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customProperty4.bin" ContentType="application/vnd.openxmlformats-officedocument.spreadsheetml.customProperty"/>
  <Override PartName="/xl/customProperty5.bin" ContentType="application/vnd.openxmlformats-officedocument.spreadsheetml.customProperty"/>
  <Override PartName="/xl/customProperty6.bin" ContentType="application/vnd.openxmlformats-officedocument.spreadsheetml.customProperty"/>
  <Override PartName="/xl/customProperty7.bin" ContentType="application/vnd.openxmlformats-officedocument.spreadsheetml.customProperty"/>
  <Override PartName="/xl/customProperty8.bin" ContentType="application/vnd.openxmlformats-officedocument.spreadsheetml.customProperty"/>
  <Override PartName="/xl/customProperty9.bin" ContentType="application/vnd.openxmlformats-officedocument.spreadsheetml.customProperty"/>
  <Override PartName="/xl/customProperty10.bin" ContentType="application/vnd.openxmlformats-officedocument.spreadsheetml.customProperty"/>
  <Override PartName="/xl/customProperty11.bin" ContentType="application/vnd.openxmlformats-officedocument.spreadsheetml.customProperty"/>
  <Override PartName="/xl/customProperty12.bin" ContentType="application/vnd.openxmlformats-officedocument.spreadsheetml.customProperty"/>
  <Override PartName="/xl/customProperty13.bin" ContentType="application/vnd.openxmlformats-officedocument.spreadsheetml.customProperty"/>
  <Override PartName="/xl/customProperty14.bin" ContentType="application/vnd.openxmlformats-officedocument.spreadsheetml.customProperty"/>
  <Override PartName="/xl/customProperty15.bin" ContentType="application/vnd.openxmlformats-officedocument.spreadsheetml.customProperty"/>
  <Override PartName="/xl/customProperty16.bin" ContentType="application/vnd.openxmlformats-officedocument.spreadsheetml.customProperty"/>
  <Override PartName="/xl/customProperty17.bin" ContentType="application/vnd.openxmlformats-officedocument.spreadsheetml.customProperty"/>
  <Override PartName="/xl/customProperty18.bin" ContentType="application/vnd.openxmlformats-officedocument.spreadsheetml.customProperty"/>
  <Override PartName="/xl/customProperty19.bin" ContentType="application/vnd.openxmlformats-officedocument.spreadsheetml.customProperty"/>
  <Override PartName="/xl/customProperty20.bin" ContentType="application/vnd.openxmlformats-officedocument.spreadsheetml.customProperty"/>
  <Override PartName="/xl/customProperty21.bin" ContentType="application/vnd.openxmlformats-officedocument.spreadsheetml.customProperty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O:\AP\000 Personen\bat\EP2050+\Publikation Dezember 2021 - korr Feb 2022\EP2050+_Szenarienergebnisse_Details_Sensitivitäten\"/>
    </mc:Choice>
  </mc:AlternateContent>
  <bookViews>
    <workbookView xWindow="-120" yWindow="-120" windowWidth="29040" windowHeight="15840"/>
  </bookViews>
  <sheets>
    <sheet name="Titelblatt" sheetId="25" r:id="rId1"/>
    <sheet name="Inhaltsverzeichnis" sheetId="24" r:id="rId2"/>
    <sheet name="01 Annahmen und Rahmendaten" sheetId="2" r:id="rId3"/>
    <sheet name="02 THG" sheetId="4" r:id="rId4"/>
    <sheet name="03 BEV" sheetId="5" r:id="rId5"/>
    <sheet name="04 EEV" sheetId="6" r:id="rId6"/>
    <sheet name="05 Elektrizität" sheetId="7" r:id="rId7"/>
    <sheet name="06 Fernwärme" sheetId="8" r:id="rId8"/>
    <sheet name="07 Erneuerbare Energien" sheetId="9" r:id="rId9"/>
    <sheet name="08 Biomasse" sheetId="10" r:id="rId10"/>
    <sheet name="09 Gas" sheetId="11" r:id="rId11"/>
    <sheet name="10 PtX" sheetId="12" r:id="rId12"/>
    <sheet name="11 Wärme" sheetId="13" r:id="rId13"/>
    <sheet name="12 Wärmepumpen" sheetId="14" r:id="rId14"/>
    <sheet name="13 Private Haushalte" sheetId="15" r:id="rId15"/>
    <sheet name="14 Diensleistungen" sheetId="16" r:id="rId16"/>
    <sheet name="15 Industrie" sheetId="17" r:id="rId17"/>
    <sheet name="16 Verkehr" sheetId="18" r:id="rId18"/>
    <sheet name="17 Landwirtschaft" sheetId="19" r:id="rId19"/>
    <sheet name="18 Gebäude" sheetId="20" r:id="rId20"/>
    <sheet name="19 Energiewirtschaft" sheetId="21" r:id="rId21"/>
  </sheets>
  <calcPr calcId="162913" concurrentManualCount="3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140" i="4" l="1"/>
  <c r="F140" i="4"/>
  <c r="G140" i="4"/>
  <c r="H140" i="4"/>
  <c r="I140" i="4"/>
  <c r="J140" i="4"/>
  <c r="K140" i="4"/>
  <c r="L140" i="4"/>
  <c r="M140" i="4"/>
  <c r="N140" i="4"/>
  <c r="O140" i="4"/>
  <c r="P140" i="4"/>
  <c r="Q140" i="4"/>
  <c r="R140" i="4"/>
  <c r="S140" i="4"/>
  <c r="T140" i="4"/>
  <c r="U140" i="4"/>
  <c r="V140" i="4"/>
  <c r="W140" i="4"/>
  <c r="X140" i="4"/>
  <c r="Y140" i="4"/>
  <c r="Z140" i="4"/>
  <c r="AA140" i="4"/>
  <c r="AB140" i="4"/>
  <c r="AC140" i="4"/>
  <c r="AD140" i="4"/>
  <c r="AE140" i="4"/>
  <c r="AF140" i="4"/>
  <c r="AG140" i="4"/>
  <c r="AH140" i="4"/>
  <c r="AI140" i="4"/>
  <c r="AJ140" i="4"/>
  <c r="AK140" i="4"/>
  <c r="AL140" i="4"/>
  <c r="AM140" i="4"/>
  <c r="AN140" i="4"/>
  <c r="AO140" i="4"/>
  <c r="AP140" i="4"/>
  <c r="AQ140" i="4"/>
  <c r="AR140" i="4"/>
  <c r="AS140" i="4"/>
  <c r="AT140" i="4"/>
  <c r="AU140" i="4"/>
  <c r="AV140" i="4"/>
  <c r="AW140" i="4"/>
  <c r="AX140" i="4"/>
  <c r="AY140" i="4"/>
  <c r="AZ140" i="4"/>
  <c r="BA140" i="4"/>
  <c r="BB140" i="4"/>
  <c r="BC140" i="4"/>
  <c r="BD140" i="4"/>
  <c r="BE140" i="4"/>
  <c r="BF140" i="4"/>
  <c r="BG140" i="4"/>
  <c r="BH140" i="4"/>
  <c r="BI140" i="4"/>
  <c r="BJ140" i="4"/>
  <c r="BK140" i="4"/>
  <c r="BL140" i="4"/>
  <c r="BM140" i="4"/>
  <c r="BN140" i="4"/>
  <c r="BO140" i="4"/>
  <c r="BP140" i="4"/>
  <c r="BQ140" i="4"/>
  <c r="BR140" i="4"/>
  <c r="BS140" i="4"/>
  <c r="BT140" i="4"/>
  <c r="BU140" i="4"/>
  <c r="BV140" i="4"/>
  <c r="E141" i="4"/>
  <c r="F141" i="4"/>
  <c r="G141" i="4"/>
  <c r="H141" i="4"/>
  <c r="I141" i="4"/>
  <c r="J141" i="4"/>
  <c r="K141" i="4"/>
  <c r="L141" i="4"/>
  <c r="M141" i="4"/>
  <c r="N141" i="4"/>
  <c r="O141" i="4"/>
  <c r="P141" i="4"/>
  <c r="Q141" i="4"/>
  <c r="R141" i="4"/>
  <c r="S141" i="4"/>
  <c r="T141" i="4"/>
  <c r="U141" i="4"/>
  <c r="V141" i="4"/>
  <c r="W141" i="4"/>
  <c r="X141" i="4"/>
  <c r="Y141" i="4"/>
  <c r="Z141" i="4"/>
  <c r="AA141" i="4"/>
  <c r="AB141" i="4"/>
  <c r="AC141" i="4"/>
  <c r="AD141" i="4"/>
  <c r="AE141" i="4"/>
  <c r="AF141" i="4"/>
  <c r="AG141" i="4"/>
  <c r="AH141" i="4"/>
  <c r="AI141" i="4"/>
  <c r="AJ141" i="4"/>
  <c r="AK141" i="4"/>
  <c r="AL141" i="4"/>
  <c r="AM141" i="4"/>
  <c r="AN141" i="4"/>
  <c r="AO141" i="4"/>
  <c r="AP141" i="4"/>
  <c r="AQ141" i="4"/>
  <c r="AR141" i="4"/>
  <c r="AS141" i="4"/>
  <c r="AT141" i="4"/>
  <c r="AU141" i="4"/>
  <c r="AV141" i="4"/>
  <c r="AW141" i="4"/>
  <c r="AX141" i="4"/>
  <c r="AY141" i="4"/>
  <c r="AZ141" i="4"/>
  <c r="BA141" i="4"/>
  <c r="BB141" i="4"/>
  <c r="BC141" i="4"/>
  <c r="BD141" i="4"/>
  <c r="BE141" i="4"/>
  <c r="BF141" i="4"/>
  <c r="BG141" i="4"/>
  <c r="BH141" i="4"/>
  <c r="BI141" i="4"/>
  <c r="BJ141" i="4"/>
  <c r="BK141" i="4"/>
  <c r="BL141" i="4"/>
  <c r="BM141" i="4"/>
  <c r="BN141" i="4"/>
  <c r="BO141" i="4"/>
  <c r="BP141" i="4"/>
  <c r="BQ141" i="4"/>
  <c r="BR141" i="4"/>
  <c r="BS141" i="4"/>
  <c r="BT141" i="4"/>
  <c r="BU141" i="4"/>
  <c r="BV141" i="4"/>
  <c r="D140" i="4"/>
  <c r="O65" i="4"/>
  <c r="P65" i="4"/>
  <c r="Q65" i="4"/>
  <c r="R65" i="4"/>
  <c r="S65" i="4"/>
  <c r="T65" i="4"/>
  <c r="U65" i="4"/>
  <c r="V65" i="4"/>
  <c r="W65" i="4"/>
  <c r="X65" i="4"/>
  <c r="Y65" i="4"/>
  <c r="Z65" i="4"/>
  <c r="AA65" i="4"/>
  <c r="AB65" i="4"/>
  <c r="AC65" i="4"/>
  <c r="AE65" i="4"/>
  <c r="AG65" i="4"/>
  <c r="AH65" i="4"/>
  <c r="AS65" i="4"/>
  <c r="AT65" i="4"/>
  <c r="AU65" i="4"/>
  <c r="AV65" i="4"/>
  <c r="AW65" i="4"/>
  <c r="AX65" i="4"/>
  <c r="AY65" i="4"/>
  <c r="AZ65" i="4"/>
  <c r="BA65" i="4"/>
  <c r="BB65" i="4"/>
  <c r="BC65" i="4"/>
  <c r="BD65" i="4"/>
  <c r="BE65" i="4"/>
  <c r="BF65" i="4"/>
  <c r="BG65" i="4"/>
  <c r="BH65" i="4"/>
  <c r="BK65" i="4"/>
  <c r="BL65" i="4"/>
  <c r="E65" i="4"/>
  <c r="F65" i="4"/>
  <c r="G65" i="4"/>
  <c r="H65" i="4"/>
  <c r="I65" i="4"/>
  <c r="J65" i="4"/>
  <c r="K65" i="4"/>
  <c r="L65" i="4"/>
  <c r="M65" i="4"/>
  <c r="N65" i="4"/>
  <c r="AI65" i="4"/>
  <c r="AJ65" i="4"/>
  <c r="AK65" i="4"/>
  <c r="AL65" i="4"/>
  <c r="AM65" i="4"/>
  <c r="AN65" i="4"/>
  <c r="AO65" i="4"/>
  <c r="AP65" i="4"/>
  <c r="AQ65" i="4"/>
  <c r="AR65" i="4"/>
  <c r="BM65" i="4"/>
  <c r="BN65" i="4"/>
  <c r="BO65" i="4"/>
  <c r="BP65" i="4"/>
  <c r="BQ65" i="4"/>
  <c r="BR65" i="4"/>
  <c r="BS65" i="4"/>
  <c r="BT65" i="4"/>
  <c r="BU65" i="4"/>
  <c r="BV65" i="4"/>
  <c r="O68" i="4"/>
  <c r="P68" i="4"/>
  <c r="Q68" i="4"/>
  <c r="R68" i="4"/>
  <c r="S68" i="4"/>
  <c r="T68" i="4"/>
  <c r="U68" i="4"/>
  <c r="V68" i="4"/>
  <c r="W68" i="4"/>
  <c r="X68" i="4"/>
  <c r="Y68" i="4"/>
  <c r="Z68" i="4"/>
  <c r="AA68" i="4"/>
  <c r="AB68" i="4"/>
  <c r="AC68" i="4"/>
  <c r="AD68" i="4"/>
  <c r="AE68" i="4"/>
  <c r="AF68" i="4"/>
  <c r="AG68" i="4"/>
  <c r="AH68" i="4"/>
  <c r="AS68" i="4"/>
  <c r="AT68" i="4"/>
  <c r="AU68" i="4"/>
  <c r="AV68" i="4"/>
  <c r="AW68" i="4"/>
  <c r="AX68" i="4"/>
  <c r="AY68" i="4"/>
  <c r="AZ68" i="4"/>
  <c r="BA68" i="4"/>
  <c r="BB68" i="4"/>
  <c r="BC68" i="4"/>
  <c r="BD68" i="4"/>
  <c r="BE68" i="4"/>
  <c r="BF68" i="4"/>
  <c r="BG68" i="4"/>
  <c r="BH68" i="4"/>
  <c r="BI68" i="4"/>
  <c r="BJ68" i="4"/>
  <c r="BK68" i="4"/>
  <c r="BL68" i="4"/>
  <c r="E68" i="4"/>
  <c r="F68" i="4"/>
  <c r="G68" i="4"/>
  <c r="H68" i="4"/>
  <c r="I68" i="4"/>
  <c r="J68" i="4"/>
  <c r="K68" i="4"/>
  <c r="L68" i="4"/>
  <c r="M68" i="4"/>
  <c r="N68" i="4"/>
  <c r="AI68" i="4"/>
  <c r="AJ68" i="4"/>
  <c r="AK68" i="4"/>
  <c r="AL68" i="4"/>
  <c r="AM68" i="4"/>
  <c r="AN68" i="4"/>
  <c r="AO68" i="4"/>
  <c r="AP68" i="4"/>
  <c r="AQ68" i="4"/>
  <c r="AR68" i="4"/>
  <c r="BM68" i="4"/>
  <c r="BN68" i="4"/>
  <c r="BO68" i="4"/>
  <c r="BP68" i="4"/>
  <c r="BQ68" i="4"/>
  <c r="BR68" i="4"/>
  <c r="BS68" i="4"/>
  <c r="BT68" i="4"/>
  <c r="BU68" i="4"/>
  <c r="BV68" i="4"/>
  <c r="D68" i="4"/>
  <c r="D65" i="4"/>
  <c r="BJ65" i="4" l="1"/>
  <c r="AF65" i="4"/>
  <c r="BI65" i="4"/>
  <c r="AD65" i="4"/>
  <c r="I71" i="4" l="1"/>
  <c r="H71" i="4"/>
  <c r="L71" i="4"/>
  <c r="M71" i="4"/>
  <c r="K71" i="4"/>
  <c r="J71" i="4"/>
  <c r="D71" i="4"/>
  <c r="G71" i="4"/>
  <c r="N71" i="4"/>
  <c r="F71" i="4"/>
  <c r="E71" i="4"/>
  <c r="O71" i="4" l="1"/>
  <c r="P71" i="4" l="1"/>
  <c r="Q71" i="4" l="1"/>
  <c r="R71" i="4"/>
  <c r="S71" i="4" l="1"/>
  <c r="T71" i="4" l="1"/>
  <c r="V71" i="4" l="1"/>
  <c r="U71" i="4"/>
  <c r="W71" i="4" l="1"/>
  <c r="X71" i="4" l="1"/>
  <c r="Y71" i="4" l="1"/>
  <c r="Z71" i="4" l="1"/>
  <c r="AA71" i="4" l="1"/>
  <c r="AB71" i="4" l="1"/>
  <c r="AC71" i="4" l="1"/>
  <c r="AD71" i="4" l="1"/>
  <c r="AE71" i="4" l="1"/>
  <c r="AF71" i="4" l="1"/>
  <c r="AG71" i="4" l="1"/>
  <c r="AH71" i="4" l="1"/>
  <c r="AI71" i="4" l="1"/>
  <c r="AJ71" i="4" l="1"/>
  <c r="AK71" i="4" l="1"/>
  <c r="AL71" i="4" l="1"/>
  <c r="AM71" i="4" l="1"/>
  <c r="AO71" i="4" l="1"/>
  <c r="AN71" i="4"/>
  <c r="AP71" i="4" l="1"/>
  <c r="AQ71" i="4" l="1"/>
  <c r="AS71" i="4" l="1"/>
  <c r="AR71" i="4"/>
  <c r="AT71" i="4" l="1"/>
  <c r="AU71" i="4" l="1"/>
  <c r="AV71" i="4" l="1"/>
  <c r="AW71" i="4" l="1"/>
  <c r="AX71" i="4" l="1"/>
  <c r="AY71" i="4" l="1"/>
  <c r="AZ71" i="4" l="1"/>
  <c r="BB71" i="4" l="1"/>
  <c r="BA71" i="4"/>
  <c r="BC71" i="4" l="1"/>
  <c r="BD71" i="4" l="1"/>
  <c r="BE71" i="4" l="1"/>
  <c r="BF71" i="4" l="1"/>
  <c r="BG71" i="4" l="1"/>
  <c r="BH71" i="4" l="1"/>
  <c r="BI71" i="4" l="1"/>
  <c r="BJ71" i="4" l="1"/>
  <c r="BK71" i="4" l="1"/>
  <c r="BL71" i="4" l="1"/>
  <c r="BM71" i="4"/>
  <c r="BN71" i="4" l="1"/>
  <c r="BO71" i="4" l="1"/>
  <c r="BP71" i="4" l="1"/>
  <c r="BQ71" i="4" l="1"/>
  <c r="BR71" i="4" l="1"/>
  <c r="BS71" i="4" l="1"/>
  <c r="BT71" i="4" l="1"/>
  <c r="BU71" i="4" l="1"/>
  <c r="BV71" i="4" l="1"/>
  <c r="B94" i="24" l="1"/>
  <c r="B93" i="24"/>
  <c r="B86" i="24"/>
  <c r="BB27" i="5" l="1"/>
  <c r="BC27" i="5"/>
  <c r="BD27" i="5"/>
  <c r="BE27" i="5"/>
  <c r="BF27" i="5"/>
  <c r="BG27" i="5"/>
  <c r="BH27" i="5"/>
  <c r="BI27" i="5"/>
  <c r="BJ27" i="5"/>
  <c r="BK27" i="5"/>
  <c r="BB28" i="5"/>
  <c r="BC28" i="5"/>
  <c r="BD28" i="5"/>
  <c r="BE28" i="5"/>
  <c r="BF28" i="5"/>
  <c r="BG28" i="5"/>
  <c r="BH28" i="5"/>
  <c r="BI28" i="5"/>
  <c r="BJ28" i="5"/>
  <c r="BK28" i="5"/>
  <c r="BB29" i="5"/>
  <c r="BC29" i="5"/>
  <c r="BD29" i="5"/>
  <c r="BE29" i="5"/>
  <c r="BF29" i="5"/>
  <c r="BG29" i="5"/>
  <c r="BH29" i="5"/>
  <c r="BI29" i="5"/>
  <c r="BJ29" i="5"/>
  <c r="BK29" i="5"/>
  <c r="B25" i="24"/>
  <c r="B24" i="24"/>
  <c r="B23" i="24"/>
  <c r="B22" i="24"/>
  <c r="B21" i="24"/>
  <c r="BH209" i="4" l="1"/>
  <c r="AN209" i="4"/>
  <c r="K209" i="4"/>
  <c r="AZ209" i="4"/>
  <c r="AK210" i="4"/>
  <c r="P347" i="4"/>
  <c r="AA347" i="4"/>
  <c r="BL347" i="4"/>
  <c r="AL347" i="4"/>
  <c r="AH347" i="4"/>
  <c r="F347" i="4"/>
  <c r="D347" i="4"/>
  <c r="BK347" i="4"/>
  <c r="BJ347" i="4"/>
  <c r="O347" i="4"/>
  <c r="M347" i="4"/>
  <c r="K347" i="4"/>
  <c r="E347" i="4"/>
  <c r="BE348" i="4"/>
  <c r="BL278" i="4"/>
  <c r="BK278" i="4"/>
  <c r="BI278" i="4"/>
  <c r="BD278" i="4"/>
  <c r="AH278" i="4"/>
  <c r="AC278" i="4"/>
  <c r="AB278" i="4"/>
  <c r="AA278" i="4"/>
  <c r="Z278" i="4"/>
  <c r="BM278" i="4"/>
  <c r="BC278" i="4"/>
  <c r="BB278" i="4"/>
  <c r="BA278" i="4"/>
  <c r="AY278" i="4"/>
  <c r="AX278" i="4"/>
  <c r="AT278" i="4"/>
  <c r="AS278" i="4"/>
  <c r="AN278" i="4"/>
  <c r="AM278" i="4"/>
  <c r="AL278" i="4"/>
  <c r="AK278" i="4"/>
  <c r="Q278" i="4"/>
  <c r="P278" i="4"/>
  <c r="O278" i="4"/>
  <c r="N278" i="4"/>
  <c r="L278" i="4"/>
  <c r="G278" i="4"/>
  <c r="F278" i="4"/>
  <c r="BR279" i="4"/>
  <c r="BN279" i="4"/>
  <c r="BL279" i="4"/>
  <c r="BK279" i="4"/>
  <c r="BH279" i="4"/>
  <c r="BG279" i="4"/>
  <c r="BF279" i="4"/>
  <c r="BE279" i="4"/>
  <c r="AN279" i="4"/>
  <c r="AM279" i="4"/>
  <c r="AL279" i="4"/>
  <c r="AJ279" i="4"/>
  <c r="AH279" i="4"/>
  <c r="BK209" i="4"/>
  <c r="AG209" i="4"/>
  <c r="AF209" i="4"/>
  <c r="BG209" i="4"/>
  <c r="BF209" i="4"/>
  <c r="BE209" i="4"/>
  <c r="BD209" i="4"/>
  <c r="AH209" i="4"/>
  <c r="AE209" i="4"/>
  <c r="AD209" i="4"/>
  <c r="Z209" i="4"/>
  <c r="D209" i="4"/>
  <c r="BU209" i="4"/>
  <c r="BS209" i="4"/>
  <c r="BR209" i="4"/>
  <c r="BQ209" i="4"/>
  <c r="BP209" i="4"/>
  <c r="BO209" i="4"/>
  <c r="BN209" i="4"/>
  <c r="BC209" i="4"/>
  <c r="AY209" i="4"/>
  <c r="AX209" i="4"/>
  <c r="AU209" i="4"/>
  <c r="AT209" i="4"/>
  <c r="AS209" i="4"/>
  <c r="AR209" i="4"/>
  <c r="AQ209" i="4"/>
  <c r="AP209" i="4"/>
  <c r="AO209" i="4"/>
  <c r="AK209" i="4"/>
  <c r="AJ209" i="4"/>
  <c r="Y209" i="4"/>
  <c r="W209" i="4"/>
  <c r="V209" i="4"/>
  <c r="U209" i="4"/>
  <c r="T209" i="4"/>
  <c r="S209" i="4"/>
  <c r="Q209" i="4"/>
  <c r="N209" i="4"/>
  <c r="J209" i="4"/>
  <c r="I209" i="4"/>
  <c r="H209" i="4"/>
  <c r="G209" i="4"/>
  <c r="F209" i="4"/>
  <c r="E209" i="4"/>
  <c r="BV210" i="4"/>
  <c r="BU210" i="4"/>
  <c r="BT210" i="4"/>
  <c r="BS210" i="4"/>
  <c r="BR210" i="4"/>
  <c r="BQ210" i="4"/>
  <c r="BP210" i="4"/>
  <c r="BO210" i="4"/>
  <c r="BN210" i="4"/>
  <c r="BM210" i="4"/>
  <c r="AR210" i="4"/>
  <c r="AQ210" i="4"/>
  <c r="AP210" i="4"/>
  <c r="AN210" i="4"/>
  <c r="AM210" i="4"/>
  <c r="AJ210" i="4"/>
  <c r="AI210" i="4"/>
  <c r="BH347" i="4" l="1"/>
  <c r="AK347" i="4"/>
  <c r="AC347" i="4"/>
  <c r="BG347" i="4"/>
  <c r="AJ347" i="4"/>
  <c r="N347" i="4"/>
  <c r="AR347" i="4"/>
  <c r="AD347" i="4"/>
  <c r="BC347" i="4"/>
  <c r="AG347" i="4"/>
  <c r="AS347" i="4"/>
  <c r="AR348" i="4"/>
  <c r="Y347" i="4"/>
  <c r="BV347" i="4"/>
  <c r="U278" i="4"/>
  <c r="Z347" i="4"/>
  <c r="BD347" i="4"/>
  <c r="AG278" i="4"/>
  <c r="V278" i="4"/>
  <c r="AZ278" i="4"/>
  <c r="K278" i="4"/>
  <c r="AO278" i="4"/>
  <c r="BS278" i="4"/>
  <c r="AD278" i="4"/>
  <c r="BE347" i="4"/>
  <c r="AT347" i="4"/>
  <c r="D278" i="4"/>
  <c r="AX347" i="4"/>
  <c r="AC209" i="4"/>
  <c r="AI347" i="4"/>
  <c r="BM347" i="4"/>
  <c r="BB347" i="4"/>
  <c r="BN347" i="4"/>
  <c r="BM348" i="4"/>
  <c r="BN348" i="4"/>
  <c r="AM348" i="4"/>
  <c r="AO348" i="4"/>
  <c r="BS348" i="4"/>
  <c r="AP348" i="4"/>
  <c r="BT348" i="4"/>
  <c r="AG348" i="4"/>
  <c r="V347" i="4"/>
  <c r="AZ347" i="4"/>
  <c r="AO347" i="4"/>
  <c r="BS347" i="4"/>
  <c r="BG278" i="4"/>
  <c r="R278" i="4"/>
  <c r="BO278" i="4"/>
  <c r="AM209" i="4"/>
  <c r="BJ279" i="4"/>
  <c r="BK348" i="4"/>
  <c r="AJ348" i="4"/>
  <c r="AQ279" i="4"/>
  <c r="BU279" i="4"/>
  <c r="AK348" i="4"/>
  <c r="AR279" i="4"/>
  <c r="BV279" i="4"/>
  <c r="AN348" i="4"/>
  <c r="BR348" i="4"/>
  <c r="BI210" i="4"/>
  <c r="BJ348" i="4"/>
  <c r="U347" i="4"/>
  <c r="AY347" i="4"/>
  <c r="AH348" i="4"/>
  <c r="BL348" i="4"/>
  <c r="W347" i="4"/>
  <c r="BA347" i="4"/>
  <c r="L347" i="4"/>
  <c r="AP347" i="4"/>
  <c r="BT347" i="4"/>
  <c r="AE347" i="4"/>
  <c r="BI347" i="4"/>
  <c r="T347" i="4"/>
  <c r="AO279" i="4"/>
  <c r="AI348" i="4"/>
  <c r="X347" i="4"/>
  <c r="AQ347" i="4"/>
  <c r="BU347" i="4"/>
  <c r="AF347" i="4"/>
  <c r="AP279" i="4"/>
  <c r="BT279" i="4"/>
  <c r="AE278" i="4"/>
  <c r="BI279" i="4"/>
  <c r="T278" i="4"/>
  <c r="I278" i="4"/>
  <c r="BQ278" i="4"/>
  <c r="BF278" i="4"/>
  <c r="AW209" i="4"/>
  <c r="J278" i="4"/>
  <c r="BR278" i="4"/>
  <c r="BH278" i="4"/>
  <c r="S278" i="4"/>
  <c r="AW278" i="4"/>
  <c r="H278" i="4"/>
  <c r="BP278" i="4"/>
  <c r="BE278" i="4"/>
  <c r="R347" i="4"/>
  <c r="AV347" i="4"/>
  <c r="S347" i="4"/>
  <c r="AW347" i="4"/>
  <c r="AB209" i="4"/>
  <c r="R209" i="4"/>
  <c r="AV209" i="4"/>
  <c r="O209" i="4"/>
  <c r="BL209" i="4"/>
  <c r="BA209" i="4"/>
  <c r="L209" i="4"/>
  <c r="BT209" i="4"/>
  <c r="BI209" i="4"/>
  <c r="BO347" i="4"/>
  <c r="AL348" i="4"/>
  <c r="BP347" i="4"/>
  <c r="BV209" i="4"/>
  <c r="I347" i="4"/>
  <c r="AM347" i="4"/>
  <c r="BQ347" i="4"/>
  <c r="AB347" i="4"/>
  <c r="BF347" i="4"/>
  <c r="Q347" i="4"/>
  <c r="AU347" i="4"/>
  <c r="BP279" i="4"/>
  <c r="E278" i="4"/>
  <c r="AI278" i="4"/>
  <c r="J347" i="4"/>
  <c r="AN347" i="4"/>
  <c r="BR347" i="4"/>
  <c r="AU278" i="4"/>
  <c r="AJ278" i="4"/>
  <c r="BN278" i="4"/>
  <c r="Y278" i="4"/>
  <c r="AR278" i="4"/>
  <c r="BV278" i="4"/>
  <c r="AO210" i="4"/>
  <c r="AL210" i="4"/>
  <c r="AA209" i="4"/>
  <c r="P209" i="4"/>
  <c r="AI209" i="4"/>
  <c r="BM209" i="4"/>
  <c r="X209" i="4"/>
  <c r="BB209" i="4"/>
  <c r="M209" i="4"/>
  <c r="BJ209" i="4"/>
  <c r="AV278" i="4"/>
  <c r="BL210" i="4"/>
  <c r="W278" i="4"/>
  <c r="AP278" i="4"/>
  <c r="BT278" i="4"/>
  <c r="BK210" i="4"/>
  <c r="AI279" i="4"/>
  <c r="BM279" i="4"/>
  <c r="X278" i="4"/>
  <c r="M278" i="4"/>
  <c r="AQ278" i="4"/>
  <c r="BU278" i="4"/>
  <c r="AF278" i="4"/>
  <c r="BJ278" i="4"/>
  <c r="BJ210" i="4"/>
  <c r="BO348" i="4"/>
  <c r="BP348" i="4"/>
  <c r="AG279" i="4"/>
  <c r="BQ348" i="4"/>
  <c r="AL209" i="4"/>
  <c r="G347" i="4"/>
  <c r="H347" i="4"/>
  <c r="AQ348" i="4"/>
  <c r="BU348" i="4"/>
  <c r="AK279" i="4"/>
  <c r="BO279" i="4"/>
  <c r="BV348" i="4"/>
  <c r="BQ279" i="4"/>
  <c r="BS279" i="4"/>
  <c r="BH210" i="4"/>
  <c r="BG210" i="4"/>
  <c r="BF210" i="4"/>
  <c r="BE210" i="4"/>
  <c r="AH210" i="4"/>
  <c r="AG210" i="4"/>
  <c r="BF348" i="4"/>
  <c r="BG348" i="4"/>
  <c r="BH348" i="4"/>
  <c r="BI348" i="4"/>
  <c r="AS348" i="4"/>
  <c r="AT348" i="4"/>
  <c r="AU348" i="4"/>
  <c r="AV348" i="4"/>
  <c r="AW348" i="4"/>
  <c r="AX348" i="4"/>
  <c r="AY348" i="4"/>
  <c r="AZ348" i="4"/>
  <c r="BA348" i="4"/>
  <c r="BB348" i="4"/>
  <c r="BC348" i="4"/>
  <c r="BD348" i="4"/>
  <c r="AS279" i="4"/>
  <c r="AT279" i="4"/>
  <c r="AU279" i="4"/>
  <c r="AV279" i="4"/>
  <c r="AW279" i="4"/>
  <c r="AX279" i="4"/>
  <c r="AY279" i="4"/>
  <c r="AZ279" i="4"/>
  <c r="BA279" i="4"/>
  <c r="BB279" i="4"/>
  <c r="BC279" i="4"/>
  <c r="BD279" i="4"/>
  <c r="AS210" i="4"/>
  <c r="AT210" i="4"/>
  <c r="AU210" i="4"/>
  <c r="AV210" i="4"/>
  <c r="AW210" i="4"/>
  <c r="AX210" i="4"/>
  <c r="AY210" i="4"/>
  <c r="AZ210" i="4"/>
  <c r="BA210" i="4"/>
  <c r="BB210" i="4"/>
  <c r="BC210" i="4"/>
  <c r="BD210" i="4"/>
  <c r="B117" i="24" l="1"/>
  <c r="B116" i="24"/>
  <c r="B115" i="24"/>
  <c r="B112" i="24"/>
  <c r="B111" i="24"/>
  <c r="B110" i="24"/>
  <c r="B109" i="24"/>
  <c r="B106" i="24"/>
  <c r="B105" i="24"/>
  <c r="B102" i="24"/>
  <c r="B101" i="24"/>
  <c r="B100" i="24"/>
  <c r="B99" i="24"/>
  <c r="B98" i="24"/>
  <c r="B97" i="24"/>
  <c r="B92" i="24"/>
  <c r="B91" i="24"/>
  <c r="B90" i="24"/>
  <c r="B89" i="24"/>
  <c r="B85" i="24"/>
  <c r="B84" i="24"/>
  <c r="B83" i="24"/>
  <c r="B82" i="24"/>
  <c r="B79" i="24"/>
  <c r="B78" i="24"/>
  <c r="B77" i="24"/>
  <c r="B74" i="24"/>
  <c r="B71" i="24"/>
  <c r="B70" i="24"/>
  <c r="B69" i="24"/>
  <c r="B66" i="24"/>
  <c r="B65" i="24"/>
  <c r="B62" i="24"/>
  <c r="B61" i="24"/>
  <c r="B60" i="24"/>
  <c r="B57" i="24"/>
  <c r="B56" i="24"/>
  <c r="B55" i="24"/>
  <c r="B52" i="24"/>
  <c r="B51" i="24"/>
  <c r="B50" i="24"/>
  <c r="B47" i="24"/>
  <c r="B44" i="24"/>
  <c r="B43" i="24"/>
  <c r="B42" i="24"/>
  <c r="B41" i="24"/>
  <c r="B37" i="24"/>
  <c r="B36" i="24"/>
  <c r="B35" i="24"/>
  <c r="B34" i="24"/>
  <c r="B33" i="24"/>
  <c r="B32" i="24"/>
  <c r="B29" i="24"/>
  <c r="B28" i="24"/>
  <c r="B20" i="24"/>
  <c r="B17" i="24"/>
  <c r="B16" i="24"/>
  <c r="B15" i="24"/>
  <c r="B14" i="24"/>
  <c r="B13" i="24"/>
  <c r="B12" i="24"/>
  <c r="B11" i="24"/>
  <c r="D27" i="5" l="1"/>
  <c r="F27" i="5"/>
  <c r="L29" i="5"/>
  <c r="AK27" i="5"/>
  <c r="AQ29" i="5"/>
  <c r="J29" i="5"/>
  <c r="G27" i="5"/>
  <c r="M29" i="5"/>
  <c r="H27" i="5"/>
  <c r="N29" i="5"/>
  <c r="L27" i="5"/>
  <c r="R29" i="5"/>
  <c r="T27" i="5"/>
  <c r="E27" i="5"/>
  <c r="Z29" i="5"/>
  <c r="K29" i="5"/>
  <c r="K27" i="5"/>
  <c r="AO27" i="5"/>
  <c r="BJ20" i="12"/>
  <c r="Q29" i="5"/>
  <c r="AF29" i="5"/>
  <c r="AM27" i="5"/>
  <c r="O29" i="5"/>
  <c r="BL20" i="12"/>
  <c r="AS29" i="5"/>
  <c r="W27" i="5"/>
  <c r="AH29" i="5"/>
  <c r="AQ27" i="5"/>
  <c r="AZ27" i="5"/>
  <c r="BD20" i="12"/>
  <c r="AL27" i="5"/>
  <c r="AN27" i="5"/>
  <c r="AW29" i="5"/>
  <c r="U27" i="5"/>
  <c r="BG20" i="12"/>
  <c r="BA27" i="5"/>
  <c r="AC29" i="5"/>
  <c r="AR29" i="5"/>
  <c r="AT29" i="5"/>
  <c r="BE20" i="12"/>
  <c r="AR27" i="5"/>
  <c r="AA29" i="5"/>
  <c r="AX29" i="5"/>
  <c r="X27" i="5"/>
  <c r="AJ27" i="5"/>
  <c r="V27" i="5"/>
  <c r="AP29" i="5"/>
  <c r="BH20" i="12"/>
  <c r="AD29" i="5"/>
  <c r="J27" i="5"/>
  <c r="BF20" i="12"/>
  <c r="AP27" i="5"/>
  <c r="AB29" i="5"/>
  <c r="P29" i="5"/>
  <c r="AV29" i="5"/>
  <c r="Z27" i="5"/>
  <c r="I27" i="5"/>
  <c r="Y27" i="5"/>
  <c r="AU27" i="5"/>
  <c r="S27" i="5"/>
  <c r="AE29" i="5"/>
  <c r="AI27" i="5"/>
  <c r="BK20" i="12"/>
  <c r="AU29" i="5"/>
  <c r="Q27" i="5"/>
  <c r="AY27" i="5"/>
  <c r="AG29" i="5"/>
  <c r="C29" i="5"/>
  <c r="AG27" i="5"/>
  <c r="S29" i="5"/>
  <c r="AW27" i="5"/>
  <c r="AI29" i="5"/>
  <c r="N27" i="5"/>
  <c r="E29" i="5"/>
  <c r="AY29" i="5"/>
  <c r="AD27" i="5"/>
  <c r="U29" i="5"/>
  <c r="BC20" i="12"/>
  <c r="AT27" i="5"/>
  <c r="AK29" i="5"/>
  <c r="I29" i="5"/>
  <c r="BA29" i="5"/>
  <c r="R27" i="5"/>
  <c r="Y29" i="5"/>
  <c r="G29" i="5"/>
  <c r="AH27" i="5"/>
  <c r="AO29" i="5"/>
  <c r="W29" i="5"/>
  <c r="AX27" i="5"/>
  <c r="AM29" i="5"/>
  <c r="D29" i="5"/>
  <c r="T29" i="5"/>
  <c r="AJ29" i="5"/>
  <c r="AZ29" i="5"/>
  <c r="H29" i="5"/>
  <c r="X29" i="5"/>
  <c r="AN29" i="5"/>
  <c r="P27" i="5"/>
  <c r="AB27" i="5"/>
  <c r="AF27" i="5"/>
  <c r="AV27" i="5"/>
  <c r="M27" i="5"/>
  <c r="F29" i="5"/>
  <c r="AC27" i="5"/>
  <c r="V29" i="5"/>
  <c r="AS27" i="5"/>
  <c r="O27" i="5"/>
  <c r="AL29" i="5"/>
  <c r="AA27" i="5"/>
  <c r="BI20" i="12"/>
  <c r="AE27" i="5"/>
  <c r="C27" i="5"/>
  <c r="BE127" i="6" l="1"/>
  <c r="BD26" i="5"/>
  <c r="BD43" i="5" s="1"/>
  <c r="BI127" i="6"/>
  <c r="BH26" i="5"/>
  <c r="BH43" i="5" s="1"/>
  <c r="BH127" i="6"/>
  <c r="BG26" i="5"/>
  <c r="BG43" i="5" s="1"/>
  <c r="BL127" i="6"/>
  <c r="BK26" i="5"/>
  <c r="BK43" i="5" s="1"/>
  <c r="BJ127" i="6"/>
  <c r="BI26" i="5"/>
  <c r="BI43" i="5" s="1"/>
  <c r="BK127" i="6"/>
  <c r="BK128" i="6" s="1"/>
  <c r="BJ26" i="5"/>
  <c r="BJ43" i="5" s="1"/>
  <c r="BD127" i="6"/>
  <c r="BD128" i="6" s="1"/>
  <c r="BC26" i="5"/>
  <c r="BC43" i="5" s="1"/>
  <c r="BG127" i="6"/>
  <c r="BG128" i="6" s="1"/>
  <c r="BF26" i="5"/>
  <c r="BF43" i="5" s="1"/>
  <c r="BF127" i="6"/>
  <c r="BF128" i="6" s="1"/>
  <c r="BE26" i="5"/>
  <c r="BE43" i="5" s="1"/>
  <c r="BC127" i="6"/>
  <c r="BC128" i="6" s="1"/>
  <c r="BB26" i="5"/>
  <c r="BB43" i="5" s="1"/>
  <c r="BH128" i="6"/>
  <c r="AK193" i="6"/>
  <c r="AK195" i="6" s="1"/>
  <c r="G193" i="6"/>
  <c r="G195" i="6" s="1"/>
  <c r="AS193" i="6"/>
  <c r="AS195" i="6" s="1"/>
  <c r="AD193" i="6"/>
  <c r="AD195" i="6" s="1"/>
  <c r="BG193" i="6"/>
  <c r="BG195" i="6" s="1"/>
  <c r="BC193" i="6"/>
  <c r="BC195" i="6" s="1"/>
  <c r="AZ193" i="6"/>
  <c r="AZ195" i="6" s="1"/>
  <c r="T193" i="6"/>
  <c r="T195" i="6" s="1"/>
  <c r="AM193" i="6"/>
  <c r="AM195" i="6" s="1"/>
  <c r="L193" i="6"/>
  <c r="L195" i="6" s="1"/>
  <c r="AN193" i="6"/>
  <c r="AN195" i="6" s="1"/>
  <c r="I193" i="6"/>
  <c r="I195" i="6" s="1"/>
  <c r="AT193" i="6"/>
  <c r="AT195" i="6" s="1"/>
  <c r="AA193" i="6"/>
  <c r="AA195" i="6" s="1"/>
  <c r="W193" i="6"/>
  <c r="W195" i="6" s="1"/>
  <c r="V193" i="6"/>
  <c r="V195" i="6" s="1"/>
  <c r="AH193" i="6"/>
  <c r="AH195" i="6" s="1"/>
  <c r="N193" i="6"/>
  <c r="N195" i="6" s="1"/>
  <c r="AY193" i="6"/>
  <c r="AY195" i="6" s="1"/>
  <c r="H193" i="6"/>
  <c r="H195" i="6" s="1"/>
  <c r="BB193" i="6"/>
  <c r="BB195" i="6" s="1"/>
  <c r="U193" i="6"/>
  <c r="U195" i="6" s="1"/>
  <c r="BF193" i="6"/>
  <c r="BF195" i="6" s="1"/>
  <c r="AF193" i="6"/>
  <c r="AF195" i="6" s="1"/>
  <c r="AB193" i="6"/>
  <c r="AB195" i="6" s="1"/>
  <c r="S193" i="6"/>
  <c r="S195" i="6" s="1"/>
  <c r="AU193" i="6"/>
  <c r="AU195" i="6" s="1"/>
  <c r="AQ193" i="6"/>
  <c r="AQ195" i="6" s="1"/>
  <c r="D193" i="6"/>
  <c r="D195" i="6" s="1"/>
  <c r="R193" i="6"/>
  <c r="R195" i="6" s="1"/>
  <c r="Y193" i="6"/>
  <c r="Y195" i="6" s="1"/>
  <c r="AV193" i="6"/>
  <c r="AV195" i="6" s="1"/>
  <c r="AE193" i="6"/>
  <c r="AE195" i="6" s="1"/>
  <c r="Z193" i="6"/>
  <c r="Z195" i="6" s="1"/>
  <c r="AR193" i="6"/>
  <c r="AR195" i="6" s="1"/>
  <c r="Q193" i="6"/>
  <c r="Q195" i="6" s="1"/>
  <c r="AC193" i="6"/>
  <c r="AC195" i="6" s="1"/>
  <c r="BD193" i="6"/>
  <c r="BD195" i="6" s="1"/>
  <c r="E193" i="6"/>
  <c r="E195" i="6" s="1"/>
  <c r="AG193" i="6"/>
  <c r="AG195" i="6" s="1"/>
  <c r="BA193" i="6"/>
  <c r="BA195" i="6" s="1"/>
  <c r="J193" i="6"/>
  <c r="J195" i="6" s="1"/>
  <c r="BL193" i="6"/>
  <c r="BL195" i="6" s="1"/>
  <c r="AO193" i="6"/>
  <c r="AO195" i="6" s="1"/>
  <c r="P193" i="6"/>
  <c r="P195" i="6" s="1"/>
  <c r="AW193" i="6"/>
  <c r="AW195" i="6" s="1"/>
  <c r="AL193" i="6"/>
  <c r="AL195" i="6" s="1"/>
  <c r="X193" i="6"/>
  <c r="X195" i="6" s="1"/>
  <c r="AJ193" i="6"/>
  <c r="AJ195" i="6" s="1"/>
  <c r="BE193" i="6"/>
  <c r="BE195" i="6" s="1"/>
  <c r="F193" i="6"/>
  <c r="F195" i="6" s="1"/>
  <c r="M193" i="6"/>
  <c r="M195" i="6" s="1"/>
  <c r="AX193" i="6"/>
  <c r="AX195" i="6" s="1"/>
  <c r="BJ193" i="6"/>
  <c r="BJ195" i="6" s="1"/>
  <c r="K193" i="6"/>
  <c r="K195" i="6" s="1"/>
  <c r="BH193" i="6"/>
  <c r="BH195" i="6" s="1"/>
  <c r="AP193" i="6"/>
  <c r="AP195" i="6" s="1"/>
  <c r="O193" i="6"/>
  <c r="O195" i="6" s="1"/>
  <c r="BK193" i="6"/>
  <c r="BK195" i="6" s="1"/>
  <c r="AI193" i="6"/>
  <c r="AI195" i="6" s="1"/>
  <c r="AW127" i="6"/>
  <c r="AW128" i="6" s="1"/>
  <c r="AV26" i="5"/>
  <c r="AV43" i="5" s="1"/>
  <c r="AS127" i="6"/>
  <c r="AS128" i="6" s="1"/>
  <c r="AR26" i="5"/>
  <c r="AR43" i="5" s="1"/>
  <c r="M127" i="6"/>
  <c r="M128" i="6" s="1"/>
  <c r="L26" i="5"/>
  <c r="L43" i="5" s="1"/>
  <c r="AM127" i="6"/>
  <c r="AM128" i="6" s="1"/>
  <c r="AL26" i="5"/>
  <c r="AL43" i="5" s="1"/>
  <c r="F26" i="5"/>
  <c r="F43" i="5" s="1"/>
  <c r="G127" i="6"/>
  <c r="G128" i="6" s="1"/>
  <c r="V127" i="6"/>
  <c r="V128" i="6" s="1"/>
  <c r="U26" i="5"/>
  <c r="U43" i="5" s="1"/>
  <c r="D26" i="5"/>
  <c r="D43" i="5" s="1"/>
  <c r="E127" i="6"/>
  <c r="E128" i="6" s="1"/>
  <c r="AC127" i="6"/>
  <c r="AC128" i="6" s="1"/>
  <c r="AB26" i="5"/>
  <c r="AB43" i="5" s="1"/>
  <c r="AO28" i="5"/>
  <c r="AP20" i="12"/>
  <c r="D28" i="5"/>
  <c r="E20" i="12"/>
  <c r="P127" i="6"/>
  <c r="P128" i="6" s="1"/>
  <c r="O26" i="5"/>
  <c r="O43" i="5" s="1"/>
  <c r="AS20" i="12"/>
  <c r="AR28" i="5"/>
  <c r="F28" i="5"/>
  <c r="G20" i="12"/>
  <c r="AN127" i="6"/>
  <c r="AN128" i="6" s="1"/>
  <c r="AM26" i="5"/>
  <c r="AM43" i="5" s="1"/>
  <c r="AY127" i="6"/>
  <c r="AY128" i="6" s="1"/>
  <c r="AX26" i="5"/>
  <c r="AX43" i="5" s="1"/>
  <c r="AU26" i="5"/>
  <c r="AU43" i="5" s="1"/>
  <c r="AV127" i="6"/>
  <c r="AV128" i="6" s="1"/>
  <c r="AY20" i="12"/>
  <c r="AX28" i="5"/>
  <c r="AA26" i="5"/>
  <c r="AA43" i="5" s="1"/>
  <c r="AB127" i="6"/>
  <c r="AB128" i="6" s="1"/>
  <c r="AJ127" i="6"/>
  <c r="AJ128" i="6" s="1"/>
  <c r="AI26" i="5"/>
  <c r="AI43" i="5" s="1"/>
  <c r="J127" i="6"/>
  <c r="J128" i="6" s="1"/>
  <c r="I26" i="5"/>
  <c r="I43" i="5" s="1"/>
  <c r="AW28" i="5"/>
  <c r="AX20" i="12"/>
  <c r="Y26" i="5"/>
  <c r="Y43" i="5" s="1"/>
  <c r="Z127" i="6"/>
  <c r="Z128" i="6" s="1"/>
  <c r="AO127" i="6"/>
  <c r="AO128" i="6" s="1"/>
  <c r="AN26" i="5"/>
  <c r="AN43" i="5" s="1"/>
  <c r="AC28" i="5"/>
  <c r="AD20" i="12"/>
  <c r="BA20" i="12"/>
  <c r="AZ28" i="5"/>
  <c r="BE128" i="6"/>
  <c r="BL128" i="6"/>
  <c r="L127" i="6"/>
  <c r="L128" i="6" s="1"/>
  <c r="K26" i="5"/>
  <c r="K43" i="5" s="1"/>
  <c r="AG28" i="5"/>
  <c r="AH20" i="12"/>
  <c r="BJ128" i="6"/>
  <c r="AL28" i="5"/>
  <c r="AM20" i="12"/>
  <c r="N20" i="12"/>
  <c r="M28" i="5"/>
  <c r="T127" i="6"/>
  <c r="T128" i="6" s="1"/>
  <c r="S26" i="5"/>
  <c r="S43" i="5" s="1"/>
  <c r="AC20" i="12"/>
  <c r="AB28" i="5"/>
  <c r="AE20" i="12"/>
  <c r="AD28" i="5"/>
  <c r="I127" i="6"/>
  <c r="I128" i="6" s="1"/>
  <c r="H26" i="5"/>
  <c r="H43" i="5" s="1"/>
  <c r="U127" i="6"/>
  <c r="U128" i="6" s="1"/>
  <c r="T26" i="5"/>
  <c r="T43" i="5" s="1"/>
  <c r="O28" i="5"/>
  <c r="P20" i="12"/>
  <c r="J20" i="12"/>
  <c r="I28" i="5"/>
  <c r="AA28" i="5"/>
  <c r="AB20" i="12"/>
  <c r="BB127" i="6"/>
  <c r="BB128" i="6" s="1"/>
  <c r="BA26" i="5"/>
  <c r="BA43" i="5" s="1"/>
  <c r="M20" i="12"/>
  <c r="L28" i="5"/>
  <c r="Q26" i="5"/>
  <c r="Q43" i="5" s="1"/>
  <c r="R127" i="6"/>
  <c r="R128" i="6" s="1"/>
  <c r="AQ127" i="6"/>
  <c r="AQ128" i="6" s="1"/>
  <c r="AP26" i="5"/>
  <c r="AP43" i="5" s="1"/>
  <c r="AT26" i="5"/>
  <c r="AT43" i="5" s="1"/>
  <c r="AU127" i="6"/>
  <c r="AU128" i="6" s="1"/>
  <c r="AO20" i="12"/>
  <c r="AN28" i="5"/>
  <c r="O127" i="6"/>
  <c r="O128" i="6" s="1"/>
  <c r="N26" i="5"/>
  <c r="N43" i="5" s="1"/>
  <c r="U20" i="12"/>
  <c r="T28" i="5"/>
  <c r="X26" i="5"/>
  <c r="X43" i="5" s="1"/>
  <c r="Y127" i="6"/>
  <c r="Y128" i="6" s="1"/>
  <c r="N28" i="5"/>
  <c r="O20" i="12"/>
  <c r="AS26" i="5"/>
  <c r="AS43" i="5" s="1"/>
  <c r="AT127" i="6"/>
  <c r="AT128" i="6" s="1"/>
  <c r="AI20" i="12"/>
  <c r="AH28" i="5"/>
  <c r="AV28" i="5"/>
  <c r="AW20" i="12"/>
  <c r="AU28" i="5"/>
  <c r="AV20" i="12"/>
  <c r="K20" i="12"/>
  <c r="J28" i="5"/>
  <c r="AG26" i="5"/>
  <c r="AG43" i="5" s="1"/>
  <c r="AH127" i="6"/>
  <c r="AH128" i="6" s="1"/>
  <c r="N127" i="6"/>
  <c r="N128" i="6" s="1"/>
  <c r="M26" i="5"/>
  <c r="M43" i="5" s="1"/>
  <c r="AZ127" i="6"/>
  <c r="AZ128" i="6" s="1"/>
  <c r="AY26" i="5"/>
  <c r="AY43" i="5" s="1"/>
  <c r="BA127" i="6"/>
  <c r="BA128" i="6" s="1"/>
  <c r="AZ26" i="5"/>
  <c r="AZ43" i="5" s="1"/>
  <c r="AD26" i="5"/>
  <c r="AD43" i="5" s="1"/>
  <c r="AE127" i="6"/>
  <c r="AE128" i="6" s="1"/>
  <c r="AJ20" i="12"/>
  <c r="AI28" i="5"/>
  <c r="V26" i="5"/>
  <c r="V43" i="5" s="1"/>
  <c r="W127" i="6"/>
  <c r="W128" i="6" s="1"/>
  <c r="AD127" i="6"/>
  <c r="AD128" i="6" s="1"/>
  <c r="AC26" i="5"/>
  <c r="AC43" i="5" s="1"/>
  <c r="BI128" i="6"/>
  <c r="Z26" i="5"/>
  <c r="Z43" i="5" s="1"/>
  <c r="AA127" i="6"/>
  <c r="AA128" i="6" s="1"/>
  <c r="AK28" i="5"/>
  <c r="AL20" i="12"/>
  <c r="AG20" i="12"/>
  <c r="AF28" i="5"/>
  <c r="Y28" i="5"/>
  <c r="Z20" i="12"/>
  <c r="Z28" i="5"/>
  <c r="AA20" i="12"/>
  <c r="AN20" i="12"/>
  <c r="AM28" i="5"/>
  <c r="E26" i="5"/>
  <c r="E43" i="5" s="1"/>
  <c r="F127" i="6"/>
  <c r="F128" i="6" s="1"/>
  <c r="AY28" i="5"/>
  <c r="AZ20" i="12"/>
  <c r="G28" i="5"/>
  <c r="H20" i="12"/>
  <c r="T20" i="12"/>
  <c r="S28" i="5"/>
  <c r="G26" i="5"/>
  <c r="G43" i="5" s="1"/>
  <c r="H127" i="6"/>
  <c r="H128" i="6" s="1"/>
  <c r="AP127" i="6"/>
  <c r="AP128" i="6" s="1"/>
  <c r="AO26" i="5"/>
  <c r="AO43" i="5" s="1"/>
  <c r="X28" i="5"/>
  <c r="Y20" i="12"/>
  <c r="K127" i="6"/>
  <c r="K128" i="6" s="1"/>
  <c r="J26" i="5"/>
  <c r="J43" i="5" s="1"/>
  <c r="P28" i="5"/>
  <c r="Q20" i="12"/>
  <c r="AE28" i="5"/>
  <c r="AF20" i="12"/>
  <c r="C28" i="5"/>
  <c r="D20" i="12"/>
  <c r="U28" i="5"/>
  <c r="V20" i="12"/>
  <c r="AF127" i="6"/>
  <c r="AF128" i="6" s="1"/>
  <c r="AE26" i="5"/>
  <c r="AE43" i="5" s="1"/>
  <c r="W20" i="12"/>
  <c r="V28" i="5"/>
  <c r="S127" i="6"/>
  <c r="S128" i="6" s="1"/>
  <c r="R26" i="5"/>
  <c r="R43" i="5" s="1"/>
  <c r="C26" i="5"/>
  <c r="C43" i="5" s="1"/>
  <c r="D127" i="6"/>
  <c r="D128" i="6" s="1"/>
  <c r="Q28" i="5"/>
  <c r="R20" i="12"/>
  <c r="S20" i="12"/>
  <c r="R28" i="5"/>
  <c r="X127" i="6"/>
  <c r="X128" i="6" s="1"/>
  <c r="W26" i="5"/>
  <c r="W43" i="5" s="1"/>
  <c r="AU20" i="12"/>
  <c r="AT28" i="5"/>
  <c r="AK127" i="6"/>
  <c r="AK128" i="6" s="1"/>
  <c r="AJ26" i="5"/>
  <c r="AJ43" i="5" s="1"/>
  <c r="W28" i="5"/>
  <c r="X20" i="12"/>
  <c r="Q127" i="6"/>
  <c r="Q128" i="6" s="1"/>
  <c r="P26" i="5"/>
  <c r="P43" i="5" s="1"/>
  <c r="BI193" i="6"/>
  <c r="BI195" i="6" s="1"/>
  <c r="K28" i="5"/>
  <c r="L20" i="12"/>
  <c r="AH26" i="5"/>
  <c r="AH43" i="5" s="1"/>
  <c r="AI127" i="6"/>
  <c r="AI128" i="6" s="1"/>
  <c r="BB20" i="12"/>
  <c r="BA28" i="5"/>
  <c r="AK20" i="12"/>
  <c r="AJ28" i="5"/>
  <c r="H28" i="5"/>
  <c r="I20" i="12"/>
  <c r="AF26" i="5"/>
  <c r="AF43" i="5" s="1"/>
  <c r="AG127" i="6"/>
  <c r="AG128" i="6" s="1"/>
  <c r="E28" i="5"/>
  <c r="F20" i="12"/>
  <c r="AS28" i="5"/>
  <c r="AT20" i="12"/>
  <c r="AQ28" i="5"/>
  <c r="AR20" i="12"/>
  <c r="AX127" i="6"/>
  <c r="AX128" i="6" s="1"/>
  <c r="AW26" i="5"/>
  <c r="AW43" i="5" s="1"/>
  <c r="AR127" i="6"/>
  <c r="AR128" i="6" s="1"/>
  <c r="AQ26" i="5"/>
  <c r="AQ43" i="5" s="1"/>
  <c r="AL127" i="6"/>
  <c r="AL128" i="6" s="1"/>
  <c r="AK26" i="5"/>
  <c r="AK43" i="5" s="1"/>
  <c r="AQ20" i="12"/>
  <c r="AP28" i="5"/>
  <c r="U42" i="5" l="1"/>
  <c r="U25" i="5"/>
  <c r="AL25" i="5"/>
  <c r="AL42" i="5"/>
  <c r="Q42" i="5"/>
  <c r="Q25" i="5"/>
  <c r="C42" i="5"/>
  <c r="C25" i="5"/>
  <c r="AK25" i="5"/>
  <c r="AK42" i="5"/>
  <c r="BF25" i="5"/>
  <c r="BF42" i="5"/>
  <c r="AP42" i="5"/>
  <c r="AP25" i="5"/>
  <c r="AM42" i="5"/>
  <c r="AM25" i="5"/>
  <c r="AE42" i="5"/>
  <c r="AE25" i="5"/>
  <c r="V42" i="5"/>
  <c r="V25" i="5"/>
  <c r="AV42" i="5"/>
  <c r="AV25" i="5"/>
  <c r="R42" i="5"/>
  <c r="R25" i="5"/>
  <c r="N42" i="5"/>
  <c r="N25" i="5"/>
  <c r="J42" i="5"/>
  <c r="J25" i="5"/>
  <c r="BA42" i="5"/>
  <c r="BA25" i="5"/>
  <c r="H42" i="5"/>
  <c r="H25" i="5"/>
  <c r="L42" i="5"/>
  <c r="L25" i="5"/>
  <c r="D42" i="5"/>
  <c r="D25" i="5"/>
  <c r="F42" i="5"/>
  <c r="F25" i="5"/>
  <c r="AW42" i="5"/>
  <c r="AW25" i="5"/>
  <c r="AO42" i="5"/>
  <c r="AO25" i="5"/>
  <c r="AU42" i="5"/>
  <c r="AU25" i="5"/>
  <c r="BI42" i="5"/>
  <c r="BI25" i="5"/>
  <c r="BD42" i="5"/>
  <c r="BD25" i="5"/>
  <c r="AF42" i="5"/>
  <c r="AF25" i="5"/>
  <c r="E42" i="5"/>
  <c r="E25" i="5"/>
  <c r="BK42" i="5"/>
  <c r="BK25" i="5"/>
  <c r="AX42" i="5"/>
  <c r="AX25" i="5"/>
  <c r="T42" i="5"/>
  <c r="T25" i="5"/>
  <c r="P42" i="5"/>
  <c r="P25" i="5"/>
  <c r="BH25" i="5"/>
  <c r="BH42" i="5"/>
  <c r="M42" i="5"/>
  <c r="M25" i="5"/>
  <c r="Z42" i="5"/>
  <c r="Z25" i="5"/>
  <c r="I42" i="5"/>
  <c r="I25" i="5"/>
  <c r="AI42" i="5"/>
  <c r="AI25" i="5"/>
  <c r="AJ42" i="5"/>
  <c r="AJ25" i="5"/>
  <c r="AB25" i="5"/>
  <c r="AB42" i="5"/>
  <c r="AC25" i="5"/>
  <c r="AC42" i="5"/>
  <c r="W42" i="5"/>
  <c r="W25" i="5"/>
  <c r="X42" i="5"/>
  <c r="X25" i="5"/>
  <c r="AD25" i="5"/>
  <c r="AD42" i="5"/>
  <c r="Y42" i="5"/>
  <c r="Y25" i="5"/>
  <c r="O42" i="5"/>
  <c r="O25" i="5"/>
  <c r="AY42" i="5"/>
  <c r="AY25" i="5"/>
  <c r="BG25" i="5"/>
  <c r="BG42" i="5"/>
  <c r="BE25" i="5"/>
  <c r="BE42" i="5"/>
  <c r="AS42" i="5"/>
  <c r="AS25" i="5"/>
  <c r="G42" i="5"/>
  <c r="G25" i="5"/>
  <c r="AN42" i="5"/>
  <c r="AN25" i="5"/>
  <c r="AT42" i="5"/>
  <c r="AT25" i="5"/>
  <c r="AG42" i="5"/>
  <c r="AG25" i="5"/>
  <c r="K42" i="5"/>
  <c r="K25" i="5"/>
  <c r="S42" i="5"/>
  <c r="S25" i="5"/>
  <c r="AH42" i="5"/>
  <c r="AH25" i="5"/>
  <c r="AA25" i="5"/>
  <c r="AA42" i="5"/>
  <c r="AQ42" i="5"/>
  <c r="AQ25" i="5"/>
  <c r="AR42" i="5"/>
  <c r="AR25" i="5"/>
  <c r="BB42" i="5"/>
  <c r="BB25" i="5"/>
  <c r="BJ42" i="5"/>
  <c r="BJ25" i="5"/>
  <c r="AZ42" i="5"/>
  <c r="AZ25" i="5"/>
  <c r="BC42" i="5"/>
  <c r="BC25" i="5"/>
  <c r="L21" i="12" l="1"/>
  <c r="AT21" i="12"/>
  <c r="O21" i="12"/>
  <c r="M21" i="12"/>
  <c r="BF21" i="12"/>
  <c r="BB21" i="12"/>
  <c r="AZ21" i="12"/>
  <c r="S21" i="12"/>
  <c r="Z21" i="12"/>
  <c r="AU21" i="12"/>
  <c r="G21" i="12"/>
  <c r="BH21" i="12"/>
  <c r="BI21" i="12"/>
  <c r="E21" i="12"/>
  <c r="W21" i="12"/>
  <c r="BD21" i="12"/>
  <c r="AG21" i="12"/>
  <c r="BJ21" i="12"/>
  <c r="H21" i="12"/>
  <c r="BK21" i="12"/>
  <c r="AL21" i="12"/>
  <c r="BE21" i="12"/>
  <c r="AO21" i="12"/>
  <c r="AP21" i="12"/>
  <c r="AN21" i="12"/>
  <c r="AA21" i="12"/>
  <c r="BC21" i="12"/>
  <c r="P21" i="12"/>
  <c r="AV21" i="12"/>
  <c r="X21" i="12"/>
  <c r="AI21" i="12"/>
  <c r="U21" i="12"/>
  <c r="AD21" i="12"/>
  <c r="Y21" i="12"/>
  <c r="R21" i="12"/>
  <c r="F21" i="12"/>
  <c r="AJ21" i="12"/>
  <c r="BL21" i="12"/>
  <c r="I21" i="12"/>
  <c r="Q21" i="12"/>
  <c r="AY21" i="12"/>
  <c r="D21" i="12"/>
  <c r="V21" i="12"/>
  <c r="AF21" i="12"/>
  <c r="AK21" i="12"/>
  <c r="BA21" i="12"/>
  <c r="J21" i="12"/>
  <c r="AS21" i="12"/>
  <c r="AC21" i="12"/>
  <c r="BG21" i="12"/>
  <c r="AM21" i="12"/>
  <c r="AQ21" i="12"/>
  <c r="N21" i="12"/>
  <c r="AW21" i="12"/>
  <c r="AH21" i="12"/>
  <c r="AE21" i="12"/>
  <c r="K21" i="12"/>
  <c r="AX21" i="12"/>
  <c r="T21" i="12"/>
  <c r="AR21" i="12"/>
  <c r="AB21" i="12"/>
  <c r="BA72" i="4" l="1"/>
  <c r="BE72" i="4"/>
  <c r="BO72" i="4"/>
  <c r="BM72" i="4"/>
  <c r="BS72" i="4"/>
  <c r="BK72" i="4"/>
  <c r="AK72" i="4"/>
  <c r="BG72" i="4"/>
  <c r="AZ72" i="4"/>
  <c r="BC72" i="4"/>
  <c r="BI72" i="4"/>
  <c r="AT72" i="4"/>
  <c r="BH72" i="4"/>
  <c r="BD72" i="4"/>
  <c r="BF72" i="4"/>
  <c r="BR72" i="4"/>
  <c r="BN72" i="4"/>
  <c r="AM72" i="4"/>
  <c r="BQ72" i="4"/>
  <c r="AW72" i="4"/>
  <c r="AJ72" i="4"/>
  <c r="BU72" i="4"/>
  <c r="AX72" i="4"/>
  <c r="AG72" i="4"/>
  <c r="AL72" i="4"/>
  <c r="AS72" i="4"/>
  <c r="BT72" i="4"/>
  <c r="BB72" i="4"/>
  <c r="AO72" i="4"/>
  <c r="AQ72" i="4"/>
  <c r="AY72" i="4"/>
  <c r="AP72" i="4"/>
  <c r="AH72" i="4"/>
  <c r="AU72" i="4"/>
  <c r="BP72" i="4"/>
  <c r="AI72" i="4"/>
  <c r="AV72" i="4"/>
  <c r="AN72" i="4"/>
  <c r="BJ72" i="4"/>
  <c r="BV72" i="4" l="1"/>
  <c r="AR72" i="4"/>
  <c r="BL72" i="4" l="1"/>
  <c r="AF348" i="4" l="1"/>
  <c r="AF279" i="4"/>
  <c r="AF210" i="4"/>
  <c r="AE348" i="4"/>
  <c r="AE210" i="4"/>
  <c r="AE279" i="4"/>
  <c r="AD348" i="4"/>
  <c r="AD279" i="4"/>
  <c r="AD210" i="4"/>
  <c r="K348" i="4" l="1"/>
  <c r="K336" i="4"/>
  <c r="L348" i="4"/>
  <c r="L336" i="4"/>
  <c r="M348" i="4"/>
  <c r="M336" i="4"/>
  <c r="N348" i="4"/>
  <c r="N336" i="4"/>
  <c r="O336" i="4"/>
  <c r="O348" i="4"/>
  <c r="P336" i="4"/>
  <c r="P348" i="4"/>
  <c r="S336" i="4"/>
  <c r="S348" i="4"/>
  <c r="W336" i="4"/>
  <c r="W348" i="4"/>
  <c r="X336" i="4"/>
  <c r="X348" i="4"/>
  <c r="Y336" i="4"/>
  <c r="Y348" i="4"/>
  <c r="Z336" i="4"/>
  <c r="Z348" i="4"/>
  <c r="AA336" i="4"/>
  <c r="AA348" i="4"/>
  <c r="J348" i="4"/>
  <c r="J336" i="4"/>
  <c r="R336" i="4"/>
  <c r="R348" i="4"/>
  <c r="T336" i="4"/>
  <c r="T348" i="4"/>
  <c r="AC348" i="4"/>
  <c r="AC336" i="4"/>
  <c r="Q336" i="4"/>
  <c r="Q348" i="4"/>
  <c r="AB336" i="4"/>
  <c r="AB348" i="4"/>
  <c r="U336" i="4"/>
  <c r="U348" i="4"/>
  <c r="E336" i="4"/>
  <c r="E348" i="4"/>
  <c r="F336" i="4"/>
  <c r="F348" i="4"/>
  <c r="G336" i="4"/>
  <c r="G348" i="4"/>
  <c r="H348" i="4"/>
  <c r="H336" i="4"/>
  <c r="V336" i="4"/>
  <c r="V348" i="4"/>
  <c r="BK336" i="4"/>
  <c r="AK336" i="4"/>
  <c r="AJ336" i="4"/>
  <c r="AI336" i="4"/>
  <c r="AH336" i="4"/>
  <c r="AG336" i="4"/>
  <c r="D336" i="4"/>
  <c r="BD336" i="4"/>
  <c r="BC336" i="4"/>
  <c r="BB336" i="4"/>
  <c r="BA336" i="4"/>
  <c r="AX336" i="4"/>
  <c r="AW336" i="4"/>
  <c r="AV336" i="4"/>
  <c r="AS336" i="4"/>
  <c r="D348" i="4"/>
  <c r="BO336" i="4"/>
  <c r="BN336" i="4"/>
  <c r="BM336" i="4"/>
  <c r="BL336" i="4"/>
  <c r="BI336" i="4"/>
  <c r="BT336" i="4"/>
  <c r="BJ336" i="4"/>
  <c r="AT336" i="4"/>
  <c r="AQ336" i="4"/>
  <c r="AU336" i="4"/>
  <c r="BU336" i="4"/>
  <c r="AY336" i="4"/>
  <c r="AZ336" i="4"/>
  <c r="AR336" i="4"/>
  <c r="BE336" i="4"/>
  <c r="BV336" i="4"/>
  <c r="BF336" i="4"/>
  <c r="BG336" i="4"/>
  <c r="BH336" i="4"/>
  <c r="AL336" i="4"/>
  <c r="BP336" i="4"/>
  <c r="AM336" i="4"/>
  <c r="BQ336" i="4"/>
  <c r="AN336" i="4"/>
  <c r="BR336" i="4"/>
  <c r="AO336" i="4"/>
  <c r="BS336" i="4"/>
  <c r="AP336" i="4"/>
  <c r="AF336" i="4"/>
  <c r="AE336" i="4"/>
  <c r="AD336" i="4"/>
  <c r="I348" i="4"/>
  <c r="I336" i="4"/>
  <c r="Y349" i="4" l="1"/>
  <c r="E349" i="4"/>
  <c r="D349" i="4"/>
  <c r="AT349" i="4"/>
  <c r="BD349" i="4"/>
  <c r="BM349" i="4"/>
  <c r="BS349" i="4"/>
  <c r="AL349" i="4"/>
  <c r="AQ349" i="4"/>
  <c r="BN349" i="4"/>
  <c r="AW349" i="4"/>
  <c r="BR349" i="4"/>
  <c r="BG349" i="4"/>
  <c r="BK349" i="4"/>
  <c r="BI349" i="4"/>
  <c r="AV349" i="4"/>
  <c r="AX349" i="4"/>
  <c r="BB349" i="4"/>
  <c r="BE349" i="4"/>
  <c r="BF349" i="4"/>
  <c r="BA349" i="4"/>
  <c r="AN349" i="4"/>
  <c r="BC349" i="4"/>
  <c r="BT349" i="4"/>
  <c r="AU349" i="4"/>
  <c r="AS349" i="4"/>
  <c r="AK349" i="4"/>
  <c r="AJ349" i="4"/>
  <c r="BU349" i="4"/>
  <c r="AO349" i="4"/>
  <c r="AH349" i="4"/>
  <c r="BP349" i="4"/>
  <c r="AG349" i="4"/>
  <c r="AM349" i="4"/>
  <c r="BQ349" i="4"/>
  <c r="BH349" i="4"/>
  <c r="AZ349" i="4"/>
  <c r="AP349" i="4"/>
  <c r="BO349" i="4"/>
  <c r="BJ349" i="4"/>
  <c r="AY349" i="4"/>
  <c r="AI349" i="4"/>
  <c r="BV349" i="4"/>
  <c r="AR349" i="4"/>
  <c r="BL349" i="4"/>
  <c r="AE349" i="4"/>
  <c r="AF349" i="4"/>
  <c r="AD349" i="4"/>
  <c r="X349" i="4"/>
  <c r="U349" i="4"/>
  <c r="W349" i="4"/>
  <c r="AB349" i="4"/>
  <c r="Q349" i="4"/>
  <c r="S349" i="4"/>
  <c r="P349" i="4"/>
  <c r="AC349" i="4"/>
  <c r="O349" i="4"/>
  <c r="T349" i="4"/>
  <c r="R349" i="4"/>
  <c r="V349" i="4"/>
  <c r="N349" i="4"/>
  <c r="H349" i="4"/>
  <c r="J349" i="4"/>
  <c r="M349" i="4"/>
  <c r="AA349" i="4"/>
  <c r="G349" i="4"/>
  <c r="L349" i="4"/>
  <c r="Z349" i="4"/>
  <c r="F349" i="4"/>
  <c r="I349" i="4"/>
  <c r="K349" i="4"/>
  <c r="F279" i="4" l="1"/>
  <c r="F267" i="4"/>
  <c r="I210" i="4"/>
  <c r="I198" i="4"/>
  <c r="G267" i="4"/>
  <c r="G279" i="4"/>
  <c r="K210" i="4"/>
  <c r="K198" i="4"/>
  <c r="H279" i="4"/>
  <c r="H267" i="4"/>
  <c r="M210" i="4"/>
  <c r="M198" i="4"/>
  <c r="I267" i="4"/>
  <c r="I279" i="4"/>
  <c r="N210" i="4"/>
  <c r="N198" i="4"/>
  <c r="J267" i="4"/>
  <c r="J279" i="4"/>
  <c r="O198" i="4"/>
  <c r="O210" i="4"/>
  <c r="K267" i="4"/>
  <c r="K279" i="4"/>
  <c r="L267" i="4"/>
  <c r="L279" i="4"/>
  <c r="M267" i="4"/>
  <c r="M279" i="4"/>
  <c r="N267" i="4"/>
  <c r="N279" i="4"/>
  <c r="O267" i="4"/>
  <c r="O279" i="4"/>
  <c r="P267" i="4"/>
  <c r="P279" i="4"/>
  <c r="Q267" i="4"/>
  <c r="Q279" i="4"/>
  <c r="R267" i="4"/>
  <c r="R279" i="4"/>
  <c r="H210" i="4"/>
  <c r="H198" i="4"/>
  <c r="Y198" i="4"/>
  <c r="Y210" i="4"/>
  <c r="S267" i="4"/>
  <c r="S279" i="4"/>
  <c r="V198" i="4"/>
  <c r="V210" i="4"/>
  <c r="AA198" i="4"/>
  <c r="AA210" i="4"/>
  <c r="T267" i="4"/>
  <c r="T279" i="4"/>
  <c r="AB198" i="4"/>
  <c r="AB210" i="4"/>
  <c r="U267" i="4"/>
  <c r="U279" i="4"/>
  <c r="R198" i="4"/>
  <c r="R210" i="4"/>
  <c r="V267" i="4"/>
  <c r="V279" i="4"/>
  <c r="W267" i="4"/>
  <c r="W279" i="4"/>
  <c r="X267" i="4"/>
  <c r="X279" i="4"/>
  <c r="Y267" i="4"/>
  <c r="Y279" i="4"/>
  <c r="X198" i="4"/>
  <c r="X210" i="4"/>
  <c r="AC198" i="4"/>
  <c r="AC210" i="4"/>
  <c r="Z279" i="4"/>
  <c r="Z267" i="4"/>
  <c r="W198" i="4"/>
  <c r="W210" i="4"/>
  <c r="AA267" i="4"/>
  <c r="AA279" i="4"/>
  <c r="AB267" i="4"/>
  <c r="AB279" i="4"/>
  <c r="AC279" i="4"/>
  <c r="AC267" i="4"/>
  <c r="S198" i="4"/>
  <c r="S210" i="4"/>
  <c r="BK198" i="4"/>
  <c r="BA198" i="4"/>
  <c r="BJ198" i="4"/>
  <c r="AZ198" i="4"/>
  <c r="BI198" i="4"/>
  <c r="AY198" i="4"/>
  <c r="BH198" i="4"/>
  <c r="AX198" i="4"/>
  <c r="BF198" i="4"/>
  <c r="AW198" i="4"/>
  <c r="BE198" i="4"/>
  <c r="AV198" i="4"/>
  <c r="AK198" i="4"/>
  <c r="AU198" i="4"/>
  <c r="AJ198" i="4"/>
  <c r="AT198" i="4"/>
  <c r="AI198" i="4"/>
  <c r="AS198" i="4"/>
  <c r="D210" i="4"/>
  <c r="AH198" i="4"/>
  <c r="AG198" i="4"/>
  <c r="D198" i="4"/>
  <c r="BO198" i="4"/>
  <c r="BN198" i="4"/>
  <c r="BD198" i="4"/>
  <c r="BM198" i="4"/>
  <c r="BC198" i="4"/>
  <c r="BL198" i="4"/>
  <c r="BB198" i="4"/>
  <c r="BT198" i="4"/>
  <c r="AQ198" i="4"/>
  <c r="BU198" i="4"/>
  <c r="AR198" i="4"/>
  <c r="BV198" i="4"/>
  <c r="BG198" i="4"/>
  <c r="AL198" i="4"/>
  <c r="BP198" i="4"/>
  <c r="AM198" i="4"/>
  <c r="BQ198" i="4"/>
  <c r="AN198" i="4"/>
  <c r="BR198" i="4"/>
  <c r="AO198" i="4"/>
  <c r="BS198" i="4"/>
  <c r="AP198" i="4"/>
  <c r="AD198" i="4"/>
  <c r="AF198" i="4"/>
  <c r="AE198" i="4"/>
  <c r="U198" i="4"/>
  <c r="U210" i="4"/>
  <c r="E198" i="4"/>
  <c r="E210" i="4"/>
  <c r="F210" i="4"/>
  <c r="F198" i="4"/>
  <c r="BI267" i="4"/>
  <c r="BN267" i="4"/>
  <c r="BM267" i="4"/>
  <c r="BL267" i="4"/>
  <c r="BK267" i="4"/>
  <c r="BJ267" i="4"/>
  <c r="D267" i="4"/>
  <c r="BD267" i="4"/>
  <c r="BC267" i="4"/>
  <c r="AL267" i="4"/>
  <c r="BP267" i="4"/>
  <c r="AV267" i="4"/>
  <c r="AJ267" i="4"/>
  <c r="AM267" i="4"/>
  <c r="BQ267" i="4"/>
  <c r="AW267" i="4"/>
  <c r="AN267" i="4"/>
  <c r="BR267" i="4"/>
  <c r="AO267" i="4"/>
  <c r="AK267" i="4"/>
  <c r="BS267" i="4"/>
  <c r="BO267" i="4"/>
  <c r="AX267" i="4"/>
  <c r="BE267" i="4"/>
  <c r="AP267" i="4"/>
  <c r="BT267" i="4"/>
  <c r="AS267" i="4"/>
  <c r="AQ267" i="4"/>
  <c r="AT267" i="4"/>
  <c r="BU267" i="4"/>
  <c r="BF267" i="4"/>
  <c r="AY267" i="4"/>
  <c r="AR267" i="4"/>
  <c r="D279" i="4"/>
  <c r="BV267" i="4"/>
  <c r="BA267" i="4"/>
  <c r="AZ267" i="4"/>
  <c r="BB267" i="4"/>
  <c r="AG267" i="4"/>
  <c r="BG267" i="4"/>
  <c r="AH267" i="4"/>
  <c r="BH267" i="4"/>
  <c r="AU267" i="4"/>
  <c r="AI267" i="4"/>
  <c r="AD267" i="4"/>
  <c r="AF267" i="4"/>
  <c r="AE267" i="4"/>
  <c r="Q198" i="4"/>
  <c r="Q210" i="4"/>
  <c r="G210" i="4"/>
  <c r="G198" i="4"/>
  <c r="E279" i="4"/>
  <c r="E267" i="4"/>
  <c r="M129" i="4"/>
  <c r="N129" i="4" l="1"/>
  <c r="O129" i="4"/>
  <c r="J129" i="4"/>
  <c r="AB129" i="4"/>
  <c r="Q129" i="4"/>
  <c r="F129" i="4"/>
  <c r="V129" i="4"/>
  <c r="AA129" i="4"/>
  <c r="P129" i="4"/>
  <c r="Z129" i="4"/>
  <c r="U129" i="4"/>
  <c r="R129" i="4"/>
  <c r="H129" i="4"/>
  <c r="AC129" i="4"/>
  <c r="E129" i="4"/>
  <c r="G129" i="4"/>
  <c r="I129" i="4"/>
  <c r="K129" i="4"/>
  <c r="L210" i="4"/>
  <c r="L198" i="4"/>
  <c r="BR129" i="4"/>
  <c r="BE129" i="4"/>
  <c r="AV129" i="4"/>
  <c r="AI129" i="4"/>
  <c r="BH129" i="4"/>
  <c r="AT129" i="4"/>
  <c r="BG129" i="4"/>
  <c r="D129" i="4"/>
  <c r="AQ129" i="4"/>
  <c r="BU129" i="4"/>
  <c r="BI129" i="4"/>
  <c r="AW129" i="4"/>
  <c r="BJ129" i="4"/>
  <c r="AO129" i="4"/>
  <c r="BF129" i="4"/>
  <c r="AX129" i="4"/>
  <c r="BK129" i="4"/>
  <c r="AR129" i="4"/>
  <c r="AJ129" i="4"/>
  <c r="BV129" i="4"/>
  <c r="AZ129" i="4"/>
  <c r="BB129" i="4"/>
  <c r="BL129" i="4"/>
  <c r="AY129" i="4"/>
  <c r="BM129" i="4"/>
  <c r="AS129" i="4"/>
  <c r="BA129" i="4"/>
  <c r="BN129" i="4"/>
  <c r="AK129" i="4"/>
  <c r="AG129" i="4"/>
  <c r="BO129" i="4"/>
  <c r="BD129" i="4"/>
  <c r="AH129" i="4"/>
  <c r="BS129" i="4"/>
  <c r="BP129" i="4"/>
  <c r="AL129" i="4"/>
  <c r="BC129" i="4"/>
  <c r="AU129" i="4"/>
  <c r="BQ129" i="4"/>
  <c r="AM129" i="4"/>
  <c r="AP129" i="4"/>
  <c r="BT129" i="4"/>
  <c r="AN129" i="4"/>
  <c r="D141" i="4"/>
  <c r="AE129" i="4"/>
  <c r="AD129" i="4"/>
  <c r="AF129" i="4"/>
  <c r="Y129" i="4"/>
  <c r="L129" i="4"/>
  <c r="P198" i="4"/>
  <c r="P210" i="4"/>
  <c r="J210" i="4"/>
  <c r="J198" i="4"/>
  <c r="X129" i="4"/>
  <c r="W129" i="4"/>
  <c r="S129" i="4"/>
  <c r="T129" i="4"/>
  <c r="Z198" i="4"/>
  <c r="Z210" i="4"/>
  <c r="T198" i="4"/>
  <c r="T210" i="4"/>
  <c r="AF60" i="4" l="1"/>
  <c r="AF72" i="4"/>
  <c r="G60" i="4"/>
  <c r="G72" i="4"/>
  <c r="I60" i="4"/>
  <c r="I72" i="4"/>
  <c r="F60" i="4"/>
  <c r="F72" i="4"/>
  <c r="H60" i="4"/>
  <c r="H72" i="4"/>
  <c r="J60" i="4"/>
  <c r="J72" i="4"/>
  <c r="K60" i="4"/>
  <c r="K72" i="4"/>
  <c r="S60" i="4"/>
  <c r="S72" i="4"/>
  <c r="T60" i="4"/>
  <c r="T72" i="4"/>
  <c r="U60" i="4"/>
  <c r="U72" i="4"/>
  <c r="V60" i="4"/>
  <c r="V72" i="4"/>
  <c r="BC60" i="4"/>
  <c r="BH60" i="4"/>
  <c r="AS60" i="4"/>
  <c r="AH60" i="4"/>
  <c r="BB60" i="4"/>
  <c r="BL60" i="4"/>
  <c r="AJ60" i="4"/>
  <c r="AT60" i="4"/>
  <c r="BE60" i="4"/>
  <c r="AG60" i="4"/>
  <c r="BQ60" i="4"/>
  <c r="AL60" i="4"/>
  <c r="AU60" i="4"/>
  <c r="BI60" i="4"/>
  <c r="AR60" i="4"/>
  <c r="AP60" i="4"/>
  <c r="BT60" i="4"/>
  <c r="AI60" i="4"/>
  <c r="BM60" i="4"/>
  <c r="AV60" i="4"/>
  <c r="BF60" i="4"/>
  <c r="BJ60" i="4"/>
  <c r="AQ60" i="4"/>
  <c r="AN60" i="4"/>
  <c r="BU60" i="4"/>
  <c r="BR60" i="4"/>
  <c r="AM60" i="4"/>
  <c r="BV60" i="4"/>
  <c r="BN60" i="4"/>
  <c r="AO60" i="4"/>
  <c r="BS60" i="4"/>
  <c r="AK60" i="4"/>
  <c r="AW60" i="4"/>
  <c r="BK60" i="4"/>
  <c r="BO60" i="4"/>
  <c r="AX60" i="4"/>
  <c r="AY60" i="4"/>
  <c r="BD60" i="4"/>
  <c r="AZ60" i="4"/>
  <c r="BP60" i="4"/>
  <c r="BG60" i="4"/>
  <c r="BA60" i="4"/>
  <c r="D60" i="4"/>
  <c r="D72" i="4"/>
  <c r="L60" i="4"/>
  <c r="L72" i="4"/>
  <c r="N60" i="4"/>
  <c r="N72" i="4"/>
  <c r="O60" i="4"/>
  <c r="O72" i="4"/>
  <c r="W60" i="4"/>
  <c r="W72" i="4"/>
  <c r="Y60" i="4"/>
  <c r="Y72" i="4"/>
  <c r="E60" i="4"/>
  <c r="E72" i="4"/>
  <c r="R60" i="4"/>
  <c r="R72" i="4"/>
  <c r="AA60" i="4"/>
  <c r="AA72" i="4"/>
  <c r="P60" i="4"/>
  <c r="P72" i="4"/>
  <c r="X60" i="4"/>
  <c r="X72" i="4"/>
  <c r="AB60" i="4"/>
  <c r="AB72" i="4"/>
  <c r="Q60" i="4"/>
  <c r="Q72" i="4"/>
  <c r="Z60" i="4"/>
  <c r="Z72" i="4"/>
  <c r="AC60" i="4"/>
  <c r="AC72" i="4"/>
  <c r="M60" i="4"/>
  <c r="M72" i="4"/>
  <c r="AD60" i="4"/>
  <c r="AD72" i="4"/>
  <c r="AE60" i="4"/>
  <c r="AE72" i="4"/>
  <c r="AB73" i="4" l="1"/>
  <c r="T73" i="4"/>
  <c r="H73" i="4"/>
  <c r="Z73" i="4"/>
  <c r="F73" i="4"/>
  <c r="N73" i="4"/>
  <c r="X73" i="4"/>
  <c r="R73" i="4"/>
  <c r="U73" i="4"/>
  <c r="I73" i="4"/>
  <c r="D73" i="4"/>
  <c r="AQ73" i="4"/>
  <c r="BN73" i="4"/>
  <c r="AN73" i="4"/>
  <c r="AK73" i="4"/>
  <c r="AI73" i="4"/>
  <c r="BA73" i="4"/>
  <c r="AS73" i="4"/>
  <c r="BG73" i="4"/>
  <c r="BQ73" i="4"/>
  <c r="BI73" i="4"/>
  <c r="AJ73" i="4"/>
  <c r="AG73" i="4"/>
  <c r="BH73" i="4"/>
  <c r="BJ73" i="4"/>
  <c r="BF73" i="4"/>
  <c r="BS73" i="4"/>
  <c r="AU73" i="4"/>
  <c r="AT73" i="4"/>
  <c r="BT73" i="4"/>
  <c r="BR73" i="4"/>
  <c r="AZ73" i="4"/>
  <c r="AH73" i="4"/>
  <c r="AY73" i="4"/>
  <c r="BU73" i="4"/>
  <c r="AO73" i="4"/>
  <c r="AV73" i="4"/>
  <c r="BO73" i="4"/>
  <c r="AX73" i="4"/>
  <c r="BE73" i="4"/>
  <c r="BP73" i="4"/>
  <c r="BM73" i="4"/>
  <c r="AP73" i="4"/>
  <c r="AL73" i="4"/>
  <c r="AM73" i="4"/>
  <c r="BK73" i="4"/>
  <c r="BC73" i="4"/>
  <c r="AW73" i="4"/>
  <c r="BB73" i="4"/>
  <c r="BD73" i="4"/>
  <c r="BV73" i="4"/>
  <c r="AR73" i="4"/>
  <c r="BL73" i="4"/>
  <c r="AA73" i="4"/>
  <c r="K73" i="4"/>
  <c r="E73" i="4"/>
  <c r="G73" i="4"/>
  <c r="Q73" i="4"/>
  <c r="AD73" i="4"/>
  <c r="L73" i="4"/>
  <c r="J73" i="4"/>
  <c r="AE73" i="4"/>
  <c r="M73" i="4"/>
  <c r="O73" i="4"/>
  <c r="V73" i="4"/>
  <c r="AF73" i="4"/>
  <c r="S73" i="4"/>
  <c r="Y73" i="4"/>
  <c r="P73" i="4"/>
  <c r="AC73" i="4"/>
  <c r="W73" i="4"/>
</calcChain>
</file>

<file path=xl/sharedStrings.xml><?xml version="1.0" encoding="utf-8"?>
<sst xmlns="http://schemas.openxmlformats.org/spreadsheetml/2006/main" count="2191" uniqueCount="526">
  <si>
    <t>Private Haushalte</t>
  </si>
  <si>
    <t>Beleuchtung</t>
  </si>
  <si>
    <t>Energieträger</t>
  </si>
  <si>
    <t>Landwirtschaft</t>
  </si>
  <si>
    <t>Erneuerbare Energien</t>
  </si>
  <si>
    <t>Geothermie</t>
  </si>
  <si>
    <t>Fernwärme</t>
  </si>
  <si>
    <t>Raffinerien</t>
  </si>
  <si>
    <t>01 Annahmen und Rahmendaten</t>
  </si>
  <si>
    <t>Kenngrösse</t>
  </si>
  <si>
    <t>Tabelle 01-01: Demographie und Wirtschaft</t>
  </si>
  <si>
    <t>Branche</t>
  </si>
  <si>
    <t>Einheit</t>
  </si>
  <si>
    <t>Erdgas</t>
  </si>
  <si>
    <t>Kohle</t>
  </si>
  <si>
    <t>Heizgradtage</t>
  </si>
  <si>
    <t>C10-C12</t>
  </si>
  <si>
    <t>C13-C15</t>
  </si>
  <si>
    <t>C17-C18</t>
  </si>
  <si>
    <t>C20-C21</t>
  </si>
  <si>
    <t>C23</t>
  </si>
  <si>
    <t>C24</t>
  </si>
  <si>
    <t>C25-C26</t>
  </si>
  <si>
    <t>C28</t>
  </si>
  <si>
    <t>B,C16,C22,C27,C29,C31-C33</t>
  </si>
  <si>
    <t>E</t>
  </si>
  <si>
    <t>F</t>
  </si>
  <si>
    <t>Nahrung, Tabak</t>
  </si>
  <si>
    <t>Textilien</t>
  </si>
  <si>
    <t>Papier, Druck</t>
  </si>
  <si>
    <t>Chemie, Pharma</t>
  </si>
  <si>
    <t>Mineralien</t>
  </si>
  <si>
    <t>Metalle</t>
  </si>
  <si>
    <t>Metallerzeugnisse, Geräte</t>
  </si>
  <si>
    <t>Maschinenbau, Fahrzeugbau</t>
  </si>
  <si>
    <t>Übrige Branchen</t>
  </si>
  <si>
    <t>Wasserversorgung, Abfallwirtschaft</t>
  </si>
  <si>
    <t>Bau</t>
  </si>
  <si>
    <t>G</t>
  </si>
  <si>
    <t>Handel</t>
  </si>
  <si>
    <t>H,J</t>
  </si>
  <si>
    <t>Verkehr, Nachrichten</t>
  </si>
  <si>
    <t>I</t>
  </si>
  <si>
    <t>K</t>
  </si>
  <si>
    <t>Finanzwesen</t>
  </si>
  <si>
    <t>O</t>
  </si>
  <si>
    <t>Öffentliche Verwaltung</t>
  </si>
  <si>
    <t>P</t>
  </si>
  <si>
    <t>Schulen</t>
  </si>
  <si>
    <t>Q</t>
  </si>
  <si>
    <t>L,M,N,R-U</t>
  </si>
  <si>
    <t>A</t>
  </si>
  <si>
    <t>Summe</t>
  </si>
  <si>
    <t>Tabelle 01-07: Entwicklung der Verkehrsleistung nach Verkehrsträgern</t>
  </si>
  <si>
    <t>02 Treibhausgasemissionen</t>
  </si>
  <si>
    <t>NET/CCS im Inland</t>
  </si>
  <si>
    <t>CRF Sektor</t>
  </si>
  <si>
    <t>Tabelle 02-01: Entwicklung der Treibhausgasemissionen nach CRF-Kategorie</t>
  </si>
  <si>
    <t>1-3, 5-6</t>
  </si>
  <si>
    <t>Summe (Inland, ohne CCS, ohne NET)</t>
  </si>
  <si>
    <t>Zielerreichung resp. 1990</t>
  </si>
  <si>
    <t>Energie</t>
  </si>
  <si>
    <t>1A</t>
  </si>
  <si>
    <t>Energie (Verbrennung)</t>
  </si>
  <si>
    <t>1A1</t>
  </si>
  <si>
    <t>Energieumwandlung</t>
  </si>
  <si>
    <t>1A1a.i-iii</t>
  </si>
  <si>
    <t>Stromerzeugung, WKK, Heizwerke</t>
  </si>
  <si>
    <t>1A1a.iv</t>
  </si>
  <si>
    <t>Kehrichtverbrennungsanlagen</t>
  </si>
  <si>
    <t>1A1b</t>
  </si>
  <si>
    <t>1A1c</t>
  </si>
  <si>
    <t>Sonstige Umwandlung</t>
  </si>
  <si>
    <t>1A2</t>
  </si>
  <si>
    <t>Industrie</t>
  </si>
  <si>
    <t>1A3</t>
  </si>
  <si>
    <t>Verkehr</t>
  </si>
  <si>
    <t>1A3a</t>
  </si>
  <si>
    <t>Inland Flugverkehr (ohne Militär)</t>
  </si>
  <si>
    <t>1A3b</t>
  </si>
  <si>
    <t>Strassenverkehr</t>
  </si>
  <si>
    <t>1A3b.i</t>
  </si>
  <si>
    <t>Personenwagen</t>
  </si>
  <si>
    <t>1A3b.ii</t>
  </si>
  <si>
    <t>Lieferwagen</t>
  </si>
  <si>
    <t>1A3b.iii(a)</t>
  </si>
  <si>
    <t>Lastwagen</t>
  </si>
  <si>
    <t>1A3b.iii(b)</t>
  </si>
  <si>
    <t>Bus</t>
  </si>
  <si>
    <t>1A3b.iv</t>
  </si>
  <si>
    <t>Motorräder</t>
  </si>
  <si>
    <t>1A3b.v</t>
  </si>
  <si>
    <t>Tanktourismus</t>
  </si>
  <si>
    <t>1A3c</t>
  </si>
  <si>
    <t>Schienenverkehr</t>
  </si>
  <si>
    <t>1A3d</t>
  </si>
  <si>
    <t>Schifffahrt</t>
  </si>
  <si>
    <t>1A3e</t>
  </si>
  <si>
    <t>Pipelinetransport</t>
  </si>
  <si>
    <t>1A4</t>
  </si>
  <si>
    <t>Andere Sektoren</t>
  </si>
  <si>
    <t>1A4a</t>
  </si>
  <si>
    <t>Dienstleistungen</t>
  </si>
  <si>
    <t>1A4b</t>
  </si>
  <si>
    <t>Haushalte</t>
  </si>
  <si>
    <t>1A4c</t>
  </si>
  <si>
    <t>1A5</t>
  </si>
  <si>
    <t>Militär</t>
  </si>
  <si>
    <t>1B</t>
  </si>
  <si>
    <t>Verdampfungsemissionen</t>
  </si>
  <si>
    <t>Industrielle Prozesse und Lösungsmittel</t>
  </si>
  <si>
    <t>2A-C,2E,2G1</t>
  </si>
  <si>
    <t>Industrielle Prozesse</t>
  </si>
  <si>
    <t>2D,2F,2G2-3,2H</t>
  </si>
  <si>
    <t>Lösungsmittel</t>
  </si>
  <si>
    <t>3A</t>
  </si>
  <si>
    <t>Nutztierhaltung</t>
  </si>
  <si>
    <t>3B</t>
  </si>
  <si>
    <t>Hofdüngerbewirtschaftung</t>
  </si>
  <si>
    <t>3D</t>
  </si>
  <si>
    <t>Landwirtschaftliche Böden</t>
  </si>
  <si>
    <t>3G</t>
  </si>
  <si>
    <t>Kalkdüngung</t>
  </si>
  <si>
    <t>3H</t>
  </si>
  <si>
    <t>Harnstoffdüngung</t>
  </si>
  <si>
    <t>Abfall</t>
  </si>
  <si>
    <t>5A</t>
  </si>
  <si>
    <t>Deponierung</t>
  </si>
  <si>
    <t>5B</t>
  </si>
  <si>
    <t>Industrielle Kompostierung/Vergärung</t>
  </si>
  <si>
    <t>5C</t>
  </si>
  <si>
    <t>Übrige Verbrennung (ohne energetische Nutzung)</t>
  </si>
  <si>
    <t>5D</t>
  </si>
  <si>
    <t>Abwasserreinigung</t>
  </si>
  <si>
    <t>5E</t>
  </si>
  <si>
    <t>Andere (Schredder-Anlagen)</t>
  </si>
  <si>
    <t>Andere</t>
  </si>
  <si>
    <t>6Ad</t>
  </si>
  <si>
    <t>Brand- und Feuerschäden</t>
  </si>
  <si>
    <t>Internationaler Flugverkehr</t>
  </si>
  <si>
    <t>NET im Ausland</t>
  </si>
  <si>
    <t>Internationaler Flugverkehr*</t>
  </si>
  <si>
    <t>* nachrichtlich; Emissionen gehen nicht in die inländische Bilanz ein.</t>
  </si>
  <si>
    <t>03 Bruttoenergieverbrauch</t>
  </si>
  <si>
    <t>Sektor</t>
  </si>
  <si>
    <t>Tabelle 03-01: Bruttoenergieverbrauchsentwicklung nach Energieträgern</t>
  </si>
  <si>
    <t>Tabelle 03-02: Bruttoenergieverbrauchsentwicklung nach Sektoren</t>
  </si>
  <si>
    <t>04 Endenergieverbrauch</t>
  </si>
  <si>
    <t>Erdölprodukte</t>
  </si>
  <si>
    <t>Müll und Industrieabfälle</t>
  </si>
  <si>
    <t>Holz</t>
  </si>
  <si>
    <t>Elektrizität</t>
  </si>
  <si>
    <t>PtX</t>
  </si>
  <si>
    <t>davon PtL</t>
  </si>
  <si>
    <t>Summe (Inland)</t>
  </si>
  <si>
    <t>davon erneuerbare Energien</t>
  </si>
  <si>
    <t>davon synthetische Energieträger</t>
  </si>
  <si>
    <t>davon fossile Energieträger</t>
  </si>
  <si>
    <t>Summe (Total)</t>
  </si>
  <si>
    <t>Verwendungszweck/ Energieträger</t>
  </si>
  <si>
    <t>Summe pro Kopf [GJ/Einwohner]</t>
  </si>
  <si>
    <t>Tabelle 04-01: Endenergieverbrauch nach Energieträgern</t>
  </si>
  <si>
    <t>Tabelle 04-02: Endenergieverbrauch nach Verwendungszwecken und Energieträgern</t>
  </si>
  <si>
    <t>Tabelle 04-03: Endenergieverbrauch nach Sektoren</t>
  </si>
  <si>
    <t>Erdgase</t>
  </si>
  <si>
    <t>Holz und Holzkohle</t>
  </si>
  <si>
    <t>Sonstige Energieträger</t>
  </si>
  <si>
    <t>pro Kopf [GJ/Einwohner]</t>
  </si>
  <si>
    <t>pro BIP [MJ/CHF]</t>
  </si>
  <si>
    <t>absolut [PJ]</t>
  </si>
  <si>
    <r>
      <t>PtX</t>
    </r>
    <r>
      <rPr>
        <vertAlign val="superscript"/>
        <sz val="11"/>
        <color theme="1"/>
        <rFont val="Franklin Gothic Book"/>
        <family val="2"/>
        <scheme val="minor"/>
      </rPr>
      <t>2)</t>
    </r>
  </si>
  <si>
    <t>05 Elektrizitätsverbrauch</t>
  </si>
  <si>
    <t>Tabelle 05-01: Gesamtverbrauch von Elektrizität nach Sektoren</t>
  </si>
  <si>
    <t>Tabelle 05-02: Endverbrauch von Elektrizität nach Verwendungszwecken</t>
  </si>
  <si>
    <t>Raumwärme</t>
  </si>
  <si>
    <t>Warmwasser</t>
  </si>
  <si>
    <t>Klima, Lüftung und Haustechnik</t>
  </si>
  <si>
    <t>I&amp;K, Unterhaltungsmedien</t>
  </si>
  <si>
    <t>Prozesswärme</t>
  </si>
  <si>
    <t>Antriebe, Prozesse</t>
  </si>
  <si>
    <t>Mobilität</t>
  </si>
  <si>
    <t>Sonstige Verwendungszwecke</t>
  </si>
  <si>
    <t>Summe (Inland inkl. LaWi)</t>
  </si>
  <si>
    <t>in TWh</t>
  </si>
  <si>
    <t>Verwendungszweck</t>
  </si>
  <si>
    <t>Tabelle 05-03: Spezifischer Endverbrauch von Elektrizität nach Sektoren</t>
  </si>
  <si>
    <t>Tabelle 05-04: Reduktionsziele für den Stromverbrauch</t>
  </si>
  <si>
    <t>06 Fernwärmeverbrauch</t>
  </si>
  <si>
    <t>Tabelle 06-01: Gesamtverbrauch von Fernwärme nach Sektoren</t>
  </si>
  <si>
    <t>Endverbrauch Nachfragesektoren</t>
  </si>
  <si>
    <t>Umwandlung (WP, H₂, CCS / NET)</t>
  </si>
  <si>
    <t>Wärmepumpenbetrieb</t>
  </si>
  <si>
    <t>Wasserstofferzeugung</t>
  </si>
  <si>
    <t>CCS / NET</t>
  </si>
  <si>
    <t>Summe (Inland inkl. LaWi, inkl. Teile der Umwandlung)</t>
  </si>
  <si>
    <t>Endverbrauch Elektrizität nach Sektoren, pro- Kopf, pro BIP in PJ</t>
  </si>
  <si>
    <t>Veränderung (Referenzindex 2000)</t>
  </si>
  <si>
    <t>Tabelle 07-01: Endverbrauch erneuerbarer Energien nach Energieträgern</t>
  </si>
  <si>
    <t>07 Endverbrauch erneuerbarer Energien</t>
  </si>
  <si>
    <t>Tabelle 07-03: Endverbrauch erneuerbarer Energien nach Sektoren</t>
  </si>
  <si>
    <t>Tabelle 07-02: Endverbrauch erneuerbarer Energien nach Verwendungszwecken</t>
  </si>
  <si>
    <t>Biogene Benzintreibstoffe</t>
  </si>
  <si>
    <t>Biogene Dieseltreibstoffe</t>
  </si>
  <si>
    <t>Biogene Flugtreibstoffe</t>
  </si>
  <si>
    <t>Biogas</t>
  </si>
  <si>
    <t>Solarwärme</t>
  </si>
  <si>
    <t>Umweltwärme</t>
  </si>
  <si>
    <t>Summe (inkl. LaWi, ohne int. VER)</t>
  </si>
  <si>
    <t>Summe (ohne LaWi und int. VER)</t>
  </si>
  <si>
    <t>*biogener Anteil von Müll und Industrieabfällen</t>
  </si>
  <si>
    <t>Müll und Industrieabfälle*</t>
  </si>
  <si>
    <t>08 Biomasseverbrauch</t>
  </si>
  <si>
    <t>Sektor/Energieträger</t>
  </si>
  <si>
    <t>Tabelle 08-01: Gesamtverbrauch von Biomasse nach Sektoren</t>
  </si>
  <si>
    <t>Tabelle 08-02: Verbrauchsbilanz von Biomasse nach Sektoren und Aggregatszustand</t>
  </si>
  <si>
    <t>Biomasse (fest)</t>
  </si>
  <si>
    <t>Biomasse (flüssig)</t>
  </si>
  <si>
    <t>Biomasse (gasförmig)</t>
  </si>
  <si>
    <t>Biomasse (fest, nur Müll zu 50%)</t>
  </si>
  <si>
    <t>Umwandlungseinsatz</t>
  </si>
  <si>
    <t>Umwandlungsausstoss</t>
  </si>
  <si>
    <t>Eigenverbrauch des Energiesektors, Netzverluste, Verbrauch der Speicherungen</t>
  </si>
  <si>
    <t>Nichtenergetischer Verbrauch</t>
  </si>
  <si>
    <t>Bedarf Nachfrage (inkl. 50% Müll)</t>
  </si>
  <si>
    <t>Ausstoss (inkl. 50% Müll)</t>
  </si>
  <si>
    <r>
      <t>Bedarf</t>
    </r>
    <r>
      <rPr>
        <vertAlign val="superscript"/>
        <sz val="11"/>
        <color theme="1"/>
        <rFont val="Franklin Gothic Demi"/>
        <family val="2"/>
      </rPr>
      <t>1)</t>
    </r>
    <r>
      <rPr>
        <sz val="11"/>
        <color theme="1"/>
        <rFont val="Franklin Gothic Demi"/>
        <family val="2"/>
      </rPr>
      <t xml:space="preserve"> (inkl. 50% Müll)</t>
    </r>
  </si>
  <si>
    <t>Tabelle 08-03: Entwicklungs des biogenen Anteils von Siedlungsabfällen</t>
  </si>
  <si>
    <t>09 Gasverbrauch</t>
  </si>
  <si>
    <t>Sektor / Energieträger</t>
  </si>
  <si>
    <t>PtG</t>
  </si>
  <si>
    <t>Verkehr (inkl. Pipelinetransport)</t>
  </si>
  <si>
    <t>Biomethan</t>
  </si>
  <si>
    <t>Rohbiogas (nicht eingespiesen)</t>
  </si>
  <si>
    <t>Tabelle 09-01: Endenergieverbrauch von Gasen nach Energieträgern</t>
  </si>
  <si>
    <t>PtG*</t>
  </si>
  <si>
    <t>Tabelle 09-02: Verbrauchsbilanz von Gasen nach Sekotren und Energieträgern</t>
  </si>
  <si>
    <t>10 Power-To-X</t>
  </si>
  <si>
    <t>Tabelle 10-01: Endverbrauch synthetischer Energieträger</t>
  </si>
  <si>
    <t>Sektor/ Energieträger</t>
  </si>
  <si>
    <t>PtHEL</t>
  </si>
  <si>
    <t>PtBenzin</t>
  </si>
  <si>
    <t>PtDiesel</t>
  </si>
  <si>
    <t>PtKerosin</t>
  </si>
  <si>
    <t>Exportsaldo</t>
  </si>
  <si>
    <t>PtH₂</t>
  </si>
  <si>
    <t>Tabelle 10-02: Verbrauchsbilanz synthetischer Energieträger nach Sektoren und Energieträgern</t>
  </si>
  <si>
    <t>11 Wärmeverbrauch</t>
  </si>
  <si>
    <t>Tabelle 11-01: Endenergieverbrauch von Wärme nach Energieträgern</t>
  </si>
  <si>
    <t>Sektor/ Verwendungszweck</t>
  </si>
  <si>
    <t>Sektor / Verwendungszweck</t>
  </si>
  <si>
    <t>13 Endenergieverbrauch im Sektor Private Haushalte</t>
  </si>
  <si>
    <t>14 Endenergieverbrauch im Sektor Dienstleistungen</t>
  </si>
  <si>
    <t>16 Endenergieverbrauch im Sektor Verkehr</t>
  </si>
  <si>
    <t>15 Endenergieverbrauch im Sektor Industrie</t>
  </si>
  <si>
    <t>Tabelle 13-01: Endenergieverbrauch in Privaten Haushalten nach Energieträgern</t>
  </si>
  <si>
    <t>Tabelle 13-02: Endenergieverbrauch in Privaten Haushalten nach Verwendungszwecken</t>
  </si>
  <si>
    <t>Tabelle 13-03: Elektrizitätsverbrauch in Privaten Haushalten nach Verwendungszwecken</t>
  </si>
  <si>
    <t>Klima, Lüftung und Haustechnik*</t>
  </si>
  <si>
    <t>* inkl. Hilfsenergie</t>
  </si>
  <si>
    <t>Tabelle 14-01: Endenergieverbrauch im Dienstleistungssektor nach Energieträgern</t>
  </si>
  <si>
    <t>Tabelle 14-02: Endenergieverbrauch im Dienstleistungssektor nach Verwendungszwecken</t>
  </si>
  <si>
    <t>Tabelle 15-01: Endenergieverbrauch im Industriesektor nach Energieträgern</t>
  </si>
  <si>
    <t>Tabelle 15-03: Elektrizitätsverbrauch im Industriesektor nach Verwendungszwecken</t>
  </si>
  <si>
    <t>Tabelle 15-02: Endenergieverbrauch im Industriesektor nach Verwendungszwecken</t>
  </si>
  <si>
    <t>Temperaturniveau</t>
  </si>
  <si>
    <t>B,C22,C27,C29,C31-C33</t>
  </si>
  <si>
    <t>C-F</t>
  </si>
  <si>
    <t>Glas, Keramik, Beton, Steine</t>
  </si>
  <si>
    <t>Zement, Kalk, Ziegel</t>
  </si>
  <si>
    <t>Eisen, Stahl</t>
  </si>
  <si>
    <t>NE-Metalle</t>
  </si>
  <si>
    <t>Abwärmeauskopplung</t>
  </si>
  <si>
    <t>Tabelle 16-01: Endenergieverbrauch im Inlandsverkehr nach Energieträgern</t>
  </si>
  <si>
    <t>Tabelle 16-02: Endenergieverbrauch im internationalen Flugverkehr nach Energieträgern</t>
  </si>
  <si>
    <t>Tabelle 16-03: Endenergieverbrauch im Verkehrssektor nach Verkehrsart und Verkehrsträger</t>
  </si>
  <si>
    <t>Verkehrsart / Verkehrsträger</t>
  </si>
  <si>
    <t>Tabelle 16-04: Elektrizitätsverbrauch im Verkehrssektor nach Verkehrsart und Verkehrsträger</t>
  </si>
  <si>
    <t>Tabelle 16-05: Endenergieverbrauch im Strassenverkehr nach Energieträgern</t>
  </si>
  <si>
    <t>Verkehrsträger</t>
  </si>
  <si>
    <t>Tabelle 17-01: Endenergieverbrauch in der Landwirtschaft nach Energieträgern</t>
  </si>
  <si>
    <t>Tabelle 17-02: Endenergieverbrauch in der Landwirtschaft nach Verwendungszwecken</t>
  </si>
  <si>
    <t>17 Endenergieverbrauch im Sektor Landwirtschaft</t>
  </si>
  <si>
    <t>18 Endenergieverbrauch in Gebäuden</t>
  </si>
  <si>
    <t>Tabelle 19-01: Nichtenergetischer Verbrauch nach Energieträgern</t>
  </si>
  <si>
    <t>Tabelle 18-01: Endenergieverbrauch in Gebäuden nach Energieträgern</t>
  </si>
  <si>
    <t>Tabelle 18-02: Endenergieverbrauch in Gebäuden nach Verwendungszwecken und Energieträgern</t>
  </si>
  <si>
    <t>Tabelle 18-03: Endenergieverbrauch in Gebäuden nach Sektoren</t>
  </si>
  <si>
    <t>Tabelle 18-04: Elektrizitätsverbrauch in Gebäuden nach Verwendungszwecken</t>
  </si>
  <si>
    <t>19 Energiewirtschaft</t>
  </si>
  <si>
    <t>Inhaltsverzeichnis</t>
  </si>
  <si>
    <t>zurück</t>
  </si>
  <si>
    <t>Energieperspektiven 2050+</t>
  </si>
  <si>
    <t>NOGA 2008</t>
  </si>
  <si>
    <t>Mrd. CHF-2017</t>
  </si>
  <si>
    <t>G-U</t>
  </si>
  <si>
    <t>B-F</t>
  </si>
  <si>
    <t>Zweit- und Ferienwohnungen</t>
  </si>
  <si>
    <t>1A1-2</t>
  </si>
  <si>
    <t>Tabelle 04-04: Spezifischer Endenergieverbrauch nach Sektoren</t>
  </si>
  <si>
    <t>Tabelle 04-05: Ziele für den spezifischen Endenergieverbrauch pro Kopf</t>
  </si>
  <si>
    <t>Tabelle 04-06: Endenergieverbrauch der übrigen erneuerbaren Energien</t>
  </si>
  <si>
    <t>Prozentuale Einsparung seit 2000</t>
  </si>
  <si>
    <t>biogener Anteil in Siedlungsabfällen</t>
  </si>
  <si>
    <t>Tabelle 09-03: Gaszusammensetzung im Verteilnetz</t>
  </si>
  <si>
    <t>Tabelle 11-02: Endenergieverbrauch von Wärme nach Verwendungszwecken</t>
  </si>
  <si>
    <t>Tabelle 11-03: Endenergieverbrauch von Wärme nach Sektoren und Verwendungszwecken</t>
  </si>
  <si>
    <t>Tabelle 12-01: Stromeinsatz für Wärmepumpen nach Sektoren und Verwendungszwecken</t>
  </si>
  <si>
    <t>Tabelle 14-03: Elektrizitätsverbrauch im Dienstleistungssektor nach Verwendungszwecken</t>
  </si>
  <si>
    <t>Tabelle 14-04: Endenergieverbrauch im Dienstleistungssektor nach Branchen</t>
  </si>
  <si>
    <t>Tabelle 15-04: Endenergieverbrauch im Industriesektor nach Branchen</t>
  </si>
  <si>
    <t>Flugpetrol</t>
  </si>
  <si>
    <t>Tabelle 01-03: Entwicklung der Vollzeitäquivalente nach Branchen</t>
  </si>
  <si>
    <t>Tabelle 01-02: Entwicklung der Bruttowertschöpfung nach Branchen</t>
  </si>
  <si>
    <r>
      <t>* ab 2019 basierend auf den Schweizer Klimaszenarien CH2018 (</t>
    </r>
    <r>
      <rPr>
        <u/>
        <sz val="10"/>
        <color rgb="FF2E92D0"/>
        <rFont val="Franklin Gothic Book"/>
        <family val="2"/>
        <scheme val="minor"/>
      </rPr>
      <t>www.meteoschweiz.admin.ch/home/klima/klimawandel-schweiz/klimaszenarien.html</t>
    </r>
    <r>
      <rPr>
        <sz val="10"/>
        <color rgb="FF666F77"/>
        <rFont val="Franklin Gothic Book"/>
        <family val="2"/>
        <scheme val="minor"/>
      </rPr>
      <t>); Emissionsszenario RCP 2.6</t>
    </r>
  </si>
  <si>
    <t>Temperatur (mittlere Tagestemperatur)</t>
  </si>
  <si>
    <r>
      <t>* Basis World Energy Outlook 2018 Sustainable Developlment Scenario (</t>
    </r>
    <r>
      <rPr>
        <u/>
        <sz val="10"/>
        <color rgb="FF2E92D0"/>
        <rFont val="Franklin Gothic Book"/>
        <family val="2"/>
        <scheme val="minor"/>
      </rPr>
      <t>www.iea.org/reports/world-energy-outlook-2018</t>
    </r>
    <r>
      <rPr>
        <sz val="10"/>
        <color rgb="FF666F77"/>
        <rFont val="Franklin Gothic Book"/>
        <family val="2"/>
        <scheme val="minor"/>
      </rPr>
      <t xml:space="preserve">), eigene Fortschreibung für die Jahre 2041 bis 2060. </t>
    </r>
    <r>
      <rPr>
        <i/>
        <u/>
        <sz val="10"/>
        <color rgb="FF666F77"/>
        <rFont val="Franklin Gothic Book"/>
        <family val="2"/>
        <scheme val="minor"/>
      </rPr>
      <t>Hinweis</t>
    </r>
    <r>
      <rPr>
        <i/>
        <sz val="10"/>
        <color rgb="FF666F77"/>
        <rFont val="Franklin Gothic Book"/>
        <family val="2"/>
        <scheme val="minor"/>
      </rPr>
      <t>: keine Realwerte für die Jahre 2016 bis 2020.</t>
    </r>
  </si>
  <si>
    <t>Personenverkehr</t>
  </si>
  <si>
    <t>Busse</t>
  </si>
  <si>
    <t>Güterverkehr</t>
  </si>
  <si>
    <t>Strasse</t>
  </si>
  <si>
    <t>Eisenbahn</t>
  </si>
  <si>
    <t>Gastgewerbe</t>
  </si>
  <si>
    <t>Gesundheit</t>
  </si>
  <si>
    <t>Bevölkerung</t>
  </si>
  <si>
    <t>private Haushalte</t>
  </si>
  <si>
    <t>Erwerbstätige</t>
  </si>
  <si>
    <t>Bruttoinlandsprodukt</t>
  </si>
  <si>
    <t>Mrd. tkm</t>
  </si>
  <si>
    <t>Kühlgradtage</t>
  </si>
  <si>
    <t>Motorisierter Individualverkehr (MIV)</t>
  </si>
  <si>
    <t>Total Diesel</t>
  </si>
  <si>
    <t>Diesel</t>
  </si>
  <si>
    <t>Total Benzin</t>
  </si>
  <si>
    <t>Benzin</t>
  </si>
  <si>
    <t>Total Kerosin</t>
  </si>
  <si>
    <t>Total Gas</t>
  </si>
  <si>
    <t>Flüssiggas</t>
  </si>
  <si>
    <t>Sonstige</t>
  </si>
  <si>
    <t>Reisebus</t>
  </si>
  <si>
    <t>Trolley</t>
  </si>
  <si>
    <t>Fernverkehr (Passagiere)</t>
  </si>
  <si>
    <t>Nahverkehr (Passagiere)</t>
  </si>
  <si>
    <t>Tram</t>
  </si>
  <si>
    <t>Leichte Nutzfahrzeuge</t>
  </si>
  <si>
    <t>Schwere Nutzfahrzeuge</t>
  </si>
  <si>
    <t>Kombiniert</t>
  </si>
  <si>
    <t>Flugverkehr</t>
  </si>
  <si>
    <t>Flugverkehr national</t>
  </si>
  <si>
    <t>Flugverkehr Militär</t>
  </si>
  <si>
    <t>Schiffsverkehr</t>
  </si>
  <si>
    <t>Nicht-Verkehr &amp; Tanktourismus</t>
  </si>
  <si>
    <t>Nichtverkehr</t>
  </si>
  <si>
    <t>Pipeline-Transport</t>
  </si>
  <si>
    <t>Nicht-Verkehr</t>
  </si>
  <si>
    <t>Zug (Fernverkehr)</t>
  </si>
  <si>
    <t>Zug (Nahverkehr)</t>
  </si>
  <si>
    <t>Flugzeug (national)</t>
  </si>
  <si>
    <t>Summe (MIV &amp; ÖV)</t>
  </si>
  <si>
    <t>Öffentlicher Verkehr (ÖV)</t>
  </si>
  <si>
    <t>* exkl. PtH₂, das nicht ins Gasnetz eingespiesen wird.</t>
  </si>
  <si>
    <t>Indirektes CO₂</t>
  </si>
  <si>
    <t>Zementklinkerherstellung (Oxyfuel-CO₂-Abscheidung)</t>
  </si>
  <si>
    <t>Kehrichtverbrennungsanlagen (Post-Combustion-CO₂-Abscheidung)</t>
  </si>
  <si>
    <t>Biomasseanlagen (Oxyfuel-CO₂-Abscheidung)</t>
  </si>
  <si>
    <t>Übrige</t>
  </si>
  <si>
    <t>Tsd., Jahresmittel</t>
  </si>
  <si>
    <t>Tsd. VZÄ, Jahresmittel</t>
  </si>
  <si>
    <t>Andere Dienstleistungen</t>
  </si>
  <si>
    <t>Tsd. VZÄ</t>
  </si>
  <si>
    <t>Erdöl</t>
  </si>
  <si>
    <t>USD-2017/bbl</t>
  </si>
  <si>
    <t>USD-2017/MWh</t>
  </si>
  <si>
    <t>CO₂-Preis</t>
  </si>
  <si>
    <t>USD-2017/t CO₂</t>
  </si>
  <si>
    <t>Grad Celsius</t>
  </si>
  <si>
    <t>Anzahl</t>
  </si>
  <si>
    <t>Mrd. Pkm</t>
  </si>
  <si>
    <t>Holzenergie</t>
  </si>
  <si>
    <t>Rohöl</t>
  </si>
  <si>
    <t>Wasserkraft</t>
  </si>
  <si>
    <t>Kernbrennstoffe</t>
  </si>
  <si>
    <t>Endenergieverbrauch</t>
  </si>
  <si>
    <t>Eigenverbrauch des Energiesektors</t>
  </si>
  <si>
    <t>Diverse Erneuerbare</t>
  </si>
  <si>
    <t>I&amp;K und Unterhaltungsmedien</t>
  </si>
  <si>
    <t>nach Sektoren, pro- Kopf, pro BIP in PJ</t>
  </si>
  <si>
    <t>Biogase (Brennstoff)</t>
  </si>
  <si>
    <t>Biogas (Treibstoff)</t>
  </si>
  <si>
    <t>Summe (Inland, ohne LaWi)</t>
  </si>
  <si>
    <t>Biogene Flugtreibstoffe (int. Flugverkehr)</t>
  </si>
  <si>
    <t>Umwandlung</t>
  </si>
  <si>
    <t>Summe (Total, mit 50% Müll)</t>
  </si>
  <si>
    <t>Summe (Total, ohne Müll)</t>
  </si>
  <si>
    <t>Klimatisierung</t>
  </si>
  <si>
    <t>Prozesskälte</t>
  </si>
  <si>
    <t>Prozesswärme (200-400°C)</t>
  </si>
  <si>
    <t>Prozesswärme (400-600°C)</t>
  </si>
  <si>
    <t>Prozesswärme (600-800°C)</t>
  </si>
  <si>
    <t>Prozesswärme (800-1000°C)</t>
  </si>
  <si>
    <t>Prozesswärme (1000-1200°C)</t>
  </si>
  <si>
    <t>Prozesswärme (1200-1400°C)</t>
  </si>
  <si>
    <t>Prozesswärme (&gt;1400°C)</t>
  </si>
  <si>
    <t>Fernwärmeeinspeisung</t>
  </si>
  <si>
    <t>Wasserkraftwerke</t>
  </si>
  <si>
    <t>Laufwasserkraftwerke</t>
  </si>
  <si>
    <t>Speicherkraftwerke</t>
  </si>
  <si>
    <t>Kernkraftwerke</t>
  </si>
  <si>
    <t>konventionell-thermische Kraft-, Fernheiz- und Fernheizkraftwerke</t>
  </si>
  <si>
    <t>Sonstige Kraft-, Fernheiz- und Fernheizkraftwerke</t>
  </si>
  <si>
    <t>Photovoltaikanlagen</t>
  </si>
  <si>
    <t>Windkraftanlagen</t>
  </si>
  <si>
    <t>Geothermieanlagen</t>
  </si>
  <si>
    <t>Biomasseanlagen</t>
  </si>
  <si>
    <t>Biogasanlagen</t>
  </si>
  <si>
    <t>Wärmepumpen</t>
  </si>
  <si>
    <t>Übrige erneuerbare Energien</t>
  </si>
  <si>
    <t>Umwandlung (WP, H₂, CCS/NET)</t>
  </si>
  <si>
    <t>Tabelle 01-05: Entwicklung der Energieträgerpreise auf dem Weltmarkt</t>
  </si>
  <si>
    <t>Tabelle 01-06: Entwicklung von Witterung und Klima</t>
  </si>
  <si>
    <r>
      <t>01</t>
    </r>
    <r>
      <rPr>
        <u/>
        <sz val="11"/>
        <rFont val="Franklin Gothic Demi"/>
        <family val="2"/>
      </rPr>
      <t xml:space="preserve"> Annahmen und Rahmendaten</t>
    </r>
  </si>
  <si>
    <r>
      <t>02</t>
    </r>
    <r>
      <rPr>
        <u/>
        <sz val="11"/>
        <rFont val="Franklin Gothic Demi"/>
        <family val="2"/>
      </rPr>
      <t xml:space="preserve"> Treibhausgasemissionen</t>
    </r>
  </si>
  <si>
    <r>
      <t>03</t>
    </r>
    <r>
      <rPr>
        <u/>
        <sz val="11"/>
        <rFont val="Franklin Gothic Demi"/>
        <family val="2"/>
      </rPr>
      <t xml:space="preserve"> Bruttoenergieverbrauch</t>
    </r>
  </si>
  <si>
    <r>
      <t>04</t>
    </r>
    <r>
      <rPr>
        <u/>
        <sz val="11"/>
        <rFont val="Franklin Gothic Demi"/>
        <family val="2"/>
      </rPr>
      <t xml:space="preserve"> Endenergieverbrauch</t>
    </r>
  </si>
  <si>
    <r>
      <t>05</t>
    </r>
    <r>
      <rPr>
        <u/>
        <sz val="11"/>
        <rFont val="Franklin Gothic Demi"/>
        <family val="2"/>
      </rPr>
      <t xml:space="preserve"> Elektrizitätsverbrauch</t>
    </r>
  </si>
  <si>
    <r>
      <t>06</t>
    </r>
    <r>
      <rPr>
        <u/>
        <sz val="11"/>
        <rFont val="Franklin Gothic Demi"/>
        <family val="2"/>
      </rPr>
      <t xml:space="preserve"> Fernwärmeverbrauch</t>
    </r>
  </si>
  <si>
    <r>
      <t>08</t>
    </r>
    <r>
      <rPr>
        <u/>
        <sz val="11"/>
        <rFont val="Franklin Gothic Demi"/>
        <family val="2"/>
      </rPr>
      <t xml:space="preserve"> Biomasseverbrauch</t>
    </r>
  </si>
  <si>
    <r>
      <t>09</t>
    </r>
    <r>
      <rPr>
        <u/>
        <sz val="11"/>
        <rFont val="Franklin Gothic Demi"/>
        <family val="2"/>
      </rPr>
      <t xml:space="preserve"> Gasverbrauch</t>
    </r>
  </si>
  <si>
    <r>
      <t>07</t>
    </r>
    <r>
      <rPr>
        <u/>
        <sz val="11"/>
        <rFont val="Franklin Gothic Demi"/>
        <family val="2"/>
      </rPr>
      <t xml:space="preserve"> Endverbrauch erneuerbarer Energien</t>
    </r>
  </si>
  <si>
    <r>
      <t>10</t>
    </r>
    <r>
      <rPr>
        <u/>
        <sz val="11"/>
        <rFont val="Franklin Gothic Demi"/>
        <family val="2"/>
      </rPr>
      <t xml:space="preserve"> Power-To-X</t>
    </r>
  </si>
  <si>
    <r>
      <t>11</t>
    </r>
    <r>
      <rPr>
        <u/>
        <sz val="11"/>
        <rFont val="Franklin Gothic Demi"/>
        <family val="2"/>
      </rPr>
      <t xml:space="preserve"> Wärmeverbrauch</t>
    </r>
  </si>
  <si>
    <r>
      <t>12</t>
    </r>
    <r>
      <rPr>
        <u/>
        <sz val="11"/>
        <rFont val="Franklin Gothic Demi"/>
        <family val="2"/>
      </rPr>
      <t xml:space="preserve"> Wärmepumpeneinsatz</t>
    </r>
  </si>
  <si>
    <r>
      <t>13</t>
    </r>
    <r>
      <rPr>
        <u/>
        <sz val="11"/>
        <rFont val="Franklin Gothic Demi"/>
        <family val="2"/>
      </rPr>
      <t xml:space="preserve"> Endenergieverbrauch im Sektor Private Haushalte</t>
    </r>
  </si>
  <si>
    <r>
      <t>14</t>
    </r>
    <r>
      <rPr>
        <u/>
        <sz val="11"/>
        <rFont val="Franklin Gothic Demi"/>
        <family val="2"/>
      </rPr>
      <t xml:space="preserve"> Endenergieverbrauch im Sektor Dienstleistungen</t>
    </r>
  </si>
  <si>
    <r>
      <t>15</t>
    </r>
    <r>
      <rPr>
        <u/>
        <sz val="11"/>
        <rFont val="Franklin Gothic Demi"/>
        <family val="2"/>
      </rPr>
      <t xml:space="preserve"> Endenergieverbrauch im Sektor Industrie</t>
    </r>
  </si>
  <si>
    <r>
      <t>16</t>
    </r>
    <r>
      <rPr>
        <u/>
        <sz val="11"/>
        <rFont val="Franklin Gothic Demi"/>
        <family val="2"/>
      </rPr>
      <t xml:space="preserve"> Endenergieverbrauch im Sektor Verkehr</t>
    </r>
  </si>
  <si>
    <r>
      <t>17</t>
    </r>
    <r>
      <rPr>
        <u/>
        <sz val="11"/>
        <rFont val="Franklin Gothic Demi"/>
        <family val="2"/>
      </rPr>
      <t xml:space="preserve"> Endenergieverbrauch im Sektor Landwirtschaft</t>
    </r>
  </si>
  <si>
    <r>
      <t>18</t>
    </r>
    <r>
      <rPr>
        <u/>
        <sz val="11"/>
        <rFont val="Franklin Gothic Demi"/>
        <family val="2"/>
      </rPr>
      <t xml:space="preserve"> Endenergieverbrauch in Gebäuden</t>
    </r>
  </si>
  <si>
    <r>
      <t>19</t>
    </r>
    <r>
      <rPr>
        <u/>
        <sz val="11"/>
        <rFont val="Franklin Gothic Demi"/>
        <family val="2"/>
      </rPr>
      <t xml:space="preserve"> Energiewirtschaft</t>
    </r>
  </si>
  <si>
    <t>1) Bedarf: Nachfrage zzgl. Umwandlungseinsatz und Verbrauch im internationalen Verkehr</t>
  </si>
  <si>
    <t>Strategievariante «ausgeglichene Jahresbilanz 2050», KKW-Laufzeit 50 Jahre</t>
  </si>
  <si>
    <t>* Ab 2018 Szenariowerte.</t>
  </si>
  <si>
    <t>Summe (Inland, inkl. CCS und NET)</t>
  </si>
  <si>
    <t>Mobilität (internationaler Flugverkehr)</t>
  </si>
  <si>
    <t>Biogas / Biomethan</t>
  </si>
  <si>
    <t>12 Stromeinsatz für Wärmepumpen</t>
  </si>
  <si>
    <t>* ohne Grosswärmepumpen im Umwandlungssektor.</t>
  </si>
  <si>
    <t>Beleuchtung*</t>
  </si>
  <si>
    <t>* inkl. Aussenbeleuchtung im Dienstleistungssektor.</t>
  </si>
  <si>
    <t>Kehrichtverwertungsanlagen</t>
  </si>
  <si>
    <t>Tabelle 19-02: Elektrizitätserzeugung nach Anlagentyp</t>
  </si>
  <si>
    <t>Anlagentyp</t>
  </si>
  <si>
    <t>Tabelle 19-03: Fernwärmeerzeugung nach Anlagentyp</t>
  </si>
  <si>
    <t>Tabelle 01-04: Entwicklung der Energiebezugsflächen nach Sektoren und Branchen</t>
  </si>
  <si>
    <t>Sektor / Branche</t>
  </si>
  <si>
    <t>Landwirtschaft**</t>
  </si>
  <si>
    <t>** landwirtschaftliche Gebäude ohne Treibhäuser und Wohnbauten; landwirtschaftliche Wohngebäude im Sektor Private Haushalte enthalten</t>
  </si>
  <si>
    <t>Mio. m²</t>
  </si>
  <si>
    <t>Klima, Lüften, Haustechnik</t>
  </si>
  <si>
    <t>Prognos, TEP Energy, Infras, Ecoplan (2021) Energieperspektiven 2050+ Szenarienergebnisse, i.A. des Bundesamts für Energie BFE, Bern.</t>
  </si>
  <si>
    <t>Summe (ohne int. Flugverkehr)</t>
  </si>
  <si>
    <t>Tabelle 16-06: Endenergieverbrauch für den öffentlichen- und Individualverkehr</t>
  </si>
  <si>
    <t>Tabelle 15-05: Endenergieverbrauch im Industriesektor für Prozesswärme nach Temperaturniveaus</t>
  </si>
  <si>
    <t>Szenarienergebnisse 2000–2060</t>
  </si>
  <si>
    <t>Heizöl extra-leicht</t>
  </si>
  <si>
    <t>Heizöl mittel und schwer</t>
  </si>
  <si>
    <t>Kerosin</t>
  </si>
  <si>
    <t>1) Petrolkoks und Flüssiggas. 2) PtX inkl. PtH₂.</t>
  </si>
  <si>
    <t>biogene Treibstoffe</t>
  </si>
  <si>
    <t>energiebedingte Emissionen</t>
  </si>
  <si>
    <t>prozessbedingte Emissionen</t>
  </si>
  <si>
    <r>
      <t>Tabelle 02-02: Entwicklung der CO</t>
    </r>
    <r>
      <rPr>
        <b/>
        <vertAlign val="subscript"/>
        <sz val="16"/>
        <color rgb="FF404040"/>
        <rFont val="Times New Roman"/>
        <family val="1"/>
      </rPr>
      <t>2</t>
    </r>
    <r>
      <rPr>
        <b/>
        <sz val="16"/>
        <color rgb="FF404040"/>
        <rFont val="Times New Roman"/>
        <family val="1"/>
      </rPr>
      <t>-Emissionen nach CRF-Kategorie</t>
    </r>
  </si>
  <si>
    <r>
      <t>Tabelle 02-03: Entwicklung der CH</t>
    </r>
    <r>
      <rPr>
        <b/>
        <vertAlign val="subscript"/>
        <sz val="16"/>
        <color rgb="FF404040"/>
        <rFont val="Times New Roman"/>
        <family val="1"/>
      </rPr>
      <t>4</t>
    </r>
    <r>
      <rPr>
        <b/>
        <sz val="16"/>
        <color rgb="FF404040"/>
        <rFont val="Times New Roman"/>
        <family val="1"/>
      </rPr>
      <t>-Emissionen nach CRF-Kategorie</t>
    </r>
  </si>
  <si>
    <r>
      <t>Tabelle 02-04: Entwicklung der N</t>
    </r>
    <r>
      <rPr>
        <b/>
        <vertAlign val="subscript"/>
        <sz val="16"/>
        <color rgb="FF404040"/>
        <rFont val="Times New Roman"/>
        <family val="1"/>
      </rPr>
      <t>2</t>
    </r>
    <r>
      <rPr>
        <b/>
        <sz val="16"/>
        <color rgb="FF404040"/>
        <rFont val="Times New Roman"/>
        <family val="1"/>
      </rPr>
      <t>O-Emissionen nach CRF-Kategorie</t>
    </r>
  </si>
  <si>
    <t>Tabelle 02-05: Entwicklung der F-Gas-Emissionen nach CRF-Kategorie</t>
  </si>
  <si>
    <t>Petrolkoks</t>
  </si>
  <si>
    <t>Solarthermie</t>
  </si>
  <si>
    <r>
      <t>Sonstige Energieträger</t>
    </r>
    <r>
      <rPr>
        <vertAlign val="superscript"/>
        <sz val="11"/>
        <color theme="1"/>
        <rFont val="Franklin Gothic Book"/>
        <family val="2"/>
        <scheme val="minor"/>
      </rPr>
      <t>1)</t>
    </r>
  </si>
  <si>
    <r>
      <t>Erneuerbare Energien</t>
    </r>
    <r>
      <rPr>
        <vertAlign val="superscript"/>
        <sz val="11"/>
        <color theme="1"/>
        <rFont val="Franklin Gothic Book"/>
        <family val="2"/>
        <scheme val="minor"/>
      </rPr>
      <t>2)</t>
    </r>
  </si>
  <si>
    <t>biogene Abfälle und Abwärme</t>
  </si>
  <si>
    <t>2) inkl. biogener Abfälle und Abwärme</t>
  </si>
  <si>
    <t>Tabelle 14-05: Stromverbrauch im Dienstleistungssektor nach Branchen</t>
  </si>
  <si>
    <t>Tabelle 15-06: Stromverbrauch im Industriesektor nach Branchen</t>
  </si>
  <si>
    <r>
      <t>Prozesskälte</t>
    </r>
    <r>
      <rPr>
        <vertAlign val="superscript"/>
        <sz val="11"/>
        <color theme="1"/>
        <rFont val="Franklin Gothic Book"/>
        <family val="2"/>
        <scheme val="minor"/>
      </rPr>
      <t>2)</t>
    </r>
  </si>
  <si>
    <r>
      <t>Klimatisierung</t>
    </r>
    <r>
      <rPr>
        <vertAlign val="superscript"/>
        <sz val="11"/>
        <color theme="1"/>
        <rFont val="Franklin Gothic Book"/>
        <family val="2"/>
        <scheme val="minor"/>
      </rPr>
      <t>1)</t>
    </r>
  </si>
  <si>
    <t>2) subsumiert unter Antriebe, Prozesse</t>
  </si>
  <si>
    <t>1) subsumiert unter Klima, Lüftung und Haustechnik</t>
  </si>
  <si>
    <t>Tabelle 02-06: Treibhausgasemissionen nach Branchen</t>
  </si>
  <si>
    <t>nicht zugeordnet: Industrieverkehr &amp; Baumaschinen</t>
  </si>
  <si>
    <r>
      <t>nicht zugeordnet: Lösungsmittel &amp; indirekte CO</t>
    </r>
    <r>
      <rPr>
        <vertAlign val="subscript"/>
        <sz val="11"/>
        <color theme="1"/>
        <rFont val="Franklin Gothic Book"/>
        <family val="2"/>
        <scheme val="minor"/>
      </rPr>
      <t>2</t>
    </r>
    <r>
      <rPr>
        <sz val="11"/>
        <color theme="1"/>
        <rFont val="Franklin Gothic Book"/>
        <family val="2"/>
        <scheme val="minor"/>
      </rPr>
      <t>-Emissionen</t>
    </r>
  </si>
  <si>
    <t>2A1,2,4</t>
  </si>
  <si>
    <t>2B</t>
  </si>
  <si>
    <t>1A2f, 2A1,2,4</t>
  </si>
  <si>
    <t>1A2f</t>
  </si>
  <si>
    <t>1A2c, 2B</t>
  </si>
  <si>
    <t>1A2c</t>
  </si>
  <si>
    <t>1A1a</t>
  </si>
  <si>
    <t>Internationaler Flugverkehr**</t>
  </si>
  <si>
    <t>** nachrichtlich; Emissionen gehen nicht in die inländische Bilanz ein.</t>
  </si>
  <si>
    <r>
      <t>* unterstelltes GWP</t>
    </r>
    <r>
      <rPr>
        <vertAlign val="subscript"/>
        <sz val="10"/>
        <color rgb="FF666F77"/>
        <rFont val="Franklin Gothic Book"/>
        <family val="2"/>
        <scheme val="minor"/>
      </rPr>
      <t>CH</t>
    </r>
    <r>
      <rPr>
        <vertAlign val="subscript"/>
        <sz val="10"/>
        <color rgb="FF666F77"/>
        <rFont val="Calibri"/>
        <family val="2"/>
      </rPr>
      <t>₄</t>
    </r>
    <r>
      <rPr>
        <sz val="10"/>
        <color rgb="FF666F77"/>
        <rFont val="Franklin Gothic Book"/>
        <family val="2"/>
        <scheme val="minor"/>
      </rPr>
      <t>: 25.</t>
    </r>
  </si>
  <si>
    <r>
      <t>* unterstelltes GWP</t>
    </r>
    <r>
      <rPr>
        <vertAlign val="subscript"/>
        <sz val="10"/>
        <color rgb="FF666F77"/>
        <rFont val="Franklin Gothic Book"/>
        <family val="2"/>
        <scheme val="minor"/>
      </rPr>
      <t>CN</t>
    </r>
    <r>
      <rPr>
        <vertAlign val="subscript"/>
        <sz val="10"/>
        <color rgb="FF666F77"/>
        <rFont val="Calibri"/>
        <family val="2"/>
      </rPr>
      <t>₂</t>
    </r>
    <r>
      <rPr>
        <vertAlign val="subscript"/>
        <sz val="10"/>
        <color rgb="FF666F77"/>
        <rFont val="Franklin Gothic Book"/>
        <family val="2"/>
        <scheme val="minor"/>
      </rPr>
      <t>O</t>
    </r>
    <r>
      <rPr>
        <sz val="10"/>
        <color rgb="FF666F77"/>
        <rFont val="Franklin Gothic Book"/>
        <family val="2"/>
        <scheme val="minor"/>
      </rPr>
      <t>: 298.</t>
    </r>
  </si>
  <si>
    <r>
      <t>* unterstelltes GWP</t>
    </r>
    <r>
      <rPr>
        <vertAlign val="subscript"/>
        <sz val="10"/>
        <color rgb="FF666F77"/>
        <rFont val="Franklin Gothic Book"/>
        <family val="2"/>
        <scheme val="minor"/>
      </rPr>
      <t>CO</t>
    </r>
    <r>
      <rPr>
        <vertAlign val="subscript"/>
        <sz val="10"/>
        <color rgb="FF666F77"/>
        <rFont val="Calibri"/>
        <family val="2"/>
      </rPr>
      <t>₂</t>
    </r>
    <r>
      <rPr>
        <sz val="10"/>
        <color rgb="FF666F77"/>
        <rFont val="Franklin Gothic Book"/>
        <family val="2"/>
        <scheme val="minor"/>
      </rPr>
      <t>: 1.</t>
    </r>
  </si>
  <si>
    <t>Entwicklung 2000 bis 2060 in Mt CO₂eq*</t>
  </si>
  <si>
    <t>Entwicklung 2000 bis 2060 in Mt CO₂eq</t>
  </si>
  <si>
    <r>
      <t>Entwicklung 2000 bis 2060 inkl. Prozessbedingter Emissionen und Carbon Capture in Mt CO</t>
    </r>
    <r>
      <rPr>
        <vertAlign val="subscript"/>
        <sz val="12"/>
        <color rgb="FF404040"/>
        <rFont val="Franklin Gothic Book"/>
        <family val="2"/>
        <scheme val="minor"/>
      </rPr>
      <t>2</t>
    </r>
    <r>
      <rPr>
        <sz val="12"/>
        <color rgb="FF404040"/>
        <rFont val="Franklin Gothic Book"/>
        <family val="2"/>
        <scheme val="minor"/>
      </rPr>
      <t>eq</t>
    </r>
  </si>
  <si>
    <t>ausgekoppelte Abwärme</t>
  </si>
  <si>
    <t>biogene Abfälle</t>
  </si>
  <si>
    <t>1) Nichterneuerbare Abfälle abzüglich ausgekoppelter Prozessabwärme.</t>
  </si>
  <si>
    <t>2) inkl. biogener Abfälle</t>
  </si>
  <si>
    <t>1) PtX, Müll und Industrieabfälle, abzüglich ausgekoppelter Prozessabwärme.</t>
  </si>
  <si>
    <r>
      <t>sonstige Mineralölprodukte</t>
    </r>
    <r>
      <rPr>
        <vertAlign val="superscript"/>
        <sz val="11"/>
        <color theme="1"/>
        <rFont val="Franklin Gothic Book"/>
        <family val="2"/>
        <scheme val="minor"/>
      </rPr>
      <t>1)</t>
    </r>
  </si>
  <si>
    <t>Entwicklung 2000 bis 2060 in PJ</t>
  </si>
  <si>
    <t>Entwicklung 2000 bis 2060</t>
  </si>
  <si>
    <t>Entwicklung 2000 bis 2060 absolut, pro Kopf und pro BIP</t>
  </si>
  <si>
    <t>Anteil biogener Stoffe am Brennstoffeinsatz in Kehrichtverbrennungsanlagen. Entwicklung 2000 bis 2060 in PJ</t>
  </si>
  <si>
    <t>Entwicklung 2000 bis 2060 nach Verkehrsträger in PJ</t>
  </si>
  <si>
    <t>Entwicklung* 2000 bis 2060</t>
  </si>
  <si>
    <t>Entwicklung* 2000 bis 2060 in Mrd. CHF</t>
  </si>
  <si>
    <t>Entwicklung* 2000 bis 2060 in Tsd.</t>
  </si>
  <si>
    <t>Entwicklung von 2000 bis 2060 in PJ</t>
  </si>
  <si>
    <t>Entwicklung* 2000 bis 2060 in PJ</t>
  </si>
  <si>
    <r>
      <t>Entwicklung* 2000 bis 2060 in Mio. m</t>
    </r>
    <r>
      <rPr>
        <vertAlign val="superscript"/>
        <sz val="12"/>
        <color rgb="FF404040"/>
        <rFont val="Franklin Gothic Book"/>
        <family val="2"/>
        <scheme val="minor"/>
      </rPr>
      <t>2</t>
    </r>
  </si>
  <si>
    <r>
      <rPr>
        <sz val="16"/>
        <color theme="1"/>
        <rFont val="Franklin Gothic Demi"/>
        <family val="2"/>
      </rPr>
      <t xml:space="preserve">Inhalt:  </t>
    </r>
    <r>
      <rPr>
        <sz val="16"/>
        <color theme="1"/>
        <rFont val="Franklin Gothic Book"/>
        <family val="2"/>
        <scheme val="minor"/>
      </rPr>
      <t>Rahmendbedingungen, Hauptergebnisse Nachfragesektoren, Gesamtenergieverbrauch, THG-Emissionen</t>
    </r>
  </si>
  <si>
    <r>
      <rPr>
        <sz val="16"/>
        <color theme="1"/>
        <rFont val="Franklin Gothic Demi"/>
        <family val="2"/>
      </rPr>
      <t xml:space="preserve">Szenario:  </t>
    </r>
    <r>
      <rPr>
        <sz val="16"/>
        <color theme="1"/>
        <rFont val="Franklin Gothic Book"/>
        <family val="2"/>
        <scheme val="minor"/>
      </rPr>
      <t>ZERO-Basis, Sensitivität BIP und Bevölkerung hoch, Strategievariante «ausgeglichene Jahresbilanz 2050», KKW-Laufzeit 50 Jahre</t>
    </r>
  </si>
  <si>
    <t>Szenario ZERO-Basis - Sensitivität BIP Pop hoch</t>
  </si>
  <si>
    <t>Dezember 2021</t>
  </si>
  <si>
    <t>Prozesswärme (&lt;200°C)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</si>
</sst>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,##0.0"/>
    <numFmt numFmtId="165" formatCode="\+0%;\-0%;0%"/>
    <numFmt numFmtId="166" formatCode="0.0"/>
  </numFmts>
  <fonts count="43" x14ac:knownFonts="1">
    <font>
      <sz val="11"/>
      <color theme="1"/>
      <name val="Franklin Gothic Book"/>
      <family val="2"/>
      <scheme val="minor"/>
    </font>
    <font>
      <sz val="11"/>
      <color theme="1"/>
      <name val="Franklin Gothic Book"/>
      <family val="2"/>
      <scheme val="minor"/>
    </font>
    <font>
      <sz val="14"/>
      <color theme="0"/>
      <name val="Franklin Gothic Demi"/>
      <family val="2"/>
    </font>
    <font>
      <sz val="14"/>
      <color theme="1"/>
      <name val="Franklin Gothic Book"/>
      <family val="2"/>
      <scheme val="minor"/>
    </font>
    <font>
      <sz val="16"/>
      <color theme="0"/>
      <name val="Franklin Gothic Demi"/>
      <family val="2"/>
    </font>
    <font>
      <sz val="16"/>
      <color rgb="FF404040"/>
      <name val="Franklin Gothic Book"/>
      <family val="2"/>
      <scheme val="minor"/>
    </font>
    <font>
      <sz val="11"/>
      <color theme="1"/>
      <name val="Franklin Gothic Demi"/>
      <family val="2"/>
    </font>
    <font>
      <b/>
      <sz val="14"/>
      <color rgb="FF666F77"/>
      <name val="Times New Roman"/>
      <family val="1"/>
      <scheme val="major"/>
    </font>
    <font>
      <sz val="10"/>
      <color rgb="FF666F77"/>
      <name val="Franklin Gothic Book"/>
      <family val="2"/>
      <scheme val="minor"/>
    </font>
    <font>
      <sz val="10"/>
      <color theme="1"/>
      <name val="Arial"/>
      <family val="2"/>
    </font>
    <font>
      <b/>
      <sz val="16"/>
      <color rgb="FF404040"/>
      <name val="Times New Roman"/>
      <family val="1"/>
    </font>
    <font>
      <sz val="9"/>
      <color rgb="FF404040"/>
      <name val="Franklin Gothic Book"/>
      <family val="2"/>
      <scheme val="minor"/>
    </font>
    <font>
      <i/>
      <sz val="11"/>
      <color theme="4"/>
      <name val="Franklin Gothic Demi"/>
      <family val="2"/>
    </font>
    <font>
      <sz val="11"/>
      <color rgb="FF404040"/>
      <name val="Franklin Gothic Book"/>
      <family val="2"/>
      <scheme val="minor"/>
    </font>
    <font>
      <b/>
      <sz val="14"/>
      <color rgb="FF404040"/>
      <name val="Times New Roman"/>
      <family val="1"/>
      <scheme val="major"/>
    </font>
    <font>
      <sz val="12"/>
      <color rgb="FF404040"/>
      <name val="Franklin Gothic Book"/>
      <family val="2"/>
      <scheme val="minor"/>
    </font>
    <font>
      <vertAlign val="superscript"/>
      <sz val="11"/>
      <color theme="1"/>
      <name val="Franklin Gothic Book"/>
      <family val="2"/>
      <scheme val="minor"/>
    </font>
    <font>
      <vertAlign val="superscript"/>
      <sz val="11"/>
      <color theme="1"/>
      <name val="Franklin Gothic Demi"/>
      <family val="2"/>
    </font>
    <font>
      <i/>
      <sz val="11"/>
      <color theme="1"/>
      <name val="Franklin Gothic Book"/>
      <family val="2"/>
      <scheme val="minor"/>
    </font>
    <font>
      <u/>
      <sz val="11"/>
      <color theme="10"/>
      <name val="Franklin Gothic Book"/>
      <family val="2"/>
      <scheme val="minor"/>
    </font>
    <font>
      <sz val="11"/>
      <color rgb="FFE40019"/>
      <name val="Franklin Gothic Demi"/>
      <family val="2"/>
    </font>
    <font>
      <u/>
      <sz val="11"/>
      <color rgb="FF2E92D0"/>
      <name val="Franklin Gothic Book"/>
      <family val="2"/>
      <scheme val="minor"/>
    </font>
    <font>
      <u/>
      <sz val="9"/>
      <color rgb="FFE40019"/>
      <name val="Franklin Gothic Book"/>
      <family val="2"/>
      <scheme val="minor"/>
    </font>
    <font>
      <sz val="16"/>
      <color rgb="FFFF0000"/>
      <name val="Franklin Gothic Book"/>
      <family val="2"/>
      <scheme val="minor"/>
    </font>
    <font>
      <sz val="16"/>
      <color theme="1"/>
      <name val="Franklin Gothic Book"/>
      <family val="2"/>
      <scheme val="minor"/>
    </font>
    <font>
      <sz val="24"/>
      <color theme="9"/>
      <name val="Franklin Gothic Book"/>
      <family val="2"/>
      <scheme val="minor"/>
    </font>
    <font>
      <sz val="33"/>
      <color rgb="FFB7BCBF"/>
      <name val="Franklin Gothic Book"/>
      <family val="2"/>
      <scheme val="minor"/>
    </font>
    <font>
      <sz val="28"/>
      <color rgb="FFE40019"/>
      <name val="Franklin Gothic Book"/>
      <family val="2"/>
      <scheme val="minor"/>
    </font>
    <font>
      <vertAlign val="superscript"/>
      <sz val="12"/>
      <color rgb="FF404040"/>
      <name val="Franklin Gothic Book"/>
      <family val="2"/>
      <scheme val="minor"/>
    </font>
    <font>
      <sz val="11"/>
      <color theme="1"/>
      <name val="Franklin Gothic Book"/>
      <family val="2"/>
    </font>
    <font>
      <sz val="10"/>
      <color theme="1"/>
      <name val="Franklin Gothic Book"/>
      <family val="2"/>
    </font>
    <font>
      <u/>
      <sz val="10"/>
      <color rgb="FF2E92D0"/>
      <name val="Franklin Gothic Book"/>
      <family val="2"/>
      <scheme val="minor"/>
    </font>
    <font>
      <i/>
      <sz val="10"/>
      <color rgb="FF666F77"/>
      <name val="Franklin Gothic Book"/>
      <family val="2"/>
      <scheme val="minor"/>
    </font>
    <font>
      <i/>
      <u/>
      <sz val="10"/>
      <color rgb="FF666F77"/>
      <name val="Franklin Gothic Book"/>
      <family val="2"/>
      <scheme val="minor"/>
    </font>
    <font>
      <u/>
      <sz val="11"/>
      <name val="Franklin Gothic Demi"/>
      <family val="2"/>
    </font>
    <font>
      <u/>
      <sz val="11"/>
      <color rgb="FFE40019"/>
      <name val="Franklin Gothic Demi"/>
      <family val="2"/>
    </font>
    <font>
      <sz val="16"/>
      <color theme="1"/>
      <name val="Franklin Gothic Demi"/>
      <family val="2"/>
    </font>
    <font>
      <b/>
      <vertAlign val="subscript"/>
      <sz val="16"/>
      <color rgb="FF404040"/>
      <name val="Times New Roman"/>
      <family val="1"/>
    </font>
    <font>
      <vertAlign val="subscript"/>
      <sz val="11"/>
      <color theme="1"/>
      <name val="Franklin Gothic Book"/>
      <family val="2"/>
      <scheme val="minor"/>
    </font>
    <font>
      <vertAlign val="subscript"/>
      <sz val="12"/>
      <color rgb="FF404040"/>
      <name val="Franklin Gothic Book"/>
      <family val="2"/>
      <scheme val="minor"/>
    </font>
    <font>
      <vertAlign val="subscript"/>
      <sz val="10"/>
      <color rgb="FF666F77"/>
      <name val="Franklin Gothic Book"/>
      <family val="2"/>
      <scheme val="minor"/>
    </font>
    <font>
      <vertAlign val="subscript"/>
      <sz val="10"/>
      <color rgb="FF666F77"/>
      <name val="Calibri"/>
      <family val="2"/>
    </font>
    <font>
      <u/>
      <sz val="11"/>
      <color theme="4"/>
      <name val="Franklin Gothic Book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00998A"/>
        <bgColor indexed="64"/>
      </patternFill>
    </fill>
    <fill>
      <patternFill patternType="solid">
        <fgColor rgb="FFDFE1E3"/>
        <bgColor indexed="64"/>
      </patternFill>
    </fill>
    <fill>
      <patternFill patternType="solid">
        <fgColor rgb="FFADF9E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0F1F2"/>
        <bgColor indexed="64"/>
      </patternFill>
    </fill>
    <fill>
      <patternFill patternType="lightDown">
        <fgColor theme="0" tint="-0.499984740745262"/>
        <bgColor indexed="65"/>
      </patternFill>
    </fill>
    <fill>
      <patternFill patternType="solid">
        <fgColor theme="0"/>
        <bgColor indexed="64"/>
      </patternFill>
    </fill>
    <fill>
      <patternFill patternType="lightUp">
        <fgColor theme="0" tint="-0.24994659260841701"/>
        <bgColor rgb="FFF0F1F2"/>
      </patternFill>
    </fill>
    <fill>
      <patternFill patternType="lightUp">
        <fgColor theme="0" tint="-0.24994659260841701"/>
        <bgColor indexed="65"/>
      </patternFill>
    </fill>
  </fills>
  <borders count="17">
    <border>
      <left/>
      <right/>
      <top/>
      <bottom/>
      <diagonal/>
    </border>
    <border>
      <left/>
      <right/>
      <top style="thin">
        <color rgb="FF666F77"/>
      </top>
      <bottom style="thin">
        <color rgb="FF666F77"/>
      </bottom>
      <diagonal/>
    </border>
    <border>
      <left/>
      <right/>
      <top style="medium">
        <color rgb="FF666F77"/>
      </top>
      <bottom style="medium">
        <color rgb="FF666F77"/>
      </bottom>
      <diagonal/>
    </border>
    <border>
      <left/>
      <right/>
      <top style="medium">
        <color rgb="FF666F77"/>
      </top>
      <bottom/>
      <diagonal/>
    </border>
    <border>
      <left/>
      <right style="medium">
        <color rgb="FF666F77"/>
      </right>
      <top style="medium">
        <color rgb="FF666F77"/>
      </top>
      <bottom style="medium">
        <color rgb="FF666F77"/>
      </bottom>
      <diagonal/>
    </border>
    <border>
      <left/>
      <right style="medium">
        <color rgb="FF666F77"/>
      </right>
      <top style="medium">
        <color rgb="FF666F77"/>
      </top>
      <bottom/>
      <diagonal/>
    </border>
    <border>
      <left/>
      <right style="medium">
        <color rgb="FF666F77"/>
      </right>
      <top/>
      <bottom/>
      <diagonal/>
    </border>
    <border>
      <left/>
      <right style="medium">
        <color rgb="FF666F77"/>
      </right>
      <top/>
      <bottom style="medium">
        <color rgb="FF666F77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rgb="FF666F77"/>
      </bottom>
      <diagonal/>
    </border>
    <border>
      <left/>
      <right/>
      <top style="medium">
        <color rgb="FFB7BCBF"/>
      </top>
      <bottom/>
      <diagonal/>
    </border>
    <border>
      <left/>
      <right style="medium">
        <color rgb="FF666F77"/>
      </right>
      <top style="medium">
        <color rgb="FFB7BCBF"/>
      </top>
      <bottom/>
      <diagonal/>
    </border>
    <border>
      <left/>
      <right/>
      <top style="medium">
        <color rgb="FFB7BCBF"/>
      </top>
      <bottom style="medium">
        <color rgb="FF666F77"/>
      </bottom>
      <diagonal/>
    </border>
    <border>
      <left/>
      <right style="medium">
        <color rgb="FF666F77"/>
      </right>
      <top style="medium">
        <color rgb="FFB7BCBF"/>
      </top>
      <bottom style="medium">
        <color rgb="FF666F77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rgb="FFB7BCBF"/>
      </bottom>
      <diagonal/>
    </border>
    <border>
      <left/>
      <right style="medium">
        <color rgb="FF666F77"/>
      </right>
      <top/>
      <bottom style="medium">
        <color rgb="FFB7BCBF"/>
      </bottom>
      <diagonal/>
    </border>
  </borders>
  <cellStyleXfs count="11">
    <xf numFmtId="0" fontId="0" fillId="0" borderId="0"/>
    <xf numFmtId="9" fontId="1" fillId="0" borderId="0" applyFont="0" applyFill="0" applyBorder="0" applyAlignment="0" applyProtection="0"/>
    <xf numFmtId="0" fontId="4" fillId="2" borderId="0"/>
    <xf numFmtId="0" fontId="3" fillId="3" borderId="0"/>
    <xf numFmtId="0" fontId="5" fillId="4" borderId="0"/>
    <xf numFmtId="0" fontId="6" fillId="0" borderId="2"/>
    <xf numFmtId="0" fontId="1" fillId="0" borderId="6"/>
    <xf numFmtId="0" fontId="7" fillId="0" borderId="1"/>
    <xf numFmtId="0" fontId="8" fillId="0" borderId="3"/>
    <xf numFmtId="0" fontId="6" fillId="6" borderId="3"/>
    <xf numFmtId="0" fontId="19" fillId="0" borderId="0" applyNumberFormat="0" applyFill="0" applyBorder="0" applyAlignment="0" applyProtection="0"/>
  </cellStyleXfs>
  <cellXfs count="200">
    <xf numFmtId="0" fontId="0" fillId="0" borderId="0" xfId="0"/>
    <xf numFmtId="0" fontId="4" fillId="2" borderId="0" xfId="0" applyFont="1" applyFill="1" applyAlignment="1">
      <alignment vertical="top"/>
    </xf>
    <xf numFmtId="0" fontId="2" fillId="2" borderId="0" xfId="0" applyFont="1" applyFill="1" applyAlignment="1">
      <alignment vertical="top"/>
    </xf>
    <xf numFmtId="0" fontId="5" fillId="4" borderId="0" xfId="4" applyAlignment="1">
      <alignment vertical="top"/>
    </xf>
    <xf numFmtId="0" fontId="3" fillId="3" borderId="0" xfId="0" applyFont="1" applyFill="1" applyAlignment="1">
      <alignment vertical="top"/>
    </xf>
    <xf numFmtId="0" fontId="0" fillId="0" borderId="0" xfId="0" applyAlignment="1">
      <alignment vertical="top"/>
    </xf>
    <xf numFmtId="3" fontId="0" fillId="0" borderId="0" xfId="0" applyNumberFormat="1"/>
    <xf numFmtId="0" fontId="8" fillId="0" borderId="3" xfId="0" applyFont="1" applyBorder="1"/>
    <xf numFmtId="0" fontId="0" fillId="0" borderId="0" xfId="0"/>
    <xf numFmtId="0" fontId="8" fillId="0" borderId="3" xfId="8"/>
    <xf numFmtId="0" fontId="6" fillId="0" borderId="3" xfId="0" applyFont="1" applyBorder="1"/>
    <xf numFmtId="0" fontId="6" fillId="6" borderId="3" xfId="0" applyFont="1" applyFill="1" applyBorder="1"/>
    <xf numFmtId="0" fontId="0" fillId="6" borderId="0" xfId="0" applyFill="1"/>
    <xf numFmtId="0" fontId="6" fillId="0" borderId="2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1" fillId="0" borderId="6" xfId="6"/>
    <xf numFmtId="0" fontId="6" fillId="0" borderId="2" xfId="5"/>
    <xf numFmtId="0" fontId="1" fillId="6" borderId="6" xfId="6" applyFill="1"/>
    <xf numFmtId="0" fontId="6" fillId="6" borderId="5" xfId="6" applyFont="1" applyFill="1" applyBorder="1"/>
    <xf numFmtId="0" fontId="6" fillId="6" borderId="3" xfId="9"/>
    <xf numFmtId="0" fontId="6" fillId="6" borderId="5" xfId="9" applyBorder="1"/>
    <xf numFmtId="0" fontId="9" fillId="0" borderId="0" xfId="0" applyFont="1"/>
    <xf numFmtId="3" fontId="9" fillId="7" borderId="0" xfId="0" applyNumberFormat="1" applyFont="1" applyFill="1"/>
    <xf numFmtId="0" fontId="0" fillId="0" borderId="0" xfId="0" applyAlignment="1">
      <alignment horizontal="left" indent="1"/>
    </xf>
    <xf numFmtId="3" fontId="6" fillId="6" borderId="3" xfId="9" applyNumberFormat="1"/>
    <xf numFmtId="3" fontId="0" fillId="6" borderId="0" xfId="0" applyNumberFormat="1" applyFill="1"/>
    <xf numFmtId="0" fontId="0" fillId="6" borderId="3" xfId="0" applyFill="1" applyBorder="1"/>
    <xf numFmtId="0" fontId="1" fillId="6" borderId="5" xfId="6" applyFill="1" applyBorder="1"/>
    <xf numFmtId="1" fontId="1" fillId="0" borderId="6" xfId="6" applyNumberFormat="1"/>
    <xf numFmtId="1" fontId="6" fillId="0" borderId="2" xfId="5" applyNumberFormat="1"/>
    <xf numFmtId="3" fontId="6" fillId="6" borderId="3" xfId="0" applyNumberFormat="1" applyFont="1" applyFill="1" applyBorder="1"/>
    <xf numFmtId="3" fontId="9" fillId="0" borderId="0" xfId="0" applyNumberFormat="1" applyFont="1"/>
    <xf numFmtId="3" fontId="0" fillId="6" borderId="3" xfId="0" applyNumberFormat="1" applyFill="1" applyBorder="1"/>
    <xf numFmtId="3" fontId="0" fillId="0" borderId="0" xfId="0" applyNumberFormat="1" applyFont="1"/>
    <xf numFmtId="3" fontId="10" fillId="0" borderId="3" xfId="0" applyNumberFormat="1" applyFont="1" applyBorder="1"/>
    <xf numFmtId="3" fontId="6" fillId="0" borderId="0" xfId="0" applyNumberFormat="1" applyFont="1"/>
    <xf numFmtId="3" fontId="6" fillId="0" borderId="2" xfId="0" applyNumberFormat="1" applyFont="1" applyBorder="1"/>
    <xf numFmtId="3" fontId="6" fillId="0" borderId="3" xfId="0" applyNumberFormat="1" applyFont="1" applyBorder="1"/>
    <xf numFmtId="3" fontId="0" fillId="0" borderId="5" xfId="0" applyNumberFormat="1" applyFont="1" applyBorder="1"/>
    <xf numFmtId="3" fontId="0" fillId="0" borderId="6" xfId="0" applyNumberFormat="1" applyFont="1" applyBorder="1"/>
    <xf numFmtId="3" fontId="0" fillId="0" borderId="7" xfId="0" applyNumberFormat="1" applyFont="1" applyBorder="1"/>
    <xf numFmtId="0" fontId="6" fillId="0" borderId="2" xfId="0" applyNumberFormat="1" applyFont="1" applyBorder="1"/>
    <xf numFmtId="3" fontId="0" fillId="0" borderId="0" xfId="0" applyNumberFormat="1" applyFont="1" applyAlignment="1">
      <alignment horizontal="left" indent="1"/>
    </xf>
    <xf numFmtId="3" fontId="0" fillId="0" borderId="6" xfId="0" applyNumberFormat="1" applyFont="1" applyBorder="1" applyAlignment="1">
      <alignment horizontal="left" indent="1"/>
    </xf>
    <xf numFmtId="3" fontId="0" fillId="0" borderId="0" xfId="0" applyNumberFormat="1" applyFont="1" applyAlignment="1">
      <alignment horizontal="left" indent="2"/>
    </xf>
    <xf numFmtId="3" fontId="0" fillId="0" borderId="6" xfId="0" applyNumberFormat="1" applyFont="1" applyBorder="1" applyAlignment="1">
      <alignment horizontal="left" indent="2"/>
    </xf>
    <xf numFmtId="3" fontId="0" fillId="0" borderId="0" xfId="0" applyNumberFormat="1" applyFont="1" applyAlignment="1">
      <alignment horizontal="left" indent="3"/>
    </xf>
    <xf numFmtId="3" fontId="0" fillId="0" borderId="6" xfId="0" applyNumberFormat="1" applyFont="1" applyBorder="1" applyAlignment="1">
      <alignment horizontal="left" indent="3"/>
    </xf>
    <xf numFmtId="3" fontId="0" fillId="0" borderId="0" xfId="0" applyNumberFormat="1" applyFont="1" applyAlignment="1">
      <alignment horizontal="left" indent="4"/>
    </xf>
    <xf numFmtId="3" fontId="0" fillId="0" borderId="6" xfId="0" applyNumberFormat="1" applyFont="1" applyBorder="1" applyAlignment="1">
      <alignment horizontal="left" indent="4"/>
    </xf>
    <xf numFmtId="3" fontId="6" fillId="0" borderId="0" xfId="0" applyNumberFormat="1" applyFont="1" applyAlignment="1">
      <alignment horizontal="left"/>
    </xf>
    <xf numFmtId="3" fontId="6" fillId="0" borderId="6" xfId="0" applyNumberFormat="1" applyFont="1" applyBorder="1"/>
    <xf numFmtId="3" fontId="0" fillId="0" borderId="0" xfId="0" applyNumberFormat="1" applyFont="1" applyBorder="1"/>
    <xf numFmtId="3" fontId="6" fillId="0" borderId="3" xfId="0" applyNumberFormat="1" applyFont="1" applyBorder="1" applyAlignment="1">
      <alignment horizontal="left"/>
    </xf>
    <xf numFmtId="3" fontId="6" fillId="0" borderId="5" xfId="0" applyNumberFormat="1" applyFont="1" applyBorder="1"/>
    <xf numFmtId="3" fontId="6" fillId="6" borderId="3" xfId="0" applyNumberFormat="1" applyFont="1" applyFill="1" applyBorder="1" applyAlignment="1">
      <alignment horizontal="left"/>
    </xf>
    <xf numFmtId="3" fontId="6" fillId="6" borderId="5" xfId="0" applyNumberFormat="1" applyFont="1" applyFill="1" applyBorder="1"/>
    <xf numFmtId="3" fontId="0" fillId="6" borderId="0" xfId="0" applyNumberFormat="1" applyFont="1" applyFill="1" applyBorder="1" applyAlignment="1">
      <alignment horizontal="left"/>
    </xf>
    <xf numFmtId="3" fontId="0" fillId="6" borderId="6" xfId="0" applyNumberFormat="1" applyFont="1" applyFill="1" applyBorder="1"/>
    <xf numFmtId="3" fontId="0" fillId="6" borderId="0" xfId="0" applyNumberFormat="1" applyFont="1" applyFill="1" applyBorder="1"/>
    <xf numFmtId="3" fontId="0" fillId="0" borderId="7" xfId="0" applyNumberFormat="1" applyFont="1" applyBorder="1" applyAlignment="1">
      <alignment horizontal="left" indent="1"/>
    </xf>
    <xf numFmtId="164" fontId="0" fillId="0" borderId="0" xfId="0" applyNumberFormat="1" applyFont="1"/>
    <xf numFmtId="164" fontId="6" fillId="6" borderId="3" xfId="0" applyNumberFormat="1" applyFont="1" applyFill="1" applyBorder="1"/>
    <xf numFmtId="9" fontId="0" fillId="6" borderId="0" xfId="1" applyFont="1" applyFill="1" applyBorder="1"/>
    <xf numFmtId="164" fontId="6" fillId="0" borderId="0" xfId="0" applyNumberFormat="1" applyFont="1"/>
    <xf numFmtId="3" fontId="6" fillId="0" borderId="5" xfId="0" applyNumberFormat="1" applyFont="1" applyFill="1" applyBorder="1"/>
    <xf numFmtId="3" fontId="0" fillId="0" borderId="7" xfId="0" applyNumberFormat="1" applyFont="1" applyFill="1" applyBorder="1"/>
    <xf numFmtId="3" fontId="6" fillId="5" borderId="3" xfId="0" applyNumberFormat="1" applyFont="1" applyFill="1" applyBorder="1" applyAlignment="1">
      <alignment horizontal="left"/>
    </xf>
    <xf numFmtId="3" fontId="6" fillId="5" borderId="5" xfId="0" applyNumberFormat="1" applyFont="1" applyFill="1" applyBorder="1"/>
    <xf numFmtId="164" fontId="6" fillId="5" borderId="3" xfId="0" applyNumberFormat="1" applyFont="1" applyFill="1" applyBorder="1"/>
    <xf numFmtId="3" fontId="0" fillId="5" borderId="9" xfId="0" applyNumberFormat="1" applyFont="1" applyFill="1" applyBorder="1" applyAlignment="1">
      <alignment horizontal="left"/>
    </xf>
    <xf numFmtId="3" fontId="0" fillId="5" borderId="7" xfId="0" applyNumberFormat="1" applyFont="1" applyFill="1" applyBorder="1"/>
    <xf numFmtId="9" fontId="0" fillId="5" borderId="9" xfId="1" applyFont="1" applyFill="1" applyBorder="1"/>
    <xf numFmtId="164" fontId="6" fillId="0" borderId="3" xfId="0" applyNumberFormat="1" applyFont="1" applyBorder="1"/>
    <xf numFmtId="3" fontId="0" fillId="0" borderId="10" xfId="0" applyNumberFormat="1" applyFont="1" applyBorder="1" applyAlignment="1">
      <alignment horizontal="left" indent="1"/>
    </xf>
    <xf numFmtId="3" fontId="0" fillId="0" borderId="11" xfId="0" applyNumberFormat="1" applyFont="1" applyBorder="1" applyAlignment="1">
      <alignment horizontal="left" indent="1"/>
    </xf>
    <xf numFmtId="164" fontId="0" fillId="0" borderId="10" xfId="0" applyNumberFormat="1" applyFont="1" applyBorder="1"/>
    <xf numFmtId="3" fontId="12" fillId="0" borderId="5" xfId="0" applyNumberFormat="1" applyFont="1" applyBorder="1"/>
    <xf numFmtId="164" fontId="12" fillId="0" borderId="3" xfId="0" applyNumberFormat="1" applyFont="1" applyBorder="1"/>
    <xf numFmtId="164" fontId="0" fillId="0" borderId="0" xfId="0" applyNumberFormat="1"/>
    <xf numFmtId="0" fontId="10" fillId="0" borderId="3" xfId="0" applyFont="1" applyBorder="1"/>
    <xf numFmtId="0" fontId="11" fillId="0" borderId="3" xfId="0" applyFont="1" applyBorder="1"/>
    <xf numFmtId="0" fontId="11" fillId="0" borderId="0" xfId="0" applyFont="1" applyBorder="1"/>
    <xf numFmtId="3" fontId="6" fillId="6" borderId="2" xfId="0" applyNumberFormat="1" applyFont="1" applyFill="1" applyBorder="1"/>
    <xf numFmtId="3" fontId="6" fillId="6" borderId="4" xfId="0" applyNumberFormat="1" applyFont="1" applyFill="1" applyBorder="1"/>
    <xf numFmtId="3" fontId="10" fillId="0" borderId="3" xfId="0" applyNumberFormat="1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3" fillId="0" borderId="0" xfId="0" applyFont="1"/>
    <xf numFmtId="0" fontId="14" fillId="0" borderId="3" xfId="0" applyFont="1" applyBorder="1" applyAlignment="1">
      <alignment vertical="center"/>
    </xf>
    <xf numFmtId="0" fontId="14" fillId="0" borderId="3" xfId="0" applyFont="1" applyBorder="1"/>
    <xf numFmtId="0" fontId="15" fillId="0" borderId="9" xfId="0" applyFont="1" applyBorder="1"/>
    <xf numFmtId="0" fontId="13" fillId="0" borderId="0" xfId="0" applyFont="1" applyAlignment="1">
      <alignment vertical="center"/>
    </xf>
    <xf numFmtId="0" fontId="15" fillId="0" borderId="0" xfId="0" applyFont="1" applyBorder="1"/>
    <xf numFmtId="3" fontId="0" fillId="6" borderId="0" xfId="0" applyNumberFormat="1" applyFont="1" applyFill="1" applyBorder="1" applyAlignment="1">
      <alignment horizontal="left" indent="1"/>
    </xf>
    <xf numFmtId="3" fontId="6" fillId="0" borderId="3" xfId="0" applyNumberFormat="1" applyFont="1" applyFill="1" applyBorder="1"/>
    <xf numFmtId="3" fontId="0" fillId="0" borderId="0" xfId="0" applyNumberFormat="1" applyFont="1" applyFill="1" applyBorder="1"/>
    <xf numFmtId="3" fontId="0" fillId="0" borderId="6" xfId="0" applyNumberFormat="1" applyFont="1" applyFill="1" applyBorder="1"/>
    <xf numFmtId="3" fontId="0" fillId="0" borderId="0" xfId="0" applyNumberFormat="1" applyFont="1" applyFill="1" applyBorder="1" applyAlignment="1">
      <alignment horizontal="left" indent="1"/>
    </xf>
    <xf numFmtId="3" fontId="0" fillId="0" borderId="10" xfId="0" applyNumberFormat="1" applyFont="1" applyBorder="1"/>
    <xf numFmtId="3" fontId="0" fillId="0" borderId="11" xfId="0" applyNumberFormat="1" applyFont="1" applyBorder="1"/>
    <xf numFmtId="3" fontId="6" fillId="0" borderId="10" xfId="0" applyNumberFormat="1" applyFont="1" applyBorder="1"/>
    <xf numFmtId="3" fontId="6" fillId="0" borderId="11" xfId="0" applyNumberFormat="1" applyFont="1" applyBorder="1"/>
    <xf numFmtId="3" fontId="0" fillId="0" borderId="0" xfId="0" applyNumberFormat="1" applyFont="1" applyBorder="1" applyAlignment="1">
      <alignment horizontal="left" indent="1"/>
    </xf>
    <xf numFmtId="3" fontId="0" fillId="0" borderId="9" xfId="0" applyNumberFormat="1" applyFont="1" applyBorder="1"/>
    <xf numFmtId="3" fontId="0" fillId="6" borderId="9" xfId="0" applyNumberFormat="1" applyFont="1" applyFill="1" applyBorder="1"/>
    <xf numFmtId="3" fontId="0" fillId="6" borderId="7" xfId="0" applyNumberFormat="1" applyFont="1" applyFill="1" applyBorder="1"/>
    <xf numFmtId="9" fontId="0" fillId="0" borderId="0" xfId="1" applyFont="1"/>
    <xf numFmtId="0" fontId="8" fillId="0" borderId="0" xfId="0" applyFont="1" applyBorder="1"/>
    <xf numFmtId="0" fontId="0" fillId="0" borderId="0" xfId="0" applyBorder="1"/>
    <xf numFmtId="0" fontId="8" fillId="0" borderId="0" xfId="8" applyBorder="1"/>
    <xf numFmtId="3" fontId="0" fillId="0" borderId="0" xfId="0" applyNumberFormat="1" applyFont="1" applyFill="1" applyBorder="1" applyAlignment="1">
      <alignment horizontal="left"/>
    </xf>
    <xf numFmtId="3" fontId="6" fillId="6" borderId="2" xfId="0" applyNumberFormat="1" applyFont="1" applyFill="1" applyBorder="1" applyAlignment="1">
      <alignment horizontal="left"/>
    </xf>
    <xf numFmtId="3" fontId="0" fillId="6" borderId="0" xfId="0" applyNumberFormat="1" applyFont="1" applyFill="1"/>
    <xf numFmtId="3" fontId="0" fillId="6" borderId="10" xfId="0" applyNumberFormat="1" applyFont="1" applyFill="1" applyBorder="1"/>
    <xf numFmtId="3" fontId="0" fillId="6" borderId="11" xfId="0" applyNumberFormat="1" applyFont="1" applyFill="1" applyBorder="1"/>
    <xf numFmtId="3" fontId="15" fillId="0" borderId="0" xfId="0" applyNumberFormat="1" applyFont="1" applyBorder="1"/>
    <xf numFmtId="3" fontId="6" fillId="0" borderId="0" xfId="0" applyNumberFormat="1" applyFont="1" applyBorder="1"/>
    <xf numFmtId="3" fontId="0" fillId="0" borderId="9" xfId="0" applyNumberFormat="1" applyFont="1" applyFill="1" applyBorder="1"/>
    <xf numFmtId="3" fontId="0" fillId="6" borderId="5" xfId="0" applyNumberFormat="1" applyFont="1" applyFill="1" applyBorder="1"/>
    <xf numFmtId="3" fontId="0" fillId="0" borderId="2" xfId="0" applyNumberFormat="1" applyFont="1" applyBorder="1"/>
    <xf numFmtId="0" fontId="11" fillId="0" borderId="3" xfId="8" applyFont="1"/>
    <xf numFmtId="3" fontId="0" fillId="0" borderId="9" xfId="0" applyNumberFormat="1" applyFont="1" applyBorder="1" applyAlignment="1">
      <alignment horizontal="left" indent="1"/>
    </xf>
    <xf numFmtId="3" fontId="0" fillId="6" borderId="9" xfId="0" applyNumberFormat="1" applyFont="1" applyFill="1" applyBorder="1" applyAlignment="1">
      <alignment horizontal="left" indent="1"/>
    </xf>
    <xf numFmtId="3" fontId="0" fillId="0" borderId="9" xfId="0" applyNumberFormat="1" applyFont="1" applyFill="1" applyBorder="1" applyAlignment="1">
      <alignment horizontal="left" indent="1"/>
    </xf>
    <xf numFmtId="3" fontId="18" fillId="0" borderId="12" xfId="0" applyNumberFormat="1" applyFont="1" applyBorder="1"/>
    <xf numFmtId="3" fontId="18" fillId="0" borderId="13" xfId="0" applyNumberFormat="1" applyFont="1" applyBorder="1"/>
    <xf numFmtId="3" fontId="0" fillId="6" borderId="0" xfId="0" applyNumberFormat="1" applyFont="1" applyFill="1" applyAlignment="1">
      <alignment horizontal="left" indent="1"/>
    </xf>
    <xf numFmtId="3" fontId="6" fillId="0" borderId="10" xfId="0" applyNumberFormat="1" applyFont="1" applyBorder="1" applyAlignment="1">
      <alignment horizontal="left"/>
    </xf>
    <xf numFmtId="0" fontId="20" fillId="0" borderId="0" xfId="0" applyFont="1"/>
    <xf numFmtId="0" fontId="21" fillId="0" borderId="0" xfId="10" applyFont="1" applyAlignment="1">
      <alignment horizontal="left" indent="1"/>
    </xf>
    <xf numFmtId="0" fontId="0" fillId="0" borderId="0" xfId="0" applyFill="1"/>
    <xf numFmtId="0" fontId="22" fillId="0" borderId="0" xfId="10" applyFont="1" applyAlignment="1">
      <alignment vertical="top"/>
    </xf>
    <xf numFmtId="1" fontId="6" fillId="0" borderId="2" xfId="0" applyNumberFormat="1" applyFont="1" applyBorder="1"/>
    <xf numFmtId="0" fontId="0" fillId="8" borderId="0" xfId="0" applyFill="1"/>
    <xf numFmtId="0" fontId="0" fillId="8" borderId="14" xfId="0" applyFill="1" applyBorder="1"/>
    <xf numFmtId="0" fontId="23" fillId="8" borderId="8" xfId="0" applyFont="1" applyFill="1" applyBorder="1"/>
    <xf numFmtId="0" fontId="24" fillId="8" borderId="0" xfId="0" applyFont="1" applyFill="1"/>
    <xf numFmtId="0" fontId="25" fillId="8" borderId="0" xfId="0" applyFont="1" applyFill="1"/>
    <xf numFmtId="0" fontId="0" fillId="8" borderId="0" xfId="0" applyFill="1" applyAlignment="1">
      <alignment wrapText="1"/>
    </xf>
    <xf numFmtId="0" fontId="26" fillId="8" borderId="0" xfId="0" applyFont="1" applyFill="1"/>
    <xf numFmtId="0" fontId="27" fillId="8" borderId="0" xfId="0" applyFont="1" applyFill="1"/>
    <xf numFmtId="49" fontId="0" fillId="0" borderId="0" xfId="0" applyNumberFormat="1" applyFill="1"/>
    <xf numFmtId="0" fontId="0" fillId="0" borderId="0" xfId="0" quotePrefix="1" applyFill="1"/>
    <xf numFmtId="0" fontId="0" fillId="0" borderId="0" xfId="0" applyBorder="1" applyAlignment="1">
      <alignment horizontal="left" indent="1"/>
    </xf>
    <xf numFmtId="0" fontId="1" fillId="0" borderId="6" xfId="6" applyBorder="1"/>
    <xf numFmtId="3" fontId="0" fillId="0" borderId="0" xfId="0" applyNumberFormat="1" applyFill="1" applyBorder="1"/>
    <xf numFmtId="3" fontId="0" fillId="0" borderId="0" xfId="0" applyNumberFormat="1" applyFill="1"/>
    <xf numFmtId="0" fontId="1" fillId="6" borderId="3" xfId="5" applyFont="1" applyFill="1" applyBorder="1"/>
    <xf numFmtId="0" fontId="1" fillId="6" borderId="6" xfId="6" applyFont="1" applyFill="1"/>
    <xf numFmtId="3" fontId="1" fillId="6" borderId="0" xfId="0" applyNumberFormat="1" applyFont="1" applyFill="1"/>
    <xf numFmtId="0" fontId="1" fillId="6" borderId="10" xfId="0" applyFont="1" applyFill="1" applyBorder="1"/>
    <xf numFmtId="0" fontId="1" fillId="6" borderId="11" xfId="6" applyFont="1" applyFill="1" applyBorder="1"/>
    <xf numFmtId="3" fontId="1" fillId="6" borderId="10" xfId="0" applyNumberFormat="1" applyFont="1" applyFill="1" applyBorder="1"/>
    <xf numFmtId="0" fontId="0" fillId="6" borderId="10" xfId="0" applyFill="1" applyBorder="1"/>
    <xf numFmtId="0" fontId="1" fillId="6" borderId="11" xfId="6" applyFill="1" applyBorder="1"/>
    <xf numFmtId="3" fontId="0" fillId="6" borderId="10" xfId="0" applyNumberFormat="1" applyFill="1" applyBorder="1"/>
    <xf numFmtId="0" fontId="0" fillId="6" borderId="12" xfId="0" applyFill="1" applyBorder="1"/>
    <xf numFmtId="0" fontId="1" fillId="6" borderId="13" xfId="6" applyFill="1" applyBorder="1"/>
    <xf numFmtId="0" fontId="0" fillId="0" borderId="0" xfId="0" applyFill="1" applyBorder="1" applyAlignment="1">
      <alignment horizontal="left" indent="1"/>
    </xf>
    <xf numFmtId="0" fontId="1" fillId="0" borderId="6" xfId="6" applyFill="1" applyBorder="1"/>
    <xf numFmtId="0" fontId="0" fillId="0" borderId="15" xfId="0" applyFill="1" applyBorder="1" applyAlignment="1">
      <alignment horizontal="left" indent="1"/>
    </xf>
    <xf numFmtId="0" fontId="1" fillId="0" borderId="16" xfId="6" applyFill="1" applyBorder="1"/>
    <xf numFmtId="0" fontId="1" fillId="0" borderId="0" xfId="9" applyFont="1" applyFill="1" applyBorder="1" applyAlignment="1">
      <alignment horizontal="left" indent="1"/>
    </xf>
    <xf numFmtId="0" fontId="1" fillId="0" borderId="6" xfId="9" applyFont="1" applyFill="1" applyBorder="1"/>
    <xf numFmtId="165" fontId="6" fillId="6" borderId="2" xfId="1" applyNumberFormat="1" applyFont="1" applyFill="1" applyBorder="1"/>
    <xf numFmtId="0" fontId="29" fillId="0" borderId="0" xfId="0" applyFont="1"/>
    <xf numFmtId="0" fontId="29" fillId="0" borderId="0" xfId="0" applyFont="1" applyFill="1"/>
    <xf numFmtId="0" fontId="0" fillId="0" borderId="0" xfId="0" applyFill="1" applyAlignment="1">
      <alignment horizontal="left" indent="1"/>
    </xf>
    <xf numFmtId="0" fontId="30" fillId="0" borderId="0" xfId="0" applyFont="1" applyFill="1"/>
    <xf numFmtId="0" fontId="31" fillId="0" borderId="0" xfId="10" applyFont="1"/>
    <xf numFmtId="0" fontId="35" fillId="0" borderId="0" xfId="10" applyFont="1" applyAlignment="1"/>
    <xf numFmtId="0" fontId="35" fillId="0" borderId="0" xfId="10" applyFont="1" applyAlignment="1">
      <alignment horizontal="left"/>
    </xf>
    <xf numFmtId="0" fontId="35" fillId="0" borderId="0" xfId="10" applyFont="1" applyFill="1" applyAlignment="1"/>
    <xf numFmtId="4" fontId="0" fillId="0" borderId="0" xfId="0" applyNumberFormat="1" applyFont="1"/>
    <xf numFmtId="4" fontId="0" fillId="6" borderId="9" xfId="0" applyNumberFormat="1" applyFont="1" applyFill="1" applyBorder="1"/>
    <xf numFmtId="2" fontId="11" fillId="0" borderId="0" xfId="0" applyNumberFormat="1" applyFont="1" applyBorder="1"/>
    <xf numFmtId="164" fontId="0" fillId="6" borderId="9" xfId="0" applyNumberFormat="1" applyFont="1" applyFill="1" applyBorder="1"/>
    <xf numFmtId="164" fontId="0" fillId="6" borderId="12" xfId="0" applyNumberFormat="1" applyFill="1" applyBorder="1"/>
    <xf numFmtId="0" fontId="8" fillId="0" borderId="3" xfId="8" applyAlignment="1">
      <alignment horizontal="left"/>
    </xf>
    <xf numFmtId="0" fontId="9" fillId="0" borderId="0" xfId="0" applyFont="1" applyAlignment="1">
      <alignment horizontal="left" indent="2"/>
    </xf>
    <xf numFmtId="166" fontId="1" fillId="6" borderId="3" xfId="5" applyNumberFormat="1" applyFont="1" applyFill="1" applyBorder="1"/>
    <xf numFmtId="166" fontId="1" fillId="6" borderId="10" xfId="0" applyNumberFormat="1" applyFont="1" applyFill="1" applyBorder="1"/>
    <xf numFmtId="166" fontId="0" fillId="0" borderId="0" xfId="0" applyNumberFormat="1" applyBorder="1" applyAlignment="1">
      <alignment horizontal="right"/>
    </xf>
    <xf numFmtId="166" fontId="0" fillId="0" borderId="0" xfId="0" applyNumberFormat="1" applyAlignment="1">
      <alignment horizontal="right"/>
    </xf>
    <xf numFmtId="166" fontId="6" fillId="6" borderId="3" xfId="0" applyNumberFormat="1" applyFont="1" applyFill="1" applyBorder="1"/>
    <xf numFmtId="166" fontId="1" fillId="9" borderId="10" xfId="0" applyNumberFormat="1" applyFont="1" applyFill="1" applyBorder="1"/>
    <xf numFmtId="166" fontId="0" fillId="10" borderId="0" xfId="0" applyNumberFormat="1" applyFill="1" applyAlignment="1">
      <alignment horizontal="right"/>
    </xf>
    <xf numFmtId="3" fontId="18" fillId="0" borderId="12" xfId="0" applyNumberFormat="1" applyFont="1" applyBorder="1" applyAlignment="1">
      <alignment horizontal="left"/>
    </xf>
    <xf numFmtId="3" fontId="42" fillId="0" borderId="0" xfId="10" applyNumberFormat="1" applyFont="1" applyFill="1" applyAlignment="1">
      <alignment horizontal="left" indent="1"/>
    </xf>
    <xf numFmtId="0" fontId="42" fillId="0" borderId="0" xfId="10" applyFont="1" applyFill="1" applyAlignment="1">
      <alignment horizontal="left" indent="1"/>
    </xf>
    <xf numFmtId="0" fontId="42" fillId="0" borderId="0" xfId="10" applyFont="1" applyAlignment="1">
      <alignment horizontal="left" indent="1"/>
    </xf>
    <xf numFmtId="0" fontId="6" fillId="8" borderId="2" xfId="5" applyFill="1"/>
    <xf numFmtId="3" fontId="9" fillId="8" borderId="0" xfId="0" applyNumberFormat="1" applyFont="1" applyFill="1"/>
    <xf numFmtId="3" fontId="1" fillId="0" borderId="0" xfId="9" applyNumberFormat="1" applyFont="1" applyFill="1" applyBorder="1"/>
    <xf numFmtId="3" fontId="0" fillId="0" borderId="15" xfId="0" applyNumberFormat="1" applyFill="1" applyBorder="1"/>
    <xf numFmtId="3" fontId="0" fillId="0" borderId="0" xfId="0" applyNumberFormat="1" applyBorder="1"/>
    <xf numFmtId="164" fontId="0" fillId="0" borderId="0" xfId="0" applyNumberFormat="1" applyFont="1" applyFill="1"/>
    <xf numFmtId="0" fontId="8" fillId="0" borderId="3" xfId="8" applyAlignment="1">
      <alignment horizontal="left"/>
    </xf>
  </cellXfs>
  <cellStyles count="11">
    <cellStyle name="Kapitel" xfId="3"/>
    <cellStyle name="Link" xfId="10" builtinId="8"/>
    <cellStyle name="Prozent" xfId="1" builtinId="5"/>
    <cellStyle name="Rubrikenspalte" xfId="6"/>
    <cellStyle name="Standard" xfId="0" builtinId="0"/>
    <cellStyle name="Summenzeile" xfId="9"/>
    <cellStyle name="TabelleFussnote" xfId="8"/>
    <cellStyle name="Tabellenkopf" xfId="5"/>
    <cellStyle name="Tabellentitel" xfId="7"/>
    <cellStyle name="Titel" xfId="2"/>
    <cellStyle name="Untertitel" xfId="4"/>
  </cellStyles>
  <dxfs count="0"/>
  <tableStyles count="0" defaultTableStyle="TableStyleMedium2" defaultPivotStyle="PivotStyleLight16"/>
  <colors>
    <mruColors>
      <color rgb="FFB7BCBF"/>
      <color rgb="FF2E92D0"/>
      <color rgb="FF666F77"/>
      <color rgb="FFF0F1F2"/>
      <color rgb="FFE40019"/>
      <color rgb="FF404040"/>
      <color rgb="FFADF9E5"/>
      <color rgb="FFC9FFFA"/>
      <color rgb="FFDFE1E3"/>
      <color rgb="FF00998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107244</xdr:colOff>
      <xdr:row>0</xdr:row>
      <xdr:rowOff>0</xdr:rowOff>
    </xdr:from>
    <xdr:to>
      <xdr:col>0</xdr:col>
      <xdr:colOff>8050132</xdr:colOff>
      <xdr:row>4</xdr:row>
      <xdr:rowOff>151770</xdr:rowOff>
    </xdr:to>
    <xdr:grpSp>
      <xdr:nvGrpSpPr>
        <xdr:cNvPr id="7" name="Gruppieren 6">
          <a:extLst>
            <a:ext uri="{FF2B5EF4-FFF2-40B4-BE49-F238E27FC236}">
              <a16:creationId xmlns:a16="http://schemas.microsoft.com/office/drawing/2014/main" id="{94707D04-0447-4DF6-B676-4E34D9BA8FCF}"/>
            </a:ext>
          </a:extLst>
        </xdr:cNvPr>
        <xdr:cNvGrpSpPr/>
      </xdr:nvGrpSpPr>
      <xdr:grpSpPr>
        <a:xfrm>
          <a:off x="107244" y="0"/>
          <a:ext cx="7942888" cy="958594"/>
          <a:chOff x="107244" y="0"/>
          <a:chExt cx="7942888" cy="930703"/>
        </a:xfrm>
      </xdr:grpSpPr>
      <xdr:pic>
        <xdr:nvPicPr>
          <xdr:cNvPr id="2" name="Grafik 1">
            <a:extLst>
              <a:ext uri="{FF2B5EF4-FFF2-40B4-BE49-F238E27FC236}">
                <a16:creationId xmlns:a16="http://schemas.microsoft.com/office/drawing/2014/main" id="{0DA704DD-D727-4BF0-90EF-EB7CEC817364}"/>
              </a:ext>
            </a:extLst>
          </xdr:cNvPr>
          <xdr:cNvPicPr/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39700" r="19900" b="18300"/>
          <a:stretch/>
        </xdr:blipFill>
        <xdr:spPr bwMode="auto">
          <a:xfrm>
            <a:off x="3771829" y="91722"/>
            <a:ext cx="1436370" cy="322792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3" name="Picture 15" descr="Image result for tep energy">
            <a:extLst>
              <a:ext uri="{FF2B5EF4-FFF2-40B4-BE49-F238E27FC236}">
                <a16:creationId xmlns:a16="http://schemas.microsoft.com/office/drawing/2014/main" id="{F37EBE0B-A80D-45A7-8015-0756B97886B4}"/>
              </a:ext>
            </a:extLst>
          </xdr:cNvPr>
          <xdr:cNvPicPr/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5233" t="35157" r="14080" b="30674"/>
          <a:stretch/>
        </xdr:blipFill>
        <xdr:spPr bwMode="auto">
          <a:xfrm>
            <a:off x="107244" y="118392"/>
            <a:ext cx="598805" cy="286597"/>
          </a:xfrm>
          <a:prstGeom prst="rect">
            <a:avLst/>
          </a:prstGeom>
          <a:noFill/>
        </xdr:spPr>
      </xdr:pic>
      <xdr:pic>
        <xdr:nvPicPr>
          <xdr:cNvPr id="4" name="Grafik 3">
            <a:extLst>
              <a:ext uri="{FF2B5EF4-FFF2-40B4-BE49-F238E27FC236}">
                <a16:creationId xmlns:a16="http://schemas.microsoft.com/office/drawing/2014/main" id="{82BB319F-72BC-43E6-8273-F1FB153A4CB4}"/>
              </a:ext>
            </a:extLst>
          </xdr:cNvPr>
          <xdr:cNvPicPr/>
        </xdr:nvPicPr>
        <xdr:blipFill rotWithShape="1"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1" r="48907" b="-4576"/>
          <a:stretch/>
        </xdr:blipFill>
        <xdr:spPr bwMode="auto">
          <a:xfrm>
            <a:off x="1992207" y="127494"/>
            <a:ext cx="1464310" cy="286597"/>
          </a:xfrm>
          <a:prstGeom prst="rect">
            <a:avLst/>
          </a:prstGeom>
          <a:noFill/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5" name="Picture 15" descr="Image result for infras ag">
            <a:extLst>
              <a:ext uri="{FF2B5EF4-FFF2-40B4-BE49-F238E27FC236}">
                <a16:creationId xmlns:a16="http://schemas.microsoft.com/office/drawing/2014/main" id="{EF392D1E-48D3-4115-92E8-396DEBDE5943}"/>
              </a:ext>
            </a:extLst>
          </xdr:cNvPr>
          <xdr:cNvPicPr/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86719" y="132363"/>
            <a:ext cx="591820" cy="286597"/>
          </a:xfrm>
          <a:prstGeom prst="rect">
            <a:avLst/>
          </a:prstGeom>
          <a:noFill/>
        </xdr:spPr>
      </xdr:pic>
      <xdr:pic>
        <xdr:nvPicPr>
          <xdr:cNvPr id="6" name="Grafik 5">
            <a:extLst>
              <a:ext uri="{FF2B5EF4-FFF2-40B4-BE49-F238E27FC236}">
                <a16:creationId xmlns:a16="http://schemas.microsoft.com/office/drawing/2014/main" id="{EC730385-0A1D-4F9D-9256-469BF1E5E97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5580945" y="0"/>
            <a:ext cx="2469187" cy="930703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Prognos">
  <a:themeElements>
    <a:clrScheme name="prognos">
      <a:dk1>
        <a:sysClr val="windowText" lastClr="000000"/>
      </a:dk1>
      <a:lt1>
        <a:sysClr val="window" lastClr="FFFFFF"/>
      </a:lt1>
      <a:dk2>
        <a:srgbClr val="E40019"/>
      </a:dk2>
      <a:lt2>
        <a:srgbClr val="666F77"/>
      </a:lt2>
      <a:accent1>
        <a:srgbClr val="2E92D0"/>
      </a:accent1>
      <a:accent2>
        <a:srgbClr val="155091"/>
      </a:accent2>
      <a:accent3>
        <a:srgbClr val="009EE3"/>
      </a:accent3>
      <a:accent4>
        <a:srgbClr val="70B7E1"/>
      </a:accent4>
      <a:accent5>
        <a:srgbClr val="008DCA"/>
      </a:accent5>
      <a:accent6>
        <a:srgbClr val="B7BCBF"/>
      </a:accent6>
      <a:hlink>
        <a:srgbClr val="000000"/>
      </a:hlink>
      <a:folHlink>
        <a:srgbClr val="000000"/>
      </a:folHlink>
    </a:clrScheme>
    <a:fontScheme name="prognos">
      <a:majorFont>
        <a:latin typeface="Times New Roman"/>
        <a:ea typeface=""/>
        <a:cs typeface=""/>
      </a:majorFont>
      <a:minorFont>
        <a:latin typeface="Franklin Gothic Book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  <a:custClrLst>
    <a:custClr name="Prognos Rot">
      <a:srgbClr val="E40019"/>
    </a:custClr>
    <a:custClr name="Prognos Grau - SK, Wind-Onshore">
      <a:srgbClr val="B7BCBF"/>
    </a:custClr>
    <a:custClr name="Prognos Anthrazit - SK, Wind-Offshore">
      <a:srgbClr val="666F77"/>
    </a:custClr>
    <a:custClr name="Hellgrauer Hintergrund">
      <a:srgbClr val="F0F0F0"/>
    </a:custClr>
    <a:custClr name="1 / 1 - Kernkraft, Strom, Wasser">
      <a:srgbClr val="2E92D0"/>
    </a:custClr>
    <a:custClr name="1 / 2">
      <a:srgbClr val="70B7E1"/>
    </a:custClr>
    <a:custClr name="1 / 3 - FW, Speicher">
      <a:srgbClr val="155091"/>
    </a:custClr>
    <a:custClr name="1 / 4">
      <a:srgbClr val="008DCA"/>
    </a:custClr>
    <a:custClr name="1 / 5 - Highlightfarbe">
      <a:srgbClr val="009EE3"/>
    </a:custClr>
    <a:custClr name="2 / 1">
      <a:srgbClr val="A6CFC8"/>
    </a:custClr>
    <a:custClr name="2 / 2">
      <a:srgbClr val="0096B1"/>
    </a:custClr>
    <a:custClr name="3 / 1">
      <a:srgbClr val="DC5D89"/>
    </a:custClr>
    <a:custClr name="3 / 2 - EE, Biomasse">
      <a:srgbClr val="94BB1B"/>
    </a:custClr>
    <a:custClr name="3 / 3 - Erdgas / Solar">
      <a:srgbClr val="E0B900"/>
    </a:custClr>
    <a:custClr name="3 / 4 - BK">
      <a:srgbClr val="F18700"/>
    </a:custClr>
    <a:custClr name="3 / 5 - Erdöl / Geothermie">
      <a:srgbClr val="C54323"/>
    </a:custClr>
    <a:custClr name="3 / 6 - BK">
      <a:srgbClr val="623D29"/>
    </a:custClr>
  </a:custClr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ea.org/reports/world-energy-outlook-2018" TargetMode="External"/><Relationship Id="rId13" Type="http://schemas.openxmlformats.org/officeDocument/2006/relationships/printerSettings" Target="../printerSettings/printerSettings3.bin"/><Relationship Id="rId3" Type="http://schemas.openxmlformats.org/officeDocument/2006/relationships/hyperlink" Target="https://www.iea.org/reports/world-energy-outlook-2018" TargetMode="External"/><Relationship Id="rId7" Type="http://schemas.openxmlformats.org/officeDocument/2006/relationships/hyperlink" Target="https://www.iea.org/reports/world-energy-outlook-2018" TargetMode="External"/><Relationship Id="rId12" Type="http://schemas.openxmlformats.org/officeDocument/2006/relationships/hyperlink" Target="https://www.iea.org/reports/world-energy-outlook-2018" TargetMode="External"/><Relationship Id="rId2" Type="http://schemas.openxmlformats.org/officeDocument/2006/relationships/hyperlink" Target="https://www.iea.org/reports/world-energy-outlook-2018" TargetMode="External"/><Relationship Id="rId1" Type="http://schemas.openxmlformats.org/officeDocument/2006/relationships/hyperlink" Target="https://www.meteoschweiz.admin.ch/home/klima/klimawandel-schweiz/klimaszenarien.html" TargetMode="External"/><Relationship Id="rId6" Type="http://schemas.openxmlformats.org/officeDocument/2006/relationships/hyperlink" Target="https://www.iea.org/reports/world-energy-outlook-2018" TargetMode="External"/><Relationship Id="rId11" Type="http://schemas.openxmlformats.org/officeDocument/2006/relationships/hyperlink" Target="https://www.iea.org/reports/world-energy-outlook-2018" TargetMode="External"/><Relationship Id="rId5" Type="http://schemas.openxmlformats.org/officeDocument/2006/relationships/hyperlink" Target="https://www.iea.org/reports/world-energy-outlook-2018" TargetMode="External"/><Relationship Id="rId10" Type="http://schemas.openxmlformats.org/officeDocument/2006/relationships/hyperlink" Target="https://www.iea.org/reports/world-energy-outlook-2018" TargetMode="External"/><Relationship Id="rId4" Type="http://schemas.openxmlformats.org/officeDocument/2006/relationships/hyperlink" Target="https://www.iea.org/reports/world-energy-outlook-2018" TargetMode="External"/><Relationship Id="rId9" Type="http://schemas.openxmlformats.org/officeDocument/2006/relationships/hyperlink" Target="https://www.iea.org/reports/world-energy-outlook-2018" TargetMode="External"/><Relationship Id="rId14" Type="http://schemas.openxmlformats.org/officeDocument/2006/relationships/customProperty" Target="../customProperty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8.bin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0.bin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2.bin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3.bin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4.bin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5.bin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6.bin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7.bin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8.bin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9.bin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0.bin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1.bin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7:B21"/>
  <sheetViews>
    <sheetView tabSelected="1" zoomScale="85" zoomScaleNormal="85" zoomScalePageLayoutView="85" workbookViewId="0">
      <selection activeCell="A26" sqref="A26"/>
    </sheetView>
  </sheetViews>
  <sheetFormatPr baseColWidth="10" defaultColWidth="11.5546875" defaultRowHeight="15.75" x14ac:dyDescent="0.3"/>
  <cols>
    <col min="1" max="1" width="158.77734375" style="135" bestFit="1" customWidth="1"/>
    <col min="2" max="16384" width="11.5546875" style="135"/>
  </cols>
  <sheetData>
    <row r="7" spans="1:1" x14ac:dyDescent="0.3">
      <c r="A7" s="143" t="s">
        <v>524</v>
      </c>
    </row>
    <row r="8" spans="1:1" x14ac:dyDescent="0.3">
      <c r="A8" s="136"/>
    </row>
    <row r="9" spans="1:1" ht="40.5" x14ac:dyDescent="0.5">
      <c r="A9" s="141" t="s">
        <v>291</v>
      </c>
    </row>
    <row r="10" spans="1:1" ht="34.5" x14ac:dyDescent="0.45">
      <c r="A10" s="142" t="s">
        <v>462</v>
      </c>
    </row>
    <row r="11" spans="1:1" ht="21" x14ac:dyDescent="0.35">
      <c r="A11" s="137"/>
    </row>
    <row r="13" spans="1:1" ht="21" x14ac:dyDescent="0.35">
      <c r="A13" s="138" t="s">
        <v>522</v>
      </c>
    </row>
    <row r="15" spans="1:1" ht="21" x14ac:dyDescent="0.35">
      <c r="A15" s="138" t="s">
        <v>521</v>
      </c>
    </row>
    <row r="16" spans="1:1" ht="30" x14ac:dyDescent="0.4">
      <c r="A16" s="139"/>
    </row>
    <row r="21" spans="1:2" x14ac:dyDescent="0.3">
      <c r="A21" s="140" t="s">
        <v>458</v>
      </c>
      <c r="B21" s="144"/>
    </row>
  </sheetData>
  <pageMargins left="1" right="1.1145833333333333" top="1" bottom="1" header="0.5" footer="0.5"/>
  <pageSetup paperSize="9" orientation="portrait" r:id="rId1"/>
  <customProperties>
    <customPr name="EpmWorksheetKeyString_GUID" r:id="rId2"/>
  </customPropertie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2:E118"/>
  <sheetViews>
    <sheetView showGridLines="0" zoomScale="85" zoomScaleNormal="85" workbookViewId="0">
      <selection activeCell="A4" sqref="A4"/>
    </sheetView>
  </sheetViews>
  <sheetFormatPr baseColWidth="10" defaultRowHeight="15.75" x14ac:dyDescent="0.3"/>
  <cols>
    <col min="2" max="2" width="74.77734375" bestFit="1" customWidth="1"/>
  </cols>
  <sheetData>
    <row r="2" spans="1:5" s="2" customFormat="1" ht="21" x14ac:dyDescent="0.3">
      <c r="A2" s="1" t="s">
        <v>523</v>
      </c>
    </row>
    <row r="3" spans="1:5" s="3" customFormat="1" ht="21" x14ac:dyDescent="0.3">
      <c r="A3" s="3" t="s">
        <v>439</v>
      </c>
    </row>
    <row r="4" spans="1:5" s="5" customFormat="1" x14ac:dyDescent="0.3"/>
    <row r="5" spans="1:5" s="4" customFormat="1" ht="19.5" x14ac:dyDescent="0.3">
      <c r="A5" s="4" t="s">
        <v>289</v>
      </c>
    </row>
    <row r="7" spans="1:5" x14ac:dyDescent="0.3">
      <c r="C7" s="130"/>
    </row>
    <row r="8" spans="1:5" x14ac:dyDescent="0.3">
      <c r="B8" s="172"/>
    </row>
    <row r="9" spans="1:5" x14ac:dyDescent="0.3">
      <c r="B9" s="132"/>
    </row>
    <row r="10" spans="1:5" x14ac:dyDescent="0.3">
      <c r="B10" s="172" t="s">
        <v>419</v>
      </c>
    </row>
    <row r="11" spans="1:5" x14ac:dyDescent="0.3">
      <c r="B11" s="131" t="str">
        <f>'01 Annahmen und Rahmendaten'!$B$10</f>
        <v>Tabelle 01-01: Demographie und Wirtschaft</v>
      </c>
      <c r="E11" s="6"/>
    </row>
    <row r="12" spans="1:5" x14ac:dyDescent="0.3">
      <c r="B12" s="131" t="str">
        <f>'01 Annahmen und Rahmendaten'!$B$21</f>
        <v>Tabelle 01-02: Entwicklung der Bruttowertschöpfung nach Branchen</v>
      </c>
    </row>
    <row r="13" spans="1:5" x14ac:dyDescent="0.3">
      <c r="B13" s="131" t="str">
        <f>'01 Annahmen und Rahmendaten'!$B$52</f>
        <v>Tabelle 01-03: Entwicklung der Vollzeitäquivalente nach Branchen</v>
      </c>
    </row>
    <row r="14" spans="1:5" x14ac:dyDescent="0.3">
      <c r="B14" s="131" t="str">
        <f>'01 Annahmen und Rahmendaten'!$B$83</f>
        <v>Tabelle 01-04: Entwicklung der Energiebezugsflächen nach Sektoren und Branchen</v>
      </c>
    </row>
    <row r="15" spans="1:5" x14ac:dyDescent="0.3">
      <c r="B15" s="131" t="str">
        <f>'01 Annahmen und Rahmendaten'!$B$116</f>
        <v>Tabelle 01-05: Entwicklung der Energieträgerpreise auf dem Weltmarkt</v>
      </c>
    </row>
    <row r="16" spans="1:5" x14ac:dyDescent="0.3">
      <c r="B16" s="131" t="str">
        <f>'01 Annahmen und Rahmendaten'!$B$128</f>
        <v>Tabelle 01-06: Entwicklung von Witterung und Klima</v>
      </c>
    </row>
    <row r="17" spans="2:2" x14ac:dyDescent="0.3">
      <c r="B17" s="131" t="str">
        <f>'01 Annahmen und Rahmendaten'!$B$139</f>
        <v>Tabelle 01-07: Entwicklung der Verkehrsleistung nach Verkehrsträgern</v>
      </c>
    </row>
    <row r="18" spans="2:2" x14ac:dyDescent="0.3">
      <c r="B18" s="132"/>
    </row>
    <row r="19" spans="2:2" x14ac:dyDescent="0.3">
      <c r="B19" s="172" t="s">
        <v>420</v>
      </c>
    </row>
    <row r="20" spans="2:2" x14ac:dyDescent="0.3">
      <c r="B20" s="131" t="str">
        <f>'02 THG'!$B$10</f>
        <v>Tabelle 02-01: Entwicklung der Treibhausgasemissionen nach CRF-Kategorie</v>
      </c>
    </row>
    <row r="21" spans="2:2" x14ac:dyDescent="0.3">
      <c r="B21" s="190" t="str">
        <f>'02 THG'!$B$79</f>
        <v>Tabelle 02-02: Entwicklung der CO2-Emissionen nach CRF-Kategorie</v>
      </c>
    </row>
    <row r="22" spans="2:2" s="8" customFormat="1" x14ac:dyDescent="0.3">
      <c r="B22" s="190" t="str">
        <f>'02 THG'!$B$148</f>
        <v>Tabelle 02-03: Entwicklung der CH4-Emissionen nach CRF-Kategorie</v>
      </c>
    </row>
    <row r="23" spans="2:2" s="8" customFormat="1" x14ac:dyDescent="0.3">
      <c r="B23" s="190" t="str">
        <f>'02 THG'!$B$217</f>
        <v>Tabelle 02-04: Entwicklung der N2O-Emissionen nach CRF-Kategorie</v>
      </c>
    </row>
    <row r="24" spans="2:2" s="8" customFormat="1" x14ac:dyDescent="0.3">
      <c r="B24" s="190" t="str">
        <f>'02 THG'!$B$286</f>
        <v>Tabelle 02-05: Entwicklung der F-Gas-Emissionen nach CRF-Kategorie</v>
      </c>
    </row>
    <row r="25" spans="2:2" s="8" customFormat="1" x14ac:dyDescent="0.3">
      <c r="B25" s="191" t="str">
        <f>'02 THG'!$B$355</f>
        <v>Tabelle 02-06: Treibhausgasemissionen nach Branchen</v>
      </c>
    </row>
    <row r="26" spans="2:2" s="8" customFormat="1" x14ac:dyDescent="0.3">
      <c r="B26" s="132"/>
    </row>
    <row r="27" spans="2:2" x14ac:dyDescent="0.3">
      <c r="B27" s="172" t="s">
        <v>421</v>
      </c>
    </row>
    <row r="28" spans="2:2" x14ac:dyDescent="0.3">
      <c r="B28" s="131" t="str">
        <f>'03 BEV'!$B$10</f>
        <v>Tabelle 03-01: Bruttoenergieverbrauchsentwicklung nach Energieträgern</v>
      </c>
    </row>
    <row r="29" spans="2:2" x14ac:dyDescent="0.3">
      <c r="B29" s="131" t="str">
        <f>'03 BEV'!$B$35</f>
        <v>Tabelle 03-02: Bruttoenergieverbrauchsentwicklung nach Sektoren</v>
      </c>
    </row>
    <row r="30" spans="2:2" x14ac:dyDescent="0.3">
      <c r="B30" s="132"/>
    </row>
    <row r="31" spans="2:2" x14ac:dyDescent="0.3">
      <c r="B31" s="172" t="s">
        <v>422</v>
      </c>
    </row>
    <row r="32" spans="2:2" x14ac:dyDescent="0.3">
      <c r="B32" s="131" t="str">
        <f>'04 EEV'!$B$10</f>
        <v>Tabelle 04-01: Endenergieverbrauch nach Energieträgern</v>
      </c>
    </row>
    <row r="33" spans="2:2" x14ac:dyDescent="0.3">
      <c r="B33" s="131" t="str">
        <f>'04 EEV'!$B$44</f>
        <v>Tabelle 04-02: Endenergieverbrauch nach Verwendungszwecken und Energieträgern</v>
      </c>
    </row>
    <row r="34" spans="2:2" x14ac:dyDescent="0.3">
      <c r="B34" s="131" t="str">
        <f>'04 EEV'!$B$133</f>
        <v>Tabelle 04-03: Endenergieverbrauch nach Sektoren</v>
      </c>
    </row>
    <row r="35" spans="2:2" x14ac:dyDescent="0.3">
      <c r="B35" s="131" t="str">
        <f>'04 EEV'!$B$148</f>
        <v>Tabelle 04-04: Spezifischer Endenergieverbrauch nach Sektoren</v>
      </c>
    </row>
    <row r="36" spans="2:2" x14ac:dyDescent="0.3">
      <c r="B36" s="131" t="str">
        <f>'04 EEV'!$B$173</f>
        <v>Tabelle 04-05: Ziele für den spezifischen Endenergieverbrauch pro Kopf</v>
      </c>
    </row>
    <row r="37" spans="2:2" x14ac:dyDescent="0.3">
      <c r="B37" s="131" t="str">
        <f>'04 EEV'!$B$183</f>
        <v>Tabelle 04-06: Endenergieverbrauch der übrigen erneuerbaren Energien</v>
      </c>
    </row>
    <row r="38" spans="2:2" x14ac:dyDescent="0.3">
      <c r="B38" s="191"/>
    </row>
    <row r="39" spans="2:2" s="8" customFormat="1" x14ac:dyDescent="0.3">
      <c r="B39" s="132"/>
    </row>
    <row r="40" spans="2:2" x14ac:dyDescent="0.3">
      <c r="B40" s="172" t="s">
        <v>423</v>
      </c>
    </row>
    <row r="41" spans="2:2" x14ac:dyDescent="0.3">
      <c r="B41" s="131" t="str">
        <f>'05 Elektrizität'!$B$10</f>
        <v>Tabelle 05-01: Gesamtverbrauch von Elektrizität nach Sektoren</v>
      </c>
    </row>
    <row r="42" spans="2:2" x14ac:dyDescent="0.3">
      <c r="B42" s="131" t="str">
        <f>'05 Elektrizität'!$B$29</f>
        <v>Tabelle 05-02: Endverbrauch von Elektrizität nach Verwendungszwecken</v>
      </c>
    </row>
    <row r="43" spans="2:2" x14ac:dyDescent="0.3">
      <c r="B43" s="131" t="str">
        <f>'05 Elektrizität'!$B$47</f>
        <v>Tabelle 05-03: Spezifischer Endverbrauch von Elektrizität nach Sektoren</v>
      </c>
    </row>
    <row r="44" spans="2:2" x14ac:dyDescent="0.3">
      <c r="B44" s="131" t="str">
        <f>'05 Elektrizität'!$B$75</f>
        <v>Tabelle 05-04: Reduktionsziele für den Stromverbrauch</v>
      </c>
    </row>
    <row r="45" spans="2:2" x14ac:dyDescent="0.3">
      <c r="B45" s="132"/>
    </row>
    <row r="46" spans="2:2" x14ac:dyDescent="0.3">
      <c r="B46" s="172" t="s">
        <v>424</v>
      </c>
    </row>
    <row r="47" spans="2:2" x14ac:dyDescent="0.3">
      <c r="B47" s="131" t="str">
        <f>'06 Fernwärme'!$B$10</f>
        <v>Tabelle 06-01: Gesamtverbrauch von Fernwärme nach Sektoren</v>
      </c>
    </row>
    <row r="48" spans="2:2" x14ac:dyDescent="0.3">
      <c r="B48" s="132"/>
    </row>
    <row r="49" spans="2:2" x14ac:dyDescent="0.3">
      <c r="B49" s="172" t="s">
        <v>427</v>
      </c>
    </row>
    <row r="50" spans="2:2" x14ac:dyDescent="0.3">
      <c r="B50" s="131" t="str">
        <f>'07 Erneuerbare Energien'!$B$10</f>
        <v>Tabelle 07-01: Endverbrauch erneuerbarer Energien nach Energieträgern</v>
      </c>
    </row>
    <row r="51" spans="2:2" x14ac:dyDescent="0.3">
      <c r="B51" s="131" t="str">
        <f>'07 Erneuerbare Energien'!$B$30</f>
        <v>Tabelle 07-02: Endverbrauch erneuerbarer Energien nach Verwendungszwecken</v>
      </c>
    </row>
    <row r="52" spans="2:2" x14ac:dyDescent="0.3">
      <c r="B52" s="131" t="str">
        <f>'07 Erneuerbare Energien'!$B$49</f>
        <v>Tabelle 07-03: Endverbrauch erneuerbarer Energien nach Sektoren</v>
      </c>
    </row>
    <row r="53" spans="2:2" x14ac:dyDescent="0.3">
      <c r="B53" s="132"/>
    </row>
    <row r="54" spans="2:2" x14ac:dyDescent="0.3">
      <c r="B54" s="172" t="s">
        <v>425</v>
      </c>
    </row>
    <row r="55" spans="2:2" x14ac:dyDescent="0.3">
      <c r="B55" s="131" t="str">
        <f>'08 Biomasse'!$B$10</f>
        <v>Tabelle 08-01: Gesamtverbrauch von Biomasse nach Sektoren</v>
      </c>
    </row>
    <row r="56" spans="2:2" x14ac:dyDescent="0.3">
      <c r="B56" s="131" t="str">
        <f>'08 Biomasse'!$B$27</f>
        <v>Tabelle 08-02: Verbrauchsbilanz von Biomasse nach Sektoren und Aggregatszustand</v>
      </c>
    </row>
    <row r="57" spans="2:2" x14ac:dyDescent="0.3">
      <c r="B57" s="131" t="str">
        <f>'08 Biomasse'!$B$89</f>
        <v>Tabelle 08-03: Entwicklungs des biogenen Anteils von Siedlungsabfällen</v>
      </c>
    </row>
    <row r="58" spans="2:2" x14ac:dyDescent="0.3">
      <c r="B58" s="132"/>
    </row>
    <row r="59" spans="2:2" x14ac:dyDescent="0.3">
      <c r="B59" s="172" t="s">
        <v>426</v>
      </c>
    </row>
    <row r="60" spans="2:2" x14ac:dyDescent="0.3">
      <c r="B60" s="131" t="str">
        <f>'09 Gas'!$B$10</f>
        <v>Tabelle 09-01: Endenergieverbrauch von Gasen nach Energieträgern</v>
      </c>
    </row>
    <row r="61" spans="2:2" x14ac:dyDescent="0.3">
      <c r="B61" s="131" t="str">
        <f>'09 Gas'!$B$22</f>
        <v>Tabelle 09-02: Verbrauchsbilanz von Gasen nach Sekotren und Energieträgern</v>
      </c>
    </row>
    <row r="62" spans="2:2" x14ac:dyDescent="0.3">
      <c r="B62" s="131" t="str">
        <f>'09 Gas'!$B$70</f>
        <v>Tabelle 09-03: Gaszusammensetzung im Verteilnetz</v>
      </c>
    </row>
    <row r="63" spans="2:2" x14ac:dyDescent="0.3">
      <c r="B63" s="132"/>
    </row>
    <row r="64" spans="2:2" x14ac:dyDescent="0.3">
      <c r="B64" s="172" t="s">
        <v>428</v>
      </c>
    </row>
    <row r="65" spans="2:2" x14ac:dyDescent="0.3">
      <c r="B65" s="131" t="str">
        <f>'10 PtX'!$B$10</f>
        <v>Tabelle 10-01: Endverbrauch synthetischer Energieträger</v>
      </c>
    </row>
    <row r="66" spans="2:2" x14ac:dyDescent="0.3">
      <c r="B66" s="131" t="str">
        <f>'10 PtX'!$B$26</f>
        <v>Tabelle 10-02: Verbrauchsbilanz synthetischer Energieträger nach Sektoren und Energieträgern</v>
      </c>
    </row>
    <row r="67" spans="2:2" x14ac:dyDescent="0.3">
      <c r="B67" s="132"/>
    </row>
    <row r="68" spans="2:2" x14ac:dyDescent="0.3">
      <c r="B68" s="172" t="s">
        <v>429</v>
      </c>
    </row>
    <row r="69" spans="2:2" x14ac:dyDescent="0.3">
      <c r="B69" s="131" t="str">
        <f>'11 Wärme'!$B$10</f>
        <v>Tabelle 11-01: Endenergieverbrauch von Wärme nach Energieträgern</v>
      </c>
    </row>
    <row r="70" spans="2:2" x14ac:dyDescent="0.3">
      <c r="B70" s="131" t="str">
        <f>'11 Wärme'!$B$38</f>
        <v>Tabelle 11-02: Endenergieverbrauch von Wärme nach Verwendungszwecken</v>
      </c>
    </row>
    <row r="71" spans="2:2" x14ac:dyDescent="0.3">
      <c r="B71" s="131" t="str">
        <f>'11 Wärme'!$B$53</f>
        <v>Tabelle 11-03: Endenergieverbrauch von Wärme nach Sektoren und Verwendungszwecken</v>
      </c>
    </row>
    <row r="72" spans="2:2" x14ac:dyDescent="0.3">
      <c r="B72" s="132"/>
    </row>
    <row r="73" spans="2:2" x14ac:dyDescent="0.3">
      <c r="B73" s="172" t="s">
        <v>430</v>
      </c>
    </row>
    <row r="74" spans="2:2" x14ac:dyDescent="0.3">
      <c r="B74" s="131" t="str">
        <f>'12 Wärmepumpen'!$B$10</f>
        <v>Tabelle 12-01: Stromeinsatz für Wärmepumpen nach Sektoren und Verwendungszwecken</v>
      </c>
    </row>
    <row r="75" spans="2:2" x14ac:dyDescent="0.3">
      <c r="B75" s="131"/>
    </row>
    <row r="76" spans="2:2" x14ac:dyDescent="0.3">
      <c r="B76" s="173" t="s">
        <v>431</v>
      </c>
    </row>
    <row r="77" spans="2:2" x14ac:dyDescent="0.3">
      <c r="B77" s="131" t="str">
        <f>'13 Private Haushalte'!$B$10</f>
        <v>Tabelle 13-01: Endenergieverbrauch in Privaten Haushalten nach Energieträgern</v>
      </c>
    </row>
    <row r="78" spans="2:2" x14ac:dyDescent="0.3">
      <c r="B78" s="131" t="str">
        <f>'13 Private Haushalte'!$B$38</f>
        <v>Tabelle 13-02: Endenergieverbrauch in Privaten Haushalten nach Verwendungszwecken</v>
      </c>
    </row>
    <row r="79" spans="2:2" x14ac:dyDescent="0.3">
      <c r="B79" s="131" t="str">
        <f>'13 Private Haushalte'!$B$55</f>
        <v>Tabelle 13-03: Elektrizitätsverbrauch in Privaten Haushalten nach Verwendungszwecken</v>
      </c>
    </row>
    <row r="80" spans="2:2" x14ac:dyDescent="0.3">
      <c r="B80" s="131"/>
    </row>
    <row r="81" spans="2:2" x14ac:dyDescent="0.3">
      <c r="B81" s="173" t="s">
        <v>432</v>
      </c>
    </row>
    <row r="82" spans="2:2" x14ac:dyDescent="0.3">
      <c r="B82" s="131" t="str">
        <f>'14 Diensleistungen'!$B$10</f>
        <v>Tabelle 14-01: Endenergieverbrauch im Dienstleistungssektor nach Energieträgern</v>
      </c>
    </row>
    <row r="83" spans="2:2" x14ac:dyDescent="0.3">
      <c r="B83" s="131" t="str">
        <f>'14 Diensleistungen'!$B$38</f>
        <v>Tabelle 14-02: Endenergieverbrauch im Dienstleistungssektor nach Verwendungszwecken</v>
      </c>
    </row>
    <row r="84" spans="2:2" x14ac:dyDescent="0.3">
      <c r="B84" s="131" t="str">
        <f>'14 Diensleistungen'!$B$54</f>
        <v>Tabelle 14-03: Elektrizitätsverbrauch im Dienstleistungssektor nach Verwendungszwecken</v>
      </c>
    </row>
    <row r="85" spans="2:2" x14ac:dyDescent="0.3">
      <c r="B85" s="131" t="str">
        <f>'14 Diensleistungen'!$B$70</f>
        <v>Tabelle 14-04: Endenergieverbrauch im Dienstleistungssektor nach Branchen</v>
      </c>
    </row>
    <row r="86" spans="2:2" x14ac:dyDescent="0.3">
      <c r="B86" s="192" t="str">
        <f>'14 Diensleistungen'!$B$86</f>
        <v>Tabelle 14-05: Stromverbrauch im Dienstleistungssektor nach Branchen</v>
      </c>
    </row>
    <row r="87" spans="2:2" s="8" customFormat="1" x14ac:dyDescent="0.3">
      <c r="B87" s="131"/>
    </row>
    <row r="88" spans="2:2" x14ac:dyDescent="0.3">
      <c r="B88" s="174" t="s">
        <v>433</v>
      </c>
    </row>
    <row r="89" spans="2:2" x14ac:dyDescent="0.3">
      <c r="B89" s="131" t="str">
        <f>'15 Industrie'!$B$10</f>
        <v>Tabelle 15-01: Endenergieverbrauch im Industriesektor nach Energieträgern</v>
      </c>
    </row>
    <row r="90" spans="2:2" x14ac:dyDescent="0.3">
      <c r="B90" s="131" t="str">
        <f>'15 Industrie'!$B$38</f>
        <v>Tabelle 15-02: Endenergieverbrauch im Industriesektor nach Verwendungszwecken</v>
      </c>
    </row>
    <row r="91" spans="2:2" x14ac:dyDescent="0.3">
      <c r="B91" s="131" t="str">
        <f>'15 Industrie'!$B$55</f>
        <v>Tabelle 15-03: Elektrizitätsverbrauch im Industriesektor nach Verwendungszwecken</v>
      </c>
    </row>
    <row r="92" spans="2:2" x14ac:dyDescent="0.3">
      <c r="B92" s="131" t="str">
        <f>'15 Industrie'!$B$72</f>
        <v>Tabelle 15-04: Endenergieverbrauch im Industriesektor nach Branchen</v>
      </c>
    </row>
    <row r="93" spans="2:2" x14ac:dyDescent="0.3">
      <c r="B93" s="192" t="str">
        <f>'15 Industrie'!$B$95</f>
        <v>Tabelle 15-05: Endenergieverbrauch im Industriesektor für Prozesswärme nach Temperaturniveaus</v>
      </c>
    </row>
    <row r="94" spans="2:2" x14ac:dyDescent="0.3">
      <c r="B94" s="192" t="str">
        <f>'15 Industrie'!$B$112</f>
        <v>Tabelle 15-06: Stromverbrauch im Industriesektor nach Branchen</v>
      </c>
    </row>
    <row r="95" spans="2:2" s="8" customFormat="1" x14ac:dyDescent="0.3">
      <c r="B95" s="131"/>
    </row>
    <row r="96" spans="2:2" x14ac:dyDescent="0.3">
      <c r="B96" s="174" t="s">
        <v>434</v>
      </c>
    </row>
    <row r="97" spans="2:2" x14ac:dyDescent="0.3">
      <c r="B97" s="131" t="str">
        <f>'16 Verkehr'!$B$10</f>
        <v>Tabelle 16-01: Endenergieverbrauch im Inlandsverkehr nach Energieträgern</v>
      </c>
    </row>
    <row r="98" spans="2:2" x14ac:dyDescent="0.3">
      <c r="B98" s="131" t="str">
        <f>'16 Verkehr'!$B$38</f>
        <v>Tabelle 16-02: Endenergieverbrauch im internationalen Flugverkehr nach Energieträgern</v>
      </c>
    </row>
    <row r="99" spans="2:2" x14ac:dyDescent="0.3">
      <c r="B99" s="131" t="str">
        <f>'16 Verkehr'!$B$49</f>
        <v>Tabelle 16-03: Endenergieverbrauch im Verkehrssektor nach Verkehrsart und Verkehrsträger</v>
      </c>
    </row>
    <row r="100" spans="2:2" x14ac:dyDescent="0.3">
      <c r="B100" s="131" t="str">
        <f>'16 Verkehr'!$B$84</f>
        <v>Tabelle 16-04: Elektrizitätsverbrauch im Verkehrssektor nach Verkehrsart und Verkehrsträger</v>
      </c>
    </row>
    <row r="101" spans="2:2" x14ac:dyDescent="0.3">
      <c r="B101" s="131" t="str">
        <f>'16 Verkehr'!$B$109</f>
        <v>Tabelle 16-05: Endenergieverbrauch im Strassenverkehr nach Energieträgern</v>
      </c>
    </row>
    <row r="102" spans="2:2" x14ac:dyDescent="0.3">
      <c r="B102" s="131" t="str">
        <f>'16 Verkehr'!$B$133</f>
        <v>Tabelle 16-06: Endenergieverbrauch für den öffentlichen- und Individualverkehr</v>
      </c>
    </row>
    <row r="103" spans="2:2" x14ac:dyDescent="0.3">
      <c r="B103" s="131"/>
    </row>
    <row r="104" spans="2:2" x14ac:dyDescent="0.3">
      <c r="B104" s="174" t="s">
        <v>435</v>
      </c>
    </row>
    <row r="105" spans="2:2" x14ac:dyDescent="0.3">
      <c r="B105" s="131" t="str">
        <f>'17 Landwirtschaft'!$B$10</f>
        <v>Tabelle 17-01: Endenergieverbrauch in der Landwirtschaft nach Energieträgern</v>
      </c>
    </row>
    <row r="106" spans="2:2" x14ac:dyDescent="0.3">
      <c r="B106" s="131" t="str">
        <f>'17 Landwirtschaft'!$B$38</f>
        <v>Tabelle 17-02: Endenergieverbrauch in der Landwirtschaft nach Verwendungszwecken</v>
      </c>
    </row>
    <row r="107" spans="2:2" x14ac:dyDescent="0.3">
      <c r="B107" s="131"/>
    </row>
    <row r="108" spans="2:2" x14ac:dyDescent="0.3">
      <c r="B108" s="174" t="s">
        <v>436</v>
      </c>
    </row>
    <row r="109" spans="2:2" x14ac:dyDescent="0.3">
      <c r="B109" s="131" t="str">
        <f>'18 Gebäude'!$B$10</f>
        <v>Tabelle 18-01: Endenergieverbrauch in Gebäuden nach Energieträgern</v>
      </c>
    </row>
    <row r="110" spans="2:2" x14ac:dyDescent="0.3">
      <c r="B110" s="131" t="str">
        <f>'18 Gebäude'!$B$38</f>
        <v>Tabelle 18-02: Endenergieverbrauch in Gebäuden nach Verwendungszwecken und Energieträgern</v>
      </c>
    </row>
    <row r="111" spans="2:2" x14ac:dyDescent="0.3">
      <c r="B111" s="131" t="str">
        <f>'18 Gebäude'!$B$74</f>
        <v>Tabelle 18-03: Endenergieverbrauch in Gebäuden nach Sektoren</v>
      </c>
    </row>
    <row r="112" spans="2:2" x14ac:dyDescent="0.3">
      <c r="B112" s="131" t="str">
        <f>'18 Gebäude'!$B$86</f>
        <v>Tabelle 18-04: Elektrizitätsverbrauch in Gebäuden nach Verwendungszwecken</v>
      </c>
    </row>
    <row r="113" spans="2:2" x14ac:dyDescent="0.3">
      <c r="B113" s="131"/>
    </row>
    <row r="114" spans="2:2" x14ac:dyDescent="0.3">
      <c r="B114" s="174" t="s">
        <v>437</v>
      </c>
    </row>
    <row r="115" spans="2:2" x14ac:dyDescent="0.3">
      <c r="B115" s="131" t="str">
        <f>'19 Energiewirtschaft'!$B$14</f>
        <v>Tabelle 19-01: Nichtenergetischer Verbrauch nach Energieträgern</v>
      </c>
    </row>
    <row r="116" spans="2:2" x14ac:dyDescent="0.3">
      <c r="B116" s="131" t="str">
        <f>'19 Energiewirtschaft'!$B$30</f>
        <v>Tabelle 19-02: Elektrizitätserzeugung nach Anlagentyp</v>
      </c>
    </row>
    <row r="117" spans="2:2" x14ac:dyDescent="0.3">
      <c r="B117" s="131" t="str">
        <f>'19 Energiewirtschaft'!$B$51</f>
        <v>Tabelle 19-03: Fernwärmeerzeugung nach Anlagentyp</v>
      </c>
    </row>
    <row r="118" spans="2:2" x14ac:dyDescent="0.3">
      <c r="B118" s="131"/>
    </row>
  </sheetData>
  <hyperlinks>
    <hyperlink ref="B10" location="='01 Annahmen und Rahmendaten'!$A$5" display="='01 Annahmen und Rahmendaten'!$A$5"/>
    <hyperlink ref="B11" location="='01 Annahmen und Rahmendaten'!$B$10" display="='01 Annahmen und Rahmendaten'!$B$10"/>
    <hyperlink ref="B12" location="='01 Annahmen und Rahmendaten'!$B$21" display="='01 Annahmen und Rahmendaten'!$B$21"/>
    <hyperlink ref="B13" location="='01 Annahmen und Rahmendaten'!$B$53" display="='01 Annahmen und Rahmendaten'!$B$53"/>
    <hyperlink ref="B14" location="='01 Annahmen und Rahmendaten'!$B$84" display="='01 Annahmen und Rahmendaten'!$B$84"/>
    <hyperlink ref="B15" location="='01 Annahmen und Rahmendaten'!$B$117" display="='01 Annahmen und Rahmendaten'!$B$117"/>
    <hyperlink ref="B16" location="='01 Annahmen und Rahmendaten'!$B$129" display="='01 Annahmen und Rahmendaten'!$B$129"/>
    <hyperlink ref="B17" location="='01 Annahmen und Rahmendaten'!$B$140" display="='01 Annahmen und Rahmendaten'!$B$140"/>
    <hyperlink ref="B19" location="='02 THG'!$A$5" display="='02 THG'!$A$5"/>
    <hyperlink ref="B20" location="='02 THG'!$B$10" display="='02 THG'!$B$10"/>
    <hyperlink ref="B27" location="='03 BEV'!$A$5" display="='03 BEV'!$A$5"/>
    <hyperlink ref="B28" location="='03 BEV'!$B$10" display="='03 BEV'!$B$10"/>
    <hyperlink ref="B29" location="='03 BEV'!$B$35" display="='03 BEV'!$B$35"/>
    <hyperlink ref="B31" location="='04 EEV'!$A$5" display="='04 EEV'!$A$5"/>
    <hyperlink ref="B32" location="='04 EEV'!$B$10" display="='04 EEV'!$B$10"/>
    <hyperlink ref="B33" location="='04 EEV'!$B$34" display="='04 EEV'!$B$34"/>
    <hyperlink ref="B34" location="='04 EEV'!$B$104" display="='04 EEV'!$B$104"/>
    <hyperlink ref="B35" location="='04 EEV'!$B$119" display="='04 EEV'!$B$119"/>
    <hyperlink ref="B36" location="='04 EEV'!$B$144" display="='04 EEV'!$B$144"/>
    <hyperlink ref="B37" location="='04 EEV'!$B$154" display="='04 EEV'!$B$154"/>
    <hyperlink ref="B40" location="='05 Elektrizität'!$A$5" display="='05 Elektrizität'!$A$5"/>
    <hyperlink ref="B41" location="='05 Elektrizität'!$B$10" display="='05 Elektrizität'!$B$10"/>
    <hyperlink ref="B42" location="='05 Elektrizität'!$B$29" display="='05 Elektrizität'!$B$29"/>
    <hyperlink ref="B43" location="='05 Elektrizität'!$B$47" display="='05 Elektrizität'!$B$47"/>
    <hyperlink ref="B44" location="='05 Elektrizität'!$B$75" display="='05 Elektrizität'!$B$75"/>
    <hyperlink ref="B46" location="='06 Fernwärme'!$A$5" display="='06 Fernwärme'!$A$5"/>
    <hyperlink ref="B47" location="='06 Fernwärme'!$B$10" display="='06 Fernwärme'!$B$10"/>
    <hyperlink ref="B49" location="='07 Erneuerbare Energien'!$A$5" display="='07 Erneuerbare Energien'!$A$5"/>
    <hyperlink ref="B50" location="='07 Erneuerbare Energien'!$B$10" display="='07 Erneuerbare Energien'!$B$10"/>
    <hyperlink ref="B51" location="='07 Erneuerbare Energien'!$B$30" display="='07 Erneuerbare Energien'!$B$30"/>
    <hyperlink ref="B52" location="='07 Erneuerbare Energien'!$B$49" display="='07 Erneuerbare Energien'!$B$49"/>
    <hyperlink ref="B54" location="='08 Biomasse'!$A$5" display="='08 Biomasse'!$A$5"/>
    <hyperlink ref="B55" location="='08 Biomasse'!$B$10" display="='08 Biomasse'!$B$10"/>
    <hyperlink ref="B56" location="='08 Biomasse'!$B$27" display="='08 Biomasse'!$B$27"/>
    <hyperlink ref="B57" location="='08 Biomasse'!$B$89" display="='08 Biomasse'!$B$89"/>
    <hyperlink ref="B59" location="='09 Gas'!$A$5" display="='09 Gas'!$A$5"/>
    <hyperlink ref="B60" location="='09 Gas'!$B$10" display="='09 Gas'!$B$10"/>
    <hyperlink ref="B61" location="='09 Gas'!$B$22" display="='09 Gas'!$B$22"/>
    <hyperlink ref="B62" location="='09 Gas'!$B$70" display="='09 Gas'!$B$70"/>
    <hyperlink ref="B64" location="='10 PtX'!$A$5" display="='10 PtX'!$A$5"/>
    <hyperlink ref="B65" location="='10 PtX'!$B$10" display="='10 PtX'!$B$10"/>
    <hyperlink ref="B66" location="='10 PtX'!$B$26" display="='10 PtX'!$B$26"/>
    <hyperlink ref="B68" location="='11 Wärme'!$A$5" display="='11 Wärme'!$A$5"/>
    <hyperlink ref="B69" location="='11 Wärme'!$B$10" display="='11 Wärme'!$B$10"/>
    <hyperlink ref="B70" location="='11 Wärme'!$B$26" display="='11 Wärme'!$B$26"/>
    <hyperlink ref="B71" location="='11 Wärme'!$B$39" display="='11 Wärme'!$B$39"/>
    <hyperlink ref="B73" location="='12 Wärmepumpen'!$A$5" display="='12 Wärmepumpen'!$A$5"/>
    <hyperlink ref="B74" location="='12 Wärmepumpen'!$B$10" display="='12 Wärmepumpen'!$B$10"/>
    <hyperlink ref="B76" location="='13 Private Haushalte'!$A$5" display="='13 Private Haushalte'!$A$5"/>
    <hyperlink ref="B78" location="='13 Private Haushalte'!$B$26" display="='13 Private Haushalte'!$B$26"/>
    <hyperlink ref="B79" location="='13 Private Haushalte'!$B$43" display="='13 Private Haushalte'!$B$43"/>
    <hyperlink ref="B81" location="='14 Diensleistungen'!$A$5" display="='14 Diensleistungen'!$A$5"/>
    <hyperlink ref="B83" location="='14 Diensleistungen'!$B$26" display="='14 Diensleistungen'!$B$26"/>
    <hyperlink ref="B84" location="='14 Diensleistungen'!$B$42" display="='14 Diensleistungen'!$B$42"/>
    <hyperlink ref="B85" location="='14 Diensleistungen'!$B$58" display="='14 Diensleistungen'!$B$58"/>
    <hyperlink ref="B89" location="='15 Industrie'!$B$10" display="='15 Industrie'!$B$10"/>
    <hyperlink ref="B90" location="='15 Industrie'!$B$26" display="='15 Industrie'!$B$26"/>
    <hyperlink ref="B91" location="='15 Industrie'!$B$43" display="='15 Industrie'!$B$43"/>
    <hyperlink ref="B92" location="='15 Industrie'!$B$60" display="='15 Industrie'!$B$60"/>
    <hyperlink ref="B97" location="='16 Verkehr'!$B$10" display="='16 Verkehr'!$B$10"/>
    <hyperlink ref="B98" location="='16 Verkehr'!$B$38" display="='16 Verkehr'!$B$38"/>
    <hyperlink ref="B99" location="='16 Verkehr'!$B$49" display="='16 Verkehr'!$B$49"/>
    <hyperlink ref="B100" location="='16 Verkehr'!$B$84" display="='16 Verkehr'!$B$84"/>
    <hyperlink ref="B101" location="='16 Verkehr'!$B$109" display="='16 Verkehr'!$B$109"/>
    <hyperlink ref="B102" location="='16 Verkehr'!$B$133" display="='16 Verkehr'!$B$133"/>
    <hyperlink ref="B105" location="='17 Landwirtschaft'!$B$10" display="='17 Landwirtschaft'!$B$10"/>
    <hyperlink ref="B106" location="='17 Landwirtschaft'!$B$26" display="='17 Landwirtschaft'!$B$26"/>
    <hyperlink ref="B109" location="='18 Gebäude'!$B$10" display="='18 Gebäude'!$B$10"/>
    <hyperlink ref="B110" location="='18 Gebäude'!$B$26" display="='18 Gebäude'!$B$26"/>
    <hyperlink ref="B111" location="='18 Gebäude'!$B$56" display="='18 Gebäude'!$B$56"/>
    <hyperlink ref="B112" location="='18 Gebäude'!$B$68" display="='18 Gebäude'!$B$68"/>
    <hyperlink ref="B115" location="='19 Energiewirtschaft'!$B$14" display="='19 Energiewirtschaft'!$B$14"/>
    <hyperlink ref="B116" location="='19 Energiewirtschaft'!$B$30" display="='19 Energiewirtschaft'!$B$30"/>
    <hyperlink ref="B117" location="='19 Energiewirtschaft'!$B$51" display="='19 Energiewirtschaft'!$B$51"/>
    <hyperlink ref="B114" location="='19 Energiewirtschaft'!$A$5" display="='19 Energiewirtschaft'!$A$5"/>
    <hyperlink ref="B108" location="='18 Gebäude'!$A$5" display="='18 Gebäude'!$A$5"/>
    <hyperlink ref="B104" location="='17 Landwirtschaft'!$A$5" display="='17 Landwirtschaft'!$A$5"/>
    <hyperlink ref="B96" location="='16 Verkehr'!$A$5" display="='16 Verkehr'!$A$5"/>
    <hyperlink ref="B88" location="='15 Industrie'!$A$5" display="='15 Industrie'!$A$5"/>
    <hyperlink ref="B82" location="='14 Diensleistungen'!$B$10" display="='14 Diensleistungen'!$B$10"/>
    <hyperlink ref="B77" location="='13 Private Haushalte'!$B$10" display="='13 Private Haushalte'!$B$10"/>
    <hyperlink ref="B21" location="='02 THG'!$B$79" display="='02 THG'!$B$79"/>
    <hyperlink ref="B22" location="='02 THG'!$B$148" display="='02 THG'!$B$148"/>
    <hyperlink ref="B23" location="='02 THG'!$B$217" display="='02 THG'!$B$217"/>
    <hyperlink ref="B24" location="='02 THG'!$B$286" display="='02 THG'!$B$286"/>
    <hyperlink ref="B25" location="='02 THG'!$B$355" display="='02 THG'!$B$355"/>
    <hyperlink ref="B93" location="='15 Industrie'!$B$95" display="='15 Industrie'!$B$95"/>
    <hyperlink ref="B94" location="='15 Industrie'!$B$113" display="='15 Industrie'!$B$113"/>
    <hyperlink ref="B86" location="='14 Diensleistungen'!$B$86" display="='14 Diensleistungen'!$B$86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M149"/>
  <sheetViews>
    <sheetView showGridLines="0" zoomScale="70" zoomScaleNormal="70" workbookViewId="0">
      <selection activeCell="A2" sqref="A2"/>
    </sheetView>
  </sheetViews>
  <sheetFormatPr baseColWidth="10" defaultRowHeight="15.75" outlineLevelCol="1" x14ac:dyDescent="0.3"/>
  <cols>
    <col min="2" max="2" width="25.77734375" customWidth="1"/>
    <col min="3" max="3" width="32.109375" bestFit="1" customWidth="1"/>
    <col min="4" max="4" width="16.88671875" bestFit="1" customWidth="1"/>
    <col min="5" max="5" width="9.109375" customWidth="1"/>
    <col min="6" max="9" width="9.109375" hidden="1" customWidth="1" outlineLevel="1"/>
    <col min="10" max="10" width="9.109375" customWidth="1" collapsed="1"/>
    <col min="11" max="14" width="9.109375" hidden="1" customWidth="1" outlineLevel="1"/>
    <col min="15" max="15" width="9.109375" customWidth="1" collapsed="1"/>
    <col min="16" max="19" width="9.109375" hidden="1" customWidth="1" outlineLevel="1"/>
    <col min="20" max="20" width="9.109375" customWidth="1" collapsed="1"/>
    <col min="21" max="24" width="9.109375" hidden="1" customWidth="1" outlineLevel="1"/>
    <col min="25" max="25" width="9.109375" customWidth="1" collapsed="1"/>
    <col min="26" max="29" width="9.109375" hidden="1" customWidth="1" outlineLevel="1"/>
    <col min="30" max="30" width="9.109375" customWidth="1" collapsed="1"/>
    <col min="31" max="34" width="9.109375" hidden="1" customWidth="1" outlineLevel="1"/>
    <col min="35" max="35" width="9.109375" customWidth="1" collapsed="1"/>
    <col min="36" max="39" width="9.109375" hidden="1" customWidth="1" outlineLevel="1"/>
    <col min="40" max="40" width="9.109375" customWidth="1" collapsed="1"/>
    <col min="41" max="44" width="9.109375" hidden="1" customWidth="1" outlineLevel="1"/>
    <col min="45" max="45" width="9.109375" customWidth="1" collapsed="1"/>
    <col min="46" max="49" width="9.109375" hidden="1" customWidth="1" outlineLevel="1"/>
    <col min="50" max="50" width="9.109375" customWidth="1" collapsed="1"/>
    <col min="51" max="54" width="9.109375" hidden="1" customWidth="1" outlineLevel="1"/>
    <col min="55" max="55" width="9.109375" customWidth="1" collapsed="1"/>
    <col min="56" max="59" width="9.109375" style="8" hidden="1" customWidth="1" outlineLevel="1" collapsed="1"/>
    <col min="60" max="60" width="9.109375" style="8" customWidth="1" collapsed="1"/>
    <col min="61" max="64" width="9.109375" style="8" hidden="1" customWidth="1" outlineLevel="1" collapsed="1"/>
    <col min="65" max="65" width="9.109375" style="8" customWidth="1" collapsed="1"/>
  </cols>
  <sheetData>
    <row r="1" spans="1:65" x14ac:dyDescent="0.3">
      <c r="A1" s="133" t="s">
        <v>290</v>
      </c>
    </row>
    <row r="2" spans="1:65" s="2" customFormat="1" ht="21" x14ac:dyDescent="0.3">
      <c r="A2" s="1" t="s">
        <v>523</v>
      </c>
      <c r="B2" s="1"/>
    </row>
    <row r="3" spans="1:65" s="3" customFormat="1" ht="21" x14ac:dyDescent="0.3">
      <c r="A3" s="3" t="s">
        <v>439</v>
      </c>
    </row>
    <row r="4" spans="1:65" s="5" customFormat="1" x14ac:dyDescent="0.3"/>
    <row r="5" spans="1:65" s="4" customFormat="1" ht="19.5" x14ac:dyDescent="0.3">
      <c r="A5" s="4" t="s">
        <v>8</v>
      </c>
    </row>
    <row r="7" spans="1:65" s="8" customFormat="1" x14ac:dyDescent="0.3"/>
    <row r="8" spans="1:65" s="8" customFormat="1" x14ac:dyDescent="0.3"/>
    <row r="9" spans="1:65" ht="16.5" thickBot="1" x14ac:dyDescent="0.35"/>
    <row r="10" spans="1:65" s="89" customFormat="1" ht="18.75" x14ac:dyDescent="0.3">
      <c r="B10" s="90" t="s">
        <v>10</v>
      </c>
      <c r="C10" s="90"/>
      <c r="D10" s="91"/>
      <c r="E10" s="91"/>
      <c r="F10" s="91"/>
      <c r="G10" s="91"/>
      <c r="H10" s="91"/>
      <c r="I10" s="91"/>
      <c r="J10" s="91"/>
      <c r="K10" s="91"/>
      <c r="L10" s="91"/>
      <c r="M10" s="91"/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  <c r="Z10" s="91"/>
      <c r="AA10" s="91"/>
      <c r="AB10" s="91"/>
      <c r="AC10" s="91"/>
      <c r="AD10" s="91"/>
      <c r="AE10" s="91"/>
      <c r="AF10" s="91"/>
      <c r="AG10" s="91"/>
      <c r="AH10" s="91"/>
      <c r="AI10" s="91"/>
      <c r="AJ10" s="91"/>
      <c r="AK10" s="91"/>
      <c r="AL10" s="91"/>
      <c r="AM10" s="91"/>
      <c r="AN10" s="91"/>
      <c r="AO10" s="91"/>
      <c r="AP10" s="91"/>
      <c r="AQ10" s="91"/>
      <c r="AR10" s="91"/>
      <c r="AS10" s="91"/>
      <c r="AT10" s="91"/>
      <c r="AU10" s="91"/>
      <c r="AV10" s="91"/>
      <c r="AW10" s="91"/>
      <c r="AX10" s="91"/>
      <c r="AY10" s="91"/>
      <c r="AZ10" s="91"/>
      <c r="BA10" s="91"/>
      <c r="BB10" s="91"/>
      <c r="BC10" s="91"/>
      <c r="BD10" s="91"/>
      <c r="BE10" s="91"/>
      <c r="BF10" s="91"/>
      <c r="BG10" s="91"/>
      <c r="BH10" s="91"/>
      <c r="BI10" s="91"/>
      <c r="BJ10" s="91"/>
      <c r="BK10" s="91"/>
      <c r="BL10" s="91"/>
      <c r="BM10" s="91"/>
    </row>
    <row r="11" spans="1:65" s="89" customFormat="1" ht="17.25" thickBot="1" x14ac:dyDescent="0.35">
      <c r="B11" s="92" t="s">
        <v>515</v>
      </c>
      <c r="C11" s="92"/>
      <c r="D11" s="92"/>
      <c r="E11" s="92"/>
      <c r="F11" s="92"/>
      <c r="G11" s="92"/>
      <c r="H11" s="92"/>
      <c r="I11" s="92"/>
      <c r="J11" s="92"/>
      <c r="K11" s="92"/>
      <c r="L11" s="92"/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92"/>
      <c r="AI11" s="92"/>
      <c r="AJ11" s="92"/>
      <c r="AK11" s="92"/>
      <c r="AL11" s="92"/>
      <c r="AM11" s="92"/>
      <c r="AN11" s="92"/>
      <c r="AO11" s="92"/>
      <c r="AP11" s="92"/>
      <c r="AQ11" s="92"/>
      <c r="AR11" s="92"/>
      <c r="AS11" s="92"/>
      <c r="AT11" s="92"/>
      <c r="AU11" s="92"/>
      <c r="AV11" s="92"/>
      <c r="AW11" s="92"/>
      <c r="AX11" s="92"/>
      <c r="AY11" s="92"/>
      <c r="AZ11" s="92"/>
      <c r="BA11" s="92"/>
      <c r="BB11" s="92"/>
      <c r="BC11" s="92"/>
      <c r="BD11" s="92"/>
      <c r="BE11" s="92"/>
      <c r="BF11" s="92"/>
      <c r="BG11" s="92"/>
      <c r="BH11" s="92"/>
      <c r="BI11" s="92"/>
      <c r="BJ11" s="92"/>
      <c r="BK11" s="92"/>
      <c r="BL11" s="92"/>
      <c r="BM11" s="92"/>
    </row>
    <row r="12" spans="1:65" ht="16.5" thickBot="1" x14ac:dyDescent="0.35">
      <c r="B12" s="13" t="s">
        <v>9</v>
      </c>
      <c r="C12" s="13"/>
      <c r="D12" s="13" t="s">
        <v>12</v>
      </c>
      <c r="E12" s="13">
        <v>2000</v>
      </c>
      <c r="F12" s="13">
        <v>2001</v>
      </c>
      <c r="G12" s="13">
        <v>2002</v>
      </c>
      <c r="H12" s="13">
        <v>2003</v>
      </c>
      <c r="I12" s="13">
        <v>2004</v>
      </c>
      <c r="J12" s="13">
        <v>2005</v>
      </c>
      <c r="K12" s="13">
        <v>2006</v>
      </c>
      <c r="L12" s="13">
        <v>2007</v>
      </c>
      <c r="M12" s="13">
        <v>2008</v>
      </c>
      <c r="N12" s="13">
        <v>2009</v>
      </c>
      <c r="O12" s="13">
        <v>2010</v>
      </c>
      <c r="P12" s="13">
        <v>2011</v>
      </c>
      <c r="Q12" s="13">
        <v>2012</v>
      </c>
      <c r="R12" s="13">
        <v>2013</v>
      </c>
      <c r="S12" s="13">
        <v>2014</v>
      </c>
      <c r="T12" s="13">
        <v>2015</v>
      </c>
      <c r="U12" s="13">
        <v>2016</v>
      </c>
      <c r="V12" s="13">
        <v>2017</v>
      </c>
      <c r="W12" s="13">
        <v>2018</v>
      </c>
      <c r="X12" s="13">
        <v>2019</v>
      </c>
      <c r="Y12" s="13">
        <v>2020</v>
      </c>
      <c r="Z12" s="13">
        <v>2021</v>
      </c>
      <c r="AA12" s="13">
        <v>2022</v>
      </c>
      <c r="AB12" s="13">
        <v>2023</v>
      </c>
      <c r="AC12" s="13">
        <v>2024</v>
      </c>
      <c r="AD12" s="13">
        <v>2025</v>
      </c>
      <c r="AE12" s="13">
        <v>2026</v>
      </c>
      <c r="AF12" s="13">
        <v>2027</v>
      </c>
      <c r="AG12" s="13">
        <v>2028</v>
      </c>
      <c r="AH12" s="13">
        <v>2029</v>
      </c>
      <c r="AI12" s="13">
        <v>2030</v>
      </c>
      <c r="AJ12" s="13">
        <v>2031</v>
      </c>
      <c r="AK12" s="13">
        <v>2032</v>
      </c>
      <c r="AL12" s="13">
        <v>2033</v>
      </c>
      <c r="AM12" s="13">
        <v>2034</v>
      </c>
      <c r="AN12" s="13">
        <v>2035</v>
      </c>
      <c r="AO12" s="13">
        <v>2036</v>
      </c>
      <c r="AP12" s="13">
        <v>2037</v>
      </c>
      <c r="AQ12" s="13">
        <v>2038</v>
      </c>
      <c r="AR12" s="13">
        <v>2039</v>
      </c>
      <c r="AS12" s="13">
        <v>2040</v>
      </c>
      <c r="AT12" s="13">
        <v>2041</v>
      </c>
      <c r="AU12" s="13">
        <v>2042</v>
      </c>
      <c r="AV12" s="13">
        <v>2043</v>
      </c>
      <c r="AW12" s="13">
        <v>2044</v>
      </c>
      <c r="AX12" s="13">
        <v>2045</v>
      </c>
      <c r="AY12" s="13">
        <v>2046</v>
      </c>
      <c r="AZ12" s="13">
        <v>2047</v>
      </c>
      <c r="BA12" s="13">
        <v>2048</v>
      </c>
      <c r="BB12" s="13">
        <v>2049</v>
      </c>
      <c r="BC12" s="13">
        <v>2050</v>
      </c>
      <c r="BD12" s="13">
        <v>2051</v>
      </c>
      <c r="BE12" s="13">
        <v>2052</v>
      </c>
      <c r="BF12" s="13">
        <v>2053</v>
      </c>
      <c r="BG12" s="13">
        <v>2054</v>
      </c>
      <c r="BH12" s="13">
        <v>2055</v>
      </c>
      <c r="BI12" s="13">
        <v>2056</v>
      </c>
      <c r="BJ12" s="13">
        <v>2057</v>
      </c>
      <c r="BK12" s="13">
        <v>2058</v>
      </c>
      <c r="BL12" s="13">
        <v>2059</v>
      </c>
      <c r="BM12" s="13">
        <v>2060</v>
      </c>
    </row>
    <row r="13" spans="1:65" x14ac:dyDescent="0.3">
      <c r="B13" t="s">
        <v>323</v>
      </c>
      <c r="D13" s="14" t="s">
        <v>365</v>
      </c>
      <c r="E13" s="6">
        <v>7184.2</v>
      </c>
      <c r="F13" s="6">
        <v>7229.85</v>
      </c>
      <c r="G13" s="6">
        <v>7284.7999999999993</v>
      </c>
      <c r="H13" s="6">
        <v>7339</v>
      </c>
      <c r="I13" s="6">
        <v>7389.6</v>
      </c>
      <c r="J13" s="6">
        <v>7437.1</v>
      </c>
      <c r="K13" s="6">
        <v>7483.9195</v>
      </c>
      <c r="L13" s="6">
        <v>7551.1165000000001</v>
      </c>
      <c r="M13" s="6">
        <v>7647.6749999999993</v>
      </c>
      <c r="N13" s="6">
        <v>7743.8310000000001</v>
      </c>
      <c r="O13" s="6">
        <v>7827.9030000000002</v>
      </c>
      <c r="P13" s="6">
        <v>7912.3310000000001</v>
      </c>
      <c r="Q13" s="6">
        <v>7996.8610000000008</v>
      </c>
      <c r="R13" s="6">
        <v>8089.3455000000004</v>
      </c>
      <c r="S13" s="6">
        <v>8188.6484999999993</v>
      </c>
      <c r="T13" s="6">
        <v>8282.3960000000006</v>
      </c>
      <c r="U13" s="6">
        <v>8373.3379999999997</v>
      </c>
      <c r="V13" s="6">
        <v>8460.3391507180349</v>
      </c>
      <c r="W13" s="6">
        <v>8541.9299352150847</v>
      </c>
      <c r="X13" s="6">
        <v>8623.5182230999362</v>
      </c>
      <c r="Y13" s="6">
        <v>8705.0425977125997</v>
      </c>
      <c r="Z13" s="6">
        <v>8786.3897128594235</v>
      </c>
      <c r="AA13" s="6">
        <v>8880.945651943086</v>
      </c>
      <c r="AB13" s="6">
        <v>8988.9284287432711</v>
      </c>
      <c r="AC13" s="6">
        <v>9097.0102053161318</v>
      </c>
      <c r="AD13" s="6">
        <v>9204.9782791797807</v>
      </c>
      <c r="AE13" s="6">
        <v>9312.6547448021356</v>
      </c>
      <c r="AF13" s="6">
        <v>9419.9229588866801</v>
      </c>
      <c r="AG13" s="6">
        <v>9526.6349118722865</v>
      </c>
      <c r="AH13" s="6">
        <v>9632.6489654703219</v>
      </c>
      <c r="AI13" s="6">
        <v>9737.8675902017712</v>
      </c>
      <c r="AJ13" s="6">
        <v>9841.7423665338429</v>
      </c>
      <c r="AK13" s="6">
        <v>9942.7441890668124</v>
      </c>
      <c r="AL13" s="6">
        <v>10038.821017958158</v>
      </c>
      <c r="AM13" s="6">
        <v>10128.905420015381</v>
      </c>
      <c r="AN13" s="6">
        <v>10212.451426195112</v>
      </c>
      <c r="AO13" s="6">
        <v>10288.891503147071</v>
      </c>
      <c r="AP13" s="6">
        <v>10358.682422099639</v>
      </c>
      <c r="AQ13" s="6">
        <v>10422.263800855235</v>
      </c>
      <c r="AR13" s="6">
        <v>10480.583488722539</v>
      </c>
      <c r="AS13" s="6">
        <v>10535.657748398497</v>
      </c>
      <c r="AT13" s="6">
        <v>10588.936779523428</v>
      </c>
      <c r="AU13" s="6">
        <v>10640.91166017763</v>
      </c>
      <c r="AV13" s="6">
        <v>10691.670607980315</v>
      </c>
      <c r="AW13" s="6">
        <v>10741.314583095704</v>
      </c>
      <c r="AX13" s="6">
        <v>10789.931313045119</v>
      </c>
      <c r="AY13" s="6">
        <v>10837.625678775854</v>
      </c>
      <c r="AZ13" s="6">
        <v>10884.480996928276</v>
      </c>
      <c r="BA13" s="6">
        <v>10930.590876198332</v>
      </c>
      <c r="BB13" s="6">
        <v>10976.001385787165</v>
      </c>
      <c r="BC13" s="6">
        <v>11020.700273247663</v>
      </c>
      <c r="BD13" s="6">
        <v>11064.715964257128</v>
      </c>
      <c r="BE13" s="6">
        <v>11108.056790479599</v>
      </c>
      <c r="BF13" s="6">
        <v>11150.694326237772</v>
      </c>
      <c r="BG13" s="6">
        <v>11192.592794386077</v>
      </c>
      <c r="BH13" s="6">
        <v>11233.684561416449</v>
      </c>
      <c r="BI13" s="6">
        <v>11273.943162043124</v>
      </c>
      <c r="BJ13" s="6">
        <v>11313.365655678794</v>
      </c>
      <c r="BK13" s="6">
        <v>11351.929007722885</v>
      </c>
      <c r="BL13" s="6">
        <v>11389.600381617136</v>
      </c>
      <c r="BM13" s="6">
        <v>11426.393500102313</v>
      </c>
    </row>
    <row r="14" spans="1:65" x14ac:dyDescent="0.3">
      <c r="B14" t="s">
        <v>324</v>
      </c>
      <c r="D14" s="15" t="s">
        <v>365</v>
      </c>
      <c r="E14" s="6">
        <v>3143.8710000000001</v>
      </c>
      <c r="F14" s="6">
        <v>3161.6885931611523</v>
      </c>
      <c r="G14" s="6">
        <v>3181.4276865440188</v>
      </c>
      <c r="H14" s="6">
        <v>3200.8497333714167</v>
      </c>
      <c r="I14" s="6">
        <v>3218.6935187284053</v>
      </c>
      <c r="J14" s="6">
        <v>3235.1785718819988</v>
      </c>
      <c r="K14" s="6">
        <v>3251.3745801118334</v>
      </c>
      <c r="L14" s="6">
        <v>3276.6078215221146</v>
      </c>
      <c r="M14" s="6">
        <v>3314.8688628472887</v>
      </c>
      <c r="N14" s="6">
        <v>3359.4054413260747</v>
      </c>
      <c r="O14" s="6">
        <v>3398.6171504184226</v>
      </c>
      <c r="P14" s="6">
        <v>3438.0159280533198</v>
      </c>
      <c r="Q14" s="6">
        <v>3477.4892770122137</v>
      </c>
      <c r="R14" s="6">
        <v>3520.5229223977462</v>
      </c>
      <c r="S14" s="6">
        <v>3569.611422512357</v>
      </c>
      <c r="T14" s="6">
        <v>3615.8541115612184</v>
      </c>
      <c r="U14" s="6">
        <v>3665.141027499255</v>
      </c>
      <c r="V14" s="6">
        <v>3709.5654628336943</v>
      </c>
      <c r="W14" s="6">
        <v>3746.5039921844354</v>
      </c>
      <c r="X14" s="6">
        <v>3787.8000294061026</v>
      </c>
      <c r="Y14" s="6">
        <v>3828.8184284146555</v>
      </c>
      <c r="Z14" s="6">
        <v>3869.4015347454892</v>
      </c>
      <c r="AA14" s="6">
        <v>3915.5648175587658</v>
      </c>
      <c r="AB14" s="6">
        <v>3949.2770477501126</v>
      </c>
      <c r="AC14" s="6">
        <v>3998.8483075802342</v>
      </c>
      <c r="AD14" s="6">
        <v>4048.2175108655297</v>
      </c>
      <c r="AE14" s="6">
        <v>4097.0776555973043</v>
      </c>
      <c r="AF14" s="6">
        <v>4145.5005869480237</v>
      </c>
      <c r="AG14" s="6">
        <v>4193.6521646246638</v>
      </c>
      <c r="AH14" s="6">
        <v>4241.6563288334992</v>
      </c>
      <c r="AI14" s="6">
        <v>4289.5202868396282</v>
      </c>
      <c r="AJ14" s="6">
        <v>4336.7622695465143</v>
      </c>
      <c r="AK14" s="6">
        <v>4382.8359622590378</v>
      </c>
      <c r="AL14" s="6">
        <v>4427.0765059918767</v>
      </c>
      <c r="AM14" s="6">
        <v>4469.0689661237275</v>
      </c>
      <c r="AN14" s="6">
        <v>4508.6994102062108</v>
      </c>
      <c r="AO14" s="6">
        <v>4545.7086045770648</v>
      </c>
      <c r="AP14" s="6">
        <v>4580.1542868233373</v>
      </c>
      <c r="AQ14" s="6">
        <v>4612.1527697196116</v>
      </c>
      <c r="AR14" s="6">
        <v>4642.0825529714793</v>
      </c>
      <c r="AS14" s="6">
        <v>4670.9001068356702</v>
      </c>
      <c r="AT14" s="6">
        <v>4699.287207883006</v>
      </c>
      <c r="AU14" s="6">
        <v>4727.2175920719228</v>
      </c>
      <c r="AV14" s="6">
        <v>4754.5798130909434</v>
      </c>
      <c r="AW14" s="6">
        <v>4781.4691908805444</v>
      </c>
      <c r="AX14" s="6">
        <v>4807.8550493240973</v>
      </c>
      <c r="AY14" s="6">
        <v>4834.4715512881539</v>
      </c>
      <c r="AZ14" s="6">
        <v>4861.4918093074384</v>
      </c>
      <c r="BA14" s="6">
        <v>4888.5332585290989</v>
      </c>
      <c r="BB14" s="6">
        <v>4915.6211893498121</v>
      </c>
      <c r="BC14" s="6">
        <v>4942.7538976887872</v>
      </c>
      <c r="BD14" s="6">
        <v>4969.948311700854</v>
      </c>
      <c r="BE14" s="6">
        <v>4997.211946952033</v>
      </c>
      <c r="BF14" s="6">
        <v>5024.535061581114</v>
      </c>
      <c r="BG14" s="6">
        <v>5051.9041839018582</v>
      </c>
      <c r="BH14" s="6">
        <v>5079.2906143626396</v>
      </c>
      <c r="BI14" s="6">
        <v>5106.684432756042</v>
      </c>
      <c r="BJ14" s="6">
        <v>5134.0864054875319</v>
      </c>
      <c r="BK14" s="6">
        <v>5161.4875847683015</v>
      </c>
      <c r="BL14" s="6">
        <v>5188.8740416599276</v>
      </c>
      <c r="BM14" s="6">
        <v>5216.253420081458</v>
      </c>
    </row>
    <row r="15" spans="1:65" x14ac:dyDescent="0.3">
      <c r="B15" t="s">
        <v>325</v>
      </c>
      <c r="D15" s="15" t="s">
        <v>366</v>
      </c>
      <c r="E15" s="6">
        <v>3419.2112910870956</v>
      </c>
      <c r="F15" s="6">
        <v>3468.0412248670928</v>
      </c>
      <c r="G15" s="6">
        <v>3473.9686583662392</v>
      </c>
      <c r="H15" s="6">
        <v>3425.5425788505986</v>
      </c>
      <c r="I15" s="6">
        <v>3422.0160654759643</v>
      </c>
      <c r="J15" s="6">
        <v>3453.4617144349972</v>
      </c>
      <c r="K15" s="6">
        <v>3532.794513960192</v>
      </c>
      <c r="L15" s="6">
        <v>3652.4107023406496</v>
      </c>
      <c r="M15" s="6">
        <v>3757.9299226831772</v>
      </c>
      <c r="N15" s="6">
        <v>3709.7987613379169</v>
      </c>
      <c r="O15" s="6">
        <v>3759.2341054257363</v>
      </c>
      <c r="P15" s="6">
        <v>3812.2131095711557</v>
      </c>
      <c r="Q15" s="6">
        <v>3887.1217834517583</v>
      </c>
      <c r="R15" s="6">
        <v>3943.1343803175996</v>
      </c>
      <c r="S15" s="6">
        <v>3966.1632793760459</v>
      </c>
      <c r="T15" s="6">
        <v>3988.6387423381962</v>
      </c>
      <c r="U15" s="6">
        <v>3994.57547522703</v>
      </c>
      <c r="V15" s="6">
        <v>4021.9520882198231</v>
      </c>
      <c r="W15" s="6">
        <v>4066.6254462722786</v>
      </c>
      <c r="X15" s="6">
        <v>4103.9892680285329</v>
      </c>
      <c r="Y15" s="6">
        <v>4147.5872620638702</v>
      </c>
      <c r="Z15" s="6">
        <v>4188.2125880321919</v>
      </c>
      <c r="AA15" s="6">
        <v>4228.0680366803717</v>
      </c>
      <c r="AB15" s="6">
        <v>4267.3656998869847</v>
      </c>
      <c r="AC15" s="6">
        <v>4306.7952838968631</v>
      </c>
      <c r="AD15" s="6">
        <v>4345.9498771961235</v>
      </c>
      <c r="AE15" s="6">
        <v>4381.056229990767</v>
      </c>
      <c r="AF15" s="6">
        <v>4415.6939220331251</v>
      </c>
      <c r="AG15" s="6">
        <v>4449.8824303512783</v>
      </c>
      <c r="AH15" s="6">
        <v>4483.7888349099921</v>
      </c>
      <c r="AI15" s="6">
        <v>4517.7518121685098</v>
      </c>
      <c r="AJ15" s="6">
        <v>4548.6485186133568</v>
      </c>
      <c r="AK15" s="6">
        <v>4579.4990219999027</v>
      </c>
      <c r="AL15" s="6">
        <v>4610.0259669566649</v>
      </c>
      <c r="AM15" s="6">
        <v>4640.2640890666116</v>
      </c>
      <c r="AN15" s="6">
        <v>4670.0450671563422</v>
      </c>
      <c r="AO15" s="6">
        <v>4689.7457894668978</v>
      </c>
      <c r="AP15" s="6">
        <v>4709.0453779868703</v>
      </c>
      <c r="AQ15" s="6">
        <v>4727.850233449929</v>
      </c>
      <c r="AR15" s="6">
        <v>4746.2820698647729</v>
      </c>
      <c r="AS15" s="6">
        <v>4764.5104429715211</v>
      </c>
      <c r="AT15" s="6">
        <v>4778.2612087446369</v>
      </c>
      <c r="AU15" s="6">
        <v>4791.870774990367</v>
      </c>
      <c r="AV15" s="6">
        <v>4805.3010594413936</v>
      </c>
      <c r="AW15" s="6">
        <v>4818.4854526957679</v>
      </c>
      <c r="AX15" s="6">
        <v>4831.3833322114997</v>
      </c>
      <c r="AY15" s="6">
        <v>4840.4499651532069</v>
      </c>
      <c r="AZ15" s="6">
        <v>4849.341095030235</v>
      </c>
      <c r="BA15" s="6">
        <v>4858.0878461170478</v>
      </c>
      <c r="BB15" s="6">
        <v>4866.6132339358355</v>
      </c>
      <c r="BC15" s="6">
        <v>4874.9676341793638</v>
      </c>
      <c r="BD15" s="6">
        <v>4879.737258633254</v>
      </c>
      <c r="BE15" s="6">
        <v>4884.332939549864</v>
      </c>
      <c r="BF15" s="6">
        <v>4888.716352548734</v>
      </c>
      <c r="BG15" s="6">
        <v>4892.9783162577214</v>
      </c>
      <c r="BH15" s="6">
        <v>4897.1427309987321</v>
      </c>
      <c r="BI15" s="6">
        <v>4900.6769358451875</v>
      </c>
      <c r="BJ15" s="6">
        <v>4904.2963838939368</v>
      </c>
      <c r="BK15" s="6">
        <v>4908.0896148395368</v>
      </c>
      <c r="BL15" s="6">
        <v>4912.0446193517873</v>
      </c>
      <c r="BM15" s="6">
        <v>4916.1577003299144</v>
      </c>
    </row>
    <row r="16" spans="1:65" ht="16.5" thickBot="1" x14ac:dyDescent="0.35">
      <c r="B16" t="s">
        <v>326</v>
      </c>
      <c r="D16" s="16" t="s">
        <v>293</v>
      </c>
      <c r="E16" s="6">
        <v>519.56746889921374</v>
      </c>
      <c r="F16" s="6">
        <v>526.59821960158968</v>
      </c>
      <c r="G16" s="6">
        <v>524.85282055254982</v>
      </c>
      <c r="H16" s="6">
        <v>522.90660480268491</v>
      </c>
      <c r="I16" s="6">
        <v>535.03937021880495</v>
      </c>
      <c r="J16" s="6">
        <v>549.02632292333715</v>
      </c>
      <c r="K16" s="6">
        <v>568.25037425747485</v>
      </c>
      <c r="L16" s="6">
        <v>588.76240593588955</v>
      </c>
      <c r="M16" s="6">
        <v>601.52829190293448</v>
      </c>
      <c r="N16" s="6">
        <v>586.92430282613407</v>
      </c>
      <c r="O16" s="6">
        <v>603.05469831070639</v>
      </c>
      <c r="P16" s="6">
        <v>612.76665644439822</v>
      </c>
      <c r="Q16" s="6">
        <v>617.55420538282794</v>
      </c>
      <c r="R16" s="6">
        <v>627.71164478035553</v>
      </c>
      <c r="S16" s="6">
        <v>641.84809123250102</v>
      </c>
      <c r="T16" s="6">
        <v>647.98999946123149</v>
      </c>
      <c r="U16" s="6">
        <v>657.59754683183314</v>
      </c>
      <c r="V16" s="6">
        <v>669.54157335693924</v>
      </c>
      <c r="W16" s="6">
        <v>688.95827898429104</v>
      </c>
      <c r="X16" s="6">
        <v>703.04104604330939</v>
      </c>
      <c r="Y16" s="6">
        <v>716.74935867180056</v>
      </c>
      <c r="Z16" s="6">
        <v>730.359474677599</v>
      </c>
      <c r="AA16" s="6">
        <v>743.83918243527182</v>
      </c>
      <c r="AB16" s="6">
        <v>757.18472667882406</v>
      </c>
      <c r="AC16" s="6">
        <v>770.92064813447598</v>
      </c>
      <c r="AD16" s="6">
        <v>784.63006012250628</v>
      </c>
      <c r="AE16" s="6">
        <v>798.16751966386914</v>
      </c>
      <c r="AF16" s="6">
        <v>811.50661851937446</v>
      </c>
      <c r="AG16" s="6">
        <v>824.67043593426752</v>
      </c>
      <c r="AH16" s="6">
        <v>837.7994708799564</v>
      </c>
      <c r="AI16" s="6">
        <v>851.1080153892359</v>
      </c>
      <c r="AJ16" s="6">
        <v>864.6893420815021</v>
      </c>
      <c r="AK16" s="6">
        <v>878.3216162074375</v>
      </c>
      <c r="AL16" s="6">
        <v>891.7670598376618</v>
      </c>
      <c r="AM16" s="6">
        <v>905.03980666728876</v>
      </c>
      <c r="AN16" s="6">
        <v>917.92313955896486</v>
      </c>
      <c r="AO16" s="6">
        <v>930.34980640844344</v>
      </c>
      <c r="AP16" s="6">
        <v>942.45638053622042</v>
      </c>
      <c r="AQ16" s="6">
        <v>954.15514079593572</v>
      </c>
      <c r="AR16" s="6">
        <v>965.619359602131</v>
      </c>
      <c r="AS16" s="6">
        <v>977.00291106717225</v>
      </c>
      <c r="AT16" s="6">
        <v>988.40638971216822</v>
      </c>
      <c r="AU16" s="6">
        <v>999.83449324321919</v>
      </c>
      <c r="AV16" s="6">
        <v>1011.2155602957794</v>
      </c>
      <c r="AW16" s="6">
        <v>1022.4879620841061</v>
      </c>
      <c r="AX16" s="6">
        <v>1033.6341983079074</v>
      </c>
      <c r="AY16" s="6">
        <v>1044.7024690018684</v>
      </c>
      <c r="AZ16" s="6">
        <v>1055.7257043157049</v>
      </c>
      <c r="BA16" s="6">
        <v>1066.6813092038733</v>
      </c>
      <c r="BB16" s="6">
        <v>1077.5168031623989</v>
      </c>
      <c r="BC16" s="6">
        <v>1088.2692572798567</v>
      </c>
      <c r="BD16" s="6">
        <v>1098.9324299746713</v>
      </c>
      <c r="BE16" s="6">
        <v>1109.4815512952878</v>
      </c>
      <c r="BF16" s="6">
        <v>1119.9249493659779</v>
      </c>
      <c r="BG16" s="6">
        <v>1130.3089884224098</v>
      </c>
      <c r="BH16" s="6">
        <v>1140.6827651612359</v>
      </c>
      <c r="BI16" s="6">
        <v>1151.0971870973615</v>
      </c>
      <c r="BJ16" s="6">
        <v>1161.6899555493001</v>
      </c>
      <c r="BK16" s="6">
        <v>1172.5219547332804</v>
      </c>
      <c r="BL16" s="6">
        <v>1183.5918051909612</v>
      </c>
      <c r="BM16" s="6">
        <v>1194.8803091372818</v>
      </c>
    </row>
    <row r="17" spans="2:65" x14ac:dyDescent="0.3">
      <c r="B17" s="9" t="s">
        <v>440</v>
      </c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</row>
    <row r="18" spans="2:65" s="8" customFormat="1" x14ac:dyDescent="0.3">
      <c r="B18" s="109"/>
      <c r="C18" s="109"/>
      <c r="D18" s="109"/>
      <c r="E18" s="109"/>
      <c r="F18" s="109"/>
      <c r="G18" s="109"/>
      <c r="H18" s="109"/>
      <c r="I18" s="109"/>
      <c r="J18" s="109"/>
      <c r="K18" s="109"/>
      <c r="L18" s="109"/>
      <c r="M18" s="109"/>
      <c r="N18" s="109"/>
      <c r="O18" s="109"/>
      <c r="P18" s="109"/>
      <c r="Q18" s="109"/>
      <c r="R18" s="109"/>
      <c r="S18" s="109"/>
      <c r="T18" s="109"/>
      <c r="U18" s="109"/>
      <c r="V18" s="109"/>
      <c r="W18" s="109"/>
      <c r="X18" s="109"/>
      <c r="Y18" s="109"/>
      <c r="Z18" s="109"/>
      <c r="AA18" s="109"/>
      <c r="AB18" s="109"/>
      <c r="AC18" s="109"/>
      <c r="AD18" s="109"/>
      <c r="AE18" s="109"/>
      <c r="AF18" s="109"/>
      <c r="AG18" s="109"/>
      <c r="AH18" s="109"/>
      <c r="AI18" s="109"/>
      <c r="AJ18" s="109"/>
      <c r="AK18" s="109"/>
      <c r="AL18" s="109"/>
      <c r="AM18" s="109"/>
      <c r="AN18" s="109"/>
      <c r="AO18" s="109"/>
      <c r="AP18" s="109"/>
      <c r="AQ18" s="109"/>
      <c r="AR18" s="109"/>
      <c r="AS18" s="109"/>
      <c r="AT18" s="109"/>
      <c r="AU18" s="109"/>
      <c r="AV18" s="109"/>
      <c r="AW18" s="109"/>
      <c r="AX18" s="109"/>
      <c r="AY18" s="109"/>
      <c r="AZ18" s="109"/>
      <c r="BA18" s="109"/>
      <c r="BB18" s="109"/>
      <c r="BC18" s="109"/>
      <c r="BD18" s="109"/>
      <c r="BE18" s="109"/>
      <c r="BF18" s="109"/>
      <c r="BG18" s="109"/>
      <c r="BH18" s="109"/>
      <c r="BI18" s="109"/>
      <c r="BJ18" s="109"/>
      <c r="BK18" s="109"/>
      <c r="BL18" s="109"/>
      <c r="BM18" s="109"/>
    </row>
    <row r="20" spans="2:65" ht="16.5" thickBot="1" x14ac:dyDescent="0.35"/>
    <row r="21" spans="2:65" s="89" customFormat="1" ht="18.75" x14ac:dyDescent="0.3">
      <c r="B21" s="90" t="s">
        <v>312</v>
      </c>
      <c r="C21" s="90"/>
      <c r="D21" s="91"/>
      <c r="E21" s="91"/>
      <c r="F21" s="91"/>
      <c r="G21" s="91"/>
      <c r="H21" s="91"/>
      <c r="I21" s="91"/>
      <c r="J21" s="91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  <c r="X21" s="91"/>
      <c r="Y21" s="91"/>
      <c r="Z21" s="91"/>
      <c r="AA21" s="91"/>
      <c r="AB21" s="91"/>
      <c r="AC21" s="91"/>
      <c r="AD21" s="91"/>
      <c r="AE21" s="91"/>
      <c r="AF21" s="91"/>
      <c r="AG21" s="91"/>
      <c r="AH21" s="91"/>
      <c r="AI21" s="91"/>
      <c r="AJ21" s="91"/>
      <c r="AK21" s="91"/>
      <c r="AL21" s="91"/>
      <c r="AM21" s="91"/>
      <c r="AN21" s="91"/>
      <c r="AO21" s="91"/>
      <c r="AP21" s="91"/>
      <c r="AQ21" s="91"/>
      <c r="AR21" s="91"/>
      <c r="AS21" s="91"/>
      <c r="AT21" s="91"/>
      <c r="AU21" s="91"/>
      <c r="AV21" s="91"/>
      <c r="AW21" s="91"/>
      <c r="AX21" s="91"/>
      <c r="AY21" s="91"/>
      <c r="AZ21" s="91"/>
      <c r="BA21" s="91"/>
      <c r="BB21" s="91"/>
      <c r="BC21" s="91"/>
      <c r="BD21" s="91"/>
      <c r="BE21" s="91"/>
      <c r="BF21" s="91"/>
      <c r="BG21" s="91"/>
      <c r="BH21" s="91"/>
      <c r="BI21" s="91"/>
      <c r="BJ21" s="91"/>
      <c r="BK21" s="91"/>
      <c r="BL21" s="91"/>
      <c r="BM21" s="91"/>
    </row>
    <row r="22" spans="2:65" s="89" customFormat="1" ht="17.25" thickBot="1" x14ac:dyDescent="0.35">
      <c r="B22" s="92" t="s">
        <v>516</v>
      </c>
      <c r="C22" s="92"/>
      <c r="D22" s="92"/>
      <c r="E22" s="92"/>
      <c r="F22" s="92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92"/>
      <c r="Z22" s="92"/>
      <c r="AA22" s="92"/>
      <c r="AB22" s="92"/>
      <c r="AC22" s="92"/>
      <c r="AD22" s="92"/>
      <c r="AE22" s="92"/>
      <c r="AF22" s="92"/>
      <c r="AG22" s="92"/>
      <c r="AH22" s="92"/>
      <c r="AI22" s="92"/>
      <c r="AJ22" s="92"/>
      <c r="AK22" s="92"/>
      <c r="AL22" s="92"/>
      <c r="AM22" s="92"/>
      <c r="AN22" s="92"/>
      <c r="AO22" s="92"/>
      <c r="AP22" s="92"/>
      <c r="AQ22" s="92"/>
      <c r="AR22" s="92"/>
      <c r="AS22" s="92"/>
      <c r="AT22" s="92"/>
      <c r="AU22" s="92"/>
      <c r="AV22" s="92"/>
      <c r="AW22" s="92"/>
      <c r="AX22" s="92"/>
      <c r="AY22" s="92"/>
      <c r="AZ22" s="92"/>
      <c r="BA22" s="92"/>
      <c r="BB22" s="92"/>
      <c r="BC22" s="92"/>
      <c r="BD22" s="92"/>
      <c r="BE22" s="92"/>
      <c r="BF22" s="92"/>
      <c r="BG22" s="92"/>
      <c r="BH22" s="92"/>
      <c r="BI22" s="92"/>
      <c r="BJ22" s="92"/>
      <c r="BK22" s="92"/>
      <c r="BL22" s="92"/>
      <c r="BM22" s="92"/>
    </row>
    <row r="23" spans="2:65" ht="16.5" thickBot="1" x14ac:dyDescent="0.35">
      <c r="B23" s="18" t="s">
        <v>292</v>
      </c>
      <c r="C23" s="18" t="s">
        <v>11</v>
      </c>
      <c r="D23" s="18" t="s">
        <v>12</v>
      </c>
      <c r="E23" s="18">
        <v>2000</v>
      </c>
      <c r="F23" s="18">
        <v>2001</v>
      </c>
      <c r="G23" s="18">
        <v>2002</v>
      </c>
      <c r="H23" s="18">
        <v>2003</v>
      </c>
      <c r="I23" s="18">
        <v>2004</v>
      </c>
      <c r="J23" s="18">
        <v>2005</v>
      </c>
      <c r="K23" s="18">
        <v>2006</v>
      </c>
      <c r="L23" s="18">
        <v>2007</v>
      </c>
      <c r="M23" s="18">
        <v>2008</v>
      </c>
      <c r="N23" s="18">
        <v>2009</v>
      </c>
      <c r="O23" s="18">
        <v>2010</v>
      </c>
      <c r="P23" s="18">
        <v>2011</v>
      </c>
      <c r="Q23" s="18">
        <v>2012</v>
      </c>
      <c r="R23" s="18">
        <v>2013</v>
      </c>
      <c r="S23" s="18">
        <v>2014</v>
      </c>
      <c r="T23" s="18">
        <v>2015</v>
      </c>
      <c r="U23" s="18">
        <v>2016</v>
      </c>
      <c r="V23" s="18">
        <v>2017</v>
      </c>
      <c r="W23" s="18">
        <v>2018</v>
      </c>
      <c r="X23" s="18">
        <v>2019</v>
      </c>
      <c r="Y23" s="18">
        <v>2020</v>
      </c>
      <c r="Z23" s="18">
        <v>2021</v>
      </c>
      <c r="AA23" s="18">
        <v>2022</v>
      </c>
      <c r="AB23" s="18">
        <v>2023</v>
      </c>
      <c r="AC23" s="18">
        <v>2024</v>
      </c>
      <c r="AD23" s="18">
        <v>2025</v>
      </c>
      <c r="AE23" s="18">
        <v>2026</v>
      </c>
      <c r="AF23" s="18">
        <v>2027</v>
      </c>
      <c r="AG23" s="18">
        <v>2028</v>
      </c>
      <c r="AH23" s="18">
        <v>2029</v>
      </c>
      <c r="AI23" s="18">
        <v>2030</v>
      </c>
      <c r="AJ23" s="18">
        <v>2031</v>
      </c>
      <c r="AK23" s="18">
        <v>2032</v>
      </c>
      <c r="AL23" s="18">
        <v>2033</v>
      </c>
      <c r="AM23" s="18">
        <v>2034</v>
      </c>
      <c r="AN23" s="18">
        <v>2035</v>
      </c>
      <c r="AO23" s="18">
        <v>2036</v>
      </c>
      <c r="AP23" s="18">
        <v>2037</v>
      </c>
      <c r="AQ23" s="18">
        <v>2038</v>
      </c>
      <c r="AR23" s="18">
        <v>2039</v>
      </c>
      <c r="AS23" s="18">
        <v>2040</v>
      </c>
      <c r="AT23" s="18">
        <v>2041</v>
      </c>
      <c r="AU23" s="18">
        <v>2042</v>
      </c>
      <c r="AV23" s="18">
        <v>2043</v>
      </c>
      <c r="AW23" s="18">
        <v>2044</v>
      </c>
      <c r="AX23" s="18">
        <v>2045</v>
      </c>
      <c r="AY23" s="18">
        <v>2046</v>
      </c>
      <c r="AZ23" s="18">
        <v>2047</v>
      </c>
      <c r="BA23" s="18">
        <v>2048</v>
      </c>
      <c r="BB23" s="18">
        <v>2049</v>
      </c>
      <c r="BC23" s="18">
        <v>2050</v>
      </c>
      <c r="BD23" s="18">
        <v>2051</v>
      </c>
      <c r="BE23" s="18">
        <v>2052</v>
      </c>
      <c r="BF23" s="18">
        <v>2053</v>
      </c>
      <c r="BG23" s="18">
        <v>2054</v>
      </c>
      <c r="BH23" s="18">
        <v>2055</v>
      </c>
      <c r="BI23" s="18">
        <v>2056</v>
      </c>
      <c r="BJ23" s="18">
        <v>2057</v>
      </c>
      <c r="BK23" s="18">
        <v>2058</v>
      </c>
      <c r="BL23" s="18">
        <v>2059</v>
      </c>
      <c r="BM23" s="18">
        <v>2060</v>
      </c>
    </row>
    <row r="24" spans="2:65" s="8" customFormat="1" x14ac:dyDescent="0.3">
      <c r="B24" s="149" t="s">
        <v>295</v>
      </c>
      <c r="C24" s="149" t="s">
        <v>74</v>
      </c>
      <c r="D24" s="150" t="s">
        <v>293</v>
      </c>
      <c r="E24" s="151">
        <v>115.86249492400682</v>
      </c>
      <c r="F24" s="151">
        <v>119.75514016439116</v>
      </c>
      <c r="G24" s="151">
        <v>122.61353068883673</v>
      </c>
      <c r="H24" s="151">
        <v>122.57376975987205</v>
      </c>
      <c r="I24" s="151">
        <v>123.98986644281608</v>
      </c>
      <c r="J24" s="151">
        <v>127.94412548018474</v>
      </c>
      <c r="K24" s="151">
        <v>133.6717326585964</v>
      </c>
      <c r="L24" s="151">
        <v>137.99854138590561</v>
      </c>
      <c r="M24" s="151">
        <v>141.69635026354524</v>
      </c>
      <c r="N24" s="151">
        <v>130.03521330831811</v>
      </c>
      <c r="O24" s="151">
        <v>138.48718427477783</v>
      </c>
      <c r="P24" s="151">
        <v>146.91815627028564</v>
      </c>
      <c r="Q24" s="151">
        <v>146.02837314344592</v>
      </c>
      <c r="R24" s="151">
        <v>147.30008708227786</v>
      </c>
      <c r="S24" s="151">
        <v>149.2656573096217</v>
      </c>
      <c r="T24" s="151">
        <v>149.54120280781083</v>
      </c>
      <c r="U24" s="151">
        <v>153.82411473656254</v>
      </c>
      <c r="V24" s="151">
        <v>160.08400144703936</v>
      </c>
      <c r="W24" s="151">
        <v>167.14319066138881</v>
      </c>
      <c r="X24" s="151">
        <v>172.83844742256255</v>
      </c>
      <c r="Y24" s="151">
        <v>177.59420542382725</v>
      </c>
      <c r="Z24" s="151">
        <v>182.02616757791645</v>
      </c>
      <c r="AA24" s="151">
        <v>186.18586393214284</v>
      </c>
      <c r="AB24" s="151">
        <v>190.12963124439648</v>
      </c>
      <c r="AC24" s="151">
        <v>194.00874994982186</v>
      </c>
      <c r="AD24" s="151">
        <v>197.77275740892884</v>
      </c>
      <c r="AE24" s="151">
        <v>201.41087429046542</v>
      </c>
      <c r="AF24" s="151">
        <v>204.92932125348136</v>
      </c>
      <c r="AG24" s="151">
        <v>208.34210546809518</v>
      </c>
      <c r="AH24" s="151">
        <v>211.68839311480912</v>
      </c>
      <c r="AI24" s="151">
        <v>215.03402489390592</v>
      </c>
      <c r="AJ24" s="151">
        <v>218.39401400179256</v>
      </c>
      <c r="AK24" s="151">
        <v>221.7526680518769</v>
      </c>
      <c r="AL24" s="151">
        <v>225.06387965143162</v>
      </c>
      <c r="AM24" s="151">
        <v>228.33491235960727</v>
      </c>
      <c r="AN24" s="151">
        <v>231.52910773873617</v>
      </c>
      <c r="AO24" s="151">
        <v>234.66030450786687</v>
      </c>
      <c r="AP24" s="151">
        <v>237.72524392325113</v>
      </c>
      <c r="AQ24" s="151">
        <v>240.7048315607195</v>
      </c>
      <c r="AR24" s="151">
        <v>243.62756120961265</v>
      </c>
      <c r="AS24" s="151">
        <v>246.5278323165559</v>
      </c>
      <c r="AT24" s="151">
        <v>249.42131838520748</v>
      </c>
      <c r="AU24" s="151">
        <v>252.31350331028511</v>
      </c>
      <c r="AV24" s="151">
        <v>255.19589911060774</v>
      </c>
      <c r="AW24" s="151">
        <v>258.05652779091668</v>
      </c>
      <c r="AX24" s="151">
        <v>260.88963795005924</v>
      </c>
      <c r="AY24" s="151">
        <v>263.70100508407342</v>
      </c>
      <c r="AZ24" s="151">
        <v>266.50520641420843</v>
      </c>
      <c r="BA24" s="151">
        <v>269.30470515599541</v>
      </c>
      <c r="BB24" s="151">
        <v>272.0864244903168</v>
      </c>
      <c r="BC24" s="151">
        <v>274.86008680516494</v>
      </c>
      <c r="BD24" s="151">
        <v>277.6211947954838</v>
      </c>
      <c r="BE24" s="151">
        <v>280.36962452701363</v>
      </c>
      <c r="BF24" s="151">
        <v>283.10141638624356</v>
      </c>
      <c r="BG24" s="151">
        <v>285.8314840538427</v>
      </c>
      <c r="BH24" s="151">
        <v>288.56818948946079</v>
      </c>
      <c r="BI24" s="151">
        <v>291.32582489718283</v>
      </c>
      <c r="BJ24" s="151">
        <v>294.13415030021451</v>
      </c>
      <c r="BK24" s="151">
        <v>297.01496231676435</v>
      </c>
      <c r="BL24" s="151">
        <v>299.97200297240522</v>
      </c>
      <c r="BM24" s="151">
        <v>303.00774427794397</v>
      </c>
    </row>
    <row r="25" spans="2:65" x14ac:dyDescent="0.3">
      <c r="B25" s="145" t="s">
        <v>16</v>
      </c>
      <c r="C25" s="145" t="s">
        <v>27</v>
      </c>
      <c r="D25" s="146" t="s">
        <v>293</v>
      </c>
      <c r="E25" s="147">
        <v>11.445436477003462</v>
      </c>
      <c r="F25" s="147">
        <v>11.762756710767524</v>
      </c>
      <c r="G25" s="147">
        <v>12.376832453934018</v>
      </c>
      <c r="H25" s="147">
        <v>12.086726921698881</v>
      </c>
      <c r="I25" s="147">
        <v>12.027284692971936</v>
      </c>
      <c r="J25" s="147">
        <v>12.228156728588438</v>
      </c>
      <c r="K25" s="147">
        <v>12.469681715779865</v>
      </c>
      <c r="L25" s="147">
        <v>12.579391870017023</v>
      </c>
      <c r="M25" s="147">
        <v>11.661565125295127</v>
      </c>
      <c r="N25" s="147">
        <v>11.344985237160053</v>
      </c>
      <c r="O25" s="147">
        <v>12.048800576037934</v>
      </c>
      <c r="P25" s="147">
        <v>13.468790595434228</v>
      </c>
      <c r="Q25" s="147">
        <v>12.991641033853821</v>
      </c>
      <c r="R25" s="147">
        <v>12.642297716863332</v>
      </c>
      <c r="S25" s="147">
        <v>11.915753678637465</v>
      </c>
      <c r="T25" s="147">
        <v>11.330596037828061</v>
      </c>
      <c r="U25" s="147">
        <v>11.836503698609679</v>
      </c>
      <c r="V25" s="147">
        <v>12.655985010605422</v>
      </c>
      <c r="W25" s="147">
        <v>12.528785557284165</v>
      </c>
      <c r="X25" s="147">
        <v>12.306050428173736</v>
      </c>
      <c r="Y25" s="147">
        <v>12.07817035493094</v>
      </c>
      <c r="Z25" s="147">
        <v>11.88589356030719</v>
      </c>
      <c r="AA25" s="147">
        <v>11.714775771819301</v>
      </c>
      <c r="AB25" s="147">
        <v>11.563983763845282</v>
      </c>
      <c r="AC25" s="147">
        <v>11.438250892178797</v>
      </c>
      <c r="AD25" s="147">
        <v>11.328366895495462</v>
      </c>
      <c r="AE25" s="147">
        <v>11.22887321910363</v>
      </c>
      <c r="AF25" s="147">
        <v>11.137555281802427</v>
      </c>
      <c r="AG25" s="147">
        <v>11.05294305696056</v>
      </c>
      <c r="AH25" s="147">
        <v>10.975993694162247</v>
      </c>
      <c r="AI25" s="147">
        <v>10.910045205606293</v>
      </c>
      <c r="AJ25" s="147">
        <v>10.854011234695331</v>
      </c>
      <c r="AK25" s="147">
        <v>10.805923198848561</v>
      </c>
      <c r="AL25" s="147">
        <v>10.761233656180078</v>
      </c>
      <c r="AM25" s="147">
        <v>10.72005722710929</v>
      </c>
      <c r="AN25" s="147">
        <v>10.680124639507699</v>
      </c>
      <c r="AO25" s="147">
        <v>10.643812409159947</v>
      </c>
      <c r="AP25" s="147">
        <v>10.614387823914521</v>
      </c>
      <c r="AQ25" s="147">
        <v>10.588430569257282</v>
      </c>
      <c r="AR25" s="147">
        <v>10.56553581874166</v>
      </c>
      <c r="AS25" s="147">
        <v>10.546663099610983</v>
      </c>
      <c r="AT25" s="147">
        <v>10.530061235146057</v>
      </c>
      <c r="AU25" s="147">
        <v>10.516015335571726</v>
      </c>
      <c r="AV25" s="147">
        <v>10.503752339794348</v>
      </c>
      <c r="AW25" s="147">
        <v>10.491958902738759</v>
      </c>
      <c r="AX25" s="147">
        <v>10.479570845375461</v>
      </c>
      <c r="AY25" s="147">
        <v>10.467808182659217</v>
      </c>
      <c r="AZ25" s="147">
        <v>10.456498655246568</v>
      </c>
      <c r="BA25" s="147">
        <v>10.446204015412864</v>
      </c>
      <c r="BB25" s="147">
        <v>10.435426929494286</v>
      </c>
      <c r="BC25" s="147">
        <v>10.424675684191911</v>
      </c>
      <c r="BD25" s="147">
        <v>10.412505530667524</v>
      </c>
      <c r="BE25" s="147">
        <v>10.399770669034217</v>
      </c>
      <c r="BF25" s="147">
        <v>10.38568876550071</v>
      </c>
      <c r="BG25" s="147">
        <v>10.371485044475405</v>
      </c>
      <c r="BH25" s="147">
        <v>10.357257806003126</v>
      </c>
      <c r="BI25" s="147">
        <v>10.343749455375645</v>
      </c>
      <c r="BJ25" s="147">
        <v>10.332305729575859</v>
      </c>
      <c r="BK25" s="147">
        <v>10.323920286489843</v>
      </c>
      <c r="BL25" s="147">
        <v>10.318137756399617</v>
      </c>
      <c r="BM25" s="147">
        <v>10.314700742354772</v>
      </c>
    </row>
    <row r="26" spans="2:65" x14ac:dyDescent="0.3">
      <c r="B26" s="25" t="s">
        <v>17</v>
      </c>
      <c r="C26" s="25" t="s">
        <v>28</v>
      </c>
      <c r="D26" s="17" t="s">
        <v>293</v>
      </c>
      <c r="E26" s="148">
        <v>1.7061894310010488</v>
      </c>
      <c r="F26" s="148">
        <v>1.6761768690600052</v>
      </c>
      <c r="G26" s="148">
        <v>1.5158668959971282</v>
      </c>
      <c r="H26" s="148">
        <v>1.4518394187167272</v>
      </c>
      <c r="I26" s="148">
        <v>1.4428887362520799</v>
      </c>
      <c r="J26" s="148">
        <v>1.411877666071129</v>
      </c>
      <c r="K26" s="148">
        <v>1.4581596546268401</v>
      </c>
      <c r="L26" s="148">
        <v>1.5185123744137279</v>
      </c>
      <c r="M26" s="148">
        <v>1.5516603379450846</v>
      </c>
      <c r="N26" s="148">
        <v>1.2700268896240285</v>
      </c>
      <c r="O26" s="148">
        <v>1.3859631493656339</v>
      </c>
      <c r="P26" s="148">
        <v>1.3711403826261264</v>
      </c>
      <c r="Q26" s="148">
        <v>1.2643019381326168</v>
      </c>
      <c r="R26" s="148">
        <v>1.2118671163563846</v>
      </c>
      <c r="S26" s="148">
        <v>1.2184362623517389</v>
      </c>
      <c r="T26" s="148">
        <v>1.2110991287353063</v>
      </c>
      <c r="U26" s="148">
        <v>1.1441194161840134</v>
      </c>
      <c r="V26" s="148">
        <v>1.1341484994124671</v>
      </c>
      <c r="W26" s="148">
        <v>1.1640886526958989</v>
      </c>
      <c r="X26" s="148">
        <v>1.1784947402297545</v>
      </c>
      <c r="Y26" s="148">
        <v>1.1875051994379457</v>
      </c>
      <c r="Z26" s="148">
        <v>1.1923442009875669</v>
      </c>
      <c r="AA26" s="148">
        <v>1.1933888199197693</v>
      </c>
      <c r="AB26" s="148">
        <v>1.1909093198380483</v>
      </c>
      <c r="AC26" s="148">
        <v>1.1863847957752536</v>
      </c>
      <c r="AD26" s="148">
        <v>1.1798011977503027</v>
      </c>
      <c r="AE26" s="148">
        <v>1.1709343393763871</v>
      </c>
      <c r="AF26" s="148">
        <v>1.1600966008471836</v>
      </c>
      <c r="AG26" s="148">
        <v>1.1474073534887401</v>
      </c>
      <c r="AH26" s="148">
        <v>1.1332667635141329</v>
      </c>
      <c r="AI26" s="148">
        <v>1.118074619297768</v>
      </c>
      <c r="AJ26" s="148">
        <v>1.1018298787422134</v>
      </c>
      <c r="AK26" s="148">
        <v>1.0849251737583068</v>
      </c>
      <c r="AL26" s="148">
        <v>1.0670458773754865</v>
      </c>
      <c r="AM26" s="148">
        <v>1.0483126861610368</v>
      </c>
      <c r="AN26" s="148">
        <v>1.0285660824503888</v>
      </c>
      <c r="AO26" s="148">
        <v>1.0076566301321279</v>
      </c>
      <c r="AP26" s="148">
        <v>0.98613468572005014</v>
      </c>
      <c r="AQ26" s="148">
        <v>0.96396401473255189</v>
      </c>
      <c r="AR26" s="148">
        <v>0.9414253563529219</v>
      </c>
      <c r="AS26" s="148">
        <v>0.91878246955990517</v>
      </c>
      <c r="AT26" s="148">
        <v>0.89599615363793261</v>
      </c>
      <c r="AU26" s="148">
        <v>0.8733833696911194</v>
      </c>
      <c r="AV26" s="148">
        <v>0.85086412793853683</v>
      </c>
      <c r="AW26" s="148">
        <v>0.82848404663913822</v>
      </c>
      <c r="AX26" s="148">
        <v>0.8062410386052179</v>
      </c>
      <c r="AY26" s="148">
        <v>0.78398320688541878</v>
      </c>
      <c r="AZ26" s="148">
        <v>0.76210977091507337</v>
      </c>
      <c r="BA26" s="148">
        <v>0.74048231236464335</v>
      </c>
      <c r="BB26" s="148">
        <v>0.7191075084629992</v>
      </c>
      <c r="BC26" s="148">
        <v>0.6980106950764895</v>
      </c>
      <c r="BD26" s="148">
        <v>0.67707072537193569</v>
      </c>
      <c r="BE26" s="148">
        <v>0.65656025366035076</v>
      </c>
      <c r="BF26" s="148">
        <v>0.63631353084793696</v>
      </c>
      <c r="BG26" s="148">
        <v>0.61645101755694187</v>
      </c>
      <c r="BH26" s="148">
        <v>0.59697148070239259</v>
      </c>
      <c r="BI26" s="148">
        <v>0.57781951168273449</v>
      </c>
      <c r="BJ26" s="148">
        <v>0.55925790656021179</v>
      </c>
      <c r="BK26" s="148">
        <v>0.54124068199079478</v>
      </c>
      <c r="BL26" s="148">
        <v>0.52379839012529528</v>
      </c>
      <c r="BM26" s="148">
        <v>0.50690892063489834</v>
      </c>
    </row>
    <row r="27" spans="2:65" x14ac:dyDescent="0.3">
      <c r="B27" s="25" t="s">
        <v>18</v>
      </c>
      <c r="C27" s="25" t="s">
        <v>29</v>
      </c>
      <c r="D27" s="17" t="s">
        <v>293</v>
      </c>
      <c r="E27" s="148">
        <v>3.2484862395423804</v>
      </c>
      <c r="F27" s="148">
        <v>3.329416794264505</v>
      </c>
      <c r="G27" s="148">
        <v>3.3157497145772341</v>
      </c>
      <c r="H27" s="148">
        <v>3.2848077605234627</v>
      </c>
      <c r="I27" s="148">
        <v>3.1798037227560458</v>
      </c>
      <c r="J27" s="148">
        <v>3.1120302829702147</v>
      </c>
      <c r="K27" s="148">
        <v>3.0330098950779378</v>
      </c>
      <c r="L27" s="148">
        <v>3.0638961555283997</v>
      </c>
      <c r="M27" s="148">
        <v>3.0275407101471496</v>
      </c>
      <c r="N27" s="148">
        <v>2.8084054875291757</v>
      </c>
      <c r="O27" s="148">
        <v>2.9119949146347532</v>
      </c>
      <c r="P27" s="148">
        <v>2.7698684199425783</v>
      </c>
      <c r="Q27" s="148">
        <v>2.7459998296580737</v>
      </c>
      <c r="R27" s="148">
        <v>2.5946120383114364</v>
      </c>
      <c r="S27" s="148">
        <v>2.6218171079395693</v>
      </c>
      <c r="T27" s="148">
        <v>2.5369299028236219</v>
      </c>
      <c r="U27" s="148">
        <v>2.4813672166537013</v>
      </c>
      <c r="V27" s="148">
        <v>2.4523538299759036</v>
      </c>
      <c r="W27" s="148">
        <v>2.3961701459630564</v>
      </c>
      <c r="X27" s="148">
        <v>2.3319325747397484</v>
      </c>
      <c r="Y27" s="148">
        <v>2.2679728605021454</v>
      </c>
      <c r="Z27" s="148">
        <v>2.2154338103053135</v>
      </c>
      <c r="AA27" s="148">
        <v>2.168201545778802</v>
      </c>
      <c r="AB27" s="148">
        <v>2.1269981786439103</v>
      </c>
      <c r="AC27" s="148">
        <v>2.0930808887940873</v>
      </c>
      <c r="AD27" s="148">
        <v>2.0638059367516752</v>
      </c>
      <c r="AE27" s="148">
        <v>2.0375468489874491</v>
      </c>
      <c r="AF27" s="148">
        <v>2.013758894727272</v>
      </c>
      <c r="AG27" s="148">
        <v>1.9921427552478106</v>
      </c>
      <c r="AH27" s="148">
        <v>1.9729396160434411</v>
      </c>
      <c r="AI27" s="148">
        <v>1.9568304071476268</v>
      </c>
      <c r="AJ27" s="148">
        <v>1.9436257735877993</v>
      </c>
      <c r="AK27" s="148">
        <v>1.9325363419511059</v>
      </c>
      <c r="AL27" s="148">
        <v>1.9224942927380535</v>
      </c>
      <c r="AM27" s="148">
        <v>1.9135334378825106</v>
      </c>
      <c r="AN27" s="148">
        <v>1.905091461229119</v>
      </c>
      <c r="AO27" s="148">
        <v>1.9009880659420042</v>
      </c>
      <c r="AP27" s="148">
        <v>1.8973815926072606</v>
      </c>
      <c r="AQ27" s="148">
        <v>1.8939739756483582</v>
      </c>
      <c r="AR27" s="148">
        <v>1.8910199117626114</v>
      </c>
      <c r="AS27" s="148">
        <v>1.8888719861502643</v>
      </c>
      <c r="AT27" s="148">
        <v>1.8872166559381749</v>
      </c>
      <c r="AU27" s="148">
        <v>1.8862145322353709</v>
      </c>
      <c r="AV27" s="148">
        <v>1.8856980989575494</v>
      </c>
      <c r="AW27" s="148">
        <v>1.8853742034392507</v>
      </c>
      <c r="AX27" s="148">
        <v>1.8850033090114606</v>
      </c>
      <c r="AY27" s="148">
        <v>1.8849430517695964</v>
      </c>
      <c r="AZ27" s="148">
        <v>1.8850738103955622</v>
      </c>
      <c r="BA27" s="148">
        <v>1.8854838673546184</v>
      </c>
      <c r="BB27" s="148">
        <v>1.8858821913190411</v>
      </c>
      <c r="BC27" s="148">
        <v>1.886332064313986</v>
      </c>
      <c r="BD27" s="148">
        <v>1.8865251646278698</v>
      </c>
      <c r="BE27" s="148">
        <v>1.8866969792307648</v>
      </c>
      <c r="BF27" s="148">
        <v>1.8867143060173073</v>
      </c>
      <c r="BG27" s="148">
        <v>1.8868111403072305</v>
      </c>
      <c r="BH27" s="148">
        <v>1.8870229843127602</v>
      </c>
      <c r="BI27" s="148">
        <v>1.887492681739479</v>
      </c>
      <c r="BJ27" s="148">
        <v>1.8885099723151839</v>
      </c>
      <c r="BK27" s="148">
        <v>1.8902536522178821</v>
      </c>
      <c r="BL27" s="148">
        <v>1.8926261851446711</v>
      </c>
      <c r="BM27" s="148">
        <v>1.8955602719012241</v>
      </c>
    </row>
    <row r="28" spans="2:65" x14ac:dyDescent="0.3">
      <c r="B28" s="25" t="s">
        <v>19</v>
      </c>
      <c r="C28" s="25" t="s">
        <v>30</v>
      </c>
      <c r="D28" s="17" t="s">
        <v>293</v>
      </c>
      <c r="E28" s="148">
        <v>10.08875343643971</v>
      </c>
      <c r="F28" s="148">
        <v>11.765578080984403</v>
      </c>
      <c r="G28" s="148">
        <v>13.719456775882591</v>
      </c>
      <c r="H28" s="148">
        <v>14.562581297148659</v>
      </c>
      <c r="I28" s="148">
        <v>15.727254371132839</v>
      </c>
      <c r="J28" s="148">
        <v>16.770960254049861</v>
      </c>
      <c r="K28" s="148">
        <v>18.693974098236147</v>
      </c>
      <c r="L28" s="148">
        <v>20.010931015665243</v>
      </c>
      <c r="M28" s="148">
        <v>21.305977358997517</v>
      </c>
      <c r="N28" s="148">
        <v>20.668468066592538</v>
      </c>
      <c r="O28" s="148">
        <v>22.859719253332305</v>
      </c>
      <c r="P28" s="148">
        <v>25.275690881092395</v>
      </c>
      <c r="Q28" s="148">
        <v>26.125204128483411</v>
      </c>
      <c r="R28" s="148">
        <v>26.754790543671287</v>
      </c>
      <c r="S28" s="148">
        <v>27.586764532387967</v>
      </c>
      <c r="T28" s="148">
        <v>32.014985253742005</v>
      </c>
      <c r="U28" s="148">
        <v>37.508447939136133</v>
      </c>
      <c r="V28" s="148">
        <v>41.43239859061277</v>
      </c>
      <c r="W28" s="148">
        <v>44.519094381675465</v>
      </c>
      <c r="X28" s="148">
        <v>47.305643727556443</v>
      </c>
      <c r="Y28" s="148">
        <v>49.770515891003832</v>
      </c>
      <c r="Z28" s="148">
        <v>52.104843096916781</v>
      </c>
      <c r="AA28" s="148">
        <v>54.343318974619962</v>
      </c>
      <c r="AB28" s="148">
        <v>56.507093941493117</v>
      </c>
      <c r="AC28" s="148">
        <v>58.638462529158566</v>
      </c>
      <c r="AD28" s="148">
        <v>60.74105498023907</v>
      </c>
      <c r="AE28" s="148">
        <v>62.823162673268314</v>
      </c>
      <c r="AF28" s="148">
        <v>64.893493827639205</v>
      </c>
      <c r="AG28" s="148">
        <v>66.960986600550996</v>
      </c>
      <c r="AH28" s="148">
        <v>69.038581712037853</v>
      </c>
      <c r="AI28" s="148">
        <v>71.143879953862637</v>
      </c>
      <c r="AJ28" s="148">
        <v>73.284749076250037</v>
      </c>
      <c r="AK28" s="148">
        <v>75.462590122499691</v>
      </c>
      <c r="AL28" s="148">
        <v>77.671147259681661</v>
      </c>
      <c r="AM28" s="148">
        <v>79.913660064267162</v>
      </c>
      <c r="AN28" s="148">
        <v>82.182937511221752</v>
      </c>
      <c r="AO28" s="148">
        <v>84.470818946869173</v>
      </c>
      <c r="AP28" s="148">
        <v>86.783005982967794</v>
      </c>
      <c r="AQ28" s="148">
        <v>89.116052693823889</v>
      </c>
      <c r="AR28" s="148">
        <v>91.477069421895266</v>
      </c>
      <c r="AS28" s="148">
        <v>93.874527408590396</v>
      </c>
      <c r="AT28" s="148">
        <v>96.313509143723095</v>
      </c>
      <c r="AU28" s="148">
        <v>98.795542856459619</v>
      </c>
      <c r="AV28" s="148">
        <v>101.31925635812847</v>
      </c>
      <c r="AW28" s="148">
        <v>103.88236880439581</v>
      </c>
      <c r="AX28" s="148">
        <v>106.4838786344136</v>
      </c>
      <c r="AY28" s="148">
        <v>109.12332804893018</v>
      </c>
      <c r="AZ28" s="148">
        <v>111.80536127814266</v>
      </c>
      <c r="BA28" s="148">
        <v>114.5298536428396</v>
      </c>
      <c r="BB28" s="148">
        <v>117.29365297378499</v>
      </c>
      <c r="BC28" s="148">
        <v>120.09863801068333</v>
      </c>
      <c r="BD28" s="148">
        <v>122.94328399980361</v>
      </c>
      <c r="BE28" s="148">
        <v>125.82591075767436</v>
      </c>
      <c r="BF28" s="148">
        <v>128.74522752505086</v>
      </c>
      <c r="BG28" s="148">
        <v>131.7041338958694</v>
      </c>
      <c r="BH28" s="148">
        <v>134.70489780861712</v>
      </c>
      <c r="BI28" s="148">
        <v>137.75130184804567</v>
      </c>
      <c r="BJ28" s="148">
        <v>140.85269706206896</v>
      </c>
      <c r="BK28" s="148">
        <v>144.01658279219384</v>
      </c>
      <c r="BL28" s="148">
        <v>147.24640541161727</v>
      </c>
      <c r="BM28" s="148">
        <v>150.54490394995611</v>
      </c>
    </row>
    <row r="29" spans="2:65" x14ac:dyDescent="0.3">
      <c r="B29" s="25" t="s">
        <v>20</v>
      </c>
      <c r="C29" s="25" t="s">
        <v>31</v>
      </c>
      <c r="D29" s="17" t="s">
        <v>293</v>
      </c>
      <c r="E29" s="148">
        <v>3.1650395303318821</v>
      </c>
      <c r="F29" s="148">
        <v>3.1506453275657851</v>
      </c>
      <c r="G29" s="148">
        <v>3.0283170523701428</v>
      </c>
      <c r="H29" s="148">
        <v>2.9826598383671739</v>
      </c>
      <c r="I29" s="148">
        <v>2.9920917888647711</v>
      </c>
      <c r="J29" s="148">
        <v>3.1518672570975004</v>
      </c>
      <c r="K29" s="148">
        <v>3.2618686791558367</v>
      </c>
      <c r="L29" s="148">
        <v>3.2727098648962967</v>
      </c>
      <c r="M29" s="148">
        <v>3.2239284713146823</v>
      </c>
      <c r="N29" s="148">
        <v>2.9522045234344265</v>
      </c>
      <c r="O29" s="148">
        <v>3.0945997939790364</v>
      </c>
      <c r="P29" s="148">
        <v>3.1312459980851712</v>
      </c>
      <c r="Q29" s="148">
        <v>3.0208642954570992</v>
      </c>
      <c r="R29" s="148">
        <v>3.0823547309846173</v>
      </c>
      <c r="S29" s="148">
        <v>3.1444007464325652</v>
      </c>
      <c r="T29" s="148">
        <v>2.5166246456436423</v>
      </c>
      <c r="U29" s="148">
        <v>2.4750827857062521</v>
      </c>
      <c r="V29" s="148">
        <v>2.444671211502266</v>
      </c>
      <c r="W29" s="148">
        <v>2.4689816038247265</v>
      </c>
      <c r="X29" s="148">
        <v>2.4691499399348702</v>
      </c>
      <c r="Y29" s="148">
        <v>2.4572448391211239</v>
      </c>
      <c r="Z29" s="148">
        <v>2.4461106045761403</v>
      </c>
      <c r="AA29" s="148">
        <v>2.4334094991916762</v>
      </c>
      <c r="AB29" s="148">
        <v>2.4208510253565154</v>
      </c>
      <c r="AC29" s="148">
        <v>2.4106278927197695</v>
      </c>
      <c r="AD29" s="148">
        <v>2.4017297654854692</v>
      </c>
      <c r="AE29" s="148">
        <v>2.3933488582697837</v>
      </c>
      <c r="AF29" s="148">
        <v>2.3853450973595067</v>
      </c>
      <c r="AG29" s="148">
        <v>2.3777378041960961</v>
      </c>
      <c r="AH29" s="148">
        <v>2.3709470956330216</v>
      </c>
      <c r="AI29" s="148">
        <v>2.3657388421675787</v>
      </c>
      <c r="AJ29" s="148">
        <v>2.3623008583211291</v>
      </c>
      <c r="AK29" s="148">
        <v>2.3602345980625805</v>
      </c>
      <c r="AL29" s="148">
        <v>2.3587987852697863</v>
      </c>
      <c r="AM29" s="148">
        <v>2.3580529096787655</v>
      </c>
      <c r="AN29" s="148">
        <v>2.3575406906575136</v>
      </c>
      <c r="AO29" s="148">
        <v>2.3622068342076932</v>
      </c>
      <c r="AP29" s="148">
        <v>2.3679573338666491</v>
      </c>
      <c r="AQ29" s="148">
        <v>2.3742090933305473</v>
      </c>
      <c r="AR29" s="148">
        <v>2.380956497600903</v>
      </c>
      <c r="AS29" s="148">
        <v>2.3883425952203066</v>
      </c>
      <c r="AT29" s="148">
        <v>2.3959603206569584</v>
      </c>
      <c r="AU29" s="148">
        <v>2.403945447731517</v>
      </c>
      <c r="AV29" s="148">
        <v>2.4121560314977208</v>
      </c>
      <c r="AW29" s="148">
        <v>2.4203541896568113</v>
      </c>
      <c r="AX29" s="148">
        <v>2.4282992954508211</v>
      </c>
      <c r="AY29" s="148">
        <v>2.4363012696184265</v>
      </c>
      <c r="AZ29" s="148">
        <v>2.4442827165684191</v>
      </c>
      <c r="BA29" s="148">
        <v>2.4523358598008418</v>
      </c>
      <c r="BB29" s="148">
        <v>2.4602266302850322</v>
      </c>
      <c r="BC29" s="148">
        <v>2.4679936331640593</v>
      </c>
      <c r="BD29" s="148">
        <v>2.4752943139362653</v>
      </c>
      <c r="BE29" s="148">
        <v>2.4823720422121807</v>
      </c>
      <c r="BF29" s="148">
        <v>2.4891523606861981</v>
      </c>
      <c r="BG29" s="148">
        <v>2.4958487909084441</v>
      </c>
      <c r="BH29" s="148">
        <v>2.5025411575345107</v>
      </c>
      <c r="BI29" s="148">
        <v>2.5093920125987568</v>
      </c>
      <c r="BJ29" s="148">
        <v>2.516722945806221</v>
      </c>
      <c r="BK29" s="148">
        <v>2.5247561147142936</v>
      </c>
      <c r="BL29" s="148">
        <v>2.5334681297480262</v>
      </c>
      <c r="BM29" s="148">
        <v>2.542829461297107</v>
      </c>
    </row>
    <row r="30" spans="2:65" x14ac:dyDescent="0.3">
      <c r="B30" s="25" t="s">
        <v>21</v>
      </c>
      <c r="C30" s="25" t="s">
        <v>32</v>
      </c>
      <c r="D30" s="17" t="s">
        <v>293</v>
      </c>
      <c r="E30" s="148">
        <v>2.1438265243995831</v>
      </c>
      <c r="F30" s="148">
        <v>2.2111540593791821</v>
      </c>
      <c r="G30" s="148">
        <v>2.2508989173203831</v>
      </c>
      <c r="H30" s="148">
        <v>2.1277635319380233</v>
      </c>
      <c r="I30" s="148">
        <v>1.9228109587408408</v>
      </c>
      <c r="J30" s="148">
        <v>1.9578658824758268</v>
      </c>
      <c r="K30" s="148">
        <v>1.9329225808809529</v>
      </c>
      <c r="L30" s="148">
        <v>1.9515144182021069</v>
      </c>
      <c r="M30" s="148">
        <v>1.8737178986739511</v>
      </c>
      <c r="N30" s="148">
        <v>1.8890281782499012</v>
      </c>
      <c r="O30" s="148">
        <v>1.8064094060584683</v>
      </c>
      <c r="P30" s="148">
        <v>1.8307975206004807</v>
      </c>
      <c r="Q30" s="148">
        <v>1.7210084594479125</v>
      </c>
      <c r="R30" s="148">
        <v>1.6776673383287202</v>
      </c>
      <c r="S30" s="148">
        <v>1.7189052324721821</v>
      </c>
      <c r="T30" s="148">
        <v>1.6664848953320002</v>
      </c>
      <c r="U30" s="148">
        <v>1.6754048385872813</v>
      </c>
      <c r="V30" s="148">
        <v>1.6489962140442886</v>
      </c>
      <c r="W30" s="148">
        <v>1.9063882826213554</v>
      </c>
      <c r="X30" s="148">
        <v>1.9191146034071138</v>
      </c>
      <c r="Y30" s="148">
        <v>1.9214142563291841</v>
      </c>
      <c r="Z30" s="148">
        <v>1.9210318227555825</v>
      </c>
      <c r="AA30" s="148">
        <v>1.9167727667382193</v>
      </c>
      <c r="AB30" s="148">
        <v>1.9101336242698874</v>
      </c>
      <c r="AC30" s="148">
        <v>1.9031810921171277</v>
      </c>
      <c r="AD30" s="148">
        <v>1.8949410421999697</v>
      </c>
      <c r="AE30" s="148">
        <v>1.8850988688002697</v>
      </c>
      <c r="AF30" s="148">
        <v>1.8736127652340155</v>
      </c>
      <c r="AG30" s="148">
        <v>1.8607609340285542</v>
      </c>
      <c r="AH30" s="148">
        <v>1.847112085847203</v>
      </c>
      <c r="AI30" s="148">
        <v>1.8340926893535596</v>
      </c>
      <c r="AJ30" s="148">
        <v>1.8216667464286458</v>
      </c>
      <c r="AK30" s="148">
        <v>1.8094837053661772</v>
      </c>
      <c r="AL30" s="148">
        <v>1.7965827723125558</v>
      </c>
      <c r="AM30" s="148">
        <v>1.783123872843754</v>
      </c>
      <c r="AN30" s="148">
        <v>1.7687200691269531</v>
      </c>
      <c r="AO30" s="148">
        <v>1.7535015960787377</v>
      </c>
      <c r="AP30" s="148">
        <v>1.7377065953070594</v>
      </c>
      <c r="AQ30" s="148">
        <v>1.7212342956059368</v>
      </c>
      <c r="AR30" s="148">
        <v>1.7044576129408286</v>
      </c>
      <c r="AS30" s="148">
        <v>1.688013851652759</v>
      </c>
      <c r="AT30" s="148">
        <v>1.6716955769523072</v>
      </c>
      <c r="AU30" s="148">
        <v>1.6555416487031815</v>
      </c>
      <c r="AV30" s="148">
        <v>1.6395030428241044</v>
      </c>
      <c r="AW30" s="148">
        <v>1.6232978645000717</v>
      </c>
      <c r="AX30" s="148">
        <v>1.6067485476926622</v>
      </c>
      <c r="AY30" s="148">
        <v>1.5902819272640505</v>
      </c>
      <c r="AZ30" s="148">
        <v>1.5736402901842705</v>
      </c>
      <c r="BA30" s="148">
        <v>1.5572191914820128</v>
      </c>
      <c r="BB30" s="148">
        <v>1.5405822870102905</v>
      </c>
      <c r="BC30" s="148">
        <v>1.5239200589074786</v>
      </c>
      <c r="BD30" s="148">
        <v>1.5070059273441097</v>
      </c>
      <c r="BE30" s="148">
        <v>1.4899001101190459</v>
      </c>
      <c r="BF30" s="148">
        <v>1.472586242063687</v>
      </c>
      <c r="BG30" s="148">
        <v>1.4554048782231148</v>
      </c>
      <c r="BH30" s="148">
        <v>1.4383866475711806</v>
      </c>
      <c r="BI30" s="148">
        <v>1.4217525217775062</v>
      </c>
      <c r="BJ30" s="148">
        <v>1.4055770598884598</v>
      </c>
      <c r="BK30" s="148">
        <v>1.3902728087432301</v>
      </c>
      <c r="BL30" s="148">
        <v>1.3756292425404975</v>
      </c>
      <c r="BM30" s="148">
        <v>1.3615949699315064</v>
      </c>
    </row>
    <row r="31" spans="2:65" x14ac:dyDescent="0.3">
      <c r="B31" s="25" t="s">
        <v>22</v>
      </c>
      <c r="C31" s="25" t="s">
        <v>33</v>
      </c>
      <c r="D31" s="17" t="s">
        <v>293</v>
      </c>
      <c r="E31" s="148">
        <v>23.68463359344954</v>
      </c>
      <c r="F31" s="148">
        <v>24.863973725178617</v>
      </c>
      <c r="G31" s="148">
        <v>24.723440462613414</v>
      </c>
      <c r="H31" s="148">
        <v>24.625924906150722</v>
      </c>
      <c r="I31" s="148">
        <v>24.912670114289355</v>
      </c>
      <c r="J31" s="148">
        <v>26.572414295335452</v>
      </c>
      <c r="K31" s="148">
        <v>28.669109672909446</v>
      </c>
      <c r="L31" s="148">
        <v>30.393145762819838</v>
      </c>
      <c r="M31" s="148">
        <v>32.267025704769935</v>
      </c>
      <c r="N31" s="148">
        <v>27.099714679786381</v>
      </c>
      <c r="O31" s="148">
        <v>28.832911248383574</v>
      </c>
      <c r="P31" s="148">
        <v>31.99632999268384</v>
      </c>
      <c r="Q31" s="148">
        <v>32.122638807496351</v>
      </c>
      <c r="R31" s="148">
        <v>32.112127966820985</v>
      </c>
      <c r="S31" s="148">
        <v>32.990887425888914</v>
      </c>
      <c r="T31" s="148">
        <v>30.024379003415923</v>
      </c>
      <c r="U31" s="148">
        <v>27.881303728970192</v>
      </c>
      <c r="V31" s="148">
        <v>28.532189738513331</v>
      </c>
      <c r="W31" s="148">
        <v>31.77274492762173</v>
      </c>
      <c r="X31" s="148">
        <v>32.970598134842731</v>
      </c>
      <c r="Y31" s="148">
        <v>33.991159404263044</v>
      </c>
      <c r="Z31" s="148">
        <v>34.902821550675313</v>
      </c>
      <c r="AA31" s="148">
        <v>35.724076329577841</v>
      </c>
      <c r="AB31" s="148">
        <v>36.468092340261265</v>
      </c>
      <c r="AC31" s="148">
        <v>37.170197524743671</v>
      </c>
      <c r="AD31" s="148">
        <v>37.826578729300735</v>
      </c>
      <c r="AE31" s="148">
        <v>38.438796832796861</v>
      </c>
      <c r="AF31" s="148">
        <v>39.006539151487829</v>
      </c>
      <c r="AG31" s="148">
        <v>39.53319219606891</v>
      </c>
      <c r="AH31" s="148">
        <v>40.02488155131315</v>
      </c>
      <c r="AI31" s="148">
        <v>40.498383217108319</v>
      </c>
      <c r="AJ31" s="148">
        <v>40.955741041239619</v>
      </c>
      <c r="AK31" s="148">
        <v>41.392990369959854</v>
      </c>
      <c r="AL31" s="148">
        <v>41.798728423762846</v>
      </c>
      <c r="AM31" s="148">
        <v>42.173111432460658</v>
      </c>
      <c r="AN31" s="148">
        <v>42.508306607454131</v>
      </c>
      <c r="AO31" s="148">
        <v>42.797673472793718</v>
      </c>
      <c r="AP31" s="148">
        <v>43.045939206524622</v>
      </c>
      <c r="AQ31" s="148">
        <v>43.250574583677071</v>
      </c>
      <c r="AR31" s="148">
        <v>43.417229184220062</v>
      </c>
      <c r="AS31" s="148">
        <v>43.554953946729746</v>
      </c>
      <c r="AT31" s="148">
        <v>43.667124397934302</v>
      </c>
      <c r="AU31" s="148">
        <v>43.752627162122053</v>
      </c>
      <c r="AV31" s="148">
        <v>43.811422185528684</v>
      </c>
      <c r="AW31" s="148">
        <v>43.840962404335038</v>
      </c>
      <c r="AX31" s="148">
        <v>43.840452899086578</v>
      </c>
      <c r="AY31" s="148">
        <v>43.812559812920725</v>
      </c>
      <c r="AZ31" s="148">
        <v>43.755759024466336</v>
      </c>
      <c r="BA31" s="148">
        <v>43.675566957841525</v>
      </c>
      <c r="BB31" s="148">
        <v>43.567558243690904</v>
      </c>
      <c r="BC31" s="148">
        <v>43.434695296022426</v>
      </c>
      <c r="BD31" s="148">
        <v>43.276624417344799</v>
      </c>
      <c r="BE31" s="148">
        <v>43.090598703071286</v>
      </c>
      <c r="BF31" s="148">
        <v>42.878909045760892</v>
      </c>
      <c r="BG31" s="148">
        <v>42.646055633926693</v>
      </c>
      <c r="BH31" s="148">
        <v>42.39405449021168</v>
      </c>
      <c r="BI31" s="148">
        <v>42.127194403127355</v>
      </c>
      <c r="BJ31" s="148">
        <v>41.847480707602472</v>
      </c>
      <c r="BK31" s="148">
        <v>41.56363442563525</v>
      </c>
      <c r="BL31" s="148">
        <v>41.275282853760004</v>
      </c>
      <c r="BM31" s="148">
        <v>40.983293490770237</v>
      </c>
    </row>
    <row r="32" spans="2:65" x14ac:dyDescent="0.3">
      <c r="B32" s="25" t="s">
        <v>23</v>
      </c>
      <c r="C32" s="25" t="s">
        <v>34</v>
      </c>
      <c r="D32" s="17" t="s">
        <v>293</v>
      </c>
      <c r="E32" s="148">
        <v>12.297508237907556</v>
      </c>
      <c r="F32" s="148">
        <v>12.613257876647877</v>
      </c>
      <c r="G32" s="148">
        <v>12.145998029530496</v>
      </c>
      <c r="H32" s="148">
        <v>11.507284525707787</v>
      </c>
      <c r="I32" s="148">
        <v>11.448515491328438</v>
      </c>
      <c r="J32" s="148">
        <v>11.522226821417126</v>
      </c>
      <c r="K32" s="148">
        <v>12.28482826205952</v>
      </c>
      <c r="L32" s="148">
        <v>12.744841149327401</v>
      </c>
      <c r="M32" s="148">
        <v>12.903050139796779</v>
      </c>
      <c r="N32" s="148">
        <v>10.43404172008864</v>
      </c>
      <c r="O32" s="148">
        <v>11.478953876859121</v>
      </c>
      <c r="P32" s="148">
        <v>11.889382706153404</v>
      </c>
      <c r="Q32" s="148">
        <v>11.12255324457672</v>
      </c>
      <c r="R32" s="148">
        <v>11.117151826812739</v>
      </c>
      <c r="S32" s="148">
        <v>11.303418594903677</v>
      </c>
      <c r="T32" s="148">
        <v>11.374853987242018</v>
      </c>
      <c r="U32" s="148">
        <v>11.32240406084791</v>
      </c>
      <c r="V32" s="148">
        <v>11.839990321612866</v>
      </c>
      <c r="W32" s="148">
        <v>11.798607909295088</v>
      </c>
      <c r="X32" s="148">
        <v>12.371138243386561</v>
      </c>
      <c r="Y32" s="148">
        <v>12.864737383514401</v>
      </c>
      <c r="Z32" s="148">
        <v>13.305481234583452</v>
      </c>
      <c r="AA32" s="148">
        <v>13.706475966859875</v>
      </c>
      <c r="AB32" s="148">
        <v>14.079573329345884</v>
      </c>
      <c r="AC32" s="148">
        <v>14.434683717292815</v>
      </c>
      <c r="AD32" s="148">
        <v>14.764682177929956</v>
      </c>
      <c r="AE32" s="148">
        <v>15.068030570746215</v>
      </c>
      <c r="AF32" s="148">
        <v>15.34549763330747</v>
      </c>
      <c r="AG32" s="148">
        <v>15.597533839997968</v>
      </c>
      <c r="AH32" s="148">
        <v>15.828442841979713</v>
      </c>
      <c r="AI32" s="148">
        <v>16.0446410858505</v>
      </c>
      <c r="AJ32" s="148">
        <v>16.24765661068178</v>
      </c>
      <c r="AK32" s="148">
        <v>16.437466206660265</v>
      </c>
      <c r="AL32" s="148">
        <v>16.611107077872671</v>
      </c>
      <c r="AM32" s="148">
        <v>16.769584972990863</v>
      </c>
      <c r="AN32" s="148">
        <v>16.910650667059855</v>
      </c>
      <c r="AO32" s="148">
        <v>17.03124224347064</v>
      </c>
      <c r="AP32" s="148">
        <v>17.134649784667999</v>
      </c>
      <c r="AQ32" s="148">
        <v>17.218700129597035</v>
      </c>
      <c r="AR32" s="148">
        <v>17.28514655519459</v>
      </c>
      <c r="AS32" s="148">
        <v>17.336675988792237</v>
      </c>
      <c r="AT32" s="148">
        <v>17.375336680901832</v>
      </c>
      <c r="AU32" s="148">
        <v>17.402819160828756</v>
      </c>
      <c r="AV32" s="148">
        <v>17.418077988483819</v>
      </c>
      <c r="AW32" s="148">
        <v>17.419610598125349</v>
      </c>
      <c r="AX32" s="148">
        <v>17.406518590613135</v>
      </c>
      <c r="AY32" s="148">
        <v>17.379406407118285</v>
      </c>
      <c r="AZ32" s="148">
        <v>17.342102526156157</v>
      </c>
      <c r="BA32" s="148">
        <v>17.293289263115415</v>
      </c>
      <c r="BB32" s="148">
        <v>17.232392691584849</v>
      </c>
      <c r="BC32" s="148">
        <v>17.160945883761997</v>
      </c>
      <c r="BD32" s="148">
        <v>17.079443075482139</v>
      </c>
      <c r="BE32" s="148">
        <v>16.989529791185927</v>
      </c>
      <c r="BF32" s="148">
        <v>16.888353367202249</v>
      </c>
      <c r="BG32" s="148">
        <v>16.777449837812291</v>
      </c>
      <c r="BH32" s="148">
        <v>16.65722143540879</v>
      </c>
      <c r="BI32" s="148">
        <v>16.52941845456164</v>
      </c>
      <c r="BJ32" s="148">
        <v>16.398412023504353</v>
      </c>
      <c r="BK32" s="148">
        <v>16.264845259180323</v>
      </c>
      <c r="BL32" s="148">
        <v>16.129166607553493</v>
      </c>
      <c r="BM32" s="148">
        <v>15.991765270795668</v>
      </c>
    </row>
    <row r="33" spans="2:65" x14ac:dyDescent="0.3">
      <c r="B33" s="25" t="s">
        <v>24</v>
      </c>
      <c r="C33" s="25" t="s">
        <v>35</v>
      </c>
      <c r="D33" s="17" t="s">
        <v>293</v>
      </c>
      <c r="E33" s="148">
        <v>19.327191958503434</v>
      </c>
      <c r="F33" s="148">
        <v>19.645396282636316</v>
      </c>
      <c r="G33" s="148">
        <v>19.358954657717234</v>
      </c>
      <c r="H33" s="148">
        <v>19.09538009747353</v>
      </c>
      <c r="I33" s="148">
        <v>19.55198590895175</v>
      </c>
      <c r="J33" s="148">
        <v>19.758473418582899</v>
      </c>
      <c r="K33" s="148">
        <v>20.54862623058375</v>
      </c>
      <c r="L33" s="148">
        <v>21.650075139335236</v>
      </c>
      <c r="M33" s="148">
        <v>22.484220157396486</v>
      </c>
      <c r="N33" s="148">
        <v>19.754720186416453</v>
      </c>
      <c r="O33" s="148">
        <v>20.346945073202143</v>
      </c>
      <c r="P33" s="148">
        <v>21.346422903736102</v>
      </c>
      <c r="Q33" s="148">
        <v>20.68881708910866</v>
      </c>
      <c r="R33" s="148">
        <v>21.12443080642355</v>
      </c>
      <c r="S33" s="148">
        <v>20.790866679066973</v>
      </c>
      <c r="T33" s="148">
        <v>20.475643191579184</v>
      </c>
      <c r="U33" s="148">
        <v>20.557613695502546</v>
      </c>
      <c r="V33" s="148">
        <v>20.674881690397228</v>
      </c>
      <c r="W33" s="148">
        <v>20.319066960745793</v>
      </c>
      <c r="X33" s="148">
        <v>20.962607857552335</v>
      </c>
      <c r="Y33" s="148">
        <v>21.497780242411181</v>
      </c>
      <c r="Z33" s="148">
        <v>21.961747373999852</v>
      </c>
      <c r="AA33" s="148">
        <v>22.366930374185067</v>
      </c>
      <c r="AB33" s="148">
        <v>22.720918061008952</v>
      </c>
      <c r="AC33" s="148">
        <v>23.046467893253428</v>
      </c>
      <c r="AD33" s="148">
        <v>23.339559173412013</v>
      </c>
      <c r="AE33" s="148">
        <v>23.597743674578929</v>
      </c>
      <c r="AF33" s="148">
        <v>23.822361031897874</v>
      </c>
      <c r="AG33" s="148">
        <v>24.014334615254654</v>
      </c>
      <c r="AH33" s="148">
        <v>24.178591429868561</v>
      </c>
      <c r="AI33" s="148">
        <v>24.322681223455007</v>
      </c>
      <c r="AJ33" s="148">
        <v>24.447098683334005</v>
      </c>
      <c r="AK33" s="148">
        <v>24.553043262507895</v>
      </c>
      <c r="AL33" s="148">
        <v>24.635591927166413</v>
      </c>
      <c r="AM33" s="148">
        <v>24.696159637353048</v>
      </c>
      <c r="AN33" s="148">
        <v>24.731354961899019</v>
      </c>
      <c r="AO33" s="148">
        <v>24.739218205090438</v>
      </c>
      <c r="AP33" s="148">
        <v>24.725081559690672</v>
      </c>
      <c r="AQ33" s="148">
        <v>24.686890010493251</v>
      </c>
      <c r="AR33" s="148">
        <v>24.628239024624119</v>
      </c>
      <c r="AS33" s="148">
        <v>24.553455323194608</v>
      </c>
      <c r="AT33" s="148">
        <v>24.464071926187852</v>
      </c>
      <c r="AU33" s="148">
        <v>24.363102510175203</v>
      </c>
      <c r="AV33" s="148">
        <v>24.249678200449349</v>
      </c>
      <c r="AW33" s="148">
        <v>24.123453560914985</v>
      </c>
      <c r="AX33" s="148">
        <v>23.984050054703854</v>
      </c>
      <c r="AY33" s="148">
        <v>23.830927694075086</v>
      </c>
      <c r="AZ33" s="148">
        <v>23.669261649497567</v>
      </c>
      <c r="BA33" s="148">
        <v>23.498029135822559</v>
      </c>
      <c r="BB33" s="148">
        <v>23.316859035847688</v>
      </c>
      <c r="BC33" s="148">
        <v>23.127074023137229</v>
      </c>
      <c r="BD33" s="148">
        <v>22.92805885844027</v>
      </c>
      <c r="BE33" s="148">
        <v>22.722597504207684</v>
      </c>
      <c r="BF33" s="148">
        <v>22.508310671473694</v>
      </c>
      <c r="BG33" s="148">
        <v>22.287632845184842</v>
      </c>
      <c r="BH33" s="148">
        <v>22.061060946703375</v>
      </c>
      <c r="BI33" s="148">
        <v>21.82959521566892</v>
      </c>
      <c r="BJ33" s="148">
        <v>21.598146930345855</v>
      </c>
      <c r="BK33" s="148">
        <v>21.3677300493286</v>
      </c>
      <c r="BL33" s="148">
        <v>21.139145799341915</v>
      </c>
      <c r="BM33" s="148">
        <v>20.912603000983513</v>
      </c>
    </row>
    <row r="34" spans="2:65" x14ac:dyDescent="0.3">
      <c r="B34" s="25" t="s">
        <v>25</v>
      </c>
      <c r="C34" s="25" t="s">
        <v>36</v>
      </c>
      <c r="D34" s="17" t="s">
        <v>293</v>
      </c>
      <c r="E34" s="148">
        <v>1.7140247805560751</v>
      </c>
      <c r="F34" s="148">
        <v>1.7168175343962657</v>
      </c>
      <c r="G34" s="148">
        <v>1.7335746605281894</v>
      </c>
      <c r="H34" s="148">
        <v>1.7115340334257365</v>
      </c>
      <c r="I34" s="148">
        <v>1.7896595397088477</v>
      </c>
      <c r="J34" s="148">
        <v>1.7812333694848674</v>
      </c>
      <c r="K34" s="148">
        <v>2.0364407450435187</v>
      </c>
      <c r="L34" s="148">
        <v>2.0197995167695839</v>
      </c>
      <c r="M34" s="148">
        <v>2.1734038215227374</v>
      </c>
      <c r="N34" s="148">
        <v>1.8203673175134774</v>
      </c>
      <c r="O34" s="148">
        <v>1.7176602929334797</v>
      </c>
      <c r="P34" s="148">
        <v>1.6231609602405392</v>
      </c>
      <c r="Q34" s="148">
        <v>1.5433670863034437</v>
      </c>
      <c r="R34" s="148">
        <v>1.6894640616591359</v>
      </c>
      <c r="S34" s="148">
        <v>1.8221072158049201</v>
      </c>
      <c r="T34" s="148">
        <v>2.193427400844131</v>
      </c>
      <c r="U34" s="148">
        <v>2.2025221091035365</v>
      </c>
      <c r="V34" s="148">
        <v>1.9455171385867633</v>
      </c>
      <c r="W34" s="148">
        <v>1.9492413564697479</v>
      </c>
      <c r="X34" s="148">
        <v>1.9442484189514526</v>
      </c>
      <c r="Y34" s="148">
        <v>1.9422164760625686</v>
      </c>
      <c r="Z34" s="148">
        <v>1.9417725037393567</v>
      </c>
      <c r="AA34" s="148">
        <v>1.9411914947447739</v>
      </c>
      <c r="AB34" s="148">
        <v>1.9405839651974195</v>
      </c>
      <c r="AC34" s="148">
        <v>1.9414054411955211</v>
      </c>
      <c r="AD34" s="148">
        <v>1.9418477369744689</v>
      </c>
      <c r="AE34" s="148">
        <v>1.9415296280187344</v>
      </c>
      <c r="AF34" s="148">
        <v>1.9406206315822703</v>
      </c>
      <c r="AG34" s="148">
        <v>1.93931096525199</v>
      </c>
      <c r="AH34" s="148">
        <v>1.9383258803687498</v>
      </c>
      <c r="AI34" s="148">
        <v>1.9379464505978006</v>
      </c>
      <c r="AJ34" s="148">
        <v>1.9390479285212412</v>
      </c>
      <c r="AK34" s="148">
        <v>1.9407473519146514</v>
      </c>
      <c r="AL34" s="148">
        <v>1.9424610299485028</v>
      </c>
      <c r="AM34" s="148">
        <v>1.9442300314377405</v>
      </c>
      <c r="AN34" s="148">
        <v>1.9454021768142693</v>
      </c>
      <c r="AO34" s="148">
        <v>1.9513796340043226</v>
      </c>
      <c r="AP34" s="148">
        <v>1.9567486959663873</v>
      </c>
      <c r="AQ34" s="148">
        <v>1.9613131967989703</v>
      </c>
      <c r="AR34" s="148">
        <v>1.9656321646743047</v>
      </c>
      <c r="AS34" s="148">
        <v>1.9699442056361869</v>
      </c>
      <c r="AT34" s="148">
        <v>1.9746576449279909</v>
      </c>
      <c r="AU34" s="148">
        <v>1.9797215813528186</v>
      </c>
      <c r="AV34" s="148">
        <v>1.9849664366023314</v>
      </c>
      <c r="AW34" s="148">
        <v>1.9902021598915838</v>
      </c>
      <c r="AX34" s="148">
        <v>1.99539311265085</v>
      </c>
      <c r="AY34" s="148">
        <v>2.0006993699589479</v>
      </c>
      <c r="AZ34" s="148">
        <v>2.0061260780735526</v>
      </c>
      <c r="BA34" s="148">
        <v>2.0114916280640829</v>
      </c>
      <c r="BB34" s="148">
        <v>2.0168727299338567</v>
      </c>
      <c r="BC34" s="148">
        <v>2.0221657172236256</v>
      </c>
      <c r="BD34" s="148">
        <v>2.0273596005733401</v>
      </c>
      <c r="BE34" s="148">
        <v>2.0322792817540036</v>
      </c>
      <c r="BF34" s="148">
        <v>2.0371039759709646</v>
      </c>
      <c r="BG34" s="148">
        <v>2.0417309522121494</v>
      </c>
      <c r="BH34" s="148">
        <v>2.0463213154135387</v>
      </c>
      <c r="BI34" s="148">
        <v>2.0509771438140501</v>
      </c>
      <c r="BJ34" s="148">
        <v>2.055932501694524</v>
      </c>
      <c r="BK34" s="148">
        <v>2.0611647399813786</v>
      </c>
      <c r="BL34" s="148">
        <v>2.0667407980354771</v>
      </c>
      <c r="BM34" s="148">
        <v>2.0725645929779319</v>
      </c>
    </row>
    <row r="35" spans="2:65" ht="16.5" thickBot="1" x14ac:dyDescent="0.35">
      <c r="B35" s="25" t="s">
        <v>26</v>
      </c>
      <c r="C35" s="25" t="s">
        <v>37</v>
      </c>
      <c r="D35" s="17" t="s">
        <v>293</v>
      </c>
      <c r="E35" s="148">
        <v>27.041404714872151</v>
      </c>
      <c r="F35" s="148">
        <v>27.019966903510682</v>
      </c>
      <c r="G35" s="148">
        <v>28.444441068365908</v>
      </c>
      <c r="H35" s="148">
        <v>29.137267428721366</v>
      </c>
      <c r="I35" s="148">
        <v>28.994901117819186</v>
      </c>
      <c r="J35" s="148">
        <v>29.677019504111421</v>
      </c>
      <c r="K35" s="148">
        <v>29.283111124242577</v>
      </c>
      <c r="L35" s="148">
        <v>28.793724118930758</v>
      </c>
      <c r="M35" s="148">
        <v>29.224260537685783</v>
      </c>
      <c r="N35" s="148">
        <v>29.993251021923037</v>
      </c>
      <c r="O35" s="148">
        <v>32.003226689991394</v>
      </c>
      <c r="P35" s="148">
        <v>32.21532590969079</v>
      </c>
      <c r="Q35" s="148">
        <v>32.681977230927806</v>
      </c>
      <c r="R35" s="148">
        <v>33.293322936045655</v>
      </c>
      <c r="S35" s="148">
        <v>34.152299833735739</v>
      </c>
      <c r="T35" s="148">
        <v>34.196179360624946</v>
      </c>
      <c r="U35" s="148">
        <v>34.739345247261262</v>
      </c>
      <c r="V35" s="148">
        <v>35.322869201776037</v>
      </c>
      <c r="W35" s="148">
        <v>36.320020883191816</v>
      </c>
      <c r="X35" s="148">
        <v>37.079468753787808</v>
      </c>
      <c r="Y35" s="148">
        <v>37.615488516250892</v>
      </c>
      <c r="Z35" s="148">
        <v>38.148687819069906</v>
      </c>
      <c r="AA35" s="148">
        <v>38.677322388707559</v>
      </c>
      <c r="AB35" s="148">
        <v>39.200493695136196</v>
      </c>
      <c r="AC35" s="148">
        <v>39.746007282592821</v>
      </c>
      <c r="AD35" s="148">
        <v>40.290389773389727</v>
      </c>
      <c r="AE35" s="148">
        <v>40.825808776518826</v>
      </c>
      <c r="AF35" s="148">
        <v>41.350440337596282</v>
      </c>
      <c r="AG35" s="148">
        <v>41.865755347048882</v>
      </c>
      <c r="AH35" s="148">
        <v>42.379310444041053</v>
      </c>
      <c r="AI35" s="148">
        <v>42.901711199458845</v>
      </c>
      <c r="AJ35" s="148">
        <v>43.436286169990716</v>
      </c>
      <c r="AK35" s="148">
        <v>43.972727720347827</v>
      </c>
      <c r="AL35" s="148">
        <v>44.498688549123557</v>
      </c>
      <c r="AM35" s="148">
        <v>45.015086087422453</v>
      </c>
      <c r="AN35" s="148">
        <v>45.510412871315459</v>
      </c>
      <c r="AO35" s="148">
        <v>46.001806470118019</v>
      </c>
      <c r="AP35" s="148">
        <v>46.47625066201811</v>
      </c>
      <c r="AQ35" s="148">
        <v>46.929488997754589</v>
      </c>
      <c r="AR35" s="148">
        <v>47.370849661605369</v>
      </c>
      <c r="AS35" s="148">
        <v>47.807601441418541</v>
      </c>
      <c r="AT35" s="148">
        <v>48.245688649201014</v>
      </c>
      <c r="AU35" s="148">
        <v>48.684589705413785</v>
      </c>
      <c r="AV35" s="148">
        <v>49.120524300402835</v>
      </c>
      <c r="AW35" s="148">
        <v>49.550461056279829</v>
      </c>
      <c r="AX35" s="148">
        <v>49.973481622455608</v>
      </c>
      <c r="AY35" s="148">
        <v>50.390766112873493</v>
      </c>
      <c r="AZ35" s="148">
        <v>50.804990614562264</v>
      </c>
      <c r="BA35" s="148">
        <v>51.214749281897248</v>
      </c>
      <c r="BB35" s="148">
        <v>51.617863268902816</v>
      </c>
      <c r="BC35" s="148">
        <v>52.015635738682391</v>
      </c>
      <c r="BD35" s="148">
        <v>52.408023181891913</v>
      </c>
      <c r="BE35" s="148">
        <v>52.793408434863849</v>
      </c>
      <c r="BF35" s="148">
        <v>53.173056595668989</v>
      </c>
      <c r="BG35" s="148">
        <v>53.548480017366217</v>
      </c>
      <c r="BH35" s="148">
        <v>53.922453416982307</v>
      </c>
      <c r="BI35" s="148">
        <v>54.29713164879108</v>
      </c>
      <c r="BJ35" s="148">
        <v>54.679107460852407</v>
      </c>
      <c r="BK35" s="148">
        <v>55.070561506288925</v>
      </c>
      <c r="BL35" s="148">
        <v>55.471601798138934</v>
      </c>
      <c r="BM35" s="148">
        <v>55.881019606340956</v>
      </c>
    </row>
    <row r="36" spans="2:65" x14ac:dyDescent="0.3">
      <c r="B36" s="152" t="s">
        <v>294</v>
      </c>
      <c r="C36" s="152" t="s">
        <v>102</v>
      </c>
      <c r="D36" s="153" t="s">
        <v>293</v>
      </c>
      <c r="E36" s="154">
        <v>359.8467290428643</v>
      </c>
      <c r="F36" s="154">
        <v>364.47554367158602</v>
      </c>
      <c r="G36" s="154">
        <v>364.02047325534585</v>
      </c>
      <c r="H36" s="154">
        <v>363.93304495766779</v>
      </c>
      <c r="I36" s="154">
        <v>374.1991682915251</v>
      </c>
      <c r="J36" s="154">
        <v>384.06627895219674</v>
      </c>
      <c r="K36" s="154">
        <v>396.10114369826192</v>
      </c>
      <c r="L36" s="154">
        <v>410.78217196537184</v>
      </c>
      <c r="M36" s="154">
        <v>419.24595851964057</v>
      </c>
      <c r="N36" s="154">
        <v>418.38965684263246</v>
      </c>
      <c r="O36" s="154">
        <v>425.06352819204591</v>
      </c>
      <c r="P36" s="154">
        <v>426.93797374617287</v>
      </c>
      <c r="Q36" s="154">
        <v>433.30825399845594</v>
      </c>
      <c r="R36" s="154">
        <v>442.5211619742978</v>
      </c>
      <c r="S36" s="154">
        <v>456.08620552689951</v>
      </c>
      <c r="T36" s="154">
        <v>463.69490314939083</v>
      </c>
      <c r="U36" s="154">
        <v>471.51070931391888</v>
      </c>
      <c r="V36" s="154">
        <v>475.5489826980027</v>
      </c>
      <c r="W36" s="154">
        <v>487.37556198983901</v>
      </c>
      <c r="X36" s="154">
        <v>495.37108581765415</v>
      </c>
      <c r="Y36" s="154">
        <v>503.95168556077459</v>
      </c>
      <c r="Z36" s="154">
        <v>512.75410498012445</v>
      </c>
      <c r="AA36" s="154">
        <v>521.69101617304102</v>
      </c>
      <c r="AB36" s="154">
        <v>530.70802400167975</v>
      </c>
      <c r="AC36" s="154">
        <v>540.16071507191054</v>
      </c>
      <c r="AD36" s="154">
        <v>549.69711733579061</v>
      </c>
      <c r="AE36" s="154">
        <v>559.18806044826408</v>
      </c>
      <c r="AF36" s="154">
        <v>568.60311259436673</v>
      </c>
      <c r="AG36" s="154">
        <v>577.95051329478497</v>
      </c>
      <c r="AH36" s="154">
        <v>587.32660013755151</v>
      </c>
      <c r="AI36" s="154">
        <v>596.87695565003662</v>
      </c>
      <c r="AJ36" s="154">
        <v>606.67101510861062</v>
      </c>
      <c r="AK36" s="154">
        <v>616.51153978771151</v>
      </c>
      <c r="AL36" s="154">
        <v>626.21490320881708</v>
      </c>
      <c r="AM36" s="154">
        <v>635.78803799458399</v>
      </c>
      <c r="AN36" s="154">
        <v>645.05888082632873</v>
      </c>
      <c r="AO36" s="154">
        <v>653.93260277726779</v>
      </c>
      <c r="AP36" s="154">
        <v>662.5601100813044</v>
      </c>
      <c r="AQ36" s="154">
        <v>670.87449899041144</v>
      </c>
      <c r="AR36" s="154">
        <v>679.01659617894404</v>
      </c>
      <c r="AS36" s="154">
        <v>687.10361471545934</v>
      </c>
      <c r="AT36" s="154">
        <v>695.21033152526968</v>
      </c>
      <c r="AU36" s="154">
        <v>703.34457837920911</v>
      </c>
      <c r="AV36" s="154">
        <v>711.44321663706808</v>
      </c>
      <c r="AW36" s="154">
        <v>719.45817840011205</v>
      </c>
      <c r="AX36" s="154">
        <v>727.38102514526906</v>
      </c>
      <c r="AY36" s="154">
        <v>735.24469290590264</v>
      </c>
      <c r="AZ36" s="154">
        <v>743.07452753504026</v>
      </c>
      <c r="BA36" s="154">
        <v>750.84276866621894</v>
      </c>
      <c r="BB36" s="154">
        <v>758.51227666608406</v>
      </c>
      <c r="BC36" s="154">
        <v>766.11180511196835</v>
      </c>
      <c r="BD36" s="154">
        <v>773.63757652048548</v>
      </c>
      <c r="BE36" s="154">
        <v>781.06537126568605</v>
      </c>
      <c r="BF36" s="154">
        <v>788.40743230275211</v>
      </c>
      <c r="BG36" s="154">
        <v>795.69357571135765</v>
      </c>
      <c r="BH36" s="154">
        <v>802.96291321084095</v>
      </c>
      <c r="BI36" s="154">
        <v>810.25052532478583</v>
      </c>
      <c r="BJ36" s="154">
        <v>817.65935686677403</v>
      </c>
      <c r="BK36" s="154">
        <v>825.22660574484621</v>
      </c>
      <c r="BL36" s="154">
        <v>832.94704327610702</v>
      </c>
      <c r="BM36" s="154">
        <v>840.79962461737114</v>
      </c>
    </row>
    <row r="37" spans="2:65" x14ac:dyDescent="0.3">
      <c r="B37" s="25" t="s">
        <v>38</v>
      </c>
      <c r="C37" s="25" t="s">
        <v>39</v>
      </c>
      <c r="D37" s="17" t="s">
        <v>293</v>
      </c>
      <c r="E37" s="6">
        <v>56.098679806344109</v>
      </c>
      <c r="F37" s="6">
        <v>57.221461038352992</v>
      </c>
      <c r="G37" s="6">
        <v>58.233407424672052</v>
      </c>
      <c r="H37" s="6">
        <v>59.142522550945955</v>
      </c>
      <c r="I37" s="6">
        <v>62.653074032505771</v>
      </c>
      <c r="J37" s="6">
        <v>65.045228125205355</v>
      </c>
      <c r="K37" s="6">
        <v>69.057904770244292</v>
      </c>
      <c r="L37" s="6">
        <v>73.151154829538328</v>
      </c>
      <c r="M37" s="6">
        <v>75.459627565061155</v>
      </c>
      <c r="N37" s="6">
        <v>76.274411132616351</v>
      </c>
      <c r="O37" s="6">
        <v>79.674299893635933</v>
      </c>
      <c r="P37" s="6">
        <v>78.451812357213782</v>
      </c>
      <c r="Q37" s="6">
        <v>79.810220441139492</v>
      </c>
      <c r="R37" s="6">
        <v>81.690612998651673</v>
      </c>
      <c r="S37" s="6">
        <v>86.305617690465425</v>
      </c>
      <c r="T37" s="6">
        <v>92.033780111301894</v>
      </c>
      <c r="U37" s="6">
        <v>94.019414908860583</v>
      </c>
      <c r="V37" s="6">
        <v>91.689335164294249</v>
      </c>
      <c r="W37" s="6">
        <v>96.413831356380228</v>
      </c>
      <c r="X37" s="6">
        <v>100.10982787346913</v>
      </c>
      <c r="Y37" s="6">
        <v>103.48443872666873</v>
      </c>
      <c r="Z37" s="6">
        <v>106.79001597458816</v>
      </c>
      <c r="AA37" s="6">
        <v>110.04503078514226</v>
      </c>
      <c r="AB37" s="6">
        <v>113.24490432689363</v>
      </c>
      <c r="AC37" s="6">
        <v>116.46726737403159</v>
      </c>
      <c r="AD37" s="6">
        <v>119.65249010409863</v>
      </c>
      <c r="AE37" s="6">
        <v>122.78216638055882</v>
      </c>
      <c r="AF37" s="6">
        <v>125.85167494810632</v>
      </c>
      <c r="AG37" s="6">
        <v>128.86354440479246</v>
      </c>
      <c r="AH37" s="6">
        <v>131.84047344758753</v>
      </c>
      <c r="AI37" s="6">
        <v>134.82292386205</v>
      </c>
      <c r="AJ37" s="6">
        <v>137.81046372011372</v>
      </c>
      <c r="AK37" s="6">
        <v>140.77994033644021</v>
      </c>
      <c r="AL37" s="6">
        <v>143.68539512555566</v>
      </c>
      <c r="AM37" s="6">
        <v>146.52869973160128</v>
      </c>
      <c r="AN37" s="6">
        <v>149.27242422598388</v>
      </c>
      <c r="AO37" s="6">
        <v>151.74186480918206</v>
      </c>
      <c r="AP37" s="6">
        <v>154.11779268188809</v>
      </c>
      <c r="AQ37" s="6">
        <v>156.38406626152445</v>
      </c>
      <c r="AR37" s="6">
        <v>158.56820670567367</v>
      </c>
      <c r="AS37" s="6">
        <v>160.7007276422712</v>
      </c>
      <c r="AT37" s="6">
        <v>162.79815968453988</v>
      </c>
      <c r="AU37" s="6">
        <v>164.8585116688644</v>
      </c>
      <c r="AV37" s="6">
        <v>166.86944484162734</v>
      </c>
      <c r="AW37" s="6">
        <v>168.81589291844799</v>
      </c>
      <c r="AX37" s="6">
        <v>170.69122223704966</v>
      </c>
      <c r="AY37" s="6">
        <v>172.5005210867111</v>
      </c>
      <c r="AZ37" s="6">
        <v>174.25634217209708</v>
      </c>
      <c r="BA37" s="6">
        <v>175.95875739616187</v>
      </c>
      <c r="BB37" s="6">
        <v>177.58981830981776</v>
      </c>
      <c r="BC37" s="6">
        <v>179.15946987410979</v>
      </c>
      <c r="BD37" s="6">
        <v>180.66220510407612</v>
      </c>
      <c r="BE37" s="6">
        <v>182.09449268669363</v>
      </c>
      <c r="BF37" s="6">
        <v>183.45014908168761</v>
      </c>
      <c r="BG37" s="6">
        <v>184.7445478996386</v>
      </c>
      <c r="BH37" s="6">
        <v>185.98344696344319</v>
      </c>
      <c r="BI37" s="6">
        <v>187.17850011001255</v>
      </c>
      <c r="BJ37" s="6">
        <v>188.35688876392237</v>
      </c>
      <c r="BK37" s="6">
        <v>189.53365757588833</v>
      </c>
      <c r="BL37" s="6">
        <v>190.70272561651936</v>
      </c>
      <c r="BM37" s="6">
        <v>191.85831034401471</v>
      </c>
    </row>
    <row r="38" spans="2:65" x14ac:dyDescent="0.3">
      <c r="B38" s="25" t="s">
        <v>40</v>
      </c>
      <c r="C38" s="25" t="s">
        <v>41</v>
      </c>
      <c r="D38" s="17" t="s">
        <v>293</v>
      </c>
      <c r="E38" s="6">
        <v>44.723651462733052</v>
      </c>
      <c r="F38" s="6">
        <v>45.906778268461515</v>
      </c>
      <c r="G38" s="6">
        <v>46.71122811794757</v>
      </c>
      <c r="H38" s="6">
        <v>45.735776109060374</v>
      </c>
      <c r="I38" s="6">
        <v>47.184600142152568</v>
      </c>
      <c r="J38" s="6">
        <v>47.59963558496348</v>
      </c>
      <c r="K38" s="6">
        <v>48.88370338305436</v>
      </c>
      <c r="L38" s="6">
        <v>49.659464383684437</v>
      </c>
      <c r="M38" s="6">
        <v>51.854667425881686</v>
      </c>
      <c r="N38" s="6">
        <v>50.817240829576477</v>
      </c>
      <c r="O38" s="6">
        <v>52.746653613139479</v>
      </c>
      <c r="P38" s="6">
        <v>52.203522348769084</v>
      </c>
      <c r="Q38" s="6">
        <v>53.04810066035418</v>
      </c>
      <c r="R38" s="6">
        <v>52.211399679433939</v>
      </c>
      <c r="S38" s="6">
        <v>53.432404443024716</v>
      </c>
      <c r="T38" s="6">
        <v>52.987985526567499</v>
      </c>
      <c r="U38" s="6">
        <v>53.6063951731632</v>
      </c>
      <c r="V38" s="6">
        <v>54.996605969758306</v>
      </c>
      <c r="W38" s="6">
        <v>56.096303986483434</v>
      </c>
      <c r="X38" s="6">
        <v>56.861645664714672</v>
      </c>
      <c r="Y38" s="6">
        <v>57.698964693580528</v>
      </c>
      <c r="Z38" s="6">
        <v>58.565836458386158</v>
      </c>
      <c r="AA38" s="6">
        <v>59.439772689119344</v>
      </c>
      <c r="AB38" s="6">
        <v>60.317728542640104</v>
      </c>
      <c r="AC38" s="6">
        <v>61.240497176328574</v>
      </c>
      <c r="AD38" s="6">
        <v>62.161935957065019</v>
      </c>
      <c r="AE38" s="6">
        <v>63.062755952745555</v>
      </c>
      <c r="AF38" s="6">
        <v>63.935548013322766</v>
      </c>
      <c r="AG38" s="6">
        <v>64.78016560492604</v>
      </c>
      <c r="AH38" s="6">
        <v>65.608537013623547</v>
      </c>
      <c r="AI38" s="6">
        <v>66.444874222608931</v>
      </c>
      <c r="AJ38" s="6">
        <v>67.287422006515243</v>
      </c>
      <c r="AK38" s="6">
        <v>68.121644582741638</v>
      </c>
      <c r="AL38" s="6">
        <v>68.920471330990537</v>
      </c>
      <c r="AM38" s="6">
        <v>69.687753252061</v>
      </c>
      <c r="AN38" s="6">
        <v>70.40583274576521</v>
      </c>
      <c r="AO38" s="6">
        <v>71.069896712524027</v>
      </c>
      <c r="AP38" s="6">
        <v>71.69602783724271</v>
      </c>
      <c r="AQ38" s="6">
        <v>72.276252975717142</v>
      </c>
      <c r="AR38" s="6">
        <v>72.824572990682512</v>
      </c>
      <c r="AS38" s="6">
        <v>73.357726725699223</v>
      </c>
      <c r="AT38" s="6">
        <v>73.87928798676397</v>
      </c>
      <c r="AU38" s="6">
        <v>74.390456629510979</v>
      </c>
      <c r="AV38" s="6">
        <v>74.885871908351135</v>
      </c>
      <c r="AW38" s="6">
        <v>75.357076892564592</v>
      </c>
      <c r="AX38" s="6">
        <v>75.799645765490496</v>
      </c>
      <c r="AY38" s="6">
        <v>76.221601375967012</v>
      </c>
      <c r="AZ38" s="6">
        <v>76.625518154599149</v>
      </c>
      <c r="BA38" s="6">
        <v>77.014039132439422</v>
      </c>
      <c r="BB38" s="6">
        <v>77.377116611302085</v>
      </c>
      <c r="BC38" s="6">
        <v>77.720260266528115</v>
      </c>
      <c r="BD38" s="6">
        <v>78.037716433474841</v>
      </c>
      <c r="BE38" s="6">
        <v>78.331837362819499</v>
      </c>
      <c r="BF38" s="6">
        <v>78.598564637863362</v>
      </c>
      <c r="BG38" s="6">
        <v>78.847067501538504</v>
      </c>
      <c r="BH38" s="6">
        <v>79.079552161052504</v>
      </c>
      <c r="BI38" s="6">
        <v>79.302026321679037</v>
      </c>
      <c r="BJ38" s="6">
        <v>79.526890400087112</v>
      </c>
      <c r="BK38" s="6">
        <v>79.761479048909578</v>
      </c>
      <c r="BL38" s="6">
        <v>80.002069715638385</v>
      </c>
      <c r="BM38" s="6">
        <v>80.245936105607129</v>
      </c>
    </row>
    <row r="39" spans="2:65" x14ac:dyDescent="0.3">
      <c r="B39" s="25" t="s">
        <v>42</v>
      </c>
      <c r="C39" s="25" t="s">
        <v>321</v>
      </c>
      <c r="D39" s="17" t="s">
        <v>293</v>
      </c>
      <c r="E39" s="6">
        <v>13.523576627398079</v>
      </c>
      <c r="F39" s="6">
        <v>13.734352902345758</v>
      </c>
      <c r="G39" s="6">
        <v>13.097233909520545</v>
      </c>
      <c r="H39" s="6">
        <v>11.976659255666194</v>
      </c>
      <c r="I39" s="6">
        <v>11.487037660976572</v>
      </c>
      <c r="J39" s="6">
        <v>11.517281623597409</v>
      </c>
      <c r="K39" s="6">
        <v>11.797100688170424</v>
      </c>
      <c r="L39" s="6">
        <v>12.239768189231476</v>
      </c>
      <c r="M39" s="6">
        <v>12.677622503222793</v>
      </c>
      <c r="N39" s="6">
        <v>11.909954569480954</v>
      </c>
      <c r="O39" s="6">
        <v>11.898845975754849</v>
      </c>
      <c r="P39" s="6">
        <v>11.657821451464578</v>
      </c>
      <c r="Q39" s="6">
        <v>11.094895716262545</v>
      </c>
      <c r="R39" s="6">
        <v>11.219674106471114</v>
      </c>
      <c r="S39" s="6">
        <v>11.219977504300918</v>
      </c>
      <c r="T39" s="6">
        <v>10.818289801561008</v>
      </c>
      <c r="U39" s="6">
        <v>10.805789443035728</v>
      </c>
      <c r="V39" s="6">
        <v>11.062568221298543</v>
      </c>
      <c r="W39" s="6">
        <v>11.065967851104469</v>
      </c>
      <c r="X39" s="6">
        <v>10.969105532541858</v>
      </c>
      <c r="Y39" s="6">
        <v>10.889692001670459</v>
      </c>
      <c r="Z39" s="6">
        <v>10.828401066166705</v>
      </c>
      <c r="AA39" s="6">
        <v>10.772457045337168</v>
      </c>
      <c r="AB39" s="6">
        <v>10.722056829009617</v>
      </c>
      <c r="AC39" s="6">
        <v>10.688611507011125</v>
      </c>
      <c r="AD39" s="6">
        <v>10.659841069568584</v>
      </c>
      <c r="AE39" s="6">
        <v>10.631388028590173</v>
      </c>
      <c r="AF39" s="6">
        <v>10.602180108065323</v>
      </c>
      <c r="AG39" s="6">
        <v>10.573449464702769</v>
      </c>
      <c r="AH39" s="6">
        <v>10.54826634050737</v>
      </c>
      <c r="AI39" s="6">
        <v>10.53007911967874</v>
      </c>
      <c r="AJ39" s="6">
        <v>10.519440374009017</v>
      </c>
      <c r="AK39" s="6">
        <v>10.51199770014018</v>
      </c>
      <c r="AL39" s="6">
        <v>10.5030035670462</v>
      </c>
      <c r="AM39" s="6">
        <v>10.493278564045838</v>
      </c>
      <c r="AN39" s="6">
        <v>10.478021240375812</v>
      </c>
      <c r="AO39" s="6">
        <v>10.480452758860462</v>
      </c>
      <c r="AP39" s="6">
        <v>10.480077317839982</v>
      </c>
      <c r="AQ39" s="6">
        <v>10.475186722925582</v>
      </c>
      <c r="AR39" s="6">
        <v>10.469454985348161</v>
      </c>
      <c r="AS39" s="6">
        <v>10.464812753600278</v>
      </c>
      <c r="AT39" s="6">
        <v>10.462684009813779</v>
      </c>
      <c r="AU39" s="6">
        <v>10.463745330429385</v>
      </c>
      <c r="AV39" s="6">
        <v>10.466415831309819</v>
      </c>
      <c r="AW39" s="6">
        <v>10.469818694453885</v>
      </c>
      <c r="AX39" s="6">
        <v>10.473693099039254</v>
      </c>
      <c r="AY39" s="6">
        <v>10.478387202901859</v>
      </c>
      <c r="AZ39" s="6">
        <v>10.484744084709806</v>
      </c>
      <c r="BA39" s="6">
        <v>10.492212035245846</v>
      </c>
      <c r="BB39" s="6">
        <v>10.499900784127735</v>
      </c>
      <c r="BC39" s="6">
        <v>10.508437181596788</v>
      </c>
      <c r="BD39" s="6">
        <v>10.516866836554781</v>
      </c>
      <c r="BE39" s="6">
        <v>10.524721999689744</v>
      </c>
      <c r="BF39" s="6">
        <v>10.532990139109302</v>
      </c>
      <c r="BG39" s="6">
        <v>10.541437445456726</v>
      </c>
      <c r="BH39" s="6">
        <v>10.551054853257041</v>
      </c>
      <c r="BI39" s="6">
        <v>10.562113291748988</v>
      </c>
      <c r="BJ39" s="6">
        <v>10.576204440589926</v>
      </c>
      <c r="BK39" s="6">
        <v>10.593287518716622</v>
      </c>
      <c r="BL39" s="6">
        <v>10.613485608528872</v>
      </c>
      <c r="BM39" s="6">
        <v>10.636264597992566</v>
      </c>
    </row>
    <row r="40" spans="2:65" x14ac:dyDescent="0.3">
      <c r="B40" s="25" t="s">
        <v>43</v>
      </c>
      <c r="C40" s="25" t="s">
        <v>44</v>
      </c>
      <c r="D40" s="17" t="s">
        <v>293</v>
      </c>
      <c r="E40" s="6">
        <v>47.831728882488761</v>
      </c>
      <c r="F40" s="6">
        <v>43.777377218923888</v>
      </c>
      <c r="G40" s="6">
        <v>42.563985460229482</v>
      </c>
      <c r="H40" s="6">
        <v>44.672295834318319</v>
      </c>
      <c r="I40" s="6">
        <v>47.25467728877711</v>
      </c>
      <c r="J40" s="6">
        <v>51.080706633480517</v>
      </c>
      <c r="K40" s="6">
        <v>54.544772868069686</v>
      </c>
      <c r="L40" s="6">
        <v>59.301875933558961</v>
      </c>
      <c r="M40" s="6">
        <v>55.744904215530397</v>
      </c>
      <c r="N40" s="6">
        <v>52.554270824371024</v>
      </c>
      <c r="O40" s="6">
        <v>52.660339897649564</v>
      </c>
      <c r="P40" s="6">
        <v>52.765750164635094</v>
      </c>
      <c r="Q40" s="6">
        <v>54.16649603905978</v>
      </c>
      <c r="R40" s="6">
        <v>58.644417895614566</v>
      </c>
      <c r="S40" s="6">
        <v>59.416149235328319</v>
      </c>
      <c r="T40" s="6">
        <v>59.510985603448624</v>
      </c>
      <c r="U40" s="6">
        <v>58.12420260586358</v>
      </c>
      <c r="V40" s="6">
        <v>60.071484063733088</v>
      </c>
      <c r="W40" s="6">
        <v>61.88690161790106</v>
      </c>
      <c r="X40" s="6">
        <v>62.975751269208807</v>
      </c>
      <c r="Y40" s="6">
        <v>64.03728996820621</v>
      </c>
      <c r="Z40" s="6">
        <v>65.241785134834203</v>
      </c>
      <c r="AA40" s="6">
        <v>66.58623641621179</v>
      </c>
      <c r="AB40" s="6">
        <v>68.049552232666144</v>
      </c>
      <c r="AC40" s="6">
        <v>69.660080980289678</v>
      </c>
      <c r="AD40" s="6">
        <v>71.372299460530172</v>
      </c>
      <c r="AE40" s="6">
        <v>73.16786879071978</v>
      </c>
      <c r="AF40" s="6">
        <v>75.038379618147644</v>
      </c>
      <c r="AG40" s="6">
        <v>76.980572219516858</v>
      </c>
      <c r="AH40" s="6">
        <v>79.002242154016159</v>
      </c>
      <c r="AI40" s="6">
        <v>81.12092338597229</v>
      </c>
      <c r="AJ40" s="6">
        <v>83.333413923576956</v>
      </c>
      <c r="AK40" s="6">
        <v>85.625977537762807</v>
      </c>
      <c r="AL40" s="6">
        <v>87.97681104401579</v>
      </c>
      <c r="AM40" s="6">
        <v>90.386473327502344</v>
      </c>
      <c r="AN40" s="6">
        <v>92.837508541629234</v>
      </c>
      <c r="AO40" s="6">
        <v>95.30012741464256</v>
      </c>
      <c r="AP40" s="6">
        <v>97.807584579028628</v>
      </c>
      <c r="AQ40" s="6">
        <v>100.35099322418105</v>
      </c>
      <c r="AR40" s="6">
        <v>102.94426732530783</v>
      </c>
      <c r="AS40" s="6">
        <v>105.60117502415756</v>
      </c>
      <c r="AT40" s="6">
        <v>108.33102031168119</v>
      </c>
      <c r="AU40" s="6">
        <v>111.13281051981977</v>
      </c>
      <c r="AV40" s="6">
        <v>113.9996750327679</v>
      </c>
      <c r="AW40" s="6">
        <v>116.92505218169489</v>
      </c>
      <c r="AX40" s="6">
        <v>119.90742733993207</v>
      </c>
      <c r="AY40" s="6">
        <v>122.94562349772137</v>
      </c>
      <c r="AZ40" s="6">
        <v>126.05056444829196</v>
      </c>
      <c r="BA40" s="6">
        <v>129.22015242141254</v>
      </c>
      <c r="BB40" s="6">
        <v>132.44878274196475</v>
      </c>
      <c r="BC40" s="6">
        <v>135.74087080877752</v>
      </c>
      <c r="BD40" s="6">
        <v>139.09700030158433</v>
      </c>
      <c r="BE40" s="6">
        <v>142.51407473589191</v>
      </c>
      <c r="BF40" s="6">
        <v>145.99079778600822</v>
      </c>
      <c r="BG40" s="6">
        <v>149.53419788114195</v>
      </c>
      <c r="BH40" s="6">
        <v>153.14858981441591</v>
      </c>
      <c r="BI40" s="6">
        <v>156.84042376650069</v>
      </c>
      <c r="BJ40" s="6">
        <v>160.62501801214233</v>
      </c>
      <c r="BK40" s="6">
        <v>164.51127541845651</v>
      </c>
      <c r="BL40" s="6">
        <v>168.49888934050108</v>
      </c>
      <c r="BM40" s="6">
        <v>172.58692814085066</v>
      </c>
    </row>
    <row r="41" spans="2:65" x14ac:dyDescent="0.3">
      <c r="B41" s="25" t="s">
        <v>45</v>
      </c>
      <c r="C41" s="25" t="s">
        <v>46</v>
      </c>
      <c r="D41" s="17" t="s">
        <v>293</v>
      </c>
      <c r="E41" s="6">
        <v>56.175757015761782</v>
      </c>
      <c r="F41" s="6">
        <v>56.901692085370271</v>
      </c>
      <c r="G41" s="6">
        <v>58.12859688320917</v>
      </c>
      <c r="H41" s="6">
        <v>59.05732688644504</v>
      </c>
      <c r="I41" s="6">
        <v>59.721407617361777</v>
      </c>
      <c r="J41" s="6">
        <v>60.466200129701335</v>
      </c>
      <c r="K41" s="6">
        <v>60.86817411206551</v>
      </c>
      <c r="L41" s="6">
        <v>61.432473318844956</v>
      </c>
      <c r="M41" s="6">
        <v>61.710931325510749</v>
      </c>
      <c r="N41" s="6">
        <v>62.775064273966279</v>
      </c>
      <c r="O41" s="6">
        <v>63.818625013499961</v>
      </c>
      <c r="P41" s="6">
        <v>64.671264597402768</v>
      </c>
      <c r="Q41" s="6">
        <v>65.132904544665649</v>
      </c>
      <c r="R41" s="6">
        <v>66.246998385899332</v>
      </c>
      <c r="S41" s="6">
        <v>67.578129583315373</v>
      </c>
      <c r="T41" s="6">
        <v>68.214916546818472</v>
      </c>
      <c r="U41" s="6">
        <v>68.773039159716731</v>
      </c>
      <c r="V41" s="6">
        <v>69.502381042560003</v>
      </c>
      <c r="W41" s="6">
        <v>70.203291792118549</v>
      </c>
      <c r="X41" s="6">
        <v>70.450010729931009</v>
      </c>
      <c r="Y41" s="6">
        <v>71.444908371901988</v>
      </c>
      <c r="Z41" s="6">
        <v>72.402241350552416</v>
      </c>
      <c r="AA41" s="6">
        <v>73.319735117237045</v>
      </c>
      <c r="AB41" s="6">
        <v>74.198950132398011</v>
      </c>
      <c r="AC41" s="6">
        <v>75.093837444125015</v>
      </c>
      <c r="AD41" s="6">
        <v>75.962529416996517</v>
      </c>
      <c r="AE41" s="6">
        <v>76.791047602737891</v>
      </c>
      <c r="AF41" s="6">
        <v>77.577429089291243</v>
      </c>
      <c r="AG41" s="6">
        <v>78.32473038160046</v>
      </c>
      <c r="AH41" s="6">
        <v>79.046975825033911</v>
      </c>
      <c r="AI41" s="6">
        <v>79.763209064656635</v>
      </c>
      <c r="AJ41" s="6">
        <v>80.599185239677936</v>
      </c>
      <c r="AK41" s="6">
        <v>81.422162039568192</v>
      </c>
      <c r="AL41" s="6">
        <v>82.209915402493948</v>
      </c>
      <c r="AM41" s="6">
        <v>82.963730829172277</v>
      </c>
      <c r="AN41" s="6">
        <v>83.662367046579277</v>
      </c>
      <c r="AO41" s="6">
        <v>84.309544156946444</v>
      </c>
      <c r="AP41" s="6">
        <v>84.909579917808713</v>
      </c>
      <c r="AQ41" s="6">
        <v>85.454963371277316</v>
      </c>
      <c r="AR41" s="6">
        <v>85.963086970209787</v>
      </c>
      <c r="AS41" s="6">
        <v>86.447492286357033</v>
      </c>
      <c r="AT41" s="6">
        <v>86.918673744117839</v>
      </c>
      <c r="AU41" s="6">
        <v>87.376613988267863</v>
      </c>
      <c r="AV41" s="6">
        <v>87.814417342787408</v>
      </c>
      <c r="AW41" s="6">
        <v>88.226914145959398</v>
      </c>
      <c r="AX41" s="6">
        <v>88.613097862932548</v>
      </c>
      <c r="AY41" s="6">
        <v>89.066059185196394</v>
      </c>
      <c r="AZ41" s="6">
        <v>89.502558997719987</v>
      </c>
      <c r="BA41" s="6">
        <v>89.919820370916824</v>
      </c>
      <c r="BB41" s="6">
        <v>90.314425011323451</v>
      </c>
      <c r="BC41" s="6">
        <v>90.688896572105506</v>
      </c>
      <c r="BD41" s="6">
        <v>91.043347826648827</v>
      </c>
      <c r="BE41" s="6">
        <v>91.374992559573684</v>
      </c>
      <c r="BF41" s="6">
        <v>91.686276613547847</v>
      </c>
      <c r="BG41" s="6">
        <v>91.979692502206234</v>
      </c>
      <c r="BH41" s="6">
        <v>92.26010532071021</v>
      </c>
      <c r="BI41" s="6">
        <v>92.531148650674041</v>
      </c>
      <c r="BJ41" s="6">
        <v>92.803928853622622</v>
      </c>
      <c r="BK41" s="6">
        <v>93.081948521568734</v>
      </c>
      <c r="BL41" s="6">
        <v>93.365320779562921</v>
      </c>
      <c r="BM41" s="6">
        <v>93.651878854498023</v>
      </c>
    </row>
    <row r="42" spans="2:65" x14ac:dyDescent="0.3">
      <c r="B42" s="25" t="s">
        <v>47</v>
      </c>
      <c r="C42" s="25" t="s">
        <v>48</v>
      </c>
      <c r="D42" s="17" t="s">
        <v>293</v>
      </c>
      <c r="E42" s="6">
        <v>4.2051654896825559</v>
      </c>
      <c r="F42" s="6">
        <v>4.2797326597257381</v>
      </c>
      <c r="G42" s="6">
        <v>4.2709439732742798</v>
      </c>
      <c r="H42" s="6">
        <v>4.0052534582888599</v>
      </c>
      <c r="I42" s="6">
        <v>3.7321561193076263</v>
      </c>
      <c r="J42" s="6">
        <v>3.6923715150925962</v>
      </c>
      <c r="K42" s="6">
        <v>3.6805936912580055</v>
      </c>
      <c r="L42" s="6">
        <v>3.8211356915482999</v>
      </c>
      <c r="M42" s="6">
        <v>3.951510612740567</v>
      </c>
      <c r="N42" s="6">
        <v>3.9435169228316109</v>
      </c>
      <c r="O42" s="6">
        <v>3.7498427821845914</v>
      </c>
      <c r="P42" s="6">
        <v>3.9892413259671229</v>
      </c>
      <c r="Q42" s="6">
        <v>3.9095381049473765</v>
      </c>
      <c r="R42" s="6">
        <v>3.9268712846945917</v>
      </c>
      <c r="S42" s="6">
        <v>3.9734966381419436</v>
      </c>
      <c r="T42" s="6">
        <v>3.9193922869483249</v>
      </c>
      <c r="U42" s="6">
        <v>3.8895996805247828</v>
      </c>
      <c r="V42" s="6">
        <v>3.9197128174654252</v>
      </c>
      <c r="W42" s="6">
        <v>3.9017169277813903</v>
      </c>
      <c r="X42" s="6">
        <v>3.8706737932336006</v>
      </c>
      <c r="Y42" s="6">
        <v>3.882507843094027</v>
      </c>
      <c r="Z42" s="6">
        <v>3.8984870629335222</v>
      </c>
      <c r="AA42" s="6">
        <v>3.916846302594359</v>
      </c>
      <c r="AB42" s="6">
        <v>3.9373525579653501</v>
      </c>
      <c r="AC42" s="6">
        <v>3.9625983954875847</v>
      </c>
      <c r="AD42" s="6">
        <v>3.9897242623704661</v>
      </c>
      <c r="AE42" s="6">
        <v>4.0174464173961342</v>
      </c>
      <c r="AF42" s="6">
        <v>4.0454232468604383</v>
      </c>
      <c r="AG42" s="6">
        <v>4.0736652215238403</v>
      </c>
      <c r="AH42" s="6">
        <v>4.1026789461611779</v>
      </c>
      <c r="AI42" s="6">
        <v>4.1328510388758737</v>
      </c>
      <c r="AJ42" s="6">
        <v>4.1694541710948121</v>
      </c>
      <c r="AK42" s="6">
        <v>4.2064763220570001</v>
      </c>
      <c r="AL42" s="6">
        <v>4.2426644868701704</v>
      </c>
      <c r="AM42" s="6">
        <v>4.2779554393887764</v>
      </c>
      <c r="AN42" s="6">
        <v>4.3108233235379316</v>
      </c>
      <c r="AO42" s="6">
        <v>4.3422106074031799</v>
      </c>
      <c r="AP42" s="6">
        <v>4.3716920133430808</v>
      </c>
      <c r="AQ42" s="6">
        <v>4.3987492533227934</v>
      </c>
      <c r="AR42" s="6">
        <v>4.4244467468448496</v>
      </c>
      <c r="AS42" s="6">
        <v>4.4492499392105849</v>
      </c>
      <c r="AT42" s="6">
        <v>4.4740651542154737</v>
      </c>
      <c r="AU42" s="6">
        <v>4.4987562970478239</v>
      </c>
      <c r="AV42" s="6">
        <v>4.5228808959769227</v>
      </c>
      <c r="AW42" s="6">
        <v>4.5461076318539799</v>
      </c>
      <c r="AX42" s="6">
        <v>4.5685388825591522</v>
      </c>
      <c r="AY42" s="6">
        <v>4.5936897416404987</v>
      </c>
      <c r="AZ42" s="6">
        <v>4.6183684134748821</v>
      </c>
      <c r="BA42" s="6">
        <v>4.6423515056739415</v>
      </c>
      <c r="BB42" s="6">
        <v>4.6656862842099072</v>
      </c>
      <c r="BC42" s="6">
        <v>4.6883400905117334</v>
      </c>
      <c r="BD42" s="6">
        <v>4.710289382081549</v>
      </c>
      <c r="BE42" s="6">
        <v>4.7312252059738134</v>
      </c>
      <c r="BF42" s="6">
        <v>4.7515087650606294</v>
      </c>
      <c r="BG42" s="6">
        <v>4.7710220208060239</v>
      </c>
      <c r="BH42" s="6">
        <v>4.7901202280054962</v>
      </c>
      <c r="BI42" s="6">
        <v>4.8089027820996995</v>
      </c>
      <c r="BJ42" s="6">
        <v>4.8279308309313089</v>
      </c>
      <c r="BK42" s="6">
        <v>4.847229295036108</v>
      </c>
      <c r="BL42" s="6">
        <v>4.8669095922045704</v>
      </c>
      <c r="BM42" s="6">
        <v>4.886839237479613</v>
      </c>
    </row>
    <row r="43" spans="2:65" x14ac:dyDescent="0.3">
      <c r="B43" s="25" t="s">
        <v>49</v>
      </c>
      <c r="C43" s="25" t="s">
        <v>322</v>
      </c>
      <c r="D43" s="17" t="s">
        <v>293</v>
      </c>
      <c r="E43" s="6">
        <v>31.008840273941281</v>
      </c>
      <c r="F43" s="6">
        <v>33.012251162228132</v>
      </c>
      <c r="G43" s="6">
        <v>34.192203195906352</v>
      </c>
      <c r="H43" s="6">
        <v>35.038239057070356</v>
      </c>
      <c r="I43" s="6">
        <v>36.077892453024333</v>
      </c>
      <c r="J43" s="6">
        <v>36.420876582844649</v>
      </c>
      <c r="K43" s="6">
        <v>36.8958236095377</v>
      </c>
      <c r="L43" s="6">
        <v>37.330702694885566</v>
      </c>
      <c r="M43" s="6">
        <v>39.684214121268177</v>
      </c>
      <c r="N43" s="6">
        <v>41.128541452039698</v>
      </c>
      <c r="O43" s="6">
        <v>41.363734916129822</v>
      </c>
      <c r="P43" s="6">
        <v>42.417136556640699</v>
      </c>
      <c r="Q43" s="6">
        <v>44.429560412506717</v>
      </c>
      <c r="R43" s="6">
        <v>45.825990671151082</v>
      </c>
      <c r="S43" s="6">
        <v>47.340584341384691</v>
      </c>
      <c r="T43" s="6">
        <v>48.794168374116687</v>
      </c>
      <c r="U43" s="6">
        <v>50.749689009177573</v>
      </c>
      <c r="V43" s="6">
        <v>52.453777524855141</v>
      </c>
      <c r="W43" s="6">
        <v>53.177673090116663</v>
      </c>
      <c r="X43" s="6">
        <v>53.943735534300224</v>
      </c>
      <c r="Y43" s="6">
        <v>55.140534207967129</v>
      </c>
      <c r="Z43" s="6">
        <v>56.454451566934125</v>
      </c>
      <c r="AA43" s="6">
        <v>57.838514022786875</v>
      </c>
      <c r="AB43" s="6">
        <v>59.271462029951806</v>
      </c>
      <c r="AC43" s="6">
        <v>60.798113160386229</v>
      </c>
      <c r="AD43" s="6">
        <v>62.369400155773107</v>
      </c>
      <c r="AE43" s="6">
        <v>63.960968656397554</v>
      </c>
      <c r="AF43" s="6">
        <v>65.576096579280645</v>
      </c>
      <c r="AG43" s="6">
        <v>67.214433301317968</v>
      </c>
      <c r="AH43" s="6">
        <v>68.882737596059883</v>
      </c>
      <c r="AI43" s="6">
        <v>70.572216366994425</v>
      </c>
      <c r="AJ43" s="6">
        <v>72.224634461382252</v>
      </c>
      <c r="AK43" s="6">
        <v>73.867317844488412</v>
      </c>
      <c r="AL43" s="6">
        <v>75.489464509778585</v>
      </c>
      <c r="AM43" s="6">
        <v>77.081807901189833</v>
      </c>
      <c r="AN43" s="6">
        <v>78.607655449070137</v>
      </c>
      <c r="AO43" s="6">
        <v>80.063698070093196</v>
      </c>
      <c r="AP43" s="6">
        <v>81.46045850271814</v>
      </c>
      <c r="AQ43" s="6">
        <v>82.788884143714142</v>
      </c>
      <c r="AR43" s="6">
        <v>84.08171576433223</v>
      </c>
      <c r="AS43" s="6">
        <v>85.350016620722371</v>
      </c>
      <c r="AT43" s="6">
        <v>86.614546810988813</v>
      </c>
      <c r="AU43" s="6">
        <v>87.885797003166019</v>
      </c>
      <c r="AV43" s="6">
        <v>89.147894118625587</v>
      </c>
      <c r="AW43" s="6">
        <v>90.404371615313437</v>
      </c>
      <c r="AX43" s="6">
        <v>91.668017786199798</v>
      </c>
      <c r="AY43" s="6">
        <v>92.855571111537216</v>
      </c>
      <c r="AZ43" s="6">
        <v>94.040415184302759</v>
      </c>
      <c r="BA43" s="6">
        <v>95.199489130639918</v>
      </c>
      <c r="BB43" s="6">
        <v>96.348709485585061</v>
      </c>
      <c r="BC43" s="6">
        <v>97.486323019625942</v>
      </c>
      <c r="BD43" s="6">
        <v>98.626903960332569</v>
      </c>
      <c r="BE43" s="6">
        <v>99.755573598939023</v>
      </c>
      <c r="BF43" s="6">
        <v>100.8960176694922</v>
      </c>
      <c r="BG43" s="6">
        <v>102.03169464733006</v>
      </c>
      <c r="BH43" s="6">
        <v>103.17740337856902</v>
      </c>
      <c r="BI43" s="6">
        <v>104.33068898492826</v>
      </c>
      <c r="BJ43" s="6">
        <v>105.50313047736003</v>
      </c>
      <c r="BK43" s="6">
        <v>106.68618516132652</v>
      </c>
      <c r="BL43" s="6">
        <v>107.88962448801929</v>
      </c>
      <c r="BM43" s="6">
        <v>109.11028111251628</v>
      </c>
    </row>
    <row r="44" spans="2:65" ht="16.5" thickBot="1" x14ac:dyDescent="0.35">
      <c r="B44" s="25" t="s">
        <v>50</v>
      </c>
      <c r="C44" s="25" t="s">
        <v>367</v>
      </c>
      <c r="D44" s="17" t="s">
        <v>293</v>
      </c>
      <c r="E44" s="6">
        <v>106.27932948451472</v>
      </c>
      <c r="F44" s="6">
        <v>109.64189833617775</v>
      </c>
      <c r="G44" s="6">
        <v>106.82287429058643</v>
      </c>
      <c r="H44" s="6">
        <v>104.30497180587271</v>
      </c>
      <c r="I44" s="6">
        <v>106.08832297741934</v>
      </c>
      <c r="J44" s="6">
        <v>108.24397875731145</v>
      </c>
      <c r="K44" s="6">
        <v>110.37307057586195</v>
      </c>
      <c r="L44" s="6">
        <v>113.84559692407979</v>
      </c>
      <c r="M44" s="6">
        <v>118.16248075042505</v>
      </c>
      <c r="N44" s="6">
        <v>118.98665683775002</v>
      </c>
      <c r="O44" s="6">
        <v>119.1511861000517</v>
      </c>
      <c r="P44" s="6">
        <v>120.7814249440798</v>
      </c>
      <c r="Q44" s="6">
        <v>121.71653807952019</v>
      </c>
      <c r="R44" s="6">
        <v>122.75519695238151</v>
      </c>
      <c r="S44" s="6">
        <v>126.8198460909381</v>
      </c>
      <c r="T44" s="6">
        <v>127.41538489862832</v>
      </c>
      <c r="U44" s="6">
        <v>131.54257933357667</v>
      </c>
      <c r="V44" s="6">
        <v>131.85311789403795</v>
      </c>
      <c r="W44" s="6">
        <v>134.62987536795322</v>
      </c>
      <c r="X44" s="6">
        <v>136.1903354202548</v>
      </c>
      <c r="Y44" s="6">
        <v>137.37334974768561</v>
      </c>
      <c r="Z44" s="6">
        <v>138.57288636572926</v>
      </c>
      <c r="AA44" s="6">
        <v>139.77242379461219</v>
      </c>
      <c r="AB44" s="6">
        <v>140.96601735015508</v>
      </c>
      <c r="AC44" s="6">
        <v>142.2497090342508</v>
      </c>
      <c r="AD44" s="6">
        <v>143.52889690938804</v>
      </c>
      <c r="AE44" s="6">
        <v>144.77441861911819</v>
      </c>
      <c r="AF44" s="6">
        <v>145.97638099129242</v>
      </c>
      <c r="AG44" s="6">
        <v>147.13995269640452</v>
      </c>
      <c r="AH44" s="6">
        <v>148.29468881456197</v>
      </c>
      <c r="AI44" s="6">
        <v>149.48987858919972</v>
      </c>
      <c r="AJ44" s="6">
        <v>150.72700121224074</v>
      </c>
      <c r="AK44" s="6">
        <v>151.97602342451307</v>
      </c>
      <c r="AL44" s="6">
        <v>153.18717774206613</v>
      </c>
      <c r="AM44" s="6">
        <v>154.3683389496226</v>
      </c>
      <c r="AN44" s="6">
        <v>155.48424825338719</v>
      </c>
      <c r="AO44" s="6">
        <v>156.62480824761579</v>
      </c>
      <c r="AP44" s="6">
        <v>157.7168972314351</v>
      </c>
      <c r="AQ44" s="6">
        <v>158.74540303774893</v>
      </c>
      <c r="AR44" s="6">
        <v>159.74084469054506</v>
      </c>
      <c r="AS44" s="6">
        <v>160.73241372344108</v>
      </c>
      <c r="AT44" s="6">
        <v>161.73189382314879</v>
      </c>
      <c r="AU44" s="6">
        <v>162.7378869421029</v>
      </c>
      <c r="AV44" s="6">
        <v>163.73661666562188</v>
      </c>
      <c r="AW44" s="6">
        <v>164.71294431982378</v>
      </c>
      <c r="AX44" s="6">
        <v>165.65938217206613</v>
      </c>
      <c r="AY44" s="6">
        <v>166.5832397042272</v>
      </c>
      <c r="AZ44" s="6">
        <v>167.49601607984471</v>
      </c>
      <c r="BA44" s="6">
        <v>168.39594667372856</v>
      </c>
      <c r="BB44" s="6">
        <v>169.26783743775326</v>
      </c>
      <c r="BC44" s="6">
        <v>170.11920729871309</v>
      </c>
      <c r="BD44" s="6">
        <v>170.94324667573258</v>
      </c>
      <c r="BE44" s="6">
        <v>171.73845311610484</v>
      </c>
      <c r="BF44" s="6">
        <v>172.50112760998292</v>
      </c>
      <c r="BG44" s="6">
        <v>173.24391581323943</v>
      </c>
      <c r="BH44" s="6">
        <v>173.97264049138758</v>
      </c>
      <c r="BI44" s="6">
        <v>174.69672141714261</v>
      </c>
      <c r="BJ44" s="6">
        <v>175.43936508811834</v>
      </c>
      <c r="BK44" s="6">
        <v>176.21154320494389</v>
      </c>
      <c r="BL44" s="6">
        <v>177.00801813513255</v>
      </c>
      <c r="BM44" s="6">
        <v>177.8231862244121</v>
      </c>
    </row>
    <row r="45" spans="2:65" ht="16.5" thickBot="1" x14ac:dyDescent="0.35">
      <c r="B45" s="152" t="s">
        <v>51</v>
      </c>
      <c r="C45" s="152" t="s">
        <v>3</v>
      </c>
      <c r="D45" s="153" t="s">
        <v>293</v>
      </c>
      <c r="E45" s="154">
        <v>5.0076485230788466</v>
      </c>
      <c r="F45" s="154">
        <v>4.6286903332883771</v>
      </c>
      <c r="G45" s="154">
        <v>4.635756070762219</v>
      </c>
      <c r="H45" s="154">
        <v>4.1496404471360204</v>
      </c>
      <c r="I45" s="154">
        <v>4.692611280818884</v>
      </c>
      <c r="J45" s="154">
        <v>4.5128478567096515</v>
      </c>
      <c r="K45" s="154">
        <v>4.4346464595358421</v>
      </c>
      <c r="L45" s="154">
        <v>4.5779623681946875</v>
      </c>
      <c r="M45" s="154">
        <v>4.6570062874684064</v>
      </c>
      <c r="N45" s="154">
        <v>4.7556787916468251</v>
      </c>
      <c r="O45" s="154">
        <v>4.599645461667131</v>
      </c>
      <c r="P45" s="154">
        <v>4.953081711686842</v>
      </c>
      <c r="Q45" s="154">
        <v>4.7732172380817621</v>
      </c>
      <c r="R45" s="154">
        <v>4.5003278994592133</v>
      </c>
      <c r="S45" s="154">
        <v>4.8324535670594928</v>
      </c>
      <c r="T45" s="154">
        <v>4.5190607535331502</v>
      </c>
      <c r="U45" s="154">
        <v>4.3539922328694631</v>
      </c>
      <c r="V45" s="154">
        <v>4.3912908097027445</v>
      </c>
      <c r="W45" s="154">
        <v>4.3404373615046223</v>
      </c>
      <c r="X45" s="154">
        <v>4.2444063129681266</v>
      </c>
      <c r="Y45" s="154">
        <v>4.1594977293920872</v>
      </c>
      <c r="Z45" s="154">
        <v>4.0901434110642736</v>
      </c>
      <c r="AA45" s="154">
        <v>4.0305071556149201</v>
      </c>
      <c r="AB45" s="154">
        <v>3.9782432785967656</v>
      </c>
      <c r="AC45" s="154">
        <v>3.934049473084527</v>
      </c>
      <c r="AD45" s="154">
        <v>3.8957400739766115</v>
      </c>
      <c r="AE45" s="154">
        <v>3.8615892359374673</v>
      </c>
      <c r="AF45" s="154">
        <v>3.8309508367755232</v>
      </c>
      <c r="AG45" s="154">
        <v>3.803319240383241</v>
      </c>
      <c r="AH45" s="154">
        <v>3.7789421542233814</v>
      </c>
      <c r="AI45" s="154">
        <v>3.7581626297832083</v>
      </c>
      <c r="AJ45" s="154">
        <v>3.741031268794063</v>
      </c>
      <c r="AK45" s="154">
        <v>3.7273412311810477</v>
      </c>
      <c r="AL45" s="154">
        <v>3.7160752818839371</v>
      </c>
      <c r="AM45" s="154">
        <v>3.7070532002394398</v>
      </c>
      <c r="AN45" s="154">
        <v>3.6994804011749167</v>
      </c>
      <c r="AO45" s="154">
        <v>3.7017983017505283</v>
      </c>
      <c r="AP45" s="154">
        <v>3.7101698223099309</v>
      </c>
      <c r="AQ45" s="154">
        <v>3.7214921897800961</v>
      </c>
      <c r="AR45" s="154">
        <v>3.7345312034409868</v>
      </c>
      <c r="AS45" s="154">
        <v>3.7487538534458777</v>
      </c>
      <c r="AT45" s="154">
        <v>3.7635646679804329</v>
      </c>
      <c r="AU45" s="154">
        <v>3.779136421484385</v>
      </c>
      <c r="AV45" s="154">
        <v>3.7952190613418089</v>
      </c>
      <c r="AW45" s="154">
        <v>3.8116939744197493</v>
      </c>
      <c r="AX45" s="154">
        <v>3.8284255660237534</v>
      </c>
      <c r="AY45" s="154">
        <v>3.8452490233204988</v>
      </c>
      <c r="AZ45" s="154">
        <v>3.8627145988444265</v>
      </c>
      <c r="BA45" s="154">
        <v>3.8805599783967946</v>
      </c>
      <c r="BB45" s="154">
        <v>3.8986939604934858</v>
      </c>
      <c r="BC45" s="154">
        <v>3.9170928767391011</v>
      </c>
      <c r="BD45" s="154">
        <v>3.9352773305172364</v>
      </c>
      <c r="BE45" s="154">
        <v>3.9535858371010666</v>
      </c>
      <c r="BF45" s="154">
        <v>3.9718113707040232</v>
      </c>
      <c r="BG45" s="154">
        <v>3.9901388393806956</v>
      </c>
      <c r="BH45" s="154">
        <v>4.0086666646016536</v>
      </c>
      <c r="BI45" s="154">
        <v>4.0273428394287212</v>
      </c>
      <c r="BJ45" s="154">
        <v>4.0468792599587804</v>
      </c>
      <c r="BK45" s="154">
        <v>4.0672664753946854</v>
      </c>
      <c r="BL45" s="154">
        <v>4.0886576706436966</v>
      </c>
      <c r="BM45" s="154">
        <v>4.1110251353686262</v>
      </c>
    </row>
    <row r="46" spans="2:65" ht="16.5" thickBot="1" x14ac:dyDescent="0.35">
      <c r="B46" s="11"/>
      <c r="C46" s="11" t="s">
        <v>52</v>
      </c>
      <c r="D46" s="20" t="s">
        <v>293</v>
      </c>
      <c r="E46" s="32">
        <v>480.71687248995005</v>
      </c>
      <c r="F46" s="32">
        <v>488.85937416926555</v>
      </c>
      <c r="G46" s="32">
        <v>491.26976001494484</v>
      </c>
      <c r="H46" s="32">
        <v>490.65645516467583</v>
      </c>
      <c r="I46" s="32">
        <v>502.88164601516002</v>
      </c>
      <c r="J46" s="32">
        <v>516.52325228909115</v>
      </c>
      <c r="K46" s="32">
        <v>534.2075228163942</v>
      </c>
      <c r="L46" s="32">
        <v>553.3586757194721</v>
      </c>
      <c r="M46" s="32">
        <v>565.59931507065426</v>
      </c>
      <c r="N46" s="32">
        <v>553.18054894259728</v>
      </c>
      <c r="O46" s="32">
        <v>568.15035792849096</v>
      </c>
      <c r="P46" s="32">
        <v>578.80921172814544</v>
      </c>
      <c r="Q46" s="32">
        <v>584.10984437998366</v>
      </c>
      <c r="R46" s="32">
        <v>594.32157695603496</v>
      </c>
      <c r="S46" s="32">
        <v>610.18431640358062</v>
      </c>
      <c r="T46" s="32">
        <v>617.75516671073478</v>
      </c>
      <c r="U46" s="32">
        <v>629.68881628335089</v>
      </c>
      <c r="V46" s="32">
        <v>640.02427495474467</v>
      </c>
      <c r="W46" s="32">
        <v>658.85919001273237</v>
      </c>
      <c r="X46" s="32">
        <v>672.4539395531848</v>
      </c>
      <c r="Y46" s="32">
        <v>685.70538871399413</v>
      </c>
      <c r="Z46" s="32">
        <v>698.87041596910524</v>
      </c>
      <c r="AA46" s="32">
        <v>711.90738726079883</v>
      </c>
      <c r="AB46" s="32">
        <v>724.815898524673</v>
      </c>
      <c r="AC46" s="32">
        <v>738.10351449481709</v>
      </c>
      <c r="AD46" s="32">
        <v>751.36561481869603</v>
      </c>
      <c r="AE46" s="32">
        <v>764.4605239746669</v>
      </c>
      <c r="AF46" s="32">
        <v>777.36338468462372</v>
      </c>
      <c r="AG46" s="32">
        <v>790.09593800326331</v>
      </c>
      <c r="AH46" s="32">
        <v>802.79393540658396</v>
      </c>
      <c r="AI46" s="32">
        <v>815.66914317372584</v>
      </c>
      <c r="AJ46" s="32">
        <v>828.80606037919722</v>
      </c>
      <c r="AK46" s="32">
        <v>841.99154907076945</v>
      </c>
      <c r="AL46" s="32">
        <v>854.99485814213256</v>
      </c>
      <c r="AM46" s="32">
        <v>867.83000355443062</v>
      </c>
      <c r="AN46" s="32">
        <v>880.28746896623989</v>
      </c>
      <c r="AO46" s="32">
        <v>892.29470558688513</v>
      </c>
      <c r="AP46" s="32">
        <v>903.99552382686545</v>
      </c>
      <c r="AQ46" s="32">
        <v>915.30082274091092</v>
      </c>
      <c r="AR46" s="32">
        <v>926.37868859199762</v>
      </c>
      <c r="AS46" s="32">
        <v>937.38020088546125</v>
      </c>
      <c r="AT46" s="32">
        <v>948.39521457845763</v>
      </c>
      <c r="AU46" s="32">
        <v>959.43721811097862</v>
      </c>
      <c r="AV46" s="32">
        <v>970.4343348090174</v>
      </c>
      <c r="AW46" s="32">
        <v>981.32640016544849</v>
      </c>
      <c r="AX46" s="32">
        <v>992.09908866135197</v>
      </c>
      <c r="AY46" s="32">
        <v>1002.7909470132965</v>
      </c>
      <c r="AZ46" s="32">
        <v>1013.4424485480932</v>
      </c>
      <c r="BA46" s="32">
        <v>1024.028033800611</v>
      </c>
      <c r="BB46" s="32">
        <v>1034.4973951168943</v>
      </c>
      <c r="BC46" s="32">
        <v>1044.8889847938726</v>
      </c>
      <c r="BD46" s="32">
        <v>1055.1940486464866</v>
      </c>
      <c r="BE46" s="32">
        <v>1065.3885816298009</v>
      </c>
      <c r="BF46" s="32">
        <v>1075.4806600596996</v>
      </c>
      <c r="BG46" s="32">
        <v>1085.515198604581</v>
      </c>
      <c r="BH46" s="32">
        <v>1095.5397693649033</v>
      </c>
      <c r="BI46" s="32">
        <v>1105.6036930613975</v>
      </c>
      <c r="BJ46" s="32">
        <v>1115.8403864269474</v>
      </c>
      <c r="BK46" s="32">
        <v>1126.3088345370054</v>
      </c>
      <c r="BL46" s="32">
        <v>1137.007703919156</v>
      </c>
      <c r="BM46" s="32">
        <v>1147.9183940306837</v>
      </c>
    </row>
    <row r="47" spans="2:65" x14ac:dyDescent="0.3">
      <c r="B47" s="9" t="s">
        <v>440</v>
      </c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</row>
    <row r="48" spans="2:65" s="8" customFormat="1" x14ac:dyDescent="0.3">
      <c r="B48" s="111"/>
      <c r="C48" s="111"/>
      <c r="D48" s="111"/>
      <c r="E48" s="111"/>
      <c r="F48" s="111"/>
      <c r="G48" s="111"/>
      <c r="H48" s="111"/>
      <c r="I48" s="111"/>
      <c r="J48" s="111"/>
      <c r="K48" s="111"/>
      <c r="L48" s="111"/>
      <c r="M48" s="111"/>
      <c r="N48" s="111"/>
      <c r="O48" s="111"/>
      <c r="P48" s="111"/>
      <c r="Q48" s="111"/>
      <c r="R48" s="111"/>
      <c r="S48" s="111"/>
      <c r="T48" s="111"/>
      <c r="U48" s="111"/>
      <c r="V48" s="111"/>
      <c r="W48" s="111"/>
      <c r="X48" s="111"/>
      <c r="Y48" s="111"/>
      <c r="Z48" s="111"/>
      <c r="AA48" s="111"/>
      <c r="AB48" s="111"/>
      <c r="AC48" s="111"/>
      <c r="AD48" s="111"/>
      <c r="AE48" s="111"/>
      <c r="AF48" s="111"/>
      <c r="AG48" s="111"/>
      <c r="AH48" s="111"/>
      <c r="AI48" s="111"/>
      <c r="AJ48" s="111"/>
      <c r="AK48" s="111"/>
      <c r="AL48" s="111"/>
      <c r="AM48" s="111"/>
      <c r="AN48" s="111"/>
      <c r="AO48" s="111"/>
      <c r="AP48" s="111"/>
      <c r="AQ48" s="111"/>
      <c r="AR48" s="111"/>
      <c r="AS48" s="111"/>
      <c r="AT48" s="111"/>
      <c r="AU48" s="111"/>
      <c r="AV48" s="111"/>
      <c r="AW48" s="111"/>
      <c r="AX48" s="111"/>
      <c r="AY48" s="111"/>
      <c r="AZ48" s="111"/>
      <c r="BA48" s="111"/>
      <c r="BB48" s="111"/>
      <c r="BC48" s="111"/>
      <c r="BD48" s="111"/>
      <c r="BE48" s="111"/>
      <c r="BF48" s="111"/>
      <c r="BG48" s="111"/>
      <c r="BH48" s="111"/>
      <c r="BI48" s="111"/>
      <c r="BJ48" s="111"/>
      <c r="BK48" s="111"/>
      <c r="BL48" s="111"/>
      <c r="BM48" s="111"/>
    </row>
    <row r="51" spans="2:65" ht="16.5" thickBot="1" x14ac:dyDescent="0.35"/>
    <row r="52" spans="2:65" s="89" customFormat="1" ht="18.75" x14ac:dyDescent="0.3">
      <c r="B52" s="90" t="s">
        <v>311</v>
      </c>
      <c r="C52" s="90"/>
      <c r="D52" s="91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1"/>
      <c r="AH52" s="91"/>
      <c r="AI52" s="91"/>
      <c r="AJ52" s="91"/>
      <c r="AK52" s="91"/>
      <c r="AL52" s="91"/>
      <c r="AM52" s="91"/>
      <c r="AN52" s="91"/>
      <c r="AO52" s="91"/>
      <c r="AP52" s="91"/>
      <c r="AQ52" s="91"/>
      <c r="AR52" s="91"/>
      <c r="AS52" s="91"/>
      <c r="AT52" s="91"/>
      <c r="AU52" s="91"/>
      <c r="AV52" s="91"/>
      <c r="AW52" s="91"/>
      <c r="AX52" s="91"/>
      <c r="AY52" s="91"/>
      <c r="AZ52" s="91"/>
      <c r="BA52" s="91"/>
      <c r="BB52" s="91"/>
      <c r="BC52" s="91"/>
      <c r="BD52" s="91"/>
      <c r="BE52" s="91"/>
      <c r="BF52" s="91"/>
      <c r="BG52" s="91"/>
      <c r="BH52" s="91"/>
      <c r="BI52" s="91"/>
      <c r="BJ52" s="91"/>
      <c r="BK52" s="91"/>
      <c r="BL52" s="91"/>
      <c r="BM52" s="91"/>
    </row>
    <row r="53" spans="2:65" s="89" customFormat="1" ht="17.25" thickBot="1" x14ac:dyDescent="0.35">
      <c r="B53" s="92" t="s">
        <v>517</v>
      </c>
      <c r="C53" s="92"/>
      <c r="D53" s="92"/>
      <c r="E53" s="92"/>
      <c r="F53" s="92"/>
      <c r="G53" s="92"/>
      <c r="H53" s="92"/>
      <c r="I53" s="92"/>
      <c r="J53" s="92"/>
      <c r="K53" s="92"/>
      <c r="L53" s="92"/>
      <c r="M53" s="92"/>
      <c r="N53" s="92"/>
      <c r="O53" s="92"/>
      <c r="P53" s="92"/>
      <c r="Q53" s="92"/>
      <c r="R53" s="92"/>
      <c r="S53" s="92"/>
      <c r="T53" s="92"/>
      <c r="U53" s="92"/>
      <c r="V53" s="92"/>
      <c r="W53" s="92"/>
      <c r="X53" s="92"/>
      <c r="Y53" s="92"/>
      <c r="Z53" s="92"/>
      <c r="AA53" s="92"/>
      <c r="AB53" s="92"/>
      <c r="AC53" s="92"/>
      <c r="AD53" s="92"/>
      <c r="AE53" s="92"/>
      <c r="AF53" s="92"/>
      <c r="AG53" s="92"/>
      <c r="AH53" s="92"/>
      <c r="AI53" s="92"/>
      <c r="AJ53" s="92"/>
      <c r="AK53" s="92"/>
      <c r="AL53" s="92"/>
      <c r="AM53" s="92"/>
      <c r="AN53" s="92"/>
      <c r="AO53" s="92"/>
      <c r="AP53" s="92"/>
      <c r="AQ53" s="92"/>
      <c r="AR53" s="92"/>
      <c r="AS53" s="92"/>
      <c r="AT53" s="92"/>
      <c r="AU53" s="92"/>
      <c r="AV53" s="92"/>
      <c r="AW53" s="92"/>
      <c r="AX53" s="92"/>
      <c r="AY53" s="92"/>
      <c r="AZ53" s="92"/>
      <c r="BA53" s="92"/>
      <c r="BB53" s="92"/>
      <c r="BC53" s="92"/>
      <c r="BD53" s="92"/>
      <c r="BE53" s="92"/>
      <c r="BF53" s="92"/>
      <c r="BG53" s="92"/>
      <c r="BH53" s="92"/>
      <c r="BI53" s="92"/>
      <c r="BJ53" s="92"/>
      <c r="BK53" s="92"/>
      <c r="BL53" s="92"/>
      <c r="BM53" s="92"/>
    </row>
    <row r="54" spans="2:65" ht="16.5" thickBot="1" x14ac:dyDescent="0.35">
      <c r="B54" s="18" t="s">
        <v>292</v>
      </c>
      <c r="C54" s="18" t="s">
        <v>11</v>
      </c>
      <c r="D54" s="18" t="s">
        <v>12</v>
      </c>
      <c r="E54" s="18">
        <v>2000</v>
      </c>
      <c r="F54" s="18">
        <v>2001</v>
      </c>
      <c r="G54" s="18">
        <v>2002</v>
      </c>
      <c r="H54" s="18">
        <v>2003</v>
      </c>
      <c r="I54" s="18">
        <v>2004</v>
      </c>
      <c r="J54" s="18">
        <v>2005</v>
      </c>
      <c r="K54" s="18">
        <v>2006</v>
      </c>
      <c r="L54" s="18">
        <v>2007</v>
      </c>
      <c r="M54" s="18">
        <v>2008</v>
      </c>
      <c r="N54" s="18">
        <v>2009</v>
      </c>
      <c r="O54" s="18">
        <v>2010</v>
      </c>
      <c r="P54" s="18">
        <v>2011</v>
      </c>
      <c r="Q54" s="18">
        <v>2012</v>
      </c>
      <c r="R54" s="18">
        <v>2013</v>
      </c>
      <c r="S54" s="18">
        <v>2014</v>
      </c>
      <c r="T54" s="18">
        <v>2015</v>
      </c>
      <c r="U54" s="18">
        <v>2016</v>
      </c>
      <c r="V54" s="18">
        <v>2017</v>
      </c>
      <c r="W54" s="18">
        <v>2018</v>
      </c>
      <c r="X54" s="18">
        <v>2019</v>
      </c>
      <c r="Y54" s="18">
        <v>2020</v>
      </c>
      <c r="Z54" s="18">
        <v>2021</v>
      </c>
      <c r="AA54" s="18">
        <v>2022</v>
      </c>
      <c r="AB54" s="18">
        <v>2023</v>
      </c>
      <c r="AC54" s="18">
        <v>2024</v>
      </c>
      <c r="AD54" s="18">
        <v>2025</v>
      </c>
      <c r="AE54" s="18">
        <v>2026</v>
      </c>
      <c r="AF54" s="18">
        <v>2027</v>
      </c>
      <c r="AG54" s="18">
        <v>2028</v>
      </c>
      <c r="AH54" s="18">
        <v>2029</v>
      </c>
      <c r="AI54" s="18">
        <v>2030</v>
      </c>
      <c r="AJ54" s="18">
        <v>2031</v>
      </c>
      <c r="AK54" s="18">
        <v>2032</v>
      </c>
      <c r="AL54" s="18">
        <v>2033</v>
      </c>
      <c r="AM54" s="18">
        <v>2034</v>
      </c>
      <c r="AN54" s="18">
        <v>2035</v>
      </c>
      <c r="AO54" s="18">
        <v>2036</v>
      </c>
      <c r="AP54" s="18">
        <v>2037</v>
      </c>
      <c r="AQ54" s="18">
        <v>2038</v>
      </c>
      <c r="AR54" s="18">
        <v>2039</v>
      </c>
      <c r="AS54" s="18">
        <v>2040</v>
      </c>
      <c r="AT54" s="18">
        <v>2041</v>
      </c>
      <c r="AU54" s="18">
        <v>2042</v>
      </c>
      <c r="AV54" s="18">
        <v>2043</v>
      </c>
      <c r="AW54" s="18">
        <v>2044</v>
      </c>
      <c r="AX54" s="18">
        <v>2045</v>
      </c>
      <c r="AY54" s="18">
        <v>2046</v>
      </c>
      <c r="AZ54" s="18">
        <v>2047</v>
      </c>
      <c r="BA54" s="18">
        <v>2048</v>
      </c>
      <c r="BB54" s="18">
        <v>2049</v>
      </c>
      <c r="BC54" s="18">
        <v>2050</v>
      </c>
      <c r="BD54" s="18">
        <v>2051</v>
      </c>
      <c r="BE54" s="18">
        <v>2052</v>
      </c>
      <c r="BF54" s="18">
        <v>2053</v>
      </c>
      <c r="BG54" s="18">
        <v>2054</v>
      </c>
      <c r="BH54" s="18">
        <v>2055</v>
      </c>
      <c r="BI54" s="18">
        <v>2056</v>
      </c>
      <c r="BJ54" s="18">
        <v>2057</v>
      </c>
      <c r="BK54" s="18">
        <v>2058</v>
      </c>
      <c r="BL54" s="18">
        <v>2059</v>
      </c>
      <c r="BM54" s="18">
        <v>2060</v>
      </c>
    </row>
    <row r="55" spans="2:65" s="8" customFormat="1" x14ac:dyDescent="0.3">
      <c r="B55" s="12" t="s">
        <v>295</v>
      </c>
      <c r="C55" s="12" t="s">
        <v>74</v>
      </c>
      <c r="D55" s="19" t="s">
        <v>368</v>
      </c>
      <c r="E55" s="27">
        <v>929.78753470882111</v>
      </c>
      <c r="F55" s="27">
        <v>943.76672395112178</v>
      </c>
      <c r="G55" s="27">
        <v>929.82632480303732</v>
      </c>
      <c r="H55" s="27">
        <v>911.4575562609316</v>
      </c>
      <c r="I55" s="27">
        <v>902.77982974617623</v>
      </c>
      <c r="J55" s="27">
        <v>909.40424661444797</v>
      </c>
      <c r="K55" s="27">
        <v>930.00397067354925</v>
      </c>
      <c r="L55" s="27">
        <v>962.64147257566719</v>
      </c>
      <c r="M55" s="27">
        <v>984.92598773954239</v>
      </c>
      <c r="N55" s="27">
        <v>963.71256061838994</v>
      </c>
      <c r="O55" s="27">
        <v>960.89322082573631</v>
      </c>
      <c r="P55" s="27">
        <v>968.20295667115545</v>
      </c>
      <c r="Q55" s="27">
        <v>974.15620765215863</v>
      </c>
      <c r="R55" s="27">
        <v>971.50318471759954</v>
      </c>
      <c r="S55" s="27">
        <v>976.0928141757463</v>
      </c>
      <c r="T55" s="27">
        <v>972.62051553839592</v>
      </c>
      <c r="U55" s="27">
        <v>958.69967182743062</v>
      </c>
      <c r="V55" s="27">
        <v>957.83880021982236</v>
      </c>
      <c r="W55" s="27">
        <v>973.48193397234104</v>
      </c>
      <c r="X55" s="27">
        <v>981.81553142865755</v>
      </c>
      <c r="Y55" s="27">
        <v>989.19941065955243</v>
      </c>
      <c r="Z55" s="27">
        <v>995.72089152393733</v>
      </c>
      <c r="AA55" s="27">
        <v>1001.4724946469424</v>
      </c>
      <c r="AB55" s="27">
        <v>1006.6663123082119</v>
      </c>
      <c r="AC55" s="27">
        <v>1011.992051148464</v>
      </c>
      <c r="AD55" s="27">
        <v>1017.0428000451604</v>
      </c>
      <c r="AE55" s="27">
        <v>1021.6639562317609</v>
      </c>
      <c r="AF55" s="27">
        <v>1025.8164512741225</v>
      </c>
      <c r="AG55" s="27">
        <v>1029.5197624787388</v>
      </c>
      <c r="AH55" s="27">
        <v>1032.940970083923</v>
      </c>
      <c r="AI55" s="27">
        <v>1036.4187508179834</v>
      </c>
      <c r="AJ55" s="27">
        <v>1039.9869116701273</v>
      </c>
      <c r="AK55" s="27">
        <v>1043.5088707353045</v>
      </c>
      <c r="AL55" s="27">
        <v>1046.7072728740477</v>
      </c>
      <c r="AM55" s="27">
        <v>1049.616853898807</v>
      </c>
      <c r="AN55" s="27">
        <v>1052.0692928634674</v>
      </c>
      <c r="AO55" s="27">
        <v>1054.1242623495737</v>
      </c>
      <c r="AP55" s="27">
        <v>1055.7781010248536</v>
      </c>
      <c r="AQ55" s="27">
        <v>1056.9372097864939</v>
      </c>
      <c r="AR55" s="27">
        <v>1057.7233028066769</v>
      </c>
      <c r="AS55" s="27">
        <v>1058.3059359891693</v>
      </c>
      <c r="AT55" s="27">
        <v>1058.7269220843409</v>
      </c>
      <c r="AU55" s="27">
        <v>1059.0067126037034</v>
      </c>
      <c r="AV55" s="27">
        <v>1059.1072254229787</v>
      </c>
      <c r="AW55" s="27">
        <v>1058.9618512845311</v>
      </c>
      <c r="AX55" s="27">
        <v>1058.5299677921234</v>
      </c>
      <c r="AY55" s="27">
        <v>1057.9020263255804</v>
      </c>
      <c r="AZ55" s="27">
        <v>1057.0985865657583</v>
      </c>
      <c r="BA55" s="27">
        <v>1056.1507729140446</v>
      </c>
      <c r="BB55" s="27">
        <v>1054.9816010218935</v>
      </c>
      <c r="BC55" s="27">
        <v>1053.6414467138268</v>
      </c>
      <c r="BD55" s="27">
        <v>1052.1008547725341</v>
      </c>
      <c r="BE55" s="27">
        <v>1050.3863247288571</v>
      </c>
      <c r="BF55" s="27">
        <v>1048.459532333779</v>
      </c>
      <c r="BG55" s="27">
        <v>1046.4112963497223</v>
      </c>
      <c r="BH55" s="27">
        <v>1044.2655172364412</v>
      </c>
      <c r="BI55" s="27">
        <v>1042.0867657811154</v>
      </c>
      <c r="BJ55" s="27">
        <v>1039.9932636549222</v>
      </c>
      <c r="BK55" s="27">
        <v>1038.0735507016907</v>
      </c>
      <c r="BL55" s="27">
        <v>1036.3156177443848</v>
      </c>
      <c r="BM55" s="27">
        <v>1034.7157678394533</v>
      </c>
    </row>
    <row r="56" spans="2:65" x14ac:dyDescent="0.3">
      <c r="B56" s="25" t="s">
        <v>16</v>
      </c>
      <c r="C56" s="25" t="s">
        <v>27</v>
      </c>
      <c r="D56" s="17" t="s">
        <v>368</v>
      </c>
      <c r="E56" s="6">
        <v>69.827939624999971</v>
      </c>
      <c r="F56" s="6">
        <v>68.709963775000006</v>
      </c>
      <c r="G56" s="6">
        <v>70.166774274999995</v>
      </c>
      <c r="H56" s="6">
        <v>69.009802250000007</v>
      </c>
      <c r="I56" s="6">
        <v>68.818325624999986</v>
      </c>
      <c r="J56" s="6">
        <v>69.532713124999987</v>
      </c>
      <c r="K56" s="6">
        <v>69.327449299999998</v>
      </c>
      <c r="L56" s="6">
        <v>70.999479575000009</v>
      </c>
      <c r="M56" s="6">
        <v>72.338385575000004</v>
      </c>
      <c r="N56" s="6">
        <v>73.198215500000003</v>
      </c>
      <c r="O56" s="6">
        <v>72.955431749999988</v>
      </c>
      <c r="P56" s="6">
        <v>72.966825375000013</v>
      </c>
      <c r="Q56" s="6">
        <v>73.859835400000023</v>
      </c>
      <c r="R56" s="6">
        <v>73.932062375000001</v>
      </c>
      <c r="S56" s="6">
        <v>74.128248750000026</v>
      </c>
      <c r="T56" s="6">
        <v>75.735100299999999</v>
      </c>
      <c r="U56" s="6">
        <v>75.74411600000002</v>
      </c>
      <c r="V56" s="6">
        <v>76.549544949999998</v>
      </c>
      <c r="W56" s="6">
        <v>74.432087846032829</v>
      </c>
      <c r="X56" s="6">
        <v>72.540919983723995</v>
      </c>
      <c r="Y56" s="6">
        <v>70.974045005570332</v>
      </c>
      <c r="Z56" s="6">
        <v>69.660490969448333</v>
      </c>
      <c r="AA56" s="6">
        <v>68.475444681624197</v>
      </c>
      <c r="AB56" s="6">
        <v>67.413044793868323</v>
      </c>
      <c r="AC56" s="6">
        <v>66.490185996791311</v>
      </c>
      <c r="AD56" s="6">
        <v>65.654984432030034</v>
      </c>
      <c r="AE56" s="6">
        <v>64.873399415356999</v>
      </c>
      <c r="AF56" s="6">
        <v>64.132352302913276</v>
      </c>
      <c r="AG56" s="6">
        <v>63.422877598809229</v>
      </c>
      <c r="AH56" s="6">
        <v>62.750806983763574</v>
      </c>
      <c r="AI56" s="6">
        <v>62.13783157327962</v>
      </c>
      <c r="AJ56" s="6">
        <v>61.578318918597581</v>
      </c>
      <c r="AK56" s="6">
        <v>61.061719058110199</v>
      </c>
      <c r="AL56" s="6">
        <v>60.562090116102411</v>
      </c>
      <c r="AM56" s="6">
        <v>60.081543150756282</v>
      </c>
      <c r="AN56" s="6">
        <v>59.610688346613287</v>
      </c>
      <c r="AO56" s="6">
        <v>59.161623142027459</v>
      </c>
      <c r="AP56" s="6">
        <v>58.760116957134102</v>
      </c>
      <c r="AQ56" s="6">
        <v>58.381573103891228</v>
      </c>
      <c r="AR56" s="6">
        <v>58.018252746728116</v>
      </c>
      <c r="AS56" s="6">
        <v>57.674467953028135</v>
      </c>
      <c r="AT56" s="6">
        <v>57.336500426340734</v>
      </c>
      <c r="AU56" s="6">
        <v>57.00786458756761</v>
      </c>
      <c r="AV56" s="6">
        <v>56.686346433001454</v>
      </c>
      <c r="AW56" s="6">
        <v>56.364947804677556</v>
      </c>
      <c r="AX56" s="6">
        <v>56.037390918298847</v>
      </c>
      <c r="AY56" s="6">
        <v>55.715572367799894</v>
      </c>
      <c r="AZ56" s="6">
        <v>55.394772780801802</v>
      </c>
      <c r="BA56" s="6">
        <v>55.080509712481366</v>
      </c>
      <c r="BB56" s="6">
        <v>54.763394792793974</v>
      </c>
      <c r="BC56" s="6">
        <v>54.446764076667982</v>
      </c>
      <c r="BD56" s="6">
        <v>54.121374954326946</v>
      </c>
      <c r="BE56" s="6">
        <v>53.794546269942188</v>
      </c>
      <c r="BF56" s="6">
        <v>53.460708944095266</v>
      </c>
      <c r="BG56" s="6">
        <v>53.128100264585981</v>
      </c>
      <c r="BH56" s="6">
        <v>52.796291075594638</v>
      </c>
      <c r="BI56" s="6">
        <v>52.469508878112855</v>
      </c>
      <c r="BJ56" s="6">
        <v>52.154060052589777</v>
      </c>
      <c r="BK56" s="6">
        <v>51.855364392026125</v>
      </c>
      <c r="BL56" s="6">
        <v>51.569897733807707</v>
      </c>
      <c r="BM56" s="6">
        <v>51.296243157151316</v>
      </c>
    </row>
    <row r="57" spans="2:65" x14ac:dyDescent="0.3">
      <c r="B57" s="25" t="s">
        <v>17</v>
      </c>
      <c r="C57" s="25" t="s">
        <v>28</v>
      </c>
      <c r="D57" s="17" t="s">
        <v>368</v>
      </c>
      <c r="E57" s="6">
        <v>24.166500875000004</v>
      </c>
      <c r="F57" s="6">
        <v>23.00161215</v>
      </c>
      <c r="G57" s="6">
        <v>21.316499900000004</v>
      </c>
      <c r="H57" s="6">
        <v>19.721822850000002</v>
      </c>
      <c r="I57" s="6">
        <v>18.652228349999998</v>
      </c>
      <c r="J57" s="6">
        <v>17.811219850000001</v>
      </c>
      <c r="K57" s="6">
        <v>17.016055574999996</v>
      </c>
      <c r="L57" s="6">
        <v>17.116171199999997</v>
      </c>
      <c r="M57" s="6">
        <v>17.178376950000001</v>
      </c>
      <c r="N57" s="6">
        <v>15.584970174999999</v>
      </c>
      <c r="O57" s="6">
        <v>14.916477599999997</v>
      </c>
      <c r="P57" s="6">
        <v>15.858122899999998</v>
      </c>
      <c r="Q57" s="6">
        <v>14.655960075000003</v>
      </c>
      <c r="R57" s="6">
        <v>13.676136500000002</v>
      </c>
      <c r="S57" s="6">
        <v>13.692674000000002</v>
      </c>
      <c r="T57" s="6">
        <v>13.533949374999999</v>
      </c>
      <c r="U57" s="6">
        <v>12.918258775000002</v>
      </c>
      <c r="V57" s="6">
        <v>12.924735875</v>
      </c>
      <c r="W57" s="6">
        <v>13.066838259361102</v>
      </c>
      <c r="X57" s="6">
        <v>12.976688995884849</v>
      </c>
      <c r="Y57" s="6">
        <v>12.884292985897376</v>
      </c>
      <c r="Z57" s="6">
        <v>12.768501389988408</v>
      </c>
      <c r="AA57" s="6">
        <v>12.640533287931557</v>
      </c>
      <c r="AB57" s="6">
        <v>12.500128764960644</v>
      </c>
      <c r="AC57" s="6">
        <v>12.357352487543519</v>
      </c>
      <c r="AD57" s="6">
        <v>12.20865494302927</v>
      </c>
      <c r="AE57" s="6">
        <v>12.051590008629677</v>
      </c>
      <c r="AF57" s="6">
        <v>11.885978793145641</v>
      </c>
      <c r="AG57" s="6">
        <v>11.7117556112181</v>
      </c>
      <c r="AH57" s="6">
        <v>11.531167535128137</v>
      </c>
      <c r="AI57" s="6">
        <v>11.348506547172736</v>
      </c>
      <c r="AJ57" s="6">
        <v>11.162680825791377</v>
      </c>
      <c r="AK57" s="6">
        <v>10.974798140302891</v>
      </c>
      <c r="AL57" s="6">
        <v>10.781596805050858</v>
      </c>
      <c r="AM57" s="6">
        <v>10.583611589002345</v>
      </c>
      <c r="AN57" s="6">
        <v>10.379405442353807</v>
      </c>
      <c r="AO57" s="6">
        <v>10.164827693650784</v>
      </c>
      <c r="AP57" s="6">
        <v>9.9458580562361494</v>
      </c>
      <c r="AQ57" s="6">
        <v>9.7222605233551178</v>
      </c>
      <c r="AR57" s="6">
        <v>9.4960890147061185</v>
      </c>
      <c r="AS57" s="6">
        <v>9.2699731374064349</v>
      </c>
      <c r="AT57" s="6">
        <v>9.0440685148623103</v>
      </c>
      <c r="AU57" s="6">
        <v>8.8197392102802823</v>
      </c>
      <c r="AV57" s="6">
        <v>8.5967290380053498</v>
      </c>
      <c r="AW57" s="6">
        <v>8.3748801444343393</v>
      </c>
      <c r="AX57" s="6">
        <v>8.1540907228865223</v>
      </c>
      <c r="AY57" s="6">
        <v>7.9340418170688487</v>
      </c>
      <c r="AZ57" s="6">
        <v>7.7167373258909127</v>
      </c>
      <c r="BA57" s="6">
        <v>7.5021325323089592</v>
      </c>
      <c r="BB57" s="6">
        <v>7.289648198233837</v>
      </c>
      <c r="BC57" s="6">
        <v>7.0798407174171221</v>
      </c>
      <c r="BD57" s="6">
        <v>6.8720148005392474</v>
      </c>
      <c r="BE57" s="6">
        <v>6.667465845964216</v>
      </c>
      <c r="BF57" s="6">
        <v>6.4653239375530873</v>
      </c>
      <c r="BG57" s="6">
        <v>6.2667302737703263</v>
      </c>
      <c r="BH57" s="6">
        <v>6.0717283491954923</v>
      </c>
      <c r="BI57" s="6">
        <v>5.8803664547515879</v>
      </c>
      <c r="BJ57" s="6">
        <v>5.6942202845742234</v>
      </c>
      <c r="BK57" s="6">
        <v>5.5137575346872163</v>
      </c>
      <c r="BL57" s="6">
        <v>5.3388521874261645</v>
      </c>
      <c r="BM57" s="6">
        <v>5.169376028171051</v>
      </c>
    </row>
    <row r="58" spans="2:65" x14ac:dyDescent="0.3">
      <c r="B58" s="25" t="s">
        <v>18</v>
      </c>
      <c r="C58" s="25" t="s">
        <v>29</v>
      </c>
      <c r="D58" s="17" t="s">
        <v>368</v>
      </c>
      <c r="E58" s="6">
        <v>45.467900676310208</v>
      </c>
      <c r="F58" s="6">
        <v>45.695346346272366</v>
      </c>
      <c r="G58" s="6">
        <v>43.585417087984311</v>
      </c>
      <c r="H58" s="6">
        <v>41.133219722349068</v>
      </c>
      <c r="I58" s="6">
        <v>39.59546660754593</v>
      </c>
      <c r="J58" s="6">
        <v>38.503161046628207</v>
      </c>
      <c r="K58" s="6">
        <v>37.305569950488625</v>
      </c>
      <c r="L58" s="6">
        <v>36.973396614113781</v>
      </c>
      <c r="M58" s="6">
        <v>36.19359924175896</v>
      </c>
      <c r="N58" s="6">
        <v>33.72577462700022</v>
      </c>
      <c r="O58" s="6">
        <v>32.079380867340745</v>
      </c>
      <c r="P58" s="6">
        <v>30.522211652013389</v>
      </c>
      <c r="Q58" s="6">
        <v>29.141778183375273</v>
      </c>
      <c r="R58" s="6">
        <v>27.594514864706397</v>
      </c>
      <c r="S58" s="6">
        <v>26.471866942428356</v>
      </c>
      <c r="T58" s="6">
        <v>25.737765491567821</v>
      </c>
      <c r="U58" s="6">
        <v>24.970578193889956</v>
      </c>
      <c r="V58" s="6">
        <v>24.618140179922708</v>
      </c>
      <c r="W58" s="6">
        <v>23.855196288160492</v>
      </c>
      <c r="X58" s="6">
        <v>23.220031323844118</v>
      </c>
      <c r="Y58" s="6">
        <v>22.657297918819076</v>
      </c>
      <c r="Z58" s="6">
        <v>22.190041112293223</v>
      </c>
      <c r="AA58" s="6">
        <v>21.753303617934492</v>
      </c>
      <c r="AB58" s="6">
        <v>21.360877824826328</v>
      </c>
      <c r="AC58" s="6">
        <v>21.025946223948189</v>
      </c>
      <c r="AD58" s="6">
        <v>20.72583642805283</v>
      </c>
      <c r="AE58" s="6">
        <v>20.445472128908662</v>
      </c>
      <c r="AF58" s="6">
        <v>20.180817616290106</v>
      </c>
      <c r="AG58" s="6">
        <v>19.930053399354737</v>
      </c>
      <c r="AH58" s="6">
        <v>19.696503649033833</v>
      </c>
      <c r="AI58" s="6">
        <v>19.48802358384113</v>
      </c>
      <c r="AJ58" s="6">
        <v>19.304094504334515</v>
      </c>
      <c r="AK58" s="6">
        <v>19.137126267496289</v>
      </c>
      <c r="AL58" s="6">
        <v>18.977425651991258</v>
      </c>
      <c r="AM58" s="6">
        <v>18.826076675554216</v>
      </c>
      <c r="AN58" s="6">
        <v>18.678917259341407</v>
      </c>
      <c r="AO58" s="6">
        <v>18.579013465180644</v>
      </c>
      <c r="AP58" s="6">
        <v>18.480987415858745</v>
      </c>
      <c r="AQ58" s="6">
        <v>18.382865685301539</v>
      </c>
      <c r="AR58" s="6">
        <v>18.28688790165797</v>
      </c>
      <c r="AS58" s="6">
        <v>18.19665107973751</v>
      </c>
      <c r="AT58" s="6">
        <v>18.108443478107702</v>
      </c>
      <c r="AU58" s="6">
        <v>18.024509250211366</v>
      </c>
      <c r="AV58" s="6">
        <v>17.943908911479454</v>
      </c>
      <c r="AW58" s="6">
        <v>17.863998467537836</v>
      </c>
      <c r="AX58" s="6">
        <v>17.782412847611216</v>
      </c>
      <c r="AY58" s="6">
        <v>17.704148011361905</v>
      </c>
      <c r="AZ58" s="6">
        <v>17.626782291925899</v>
      </c>
      <c r="BA58" s="6">
        <v>17.551785313003965</v>
      </c>
      <c r="BB58" s="6">
        <v>17.476262747547807</v>
      </c>
      <c r="BC58" s="6">
        <v>17.400850284520502</v>
      </c>
      <c r="BD58" s="6">
        <v>17.322391332647936</v>
      </c>
      <c r="BE58" s="6">
        <v>17.243862561459306</v>
      </c>
      <c r="BF58" s="6">
        <v>17.163721373136951</v>
      </c>
      <c r="BG58" s="6">
        <v>17.084461680271243</v>
      </c>
      <c r="BH58" s="6">
        <v>17.006158713549517</v>
      </c>
      <c r="BI58" s="6">
        <v>16.930136417488882</v>
      </c>
      <c r="BJ58" s="6">
        <v>16.858737916615027</v>
      </c>
      <c r="BK58" s="6">
        <v>16.793574797773214</v>
      </c>
      <c r="BL58" s="6">
        <v>16.733515325032378</v>
      </c>
      <c r="BM58" s="6">
        <v>16.677959059340619</v>
      </c>
    </row>
    <row r="59" spans="2:65" x14ac:dyDescent="0.3">
      <c r="B59" s="25" t="s">
        <v>19</v>
      </c>
      <c r="C59" s="25" t="s">
        <v>30</v>
      </c>
      <c r="D59" s="17" t="s">
        <v>368</v>
      </c>
      <c r="E59" s="6">
        <v>56.835112708821228</v>
      </c>
      <c r="F59" s="6">
        <v>60.941149026121792</v>
      </c>
      <c r="G59" s="6">
        <v>62.200423428037375</v>
      </c>
      <c r="H59" s="6">
        <v>61.969962560931563</v>
      </c>
      <c r="I59" s="6">
        <v>61.920589496176234</v>
      </c>
      <c r="J59" s="6">
        <v>62.920092214448019</v>
      </c>
      <c r="K59" s="6">
        <v>64.803917198549286</v>
      </c>
      <c r="L59" s="6">
        <v>65.771731275667435</v>
      </c>
      <c r="M59" s="6">
        <v>67.579978014542434</v>
      </c>
      <c r="N59" s="6">
        <v>66.964980918389841</v>
      </c>
      <c r="O59" s="6">
        <v>67.414091625736262</v>
      </c>
      <c r="P59" s="6">
        <v>65.979268071155445</v>
      </c>
      <c r="Q59" s="6">
        <v>67.241752377158434</v>
      </c>
      <c r="R59" s="6">
        <v>67.518654342599717</v>
      </c>
      <c r="S59" s="6">
        <v>68.301596300746283</v>
      </c>
      <c r="T59" s="6">
        <v>69.298501963395992</v>
      </c>
      <c r="U59" s="6">
        <v>69.003033152430561</v>
      </c>
      <c r="V59" s="6">
        <v>70.254311344822526</v>
      </c>
      <c r="W59" s="6">
        <v>73.784267481912849</v>
      </c>
      <c r="X59" s="6">
        <v>76.160613057049673</v>
      </c>
      <c r="Y59" s="6">
        <v>78.404421693504943</v>
      </c>
      <c r="Z59" s="6">
        <v>80.515081955684565</v>
      </c>
      <c r="AA59" s="6">
        <v>82.550454412552625</v>
      </c>
      <c r="AB59" s="6">
        <v>84.538524753050098</v>
      </c>
      <c r="AC59" s="6">
        <v>86.541189925253036</v>
      </c>
      <c r="AD59" s="6">
        <v>88.549619718699248</v>
      </c>
      <c r="AE59" s="6">
        <v>90.565813223304787</v>
      </c>
      <c r="AF59" s="6">
        <v>92.593767098540042</v>
      </c>
      <c r="AG59" s="6">
        <v>94.638626200500511</v>
      </c>
      <c r="AH59" s="6">
        <v>96.71386462754792</v>
      </c>
      <c r="AI59" s="6">
        <v>98.845762597911317</v>
      </c>
      <c r="AJ59" s="6">
        <v>101.03667673559383</v>
      </c>
      <c r="AK59" s="6">
        <v>103.28399144686639</v>
      </c>
      <c r="AL59" s="6">
        <v>105.57003755413014</v>
      </c>
      <c r="AM59" s="6">
        <v>107.89632024947315</v>
      </c>
      <c r="AN59" s="6">
        <v>110.25048832360739</v>
      </c>
      <c r="AO59" s="6">
        <v>112.57816990747351</v>
      </c>
      <c r="AP59" s="6">
        <v>114.92364893029662</v>
      </c>
      <c r="AQ59" s="6">
        <v>117.27948758090173</v>
      </c>
      <c r="AR59" s="6">
        <v>119.65255439331931</v>
      </c>
      <c r="AS59" s="6">
        <v>122.05486842738894</v>
      </c>
      <c r="AT59" s="6">
        <v>124.4870274408888</v>
      </c>
      <c r="AU59" s="6">
        <v>126.94978356391803</v>
      </c>
      <c r="AV59" s="6">
        <v>129.43951354470087</v>
      </c>
      <c r="AW59" s="6">
        <v>131.94984228365118</v>
      </c>
      <c r="AX59" s="6">
        <v>134.4756355529417</v>
      </c>
      <c r="AY59" s="6">
        <v>137.01983379523352</v>
      </c>
      <c r="AZ59" s="6">
        <v>139.585223471576</v>
      </c>
      <c r="BA59" s="6">
        <v>142.17277973075267</v>
      </c>
      <c r="BB59" s="6">
        <v>144.77421623446207</v>
      </c>
      <c r="BC59" s="6">
        <v>147.39175316790633</v>
      </c>
      <c r="BD59" s="6">
        <v>150.01989173967428</v>
      </c>
      <c r="BE59" s="6">
        <v>152.65891981719437</v>
      </c>
      <c r="BF59" s="6">
        <v>155.30194410103977</v>
      </c>
      <c r="BG59" s="6">
        <v>157.95588866329973</v>
      </c>
      <c r="BH59" s="6">
        <v>160.62084025405426</v>
      </c>
      <c r="BI59" s="6">
        <v>163.30211366381872</v>
      </c>
      <c r="BJ59" s="6">
        <v>166.01088019022063</v>
      </c>
      <c r="BK59" s="6">
        <v>168.75833180269424</v>
      </c>
      <c r="BL59" s="6">
        <v>171.54539770217707</v>
      </c>
      <c r="BM59" s="6">
        <v>174.37440870172992</v>
      </c>
    </row>
    <row r="60" spans="2:65" x14ac:dyDescent="0.3">
      <c r="B60" s="25" t="s">
        <v>20</v>
      </c>
      <c r="C60" s="25" t="s">
        <v>31</v>
      </c>
      <c r="D60" s="17" t="s">
        <v>368</v>
      </c>
      <c r="E60" s="6">
        <v>19.653029956879944</v>
      </c>
      <c r="F60" s="6">
        <v>18.95936409713935</v>
      </c>
      <c r="G60" s="6">
        <v>18.042858260476685</v>
      </c>
      <c r="H60" s="6">
        <v>17.66786535293085</v>
      </c>
      <c r="I60" s="6">
        <v>17.56316472450408</v>
      </c>
      <c r="J60" s="6">
        <v>17.591892677077674</v>
      </c>
      <c r="K60" s="6">
        <v>18.063280753902824</v>
      </c>
      <c r="L60" s="6">
        <v>18.388168448716328</v>
      </c>
      <c r="M60" s="6">
        <v>18.263351561472366</v>
      </c>
      <c r="N60" s="6">
        <v>17.654877875879265</v>
      </c>
      <c r="O60" s="6">
        <v>17.814412866152058</v>
      </c>
      <c r="P60" s="6">
        <v>17.77588791356338</v>
      </c>
      <c r="Q60" s="6">
        <v>17.922378739495059</v>
      </c>
      <c r="R60" s="6">
        <v>17.154132016179851</v>
      </c>
      <c r="S60" s="6">
        <v>17.093442029268296</v>
      </c>
      <c r="T60" s="6">
        <v>16.976193249915724</v>
      </c>
      <c r="U60" s="6">
        <v>16.453658356789678</v>
      </c>
      <c r="V60" s="6">
        <v>16.583052540637198</v>
      </c>
      <c r="W60" s="6">
        <v>16.359119210532953</v>
      </c>
      <c r="X60" s="6">
        <v>16.196371263161566</v>
      </c>
      <c r="Y60" s="6">
        <v>16.010650202200381</v>
      </c>
      <c r="Z60" s="6">
        <v>15.856747866203307</v>
      </c>
      <c r="AA60" s="6">
        <v>15.692660151339101</v>
      </c>
      <c r="AB60" s="6">
        <v>15.535575822045942</v>
      </c>
      <c r="AC60" s="6">
        <v>15.39780828046484</v>
      </c>
      <c r="AD60" s="6">
        <v>15.27045047498374</v>
      </c>
      <c r="AE60" s="6">
        <v>15.145737014836708</v>
      </c>
      <c r="AF60" s="6">
        <v>15.022932708379294</v>
      </c>
      <c r="AG60" s="6">
        <v>14.902348233747357</v>
      </c>
      <c r="AH60" s="6">
        <v>14.786971084688624</v>
      </c>
      <c r="AI60" s="6">
        <v>14.682195856474157</v>
      </c>
      <c r="AJ60" s="6">
        <v>14.589413144513376</v>
      </c>
      <c r="AK60" s="6">
        <v>14.505038580850918</v>
      </c>
      <c r="AL60" s="6">
        <v>14.424056836386901</v>
      </c>
      <c r="AM60" s="6">
        <v>14.347387240004496</v>
      </c>
      <c r="AN60" s="6">
        <v>14.272719959743217</v>
      </c>
      <c r="AO60" s="6">
        <v>14.244101607503492</v>
      </c>
      <c r="AP60" s="6">
        <v>14.216344714960082</v>
      </c>
      <c r="AQ60" s="6">
        <v>14.187699998572645</v>
      </c>
      <c r="AR60" s="6">
        <v>14.159027876657714</v>
      </c>
      <c r="AS60" s="6">
        <v>14.132077909545895</v>
      </c>
      <c r="AT60" s="6">
        <v>14.103509612039886</v>
      </c>
      <c r="AU60" s="6">
        <v>14.075705603036266</v>
      </c>
      <c r="AV60" s="6">
        <v>14.048364154626688</v>
      </c>
      <c r="AW60" s="6">
        <v>14.020056936812068</v>
      </c>
      <c r="AX60" s="6">
        <v>13.989106667431823</v>
      </c>
      <c r="AY60" s="6">
        <v>13.959214458677353</v>
      </c>
      <c r="AZ60" s="6">
        <v>13.928501423230731</v>
      </c>
      <c r="BA60" s="6">
        <v>13.898230191461881</v>
      </c>
      <c r="BB60" s="6">
        <v>13.866616964828495</v>
      </c>
      <c r="BC60" s="6">
        <v>13.833971568192542</v>
      </c>
      <c r="BD60" s="6">
        <v>13.797655769359213</v>
      </c>
      <c r="BE60" s="6">
        <v>13.760419516186712</v>
      </c>
      <c r="BF60" s="6">
        <v>13.721410042642072</v>
      </c>
      <c r="BG60" s="6">
        <v>13.682256805451091</v>
      </c>
      <c r="BH60" s="6">
        <v>13.643137071581862</v>
      </c>
      <c r="BI60" s="6">
        <v>13.605003336984161</v>
      </c>
      <c r="BJ60" s="6">
        <v>13.569519256667977</v>
      </c>
      <c r="BK60" s="6">
        <v>13.537890843701117</v>
      </c>
      <c r="BL60" s="6">
        <v>13.509559995605628</v>
      </c>
      <c r="BM60" s="6">
        <v>13.484245243011664</v>
      </c>
    </row>
    <row r="61" spans="2:65" x14ac:dyDescent="0.3">
      <c r="B61" s="25" t="s">
        <v>21</v>
      </c>
      <c r="C61" s="25" t="s">
        <v>32</v>
      </c>
      <c r="D61" s="17" t="s">
        <v>368</v>
      </c>
      <c r="E61" s="6">
        <v>16.449642966569964</v>
      </c>
      <c r="F61" s="6">
        <v>16.976461543975137</v>
      </c>
      <c r="G61" s="6">
        <v>15.974502840730569</v>
      </c>
      <c r="H61" s="6">
        <v>15.240151158517467</v>
      </c>
      <c r="I61" s="6">
        <v>14.635084042016961</v>
      </c>
      <c r="J61" s="6">
        <v>14.30849782303773</v>
      </c>
      <c r="K61" s="6">
        <v>14.750976069870154</v>
      </c>
      <c r="L61" s="6">
        <v>15.185346515356802</v>
      </c>
      <c r="M61" s="6">
        <v>15.425880890738497</v>
      </c>
      <c r="N61" s="6">
        <v>14.103658860290203</v>
      </c>
      <c r="O61" s="6">
        <v>13.403221054131208</v>
      </c>
      <c r="P61" s="6">
        <v>13.232678704524124</v>
      </c>
      <c r="Q61" s="6">
        <v>13.098442790202178</v>
      </c>
      <c r="R61" s="6">
        <v>12.559481955579512</v>
      </c>
      <c r="S61" s="6">
        <v>12.892688320819655</v>
      </c>
      <c r="T61" s="6">
        <v>12.551210630501249</v>
      </c>
      <c r="U61" s="6">
        <v>12.17674064133455</v>
      </c>
      <c r="V61" s="6">
        <v>12.083801832893286</v>
      </c>
      <c r="W61" s="6">
        <v>12.328097067420961</v>
      </c>
      <c r="X61" s="6">
        <v>12.27588661621135</v>
      </c>
      <c r="Y61" s="6">
        <v>12.209397470160006</v>
      </c>
      <c r="Z61" s="6">
        <v>12.133426666255026</v>
      </c>
      <c r="AA61" s="6">
        <v>12.032476789267504</v>
      </c>
      <c r="AB61" s="6">
        <v>11.917454301388743</v>
      </c>
      <c r="AC61" s="6">
        <v>11.802272157081918</v>
      </c>
      <c r="AD61" s="6">
        <v>11.679360820826957</v>
      </c>
      <c r="AE61" s="6">
        <v>11.546034891017197</v>
      </c>
      <c r="AF61" s="6">
        <v>11.402972071898834</v>
      </c>
      <c r="AG61" s="6">
        <v>11.252010413403946</v>
      </c>
      <c r="AH61" s="6">
        <v>11.097324925843544</v>
      </c>
      <c r="AI61" s="6">
        <v>10.947914665263644</v>
      </c>
      <c r="AJ61" s="6">
        <v>10.803317981890048</v>
      </c>
      <c r="AK61" s="6">
        <v>10.661825553549233</v>
      </c>
      <c r="AL61" s="6">
        <v>10.517596546742045</v>
      </c>
      <c r="AM61" s="6">
        <v>10.372139051843552</v>
      </c>
      <c r="AN61" s="6">
        <v>10.223698822434818</v>
      </c>
      <c r="AO61" s="6">
        <v>10.072036528742833</v>
      </c>
      <c r="AP61" s="6">
        <v>9.9197932580419064</v>
      </c>
      <c r="AQ61" s="6">
        <v>9.7661451090811067</v>
      </c>
      <c r="AR61" s="6">
        <v>9.6129488488849724</v>
      </c>
      <c r="AS61" s="6">
        <v>9.4637375849637042</v>
      </c>
      <c r="AT61" s="6">
        <v>9.316582471834213</v>
      </c>
      <c r="AU61" s="6">
        <v>9.1722612810958246</v>
      </c>
      <c r="AV61" s="6">
        <v>9.0302642233673982</v>
      </c>
      <c r="AW61" s="6">
        <v>8.8889489664468062</v>
      </c>
      <c r="AX61" s="6">
        <v>8.7470154396691662</v>
      </c>
      <c r="AY61" s="6">
        <v>8.607387724994906</v>
      </c>
      <c r="AZ61" s="6">
        <v>8.4688114345560486</v>
      </c>
      <c r="BA61" s="6">
        <v>8.3329560217067336</v>
      </c>
      <c r="BB61" s="6">
        <v>8.197462164867785</v>
      </c>
      <c r="BC61" s="6">
        <v>8.0633565076143814</v>
      </c>
      <c r="BD61" s="6">
        <v>7.9291339657129356</v>
      </c>
      <c r="BE61" s="6">
        <v>7.7959789614090385</v>
      </c>
      <c r="BF61" s="6">
        <v>7.6627355210732517</v>
      </c>
      <c r="BG61" s="6">
        <v>7.5316882348258671</v>
      </c>
      <c r="BH61" s="6">
        <v>7.4026969347503488</v>
      </c>
      <c r="BI61" s="6">
        <v>7.2769040850480646</v>
      </c>
      <c r="BJ61" s="6">
        <v>7.1551380163001452</v>
      </c>
      <c r="BK61" s="6">
        <v>7.0390136733281672</v>
      </c>
      <c r="BL61" s="6">
        <v>6.9274039528476692</v>
      </c>
      <c r="BM61" s="6">
        <v>6.8199372670680836</v>
      </c>
    </row>
    <row r="62" spans="2:65" x14ac:dyDescent="0.3">
      <c r="B62" s="25" t="s">
        <v>22</v>
      </c>
      <c r="C62" s="25" t="s">
        <v>33</v>
      </c>
      <c r="D62" s="17" t="s">
        <v>368</v>
      </c>
      <c r="E62" s="6">
        <v>193.58676780843007</v>
      </c>
      <c r="F62" s="6">
        <v>202.39455100602487</v>
      </c>
      <c r="G62" s="6">
        <v>196.92284283426943</v>
      </c>
      <c r="H62" s="6">
        <v>190.71906069148258</v>
      </c>
      <c r="I62" s="6">
        <v>190.30330405798301</v>
      </c>
      <c r="J62" s="6">
        <v>194.08697030196225</v>
      </c>
      <c r="K62" s="6">
        <v>202.15455518012982</v>
      </c>
      <c r="L62" s="6">
        <v>214.55814908464322</v>
      </c>
      <c r="M62" s="6">
        <v>228.24499940926148</v>
      </c>
      <c r="N62" s="6">
        <v>220.42548698970978</v>
      </c>
      <c r="O62" s="6">
        <v>216.74956894586879</v>
      </c>
      <c r="P62" s="6">
        <v>222.85093527047587</v>
      </c>
      <c r="Q62" s="6">
        <v>222.43781855979785</v>
      </c>
      <c r="R62" s="6">
        <v>220.11251969442048</v>
      </c>
      <c r="S62" s="6">
        <v>222.02233905418035</v>
      </c>
      <c r="T62" s="6">
        <v>218.29371766949873</v>
      </c>
      <c r="U62" s="6">
        <v>212.42620715866545</v>
      </c>
      <c r="V62" s="6">
        <v>209.77029231710668</v>
      </c>
      <c r="W62" s="6">
        <v>214.96064073151734</v>
      </c>
      <c r="X62" s="6">
        <v>216.1345603325172</v>
      </c>
      <c r="Y62" s="6">
        <v>217.12560778496837</v>
      </c>
      <c r="Z62" s="6">
        <v>217.71195565529467</v>
      </c>
      <c r="AA62" s="6">
        <v>217.9551138400808</v>
      </c>
      <c r="AB62" s="6">
        <v>217.94402727261064</v>
      </c>
      <c r="AC62" s="6">
        <v>217.88535485797723</v>
      </c>
      <c r="AD62" s="6">
        <v>217.69516121111292</v>
      </c>
      <c r="AE62" s="6">
        <v>217.35143204716996</v>
      </c>
      <c r="AF62" s="6">
        <v>216.84967258290848</v>
      </c>
      <c r="AG62" s="6">
        <v>216.2005204112526</v>
      </c>
      <c r="AH62" s="6">
        <v>215.44744557492766</v>
      </c>
      <c r="AI62" s="6">
        <v>214.69936313091853</v>
      </c>
      <c r="AJ62" s="6">
        <v>213.94764458150715</v>
      </c>
      <c r="AK62" s="6">
        <v>213.17075199950418</v>
      </c>
      <c r="AL62" s="6">
        <v>212.29023453309532</v>
      </c>
      <c r="AM62" s="6">
        <v>211.31680663041172</v>
      </c>
      <c r="AN62" s="6">
        <v>210.21312153536644</v>
      </c>
      <c r="AO62" s="6">
        <v>208.9127891444744</v>
      </c>
      <c r="AP62" s="6">
        <v>207.48839082069188</v>
      </c>
      <c r="AQ62" s="6">
        <v>205.92285518217341</v>
      </c>
      <c r="AR62" s="6">
        <v>204.24518756372998</v>
      </c>
      <c r="AS62" s="6">
        <v>202.50730032374759</v>
      </c>
      <c r="AT62" s="6">
        <v>200.71154193927453</v>
      </c>
      <c r="AU62" s="6">
        <v>198.86197355836802</v>
      </c>
      <c r="AV62" s="6">
        <v>196.95227707617877</v>
      </c>
      <c r="AW62" s="6">
        <v>194.96491438369117</v>
      </c>
      <c r="AX62" s="6">
        <v>192.88940449739471</v>
      </c>
      <c r="AY62" s="6">
        <v>190.75182646255465</v>
      </c>
      <c r="AZ62" s="6">
        <v>188.55273842659375</v>
      </c>
      <c r="BA62" s="6">
        <v>186.31132344587732</v>
      </c>
      <c r="BB62" s="6">
        <v>184.0026502958988</v>
      </c>
      <c r="BC62" s="6">
        <v>181.6448621032269</v>
      </c>
      <c r="BD62" s="6">
        <v>179.23032015905954</v>
      </c>
      <c r="BE62" s="6">
        <v>176.7650788622347</v>
      </c>
      <c r="BF62" s="6">
        <v>174.23705526860928</v>
      </c>
      <c r="BG62" s="6">
        <v>171.67935280776817</v>
      </c>
      <c r="BH62" s="6">
        <v>169.09526618640243</v>
      </c>
      <c r="BI62" s="6">
        <v>166.50545953397091</v>
      </c>
      <c r="BJ62" s="6">
        <v>163.9295936838416</v>
      </c>
      <c r="BK62" s="6">
        <v>161.39793159011529</v>
      </c>
      <c r="BL62" s="6">
        <v>158.90317221356679</v>
      </c>
      <c r="BM62" s="6">
        <v>156.44544828740055</v>
      </c>
    </row>
    <row r="63" spans="2:65" x14ac:dyDescent="0.3">
      <c r="B63" s="25" t="s">
        <v>23</v>
      </c>
      <c r="C63" s="25" t="s">
        <v>34</v>
      </c>
      <c r="D63" s="17" t="s">
        <v>368</v>
      </c>
      <c r="E63" s="6">
        <v>102.92534535</v>
      </c>
      <c r="F63" s="6">
        <v>101.99693355000001</v>
      </c>
      <c r="G63" s="6">
        <v>99.030235099999999</v>
      </c>
      <c r="H63" s="6">
        <v>95.606054700000001</v>
      </c>
      <c r="I63" s="6">
        <v>93.221313049999992</v>
      </c>
      <c r="J63" s="6">
        <v>93.379268025000002</v>
      </c>
      <c r="K63" s="6">
        <v>97.602129375000004</v>
      </c>
      <c r="L63" s="6">
        <v>100.45675569999997</v>
      </c>
      <c r="M63" s="6">
        <v>101.171791775</v>
      </c>
      <c r="N63" s="6">
        <v>96.640912424999982</v>
      </c>
      <c r="O63" s="6">
        <v>93.418582049999998</v>
      </c>
      <c r="P63" s="6">
        <v>93.610799500000013</v>
      </c>
      <c r="Q63" s="6">
        <v>92.585780900000017</v>
      </c>
      <c r="R63" s="6">
        <v>90.977591774999993</v>
      </c>
      <c r="S63" s="6">
        <v>91.031704425000015</v>
      </c>
      <c r="T63" s="6">
        <v>90.954828374999991</v>
      </c>
      <c r="U63" s="6">
        <v>90.346184374999993</v>
      </c>
      <c r="V63" s="6">
        <v>92.005875474999996</v>
      </c>
      <c r="W63" s="6">
        <v>94.848029862534077</v>
      </c>
      <c r="X63" s="6">
        <v>96.193106630329083</v>
      </c>
      <c r="Y63" s="6">
        <v>97.415121818120568</v>
      </c>
      <c r="Z63" s="6">
        <v>98.364652665236918</v>
      </c>
      <c r="AA63" s="6">
        <v>99.161291239132922</v>
      </c>
      <c r="AB63" s="6">
        <v>99.85309955675632</v>
      </c>
      <c r="AC63" s="6">
        <v>100.51750753524144</v>
      </c>
      <c r="AD63" s="6">
        <v>101.10574691876138</v>
      </c>
      <c r="AE63" s="6">
        <v>101.59735346990416</v>
      </c>
      <c r="AF63" s="6">
        <v>101.98426715963596</v>
      </c>
      <c r="AG63" s="6">
        <v>102.26361900537182</v>
      </c>
      <c r="AH63" s="6">
        <v>102.45464821754433</v>
      </c>
      <c r="AI63" s="6">
        <v>102.60169677585846</v>
      </c>
      <c r="AJ63" s="6">
        <v>102.70245370112488</v>
      </c>
      <c r="AK63" s="6">
        <v>102.75419632241776</v>
      </c>
      <c r="AL63" s="6">
        <v>102.72927636129371</v>
      </c>
      <c r="AM63" s="6">
        <v>102.6322434185051</v>
      </c>
      <c r="AN63" s="6">
        <v>102.45104162286913</v>
      </c>
      <c r="AO63" s="6">
        <v>102.14392318771162</v>
      </c>
      <c r="AP63" s="6">
        <v>101.75523398667636</v>
      </c>
      <c r="AQ63" s="6">
        <v>101.27498686093625</v>
      </c>
      <c r="AR63" s="6">
        <v>100.71440358943792</v>
      </c>
      <c r="AS63" s="6">
        <v>100.09380595652887</v>
      </c>
      <c r="AT63" s="6">
        <v>99.420860297445003</v>
      </c>
      <c r="AU63" s="6">
        <v>98.702207820728816</v>
      </c>
      <c r="AV63" s="6">
        <v>97.934455050876082</v>
      </c>
      <c r="AW63" s="6">
        <v>97.10958846302762</v>
      </c>
      <c r="AX63" s="6">
        <v>96.222635513771195</v>
      </c>
      <c r="AY63" s="6">
        <v>95.278690933396447</v>
      </c>
      <c r="AZ63" s="6">
        <v>94.294020039127574</v>
      </c>
      <c r="BA63" s="6">
        <v>93.270071424493921</v>
      </c>
      <c r="BB63" s="6">
        <v>92.198849802782547</v>
      </c>
      <c r="BC63" s="6">
        <v>91.089857532007215</v>
      </c>
      <c r="BD63" s="6">
        <v>89.943442333478757</v>
      </c>
      <c r="BE63" s="6">
        <v>88.768172650779306</v>
      </c>
      <c r="BF63" s="6">
        <v>87.552546258694164</v>
      </c>
      <c r="BG63" s="6">
        <v>86.308312075353953</v>
      </c>
      <c r="BH63" s="6">
        <v>85.036527142517954</v>
      </c>
      <c r="BI63" s="6">
        <v>83.74601318766058</v>
      </c>
      <c r="BJ63" s="6">
        <v>82.456244704220708</v>
      </c>
      <c r="BK63" s="6">
        <v>81.17762003535438</v>
      </c>
      <c r="BL63" s="6">
        <v>79.908862419274982</v>
      </c>
      <c r="BM63" s="6">
        <v>78.65108659458943</v>
      </c>
    </row>
    <row r="64" spans="2:65" x14ac:dyDescent="0.3">
      <c r="B64" s="25" t="s">
        <v>24</v>
      </c>
      <c r="C64" s="25" t="s">
        <v>35</v>
      </c>
      <c r="D64" s="17" t="s">
        <v>368</v>
      </c>
      <c r="E64" s="6">
        <v>113.74758211680987</v>
      </c>
      <c r="F64" s="6">
        <v>113.31956345658833</v>
      </c>
      <c r="G64" s="6">
        <v>110.22399075153899</v>
      </c>
      <c r="H64" s="6">
        <v>107.16919999972009</v>
      </c>
      <c r="I64" s="6">
        <v>106.41612044295002</v>
      </c>
      <c r="J64" s="6">
        <v>106.49013455129413</v>
      </c>
      <c r="K64" s="6">
        <v>108.00153422060855</v>
      </c>
      <c r="L64" s="6">
        <v>111.38771291216987</v>
      </c>
      <c r="M64" s="6">
        <v>112.85151767176869</v>
      </c>
      <c r="N64" s="6">
        <v>110.23386979712053</v>
      </c>
      <c r="O64" s="6">
        <v>110.58985596650719</v>
      </c>
      <c r="P64" s="6">
        <v>111.58261983442324</v>
      </c>
      <c r="Q64" s="6">
        <v>113.32337992712968</v>
      </c>
      <c r="R64" s="6">
        <v>113.56723361911376</v>
      </c>
      <c r="S64" s="6">
        <v>113.07386437830334</v>
      </c>
      <c r="T64" s="6">
        <v>111.88897740851644</v>
      </c>
      <c r="U64" s="6">
        <v>111.26110532432038</v>
      </c>
      <c r="V64" s="6">
        <v>110.5382581044401</v>
      </c>
      <c r="W64" s="6">
        <v>113.09517291843362</v>
      </c>
      <c r="X64" s="6">
        <v>114.22864204831257</v>
      </c>
      <c r="Y64" s="6">
        <v>115.26464524309395</v>
      </c>
      <c r="Z64" s="6">
        <v>116.06267678736604</v>
      </c>
      <c r="AA64" s="6">
        <v>116.7195394575965</v>
      </c>
      <c r="AB64" s="6">
        <v>117.25485566542318</v>
      </c>
      <c r="AC64" s="6">
        <v>117.75534964435546</v>
      </c>
      <c r="AD64" s="6">
        <v>118.19432203870477</v>
      </c>
      <c r="AE64" s="6">
        <v>118.56116355084397</v>
      </c>
      <c r="AF64" s="6">
        <v>118.84955659086847</v>
      </c>
      <c r="AG64" s="6">
        <v>119.05796473440029</v>
      </c>
      <c r="AH64" s="6">
        <v>119.20041096229136</v>
      </c>
      <c r="AI64" s="6">
        <v>119.31269299239095</v>
      </c>
      <c r="AJ64" s="6">
        <v>119.39028930087377</v>
      </c>
      <c r="AK64" s="6">
        <v>119.42861333879939</v>
      </c>
      <c r="AL64" s="6">
        <v>119.39907284074521</v>
      </c>
      <c r="AM64" s="6">
        <v>119.30417629320301</v>
      </c>
      <c r="AN64" s="6">
        <v>119.12915481258311</v>
      </c>
      <c r="AO64" s="6">
        <v>118.84864904778388</v>
      </c>
      <c r="AP64" s="6">
        <v>118.48946425323905</v>
      </c>
      <c r="AQ64" s="6">
        <v>118.04374049198934</v>
      </c>
      <c r="AR64" s="6">
        <v>117.52462645062646</v>
      </c>
      <c r="AS64" s="6">
        <v>116.95319864258069</v>
      </c>
      <c r="AT64" s="6">
        <v>116.33592729131372</v>
      </c>
      <c r="AU64" s="6">
        <v>115.6772061576018</v>
      </c>
      <c r="AV64" s="6">
        <v>114.97493736727677</v>
      </c>
      <c r="AW64" s="6">
        <v>114.22455453037624</v>
      </c>
      <c r="AX64" s="6">
        <v>113.42364184487248</v>
      </c>
      <c r="AY64" s="6">
        <v>112.5766082858301</v>
      </c>
      <c r="AZ64" s="6">
        <v>111.69407728752975</v>
      </c>
      <c r="BA64" s="6">
        <v>110.78013034598605</v>
      </c>
      <c r="BB64" s="6">
        <v>109.82789165945604</v>
      </c>
      <c r="BC64" s="6">
        <v>108.84491645447973</v>
      </c>
      <c r="BD64" s="6">
        <v>107.82933221585554</v>
      </c>
      <c r="BE64" s="6">
        <v>106.78603519514573</v>
      </c>
      <c r="BF64" s="6">
        <v>105.70833134956752</v>
      </c>
      <c r="BG64" s="6">
        <v>104.60870484401858</v>
      </c>
      <c r="BH64" s="6">
        <v>103.48890379728998</v>
      </c>
      <c r="BI64" s="6">
        <v>102.35626357883238</v>
      </c>
      <c r="BJ64" s="6">
        <v>101.22491621677914</v>
      </c>
      <c r="BK64" s="6">
        <v>100.10626230544244</v>
      </c>
      <c r="BL64" s="6">
        <v>98.999998634008165</v>
      </c>
      <c r="BM64" s="6">
        <v>97.907117442739519</v>
      </c>
    </row>
    <row r="65" spans="2:65" x14ac:dyDescent="0.3">
      <c r="B65" s="25" t="s">
        <v>25</v>
      </c>
      <c r="C65" s="25" t="s">
        <v>36</v>
      </c>
      <c r="D65" s="17" t="s">
        <v>368</v>
      </c>
      <c r="E65" s="6">
        <v>12.995109850000002</v>
      </c>
      <c r="F65" s="6">
        <v>13.237411375000004</v>
      </c>
      <c r="G65" s="6">
        <v>13.302925474999999</v>
      </c>
      <c r="H65" s="6">
        <v>13.160026650000001</v>
      </c>
      <c r="I65" s="6">
        <v>13.096922725000002</v>
      </c>
      <c r="J65" s="6">
        <v>12.848264850000003</v>
      </c>
      <c r="K65" s="6">
        <v>12.982785449999998</v>
      </c>
      <c r="L65" s="6">
        <v>13.509315649999998</v>
      </c>
      <c r="M65" s="6">
        <v>13.771673799999999</v>
      </c>
      <c r="N65" s="6">
        <v>13.601296175000002</v>
      </c>
      <c r="O65" s="6">
        <v>13.755617050000001</v>
      </c>
      <c r="P65" s="6">
        <v>14.077570224999999</v>
      </c>
      <c r="Q65" s="6">
        <v>14.414812299999999</v>
      </c>
      <c r="R65" s="6">
        <v>14.661539075000002</v>
      </c>
      <c r="S65" s="6">
        <v>15.222588499999997</v>
      </c>
      <c r="T65" s="6">
        <v>15.56683905</v>
      </c>
      <c r="U65" s="6">
        <v>15.866702075000003</v>
      </c>
      <c r="V65" s="6">
        <v>15.954840400000002</v>
      </c>
      <c r="W65" s="6">
        <v>15.66561486937638</v>
      </c>
      <c r="X65" s="6">
        <v>15.461650793973615</v>
      </c>
      <c r="Y65" s="6">
        <v>15.338721596968607</v>
      </c>
      <c r="Z65" s="6">
        <v>15.218767219029244</v>
      </c>
      <c r="AA65" s="6">
        <v>15.090320024706596</v>
      </c>
      <c r="AB65" s="6">
        <v>14.956081629364652</v>
      </c>
      <c r="AC65" s="6">
        <v>14.826304188728955</v>
      </c>
      <c r="AD65" s="6">
        <v>14.690992644870486</v>
      </c>
      <c r="AE65" s="6">
        <v>14.547983420508929</v>
      </c>
      <c r="AF65" s="6">
        <v>14.399059220087683</v>
      </c>
      <c r="AG65" s="6">
        <v>14.245936928618042</v>
      </c>
      <c r="AH65" s="6">
        <v>14.093556709633013</v>
      </c>
      <c r="AI65" s="6">
        <v>13.943650735337506</v>
      </c>
      <c r="AJ65" s="6">
        <v>13.802348888890856</v>
      </c>
      <c r="AK65" s="6">
        <v>13.664277248413731</v>
      </c>
      <c r="AL65" s="6">
        <v>13.526863166524777</v>
      </c>
      <c r="AM65" s="6">
        <v>13.390534553015225</v>
      </c>
      <c r="AN65" s="6">
        <v>13.251401719969001</v>
      </c>
      <c r="AO65" s="6">
        <v>13.144882680599569</v>
      </c>
      <c r="AP65" s="6">
        <v>13.034392925314675</v>
      </c>
      <c r="AQ65" s="6">
        <v>12.919333748279874</v>
      </c>
      <c r="AR65" s="6">
        <v>12.802742919383611</v>
      </c>
      <c r="AS65" s="6">
        <v>12.685781021878764</v>
      </c>
      <c r="AT65" s="6">
        <v>12.570664986505395</v>
      </c>
      <c r="AU65" s="6">
        <v>12.457263196710308</v>
      </c>
      <c r="AV65" s="6">
        <v>12.345005275865109</v>
      </c>
      <c r="AW65" s="6">
        <v>12.23302140630423</v>
      </c>
      <c r="AX65" s="6">
        <v>12.121211244290292</v>
      </c>
      <c r="AY65" s="6">
        <v>12.010773144360794</v>
      </c>
      <c r="AZ65" s="6">
        <v>11.901321767936823</v>
      </c>
      <c r="BA65" s="6">
        <v>11.791933347657908</v>
      </c>
      <c r="BB65" s="6">
        <v>11.683129612176677</v>
      </c>
      <c r="BC65" s="6">
        <v>11.574229157927359</v>
      </c>
      <c r="BD65" s="6">
        <v>11.465063546879332</v>
      </c>
      <c r="BE65" s="6">
        <v>11.355157010007375</v>
      </c>
      <c r="BF65" s="6">
        <v>11.245469746689444</v>
      </c>
      <c r="BG65" s="6">
        <v>11.135423758625116</v>
      </c>
      <c r="BH65" s="6">
        <v>11.025815549383145</v>
      </c>
      <c r="BI65" s="6">
        <v>10.916893734013934</v>
      </c>
      <c r="BJ65" s="6">
        <v>10.80975285208442</v>
      </c>
      <c r="BK65" s="6">
        <v>10.704169063630925</v>
      </c>
      <c r="BL65" s="6">
        <v>10.600508347681753</v>
      </c>
      <c r="BM65" s="6">
        <v>10.498430282934116</v>
      </c>
    </row>
    <row r="66" spans="2:65" ht="16.5" thickBot="1" x14ac:dyDescent="0.35">
      <c r="B66" s="25" t="s">
        <v>26</v>
      </c>
      <c r="C66" s="25" t="s">
        <v>37</v>
      </c>
      <c r="D66" s="17" t="s">
        <v>368</v>
      </c>
      <c r="E66" s="6">
        <v>274.13260277499995</v>
      </c>
      <c r="F66" s="6">
        <v>278.53436762499996</v>
      </c>
      <c r="G66" s="6">
        <v>279.05985485000002</v>
      </c>
      <c r="H66" s="6">
        <v>280.06039032500001</v>
      </c>
      <c r="I66" s="6">
        <v>278.55731062500001</v>
      </c>
      <c r="J66" s="6">
        <v>281.93203215000005</v>
      </c>
      <c r="K66" s="6">
        <v>287.99571760000003</v>
      </c>
      <c r="L66" s="6">
        <v>298.29524559999999</v>
      </c>
      <c r="M66" s="6">
        <v>301.90643284999999</v>
      </c>
      <c r="N66" s="6">
        <v>301.57851727500002</v>
      </c>
      <c r="O66" s="6">
        <v>307.79658105000004</v>
      </c>
      <c r="P66" s="6">
        <v>309.74603722500001</v>
      </c>
      <c r="Q66" s="6">
        <v>315.47426840000003</v>
      </c>
      <c r="R66" s="6">
        <v>319.74931849999996</v>
      </c>
      <c r="S66" s="6">
        <v>322.16180147499995</v>
      </c>
      <c r="T66" s="6">
        <v>322.08343202500004</v>
      </c>
      <c r="U66" s="6">
        <v>317.53308777500001</v>
      </c>
      <c r="V66" s="6">
        <v>316.55594719999999</v>
      </c>
      <c r="W66" s="6">
        <v>321.0868694370584</v>
      </c>
      <c r="X66" s="6">
        <v>326.42706038364958</v>
      </c>
      <c r="Y66" s="6">
        <v>330.9152089402487</v>
      </c>
      <c r="Z66" s="6">
        <v>335.23854923713759</v>
      </c>
      <c r="AA66" s="6">
        <v>339.40135714477617</v>
      </c>
      <c r="AB66" s="6">
        <v>343.39264192391698</v>
      </c>
      <c r="AC66" s="6">
        <v>347.39277985107827</v>
      </c>
      <c r="AD66" s="6">
        <v>351.26767041408891</v>
      </c>
      <c r="AE66" s="6">
        <v>354.97797706127994</v>
      </c>
      <c r="AF66" s="6">
        <v>358.51507512945477</v>
      </c>
      <c r="AG66" s="6">
        <v>361.89404994206222</v>
      </c>
      <c r="AH66" s="6">
        <v>365.16826981352102</v>
      </c>
      <c r="AI66" s="6">
        <v>368.41111235953525</v>
      </c>
      <c r="AJ66" s="6">
        <v>371.66967308700987</v>
      </c>
      <c r="AK66" s="6">
        <v>374.86653277899342</v>
      </c>
      <c r="AL66" s="6">
        <v>377.92902246198503</v>
      </c>
      <c r="AM66" s="6">
        <v>380.86601504703793</v>
      </c>
      <c r="AN66" s="6">
        <v>383.60865501858581</v>
      </c>
      <c r="AO66" s="6">
        <v>386.27424594442545</v>
      </c>
      <c r="AP66" s="6">
        <v>388.76386970640397</v>
      </c>
      <c r="AQ66" s="6">
        <v>391.05626150201181</v>
      </c>
      <c r="AR66" s="6">
        <v>393.21058150154477</v>
      </c>
      <c r="AS66" s="6">
        <v>395.27407395236281</v>
      </c>
      <c r="AT66" s="6">
        <v>397.29179562572853</v>
      </c>
      <c r="AU66" s="6">
        <v>399.25819837418487</v>
      </c>
      <c r="AV66" s="6">
        <v>401.15542434760067</v>
      </c>
      <c r="AW66" s="6">
        <v>402.96709789757193</v>
      </c>
      <c r="AX66" s="6">
        <v>404.68742254295535</v>
      </c>
      <c r="AY66" s="6">
        <v>406.34392932430188</v>
      </c>
      <c r="AZ66" s="6">
        <v>407.9356003165891</v>
      </c>
      <c r="BA66" s="6">
        <v>409.45892084831371</v>
      </c>
      <c r="BB66" s="6">
        <v>410.9014785488456</v>
      </c>
      <c r="BC66" s="6">
        <v>412.27104514386667</v>
      </c>
      <c r="BD66" s="6">
        <v>413.57023395500028</v>
      </c>
      <c r="BE66" s="6">
        <v>414.79068803853403</v>
      </c>
      <c r="BF66" s="6">
        <v>415.9402857906781</v>
      </c>
      <c r="BG66" s="6">
        <v>417.03037694175225</v>
      </c>
      <c r="BH66" s="6">
        <v>418.07815216212146</v>
      </c>
      <c r="BI66" s="6">
        <v>419.09810291043357</v>
      </c>
      <c r="BJ66" s="6">
        <v>420.13020048102857</v>
      </c>
      <c r="BK66" s="6">
        <v>421.18963466293758</v>
      </c>
      <c r="BL66" s="6">
        <v>422.27844923295646</v>
      </c>
      <c r="BM66" s="6">
        <v>423.39151577531709</v>
      </c>
    </row>
    <row r="67" spans="2:65" s="8" customFormat="1" x14ac:dyDescent="0.3">
      <c r="B67" s="155" t="s">
        <v>294</v>
      </c>
      <c r="C67" s="155" t="s">
        <v>102</v>
      </c>
      <c r="D67" s="156" t="s">
        <v>368</v>
      </c>
      <c r="E67" s="157">
        <v>2319.9610472999998</v>
      </c>
      <c r="F67" s="157">
        <v>2365.1477612000003</v>
      </c>
      <c r="G67" s="157">
        <v>2382.4457371999997</v>
      </c>
      <c r="H67" s="157">
        <v>2357.4251223999995</v>
      </c>
      <c r="I67" s="157">
        <v>2371.1396567000002</v>
      </c>
      <c r="J67" s="157">
        <v>2394.3540924999998</v>
      </c>
      <c r="K67" s="157">
        <v>2452.0925957000004</v>
      </c>
      <c r="L67" s="157">
        <v>2532.4598154</v>
      </c>
      <c r="M67" s="157">
        <v>2614.2742668000005</v>
      </c>
      <c r="N67" s="157">
        <v>2596.4363437000002</v>
      </c>
      <c r="O67" s="157">
        <v>2638.2488845999997</v>
      </c>
      <c r="P67" s="157">
        <v>2681.0571528999999</v>
      </c>
      <c r="Q67" s="157">
        <v>2748.9755757999997</v>
      </c>
      <c r="R67" s="157">
        <v>2794.3321956</v>
      </c>
      <c r="S67" s="157">
        <v>2815.7834652000001</v>
      </c>
      <c r="T67" s="157">
        <v>2846.4972268000001</v>
      </c>
      <c r="U67" s="157">
        <v>2869.5458033999994</v>
      </c>
      <c r="V67" s="157">
        <v>2899.8092880000004</v>
      </c>
      <c r="W67" s="157">
        <v>2931.6120638484535</v>
      </c>
      <c r="X67" s="157">
        <v>2963.4148396969067</v>
      </c>
      <c r="Y67" s="157">
        <v>3002.1066710977684</v>
      </c>
      <c r="Z67" s="157">
        <v>3038.329403537778</v>
      </c>
      <c r="AA67" s="157">
        <v>3074.5521363990256</v>
      </c>
      <c r="AB67" s="157">
        <v>3110.7748692804425</v>
      </c>
      <c r="AC67" s="157">
        <v>3146.9976017861409</v>
      </c>
      <c r="AD67" s="157">
        <v>3183.2203335247773</v>
      </c>
      <c r="AE67" s="157">
        <v>3215.1255818650484</v>
      </c>
      <c r="AF67" s="157">
        <v>3247.0308305972731</v>
      </c>
      <c r="AG67" s="157">
        <v>3278.9360794430381</v>
      </c>
      <c r="AH67" s="157">
        <v>3310.8413281287958</v>
      </c>
      <c r="AI67" s="157">
        <v>3342.7465763854807</v>
      </c>
      <c r="AJ67" s="157">
        <v>3370.9469051489828</v>
      </c>
      <c r="AK67" s="157">
        <v>3399.1472326411499</v>
      </c>
      <c r="AL67" s="157">
        <v>3427.3475586299696</v>
      </c>
      <c r="AM67" s="157">
        <v>3455.547882885955</v>
      </c>
      <c r="AN67" s="157">
        <v>3483.7482051818229</v>
      </c>
      <c r="AO67" s="157">
        <v>3501.4137179471822</v>
      </c>
      <c r="AP67" s="157">
        <v>3519.0792277327837</v>
      </c>
      <c r="AQ67" s="157">
        <v>3536.7447343751101</v>
      </c>
      <c r="AR67" s="157">
        <v>3554.4102377106797</v>
      </c>
      <c r="AS67" s="157">
        <v>3572.0757375758435</v>
      </c>
      <c r="AT67" s="157">
        <v>3585.3724890513058</v>
      </c>
      <c r="AU67" s="157">
        <v>3598.6692365751901</v>
      </c>
      <c r="AV67" s="157">
        <v>3611.9659800044574</v>
      </c>
      <c r="AW67" s="157">
        <v>3625.2627191947954</v>
      </c>
      <c r="AX67" s="157">
        <v>3638.5594540004508</v>
      </c>
      <c r="AY67" s="157">
        <v>3648.2035417941815</v>
      </c>
      <c r="AZ67" s="157">
        <v>3657.8476248165107</v>
      </c>
      <c r="BA67" s="157">
        <v>3667.4917029405151</v>
      </c>
      <c r="BB67" s="157">
        <v>3677.1357760369319</v>
      </c>
      <c r="BC67" s="157">
        <v>3686.7798439740063</v>
      </c>
      <c r="BD67" s="157">
        <v>3693.0642297384425</v>
      </c>
      <c r="BE67" s="157">
        <v>3699.3486100679834</v>
      </c>
      <c r="BF67" s="157">
        <v>3705.6329848311852</v>
      </c>
      <c r="BG67" s="157">
        <v>3711.9173538934833</v>
      </c>
      <c r="BH67" s="157">
        <v>3718.2017171170291</v>
      </c>
      <c r="BI67" s="157">
        <v>3723.862709960039</v>
      </c>
      <c r="BJ67" s="157">
        <v>3729.5236966762072</v>
      </c>
      <c r="BK67" s="157">
        <v>3735.1846771162645</v>
      </c>
      <c r="BL67" s="157">
        <v>3740.8456511270488</v>
      </c>
      <c r="BM67" s="157">
        <v>3746.5066185513342</v>
      </c>
    </row>
    <row r="68" spans="2:65" x14ac:dyDescent="0.3">
      <c r="B68" s="25" t="s">
        <v>38</v>
      </c>
      <c r="C68" s="25" t="s">
        <v>39</v>
      </c>
      <c r="D68" s="17" t="s">
        <v>368</v>
      </c>
      <c r="E68" s="6">
        <v>503.37867490000002</v>
      </c>
      <c r="F68" s="6">
        <v>508.23199540000002</v>
      </c>
      <c r="G68" s="6">
        <v>505.81583789999996</v>
      </c>
      <c r="H68" s="6">
        <v>501.60095890000008</v>
      </c>
      <c r="I68" s="6">
        <v>496.65510340000009</v>
      </c>
      <c r="J68" s="6">
        <v>495.56506769999999</v>
      </c>
      <c r="K68" s="6">
        <v>493.2265554</v>
      </c>
      <c r="L68" s="6">
        <v>511.25401790000001</v>
      </c>
      <c r="M68" s="6">
        <v>520.30926940000018</v>
      </c>
      <c r="N68" s="6">
        <v>510.52313060000006</v>
      </c>
      <c r="O68" s="6">
        <v>518.53546879999999</v>
      </c>
      <c r="P68" s="6">
        <v>520.46879280000007</v>
      </c>
      <c r="Q68" s="6">
        <v>527.24517739999999</v>
      </c>
      <c r="R68" s="6">
        <v>529.52904590000014</v>
      </c>
      <c r="S68" s="6">
        <v>527.41875520000008</v>
      </c>
      <c r="T68" s="6">
        <v>526.12980120000009</v>
      </c>
      <c r="U68" s="6">
        <v>525.42799330000014</v>
      </c>
      <c r="V68" s="6">
        <v>517.76561590000006</v>
      </c>
      <c r="W68" s="6">
        <v>521.83280921597088</v>
      </c>
      <c r="X68" s="6">
        <v>525.9000025319416</v>
      </c>
      <c r="Y68" s="6">
        <v>531.22859821378245</v>
      </c>
      <c r="Z68" s="6">
        <v>539.76686481392846</v>
      </c>
      <c r="AA68" s="6">
        <v>548.30513141407448</v>
      </c>
      <c r="AB68" s="6">
        <v>556.8433980142205</v>
      </c>
      <c r="AC68" s="6">
        <v>565.38166461436663</v>
      </c>
      <c r="AD68" s="6">
        <v>573.91993121451264</v>
      </c>
      <c r="AE68" s="6">
        <v>580.89463190035508</v>
      </c>
      <c r="AF68" s="6">
        <v>587.86933258619717</v>
      </c>
      <c r="AG68" s="6">
        <v>594.84403327203938</v>
      </c>
      <c r="AH68" s="6">
        <v>601.8187339578817</v>
      </c>
      <c r="AI68" s="6">
        <v>608.79343464372403</v>
      </c>
      <c r="AJ68" s="6">
        <v>614.62496810683865</v>
      </c>
      <c r="AK68" s="6">
        <v>620.4565015699535</v>
      </c>
      <c r="AL68" s="6">
        <v>626.28803503306801</v>
      </c>
      <c r="AM68" s="6">
        <v>632.11956849618275</v>
      </c>
      <c r="AN68" s="6">
        <v>637.95110195929749</v>
      </c>
      <c r="AO68" s="6">
        <v>640.39386411389364</v>
      </c>
      <c r="AP68" s="6">
        <v>642.83662626848957</v>
      </c>
      <c r="AQ68" s="6">
        <v>645.27938842308595</v>
      </c>
      <c r="AR68" s="6">
        <v>647.72215057768199</v>
      </c>
      <c r="AS68" s="6">
        <v>650.16491273227791</v>
      </c>
      <c r="AT68" s="6">
        <v>651.44588754289418</v>
      </c>
      <c r="AU68" s="6">
        <v>652.72686235351102</v>
      </c>
      <c r="AV68" s="6">
        <v>654.0078371641273</v>
      </c>
      <c r="AW68" s="6">
        <v>655.28881197474414</v>
      </c>
      <c r="AX68" s="6">
        <v>656.56978678536052</v>
      </c>
      <c r="AY68" s="6">
        <v>656.70490910431295</v>
      </c>
      <c r="AZ68" s="6">
        <v>656.84003142326571</v>
      </c>
      <c r="BA68" s="6">
        <v>656.97515374221837</v>
      </c>
      <c r="BB68" s="6">
        <v>657.11027606117125</v>
      </c>
      <c r="BC68" s="6">
        <v>657.24539838012379</v>
      </c>
      <c r="BD68" s="6">
        <v>656.21851371246009</v>
      </c>
      <c r="BE68" s="6">
        <v>655.1916290447964</v>
      </c>
      <c r="BF68" s="6">
        <v>654.16474437713271</v>
      </c>
      <c r="BG68" s="6">
        <v>653.13785970946913</v>
      </c>
      <c r="BH68" s="6">
        <v>652.11097504180555</v>
      </c>
      <c r="BI68" s="6">
        <v>650.53120937014683</v>
      </c>
      <c r="BJ68" s="6">
        <v>648.95144369848822</v>
      </c>
      <c r="BK68" s="6">
        <v>647.3716780268295</v>
      </c>
      <c r="BL68" s="6">
        <v>645.79191235517078</v>
      </c>
      <c r="BM68" s="6">
        <v>644.21214668351217</v>
      </c>
    </row>
    <row r="69" spans="2:65" x14ac:dyDescent="0.3">
      <c r="B69" s="25" t="s">
        <v>40</v>
      </c>
      <c r="C69" s="25" t="s">
        <v>41</v>
      </c>
      <c r="D69" s="17" t="s">
        <v>368</v>
      </c>
      <c r="E69" s="6">
        <v>303.88410359999995</v>
      </c>
      <c r="F69" s="6">
        <v>310.41912530000002</v>
      </c>
      <c r="G69" s="6">
        <v>305.18644860000001</v>
      </c>
      <c r="H69" s="6">
        <v>294.23420290000001</v>
      </c>
      <c r="I69" s="6">
        <v>293.95526800000005</v>
      </c>
      <c r="J69" s="6">
        <v>293.90119550000003</v>
      </c>
      <c r="K69" s="6">
        <v>297.73451339999997</v>
      </c>
      <c r="L69" s="6">
        <v>305.36516660000007</v>
      </c>
      <c r="M69" s="6">
        <v>313.33269580000001</v>
      </c>
      <c r="N69" s="6">
        <v>309.21742879999999</v>
      </c>
      <c r="O69" s="6">
        <v>308.63995249999994</v>
      </c>
      <c r="P69" s="6">
        <v>318.42904119999997</v>
      </c>
      <c r="Q69" s="6">
        <v>325.50767989999997</v>
      </c>
      <c r="R69" s="6">
        <v>331.94287119999996</v>
      </c>
      <c r="S69" s="6">
        <v>337.7619924</v>
      </c>
      <c r="T69" s="6">
        <v>338.83866439999997</v>
      </c>
      <c r="U69" s="6">
        <v>339.44870399999991</v>
      </c>
      <c r="V69" s="6">
        <v>341.25788909999989</v>
      </c>
      <c r="W69" s="6">
        <v>344.89041056480983</v>
      </c>
      <c r="X69" s="6">
        <v>348.52293202961971</v>
      </c>
      <c r="Y69" s="6">
        <v>353.00759706810419</v>
      </c>
      <c r="Z69" s="6">
        <v>357.1355254249284</v>
      </c>
      <c r="AA69" s="6">
        <v>361.26345378175273</v>
      </c>
      <c r="AB69" s="6">
        <v>365.39138213857706</v>
      </c>
      <c r="AC69" s="6">
        <v>369.51931049540127</v>
      </c>
      <c r="AD69" s="6">
        <v>373.64723885222554</v>
      </c>
      <c r="AE69" s="6">
        <v>376.43651171987932</v>
      </c>
      <c r="AF69" s="6">
        <v>379.2257845875331</v>
      </c>
      <c r="AG69" s="6">
        <v>382.01505745518693</v>
      </c>
      <c r="AH69" s="6">
        <v>384.8043303228406</v>
      </c>
      <c r="AI69" s="6">
        <v>387.59360319049449</v>
      </c>
      <c r="AJ69" s="6">
        <v>389.4435257623341</v>
      </c>
      <c r="AK69" s="6">
        <v>391.29344833417366</v>
      </c>
      <c r="AL69" s="6">
        <v>393.14337090601316</v>
      </c>
      <c r="AM69" s="6">
        <v>394.99329347785283</v>
      </c>
      <c r="AN69" s="6">
        <v>396.8432160496925</v>
      </c>
      <c r="AO69" s="6">
        <v>397.20902640545773</v>
      </c>
      <c r="AP69" s="6">
        <v>397.57483676122303</v>
      </c>
      <c r="AQ69" s="6">
        <v>397.94064711698832</v>
      </c>
      <c r="AR69" s="6">
        <v>398.30645747275372</v>
      </c>
      <c r="AS69" s="6">
        <v>398.67226782851901</v>
      </c>
      <c r="AT69" s="6">
        <v>398.38512940421049</v>
      </c>
      <c r="AU69" s="6">
        <v>398.09799097990202</v>
      </c>
      <c r="AV69" s="6">
        <v>397.8108525555935</v>
      </c>
      <c r="AW69" s="6">
        <v>397.52371413128498</v>
      </c>
      <c r="AX69" s="6">
        <v>397.23657570697645</v>
      </c>
      <c r="AY69" s="6">
        <v>396.40278964639737</v>
      </c>
      <c r="AZ69" s="6">
        <v>395.56900358581822</v>
      </c>
      <c r="BA69" s="6">
        <v>394.73521752523908</v>
      </c>
      <c r="BB69" s="6">
        <v>393.90143146465999</v>
      </c>
      <c r="BC69" s="6">
        <v>393.06764540408091</v>
      </c>
      <c r="BD69" s="6">
        <v>391.69628662603174</v>
      </c>
      <c r="BE69" s="6">
        <v>390.32492784798256</v>
      </c>
      <c r="BF69" s="6">
        <v>388.95356906993345</v>
      </c>
      <c r="BG69" s="6">
        <v>387.58221029188445</v>
      </c>
      <c r="BH69" s="6">
        <v>386.21085151383528</v>
      </c>
      <c r="BI69" s="6">
        <v>384.71813624175974</v>
      </c>
      <c r="BJ69" s="6">
        <v>383.22542096968436</v>
      </c>
      <c r="BK69" s="6">
        <v>381.73270569760894</v>
      </c>
      <c r="BL69" s="6">
        <v>380.23999042553351</v>
      </c>
      <c r="BM69" s="6">
        <v>378.74727515345813</v>
      </c>
    </row>
    <row r="70" spans="2:65" x14ac:dyDescent="0.3">
      <c r="B70" s="25" t="s">
        <v>42</v>
      </c>
      <c r="C70" s="25" t="s">
        <v>321</v>
      </c>
      <c r="D70" s="17" t="s">
        <v>368</v>
      </c>
      <c r="E70" s="6">
        <v>213.01402160000001</v>
      </c>
      <c r="F70" s="6">
        <v>214.82765310000002</v>
      </c>
      <c r="G70" s="6">
        <v>212.2207933</v>
      </c>
      <c r="H70" s="6">
        <v>202.15588419999997</v>
      </c>
      <c r="I70" s="6">
        <v>200.86186349999997</v>
      </c>
      <c r="J70" s="6">
        <v>197.51572449999998</v>
      </c>
      <c r="K70" s="6">
        <v>197.2236298</v>
      </c>
      <c r="L70" s="6">
        <v>203.882631</v>
      </c>
      <c r="M70" s="6">
        <v>207.69530270000001</v>
      </c>
      <c r="N70" s="6">
        <v>201.35560670000004</v>
      </c>
      <c r="O70" s="6">
        <v>199.24353450000001</v>
      </c>
      <c r="P70" s="6">
        <v>190.60283969999998</v>
      </c>
      <c r="Q70" s="6">
        <v>187.17173750000003</v>
      </c>
      <c r="R70" s="6">
        <v>185.74088169999999</v>
      </c>
      <c r="S70" s="6">
        <v>187.22893189999999</v>
      </c>
      <c r="T70" s="6">
        <v>181.53606120000001</v>
      </c>
      <c r="U70" s="6">
        <v>182.1515551</v>
      </c>
      <c r="V70" s="6">
        <v>182.91238149999998</v>
      </c>
      <c r="W70" s="6">
        <v>182.19086673491412</v>
      </c>
      <c r="X70" s="6">
        <v>181.46935196982827</v>
      </c>
      <c r="Y70" s="6">
        <v>181.3394515242297</v>
      </c>
      <c r="Z70" s="6">
        <v>180.62907237455505</v>
      </c>
      <c r="AA70" s="6">
        <v>179.91869322488043</v>
      </c>
      <c r="AB70" s="6">
        <v>179.20831407520583</v>
      </c>
      <c r="AC70" s="6">
        <v>178.49793492553118</v>
      </c>
      <c r="AD70" s="6">
        <v>177.78755577585648</v>
      </c>
      <c r="AE70" s="6">
        <v>177.05704162681266</v>
      </c>
      <c r="AF70" s="6">
        <v>176.32652747776876</v>
      </c>
      <c r="AG70" s="6">
        <v>175.59601332872495</v>
      </c>
      <c r="AH70" s="6">
        <v>174.86549917968111</v>
      </c>
      <c r="AI70" s="6">
        <v>174.13498503063721</v>
      </c>
      <c r="AJ70" s="6">
        <v>173.48590564693035</v>
      </c>
      <c r="AK70" s="6">
        <v>172.83682626322349</v>
      </c>
      <c r="AL70" s="6">
        <v>172.18774687951668</v>
      </c>
      <c r="AM70" s="6">
        <v>171.53866749580985</v>
      </c>
      <c r="AN70" s="6">
        <v>170.88958811210298</v>
      </c>
      <c r="AO70" s="6">
        <v>170.32582062561585</v>
      </c>
      <c r="AP70" s="6">
        <v>169.76205313912868</v>
      </c>
      <c r="AQ70" s="6">
        <v>169.19828565264152</v>
      </c>
      <c r="AR70" s="6">
        <v>168.63451816615444</v>
      </c>
      <c r="AS70" s="6">
        <v>168.07075067966727</v>
      </c>
      <c r="AT70" s="6">
        <v>167.51029311653721</v>
      </c>
      <c r="AU70" s="6">
        <v>166.94983555340721</v>
      </c>
      <c r="AV70" s="6">
        <v>166.38937799027713</v>
      </c>
      <c r="AW70" s="6">
        <v>165.8289204271471</v>
      </c>
      <c r="AX70" s="6">
        <v>165.26846286401704</v>
      </c>
      <c r="AY70" s="6">
        <v>164.7560934005574</v>
      </c>
      <c r="AZ70" s="6">
        <v>164.24372393709788</v>
      </c>
      <c r="BA70" s="6">
        <v>163.73135447363836</v>
      </c>
      <c r="BB70" s="6">
        <v>163.21898501017881</v>
      </c>
      <c r="BC70" s="6">
        <v>162.70661554671923</v>
      </c>
      <c r="BD70" s="6">
        <v>162.19528830848296</v>
      </c>
      <c r="BE70" s="6">
        <v>161.68396107024665</v>
      </c>
      <c r="BF70" s="6">
        <v>161.17263383201035</v>
      </c>
      <c r="BG70" s="6">
        <v>160.6613065937741</v>
      </c>
      <c r="BH70" s="6">
        <v>160.14997935553777</v>
      </c>
      <c r="BI70" s="6">
        <v>159.72753910288657</v>
      </c>
      <c r="BJ70" s="6">
        <v>159.3050988502354</v>
      </c>
      <c r="BK70" s="6">
        <v>158.88265859758422</v>
      </c>
      <c r="BL70" s="6">
        <v>158.460218344933</v>
      </c>
      <c r="BM70" s="6">
        <v>158.0377780922818</v>
      </c>
    </row>
    <row r="71" spans="2:65" x14ac:dyDescent="0.3">
      <c r="B71" s="25" t="s">
        <v>43</v>
      </c>
      <c r="C71" s="25" t="s">
        <v>44</v>
      </c>
      <c r="D71" s="17" t="s">
        <v>368</v>
      </c>
      <c r="E71" s="6">
        <v>183.50963389999998</v>
      </c>
      <c r="F71" s="6">
        <v>197.45964010000003</v>
      </c>
      <c r="G71" s="6">
        <v>200.68372340000008</v>
      </c>
      <c r="H71" s="6">
        <v>193.08165740000007</v>
      </c>
      <c r="I71" s="6">
        <v>191.82544420000005</v>
      </c>
      <c r="J71" s="6">
        <v>189.32173380000006</v>
      </c>
      <c r="K71" s="6">
        <v>194.51139650000007</v>
      </c>
      <c r="L71" s="6">
        <v>205.29752820000004</v>
      </c>
      <c r="M71" s="6">
        <v>211.60567860000003</v>
      </c>
      <c r="N71" s="6">
        <v>216.04740400000006</v>
      </c>
      <c r="O71" s="6">
        <v>216.10160150000007</v>
      </c>
      <c r="P71" s="6">
        <v>217.75949390000008</v>
      </c>
      <c r="Q71" s="6">
        <v>217.58861270000008</v>
      </c>
      <c r="R71" s="6">
        <v>215.42220960000009</v>
      </c>
      <c r="S71" s="6">
        <v>214.9630848000001</v>
      </c>
      <c r="T71" s="6">
        <v>216.85377200000008</v>
      </c>
      <c r="U71" s="6">
        <v>210.23121490000008</v>
      </c>
      <c r="V71" s="6">
        <v>208.25820350000009</v>
      </c>
      <c r="W71" s="6">
        <v>209.05983381412648</v>
      </c>
      <c r="X71" s="6">
        <v>209.86146412825289</v>
      </c>
      <c r="Y71" s="6">
        <v>211.17011937115782</v>
      </c>
      <c r="Z71" s="6">
        <v>213.06182147355514</v>
      </c>
      <c r="AA71" s="6">
        <v>214.95352357595243</v>
      </c>
      <c r="AB71" s="6">
        <v>216.84522567834966</v>
      </c>
      <c r="AC71" s="6">
        <v>218.73692778074704</v>
      </c>
      <c r="AD71" s="6">
        <v>220.6286298831443</v>
      </c>
      <c r="AE71" s="6">
        <v>223.28931285948056</v>
      </c>
      <c r="AF71" s="6">
        <v>225.94999583581696</v>
      </c>
      <c r="AG71" s="6">
        <v>228.61067881215317</v>
      </c>
      <c r="AH71" s="6">
        <v>231.2713617884894</v>
      </c>
      <c r="AI71" s="6">
        <v>233.93204476482569</v>
      </c>
      <c r="AJ71" s="6">
        <v>236.9902879438738</v>
      </c>
      <c r="AK71" s="6">
        <v>240.04853112292199</v>
      </c>
      <c r="AL71" s="6">
        <v>243.10677430197001</v>
      </c>
      <c r="AM71" s="6">
        <v>246.16501748101811</v>
      </c>
      <c r="AN71" s="6">
        <v>249.22326066006627</v>
      </c>
      <c r="AO71" s="6">
        <v>251.95015200658128</v>
      </c>
      <c r="AP71" s="6">
        <v>254.67704335309628</v>
      </c>
      <c r="AQ71" s="6">
        <v>257.40393469961128</v>
      </c>
      <c r="AR71" s="6">
        <v>260.13082604612623</v>
      </c>
      <c r="AS71" s="6">
        <v>262.85771739264123</v>
      </c>
      <c r="AT71" s="6">
        <v>265.70940559715405</v>
      </c>
      <c r="AU71" s="6">
        <v>268.5610938016668</v>
      </c>
      <c r="AV71" s="6">
        <v>271.4127820061795</v>
      </c>
      <c r="AW71" s="6">
        <v>274.26447021069231</v>
      </c>
      <c r="AX71" s="6">
        <v>277.11615841520506</v>
      </c>
      <c r="AY71" s="6">
        <v>280.00377071057079</v>
      </c>
      <c r="AZ71" s="6">
        <v>282.89138300593658</v>
      </c>
      <c r="BA71" s="6">
        <v>285.77899530130225</v>
      </c>
      <c r="BB71" s="6">
        <v>288.66660759666803</v>
      </c>
      <c r="BC71" s="6">
        <v>291.55421989203376</v>
      </c>
      <c r="BD71" s="6">
        <v>294.43861712544418</v>
      </c>
      <c r="BE71" s="6">
        <v>297.32301435885461</v>
      </c>
      <c r="BF71" s="6">
        <v>300.20741159226503</v>
      </c>
      <c r="BG71" s="6">
        <v>303.09180882567546</v>
      </c>
      <c r="BH71" s="6">
        <v>305.97620605908588</v>
      </c>
      <c r="BI71" s="6">
        <v>309.03863214906971</v>
      </c>
      <c r="BJ71" s="6">
        <v>312.10105823905349</v>
      </c>
      <c r="BK71" s="6">
        <v>315.16348432903715</v>
      </c>
      <c r="BL71" s="6">
        <v>318.22591041902098</v>
      </c>
      <c r="BM71" s="6">
        <v>321.28833650900464</v>
      </c>
    </row>
    <row r="72" spans="2:65" x14ac:dyDescent="0.3">
      <c r="B72" s="25" t="s">
        <v>45</v>
      </c>
      <c r="C72" s="25" t="s">
        <v>46</v>
      </c>
      <c r="D72" s="17" t="s">
        <v>368</v>
      </c>
      <c r="E72" s="6">
        <v>125.00523149999999</v>
      </c>
      <c r="F72" s="6">
        <v>125.80089470000001</v>
      </c>
      <c r="G72" s="6">
        <v>131.00396720000001</v>
      </c>
      <c r="H72" s="6">
        <v>133.454982</v>
      </c>
      <c r="I72" s="6">
        <v>134.86720939999998</v>
      </c>
      <c r="J72" s="6">
        <v>136.69472640000001</v>
      </c>
      <c r="K72" s="6">
        <v>140.12632860000002</v>
      </c>
      <c r="L72" s="6">
        <v>143.55461790000001</v>
      </c>
      <c r="M72" s="6">
        <v>140.2938968</v>
      </c>
      <c r="N72" s="6">
        <v>143.4409837</v>
      </c>
      <c r="O72" s="6">
        <v>148.88263129999999</v>
      </c>
      <c r="P72" s="6">
        <v>151.40095569999997</v>
      </c>
      <c r="Q72" s="6">
        <v>156.49596509999998</v>
      </c>
      <c r="R72" s="6">
        <v>160.62581729999997</v>
      </c>
      <c r="S72" s="6">
        <v>160.23493049999996</v>
      </c>
      <c r="T72" s="6">
        <v>160.29342899999997</v>
      </c>
      <c r="U72" s="6">
        <v>160.16922329999997</v>
      </c>
      <c r="V72" s="6">
        <v>161.96744159999997</v>
      </c>
      <c r="W72" s="6">
        <v>163.53052018972755</v>
      </c>
      <c r="X72" s="6">
        <v>165.09359877945516</v>
      </c>
      <c r="Y72" s="6">
        <v>166.92442823468812</v>
      </c>
      <c r="Z72" s="6">
        <v>169.16971372100338</v>
      </c>
      <c r="AA72" s="6">
        <v>171.41499920731866</v>
      </c>
      <c r="AB72" s="6">
        <v>173.66028469363394</v>
      </c>
      <c r="AC72" s="6">
        <v>175.90557017994917</v>
      </c>
      <c r="AD72" s="6">
        <v>178.1508556662645</v>
      </c>
      <c r="AE72" s="6">
        <v>179.63001676067128</v>
      </c>
      <c r="AF72" s="6">
        <v>181.10917785507803</v>
      </c>
      <c r="AG72" s="6">
        <v>182.58833894948478</v>
      </c>
      <c r="AH72" s="6">
        <v>184.06750004389158</v>
      </c>
      <c r="AI72" s="6">
        <v>185.5466611382983</v>
      </c>
      <c r="AJ72" s="6">
        <v>186.8209598365996</v>
      </c>
      <c r="AK72" s="6">
        <v>188.09525853490081</v>
      </c>
      <c r="AL72" s="6">
        <v>189.36955723320213</v>
      </c>
      <c r="AM72" s="6">
        <v>190.64385593150337</v>
      </c>
      <c r="AN72" s="6">
        <v>191.91815462980463</v>
      </c>
      <c r="AO72" s="6">
        <v>192.54918642649866</v>
      </c>
      <c r="AP72" s="6">
        <v>193.18021822319272</v>
      </c>
      <c r="AQ72" s="6">
        <v>193.81125001988673</v>
      </c>
      <c r="AR72" s="6">
        <v>194.44228181658076</v>
      </c>
      <c r="AS72" s="6">
        <v>195.07331361327482</v>
      </c>
      <c r="AT72" s="6">
        <v>195.29228939337938</v>
      </c>
      <c r="AU72" s="6">
        <v>195.51126517348396</v>
      </c>
      <c r="AV72" s="6">
        <v>195.73024095358846</v>
      </c>
      <c r="AW72" s="6">
        <v>195.94921673369302</v>
      </c>
      <c r="AX72" s="6">
        <v>196.16819251379758</v>
      </c>
      <c r="AY72" s="6">
        <v>196.27667092480183</v>
      </c>
      <c r="AZ72" s="6">
        <v>196.38514933580606</v>
      </c>
      <c r="BA72" s="6">
        <v>196.49362774681035</v>
      </c>
      <c r="BB72" s="6">
        <v>196.60210615781463</v>
      </c>
      <c r="BC72" s="6">
        <v>196.71058456881886</v>
      </c>
      <c r="BD72" s="6">
        <v>196.54164870577657</v>
      </c>
      <c r="BE72" s="6">
        <v>196.37271284273424</v>
      </c>
      <c r="BF72" s="6">
        <v>196.20377697969192</v>
      </c>
      <c r="BG72" s="6">
        <v>196.03484111664969</v>
      </c>
      <c r="BH72" s="6">
        <v>195.86590525360737</v>
      </c>
      <c r="BI72" s="6">
        <v>195.55594211095982</v>
      </c>
      <c r="BJ72" s="6">
        <v>195.24597896831236</v>
      </c>
      <c r="BK72" s="6">
        <v>194.93601582566478</v>
      </c>
      <c r="BL72" s="6">
        <v>194.62605268301726</v>
      </c>
      <c r="BM72" s="6">
        <v>194.31608954036977</v>
      </c>
    </row>
    <row r="73" spans="2:65" x14ac:dyDescent="0.3">
      <c r="B73" s="25" t="s">
        <v>47</v>
      </c>
      <c r="C73" s="25" t="s">
        <v>48</v>
      </c>
      <c r="D73" s="17" t="s">
        <v>368</v>
      </c>
      <c r="E73" s="6">
        <v>156.18682739999991</v>
      </c>
      <c r="F73" s="6">
        <v>162.73638369999992</v>
      </c>
      <c r="G73" s="6">
        <v>167.7676474999999</v>
      </c>
      <c r="H73" s="6">
        <v>173.1122006999999</v>
      </c>
      <c r="I73" s="6">
        <v>171.74231809999992</v>
      </c>
      <c r="J73" s="6">
        <v>170.78830809999991</v>
      </c>
      <c r="K73" s="6">
        <v>174.02054049999995</v>
      </c>
      <c r="L73" s="6">
        <v>176.61138589999993</v>
      </c>
      <c r="M73" s="6">
        <v>180.15787819999994</v>
      </c>
      <c r="N73" s="6">
        <v>183.10672239999997</v>
      </c>
      <c r="O73" s="6">
        <v>185.30442149999996</v>
      </c>
      <c r="P73" s="6">
        <v>190.59178159999996</v>
      </c>
      <c r="Q73" s="6">
        <v>196.17797140000002</v>
      </c>
      <c r="R73" s="6">
        <v>203.97365180000006</v>
      </c>
      <c r="S73" s="6">
        <v>205.89190990000003</v>
      </c>
      <c r="T73" s="6">
        <v>213.41828010000003</v>
      </c>
      <c r="U73" s="6">
        <v>217.25397960000001</v>
      </c>
      <c r="V73" s="6">
        <v>222.35701680000005</v>
      </c>
      <c r="W73" s="6">
        <v>225.17353758015111</v>
      </c>
      <c r="X73" s="6">
        <v>227.99005836030213</v>
      </c>
      <c r="Y73" s="6">
        <v>231.2632587575167</v>
      </c>
      <c r="Z73" s="6">
        <v>233.4898277082201</v>
      </c>
      <c r="AA73" s="6">
        <v>235.71639665892349</v>
      </c>
      <c r="AB73" s="6">
        <v>237.94296560962687</v>
      </c>
      <c r="AC73" s="6">
        <v>240.16953456033028</v>
      </c>
      <c r="AD73" s="6">
        <v>242.39610351103366</v>
      </c>
      <c r="AE73" s="6">
        <v>244.3696867551055</v>
      </c>
      <c r="AF73" s="6">
        <v>246.34326999917738</v>
      </c>
      <c r="AG73" s="6">
        <v>248.31685324324923</v>
      </c>
      <c r="AH73" s="6">
        <v>250.2904364873211</v>
      </c>
      <c r="AI73" s="6">
        <v>252.26401973139298</v>
      </c>
      <c r="AJ73" s="6">
        <v>254.15683885789483</v>
      </c>
      <c r="AK73" s="6">
        <v>256.04965798439662</v>
      </c>
      <c r="AL73" s="6">
        <v>257.94247711089849</v>
      </c>
      <c r="AM73" s="6">
        <v>259.83529623740037</v>
      </c>
      <c r="AN73" s="6">
        <v>261.72811536390213</v>
      </c>
      <c r="AO73" s="6">
        <v>262.62569727995532</v>
      </c>
      <c r="AP73" s="6">
        <v>263.5232791960085</v>
      </c>
      <c r="AQ73" s="6">
        <v>264.42086111206163</v>
      </c>
      <c r="AR73" s="6">
        <v>265.31844302811487</v>
      </c>
      <c r="AS73" s="6">
        <v>266.21602494416811</v>
      </c>
      <c r="AT73" s="6">
        <v>266.50299964266316</v>
      </c>
      <c r="AU73" s="6">
        <v>266.78997434115826</v>
      </c>
      <c r="AV73" s="6">
        <v>267.07694903965341</v>
      </c>
      <c r="AW73" s="6">
        <v>267.36392373814846</v>
      </c>
      <c r="AX73" s="6">
        <v>267.65089843664362</v>
      </c>
      <c r="AY73" s="6">
        <v>267.78091306048077</v>
      </c>
      <c r="AZ73" s="6">
        <v>267.91092768431798</v>
      </c>
      <c r="BA73" s="6">
        <v>268.04094230815525</v>
      </c>
      <c r="BB73" s="6">
        <v>268.17095693199241</v>
      </c>
      <c r="BC73" s="6">
        <v>268.30097155582968</v>
      </c>
      <c r="BD73" s="6">
        <v>268.07641503912873</v>
      </c>
      <c r="BE73" s="6">
        <v>267.85185852242785</v>
      </c>
      <c r="BF73" s="6">
        <v>267.62730200572702</v>
      </c>
      <c r="BG73" s="6">
        <v>267.40274548902619</v>
      </c>
      <c r="BH73" s="6">
        <v>267.17818897232519</v>
      </c>
      <c r="BI73" s="6">
        <v>266.79664341848866</v>
      </c>
      <c r="BJ73" s="6">
        <v>266.41509786465218</v>
      </c>
      <c r="BK73" s="6">
        <v>266.03355231081565</v>
      </c>
      <c r="BL73" s="6">
        <v>265.65200675697912</v>
      </c>
      <c r="BM73" s="6">
        <v>265.27046120314253</v>
      </c>
    </row>
    <row r="74" spans="2:65" x14ac:dyDescent="0.3">
      <c r="B74" s="25" t="s">
        <v>49</v>
      </c>
      <c r="C74" s="25" t="s">
        <v>322</v>
      </c>
      <c r="D74" s="17" t="s">
        <v>368</v>
      </c>
      <c r="E74" s="6">
        <v>315.45721510000004</v>
      </c>
      <c r="F74" s="6">
        <v>313.89022030000035</v>
      </c>
      <c r="G74" s="6">
        <v>321.18883679999976</v>
      </c>
      <c r="H74" s="6">
        <v>329.74532599999947</v>
      </c>
      <c r="I74" s="6">
        <v>336.18357240000006</v>
      </c>
      <c r="J74" s="6">
        <v>344.11066259999978</v>
      </c>
      <c r="K74" s="6">
        <v>351.65837980000003</v>
      </c>
      <c r="L74" s="6">
        <v>362.24705090000009</v>
      </c>
      <c r="M74" s="6">
        <v>382.50315680000011</v>
      </c>
      <c r="N74" s="6">
        <v>389.9855739999997</v>
      </c>
      <c r="O74" s="6">
        <v>399.56033449999978</v>
      </c>
      <c r="P74" s="6">
        <v>413.17485939999995</v>
      </c>
      <c r="Q74" s="6">
        <v>430.89326259999956</v>
      </c>
      <c r="R74" s="6">
        <v>442.98531240000023</v>
      </c>
      <c r="S74" s="6">
        <v>451.79772599999944</v>
      </c>
      <c r="T74" s="6">
        <v>471.81477969999963</v>
      </c>
      <c r="U74" s="6">
        <v>486.57123599999949</v>
      </c>
      <c r="V74" s="6">
        <v>498.6852633000002</v>
      </c>
      <c r="W74" s="6">
        <v>511.13499877539766</v>
      </c>
      <c r="X74" s="6">
        <v>523.58473425079535</v>
      </c>
      <c r="Y74" s="6">
        <v>537.13019798852247</v>
      </c>
      <c r="Z74" s="6">
        <v>552.0958806770077</v>
      </c>
      <c r="AA74" s="6">
        <v>567.06156378673074</v>
      </c>
      <c r="AB74" s="6">
        <v>582.02724691662365</v>
      </c>
      <c r="AC74" s="6">
        <v>596.99292967079782</v>
      </c>
      <c r="AD74" s="6">
        <v>611.9586116579103</v>
      </c>
      <c r="AE74" s="6">
        <v>627.6000645270301</v>
      </c>
      <c r="AF74" s="6">
        <v>643.24151778810403</v>
      </c>
      <c r="AG74" s="6">
        <v>658.88297116271826</v>
      </c>
      <c r="AH74" s="6">
        <v>674.5244243773252</v>
      </c>
      <c r="AI74" s="6">
        <v>690.16587716285903</v>
      </c>
      <c r="AJ74" s="6">
        <v>704.61792514724186</v>
      </c>
      <c r="AK74" s="6">
        <v>719.06997186029002</v>
      </c>
      <c r="AL74" s="6">
        <v>733.52201706999085</v>
      </c>
      <c r="AM74" s="6">
        <v>747.97406054685689</v>
      </c>
      <c r="AN74" s="6">
        <v>762.42610206360609</v>
      </c>
      <c r="AO74" s="6">
        <v>773.97150009978157</v>
      </c>
      <c r="AP74" s="6">
        <v>785.51689515620023</v>
      </c>
      <c r="AQ74" s="6">
        <v>797.06228706934212</v>
      </c>
      <c r="AR74" s="6">
        <v>808.60767567572748</v>
      </c>
      <c r="AS74" s="6">
        <v>820.15306081170809</v>
      </c>
      <c r="AT74" s="6">
        <v>830.53262418563008</v>
      </c>
      <c r="AU74" s="6">
        <v>840.91218360797404</v>
      </c>
      <c r="AV74" s="6">
        <v>851.2917389357018</v>
      </c>
      <c r="AW74" s="6">
        <v>861.67129002449951</v>
      </c>
      <c r="AX74" s="6">
        <v>872.05083672861474</v>
      </c>
      <c r="AY74" s="6">
        <v>881.11250308507795</v>
      </c>
      <c r="AZ74" s="6">
        <v>890.17416467013936</v>
      </c>
      <c r="BA74" s="6">
        <v>899.23582135687661</v>
      </c>
      <c r="BB74" s="6">
        <v>908.29747301602572</v>
      </c>
      <c r="BC74" s="6">
        <v>917.35911951583273</v>
      </c>
      <c r="BD74" s="6">
        <v>925.93498829273483</v>
      </c>
      <c r="BE74" s="6">
        <v>934.51085163474124</v>
      </c>
      <c r="BF74" s="6">
        <v>943.08670941040918</v>
      </c>
      <c r="BG74" s="6">
        <v>951.66256148517243</v>
      </c>
      <c r="BH74" s="6">
        <v>960.23840772118353</v>
      </c>
      <c r="BI74" s="6">
        <v>968.85309736696695</v>
      </c>
      <c r="BJ74" s="6">
        <v>977.46778088590861</v>
      </c>
      <c r="BK74" s="6">
        <v>986.08245812874043</v>
      </c>
      <c r="BL74" s="6">
        <v>994.69712894229781</v>
      </c>
      <c r="BM74" s="6">
        <v>1003.3117931693564</v>
      </c>
    </row>
    <row r="75" spans="2:65" ht="16.5" thickBot="1" x14ac:dyDescent="0.35">
      <c r="B75" s="25" t="s">
        <v>50</v>
      </c>
      <c r="C75" s="25" t="s">
        <v>367</v>
      </c>
      <c r="D75" s="17" t="s">
        <v>368</v>
      </c>
      <c r="E75" s="6">
        <v>519.52533930000004</v>
      </c>
      <c r="F75" s="6">
        <v>531.78184859999999</v>
      </c>
      <c r="G75" s="6">
        <v>538.57848250000018</v>
      </c>
      <c r="H75" s="6">
        <v>530.03991030000009</v>
      </c>
      <c r="I75" s="6">
        <v>545.04887770000005</v>
      </c>
      <c r="J75" s="6">
        <v>566.45667390000017</v>
      </c>
      <c r="K75" s="6">
        <v>603.59125170000027</v>
      </c>
      <c r="L75" s="6">
        <v>624.24741700000015</v>
      </c>
      <c r="M75" s="6">
        <v>658.37638850000008</v>
      </c>
      <c r="N75" s="6">
        <v>642.75949350000008</v>
      </c>
      <c r="O75" s="6">
        <v>661.98094000000003</v>
      </c>
      <c r="P75" s="6">
        <v>678.62938859999997</v>
      </c>
      <c r="Q75" s="6">
        <v>707.89516920000005</v>
      </c>
      <c r="R75" s="6">
        <v>724.11240569999995</v>
      </c>
      <c r="S75" s="6">
        <v>730.48613450000016</v>
      </c>
      <c r="T75" s="6">
        <v>737.61243920000004</v>
      </c>
      <c r="U75" s="6">
        <v>748.29189719999999</v>
      </c>
      <c r="V75" s="6">
        <v>766.60547630000008</v>
      </c>
      <c r="W75" s="6">
        <v>773.79908697335588</v>
      </c>
      <c r="X75" s="6">
        <v>780.99269764671158</v>
      </c>
      <c r="Y75" s="6">
        <v>790.04301993976708</v>
      </c>
      <c r="Z75" s="6">
        <v>792.98069734457977</v>
      </c>
      <c r="AA75" s="6">
        <v>795.91837474939234</v>
      </c>
      <c r="AB75" s="6">
        <v>798.85605215420469</v>
      </c>
      <c r="AC75" s="6">
        <v>801.79372955901749</v>
      </c>
      <c r="AD75" s="6">
        <v>804.73140696383007</v>
      </c>
      <c r="AE75" s="6">
        <v>805.84831571571385</v>
      </c>
      <c r="AF75" s="6">
        <v>806.96522446759764</v>
      </c>
      <c r="AG75" s="6">
        <v>808.08213321948131</v>
      </c>
      <c r="AH75" s="6">
        <v>809.19904197136498</v>
      </c>
      <c r="AI75" s="6">
        <v>810.31595072324887</v>
      </c>
      <c r="AJ75" s="6">
        <v>810.80649384726928</v>
      </c>
      <c r="AK75" s="6">
        <v>811.29703697128991</v>
      </c>
      <c r="AL75" s="6">
        <v>811.78758009531009</v>
      </c>
      <c r="AM75" s="6">
        <v>812.27812321933061</v>
      </c>
      <c r="AN75" s="6">
        <v>812.76866634335101</v>
      </c>
      <c r="AO75" s="6">
        <v>812.38847098939812</v>
      </c>
      <c r="AP75" s="6">
        <v>812.00827563544522</v>
      </c>
      <c r="AQ75" s="6">
        <v>811.62808028149266</v>
      </c>
      <c r="AR75" s="6">
        <v>811.24788492753999</v>
      </c>
      <c r="AS75" s="6">
        <v>810.8676895735872</v>
      </c>
      <c r="AT75" s="6">
        <v>809.99386016883705</v>
      </c>
      <c r="AU75" s="6">
        <v>809.12003076408655</v>
      </c>
      <c r="AV75" s="6">
        <v>808.24620135933628</v>
      </c>
      <c r="AW75" s="6">
        <v>807.3723719545859</v>
      </c>
      <c r="AX75" s="6">
        <v>806.49854254983586</v>
      </c>
      <c r="AY75" s="6">
        <v>805.16589186198212</v>
      </c>
      <c r="AZ75" s="6">
        <v>803.83324117412837</v>
      </c>
      <c r="BA75" s="6">
        <v>802.50059048627463</v>
      </c>
      <c r="BB75" s="6">
        <v>801.16793979842112</v>
      </c>
      <c r="BC75" s="6">
        <v>799.83528911056737</v>
      </c>
      <c r="BD75" s="6">
        <v>797.96247192838348</v>
      </c>
      <c r="BE75" s="6">
        <v>796.0896547461997</v>
      </c>
      <c r="BF75" s="6">
        <v>794.21683756401592</v>
      </c>
      <c r="BG75" s="6">
        <v>792.34402038183214</v>
      </c>
      <c r="BH75" s="6">
        <v>790.47120319964847</v>
      </c>
      <c r="BI75" s="6">
        <v>788.64151019976032</v>
      </c>
      <c r="BJ75" s="6">
        <v>786.81181719987262</v>
      </c>
      <c r="BK75" s="6">
        <v>784.98212419998447</v>
      </c>
      <c r="BL75" s="6">
        <v>783.15243120009666</v>
      </c>
      <c r="BM75" s="6">
        <v>781.32273820020862</v>
      </c>
    </row>
    <row r="76" spans="2:65" ht="16.5" thickBot="1" x14ac:dyDescent="0.35">
      <c r="B76" s="155" t="s">
        <v>51</v>
      </c>
      <c r="C76" s="155" t="s">
        <v>3</v>
      </c>
      <c r="D76" s="156" t="s">
        <v>368</v>
      </c>
      <c r="E76" s="157">
        <v>169.46270907827423</v>
      </c>
      <c r="F76" s="157">
        <v>159.12673971597079</v>
      </c>
      <c r="G76" s="157">
        <v>161.69659636320219</v>
      </c>
      <c r="H76" s="157">
        <v>156.65990018966741</v>
      </c>
      <c r="I76" s="157">
        <v>148.09657902978785</v>
      </c>
      <c r="J76" s="157">
        <v>149.70337532054938</v>
      </c>
      <c r="K76" s="157">
        <v>150.69794758664236</v>
      </c>
      <c r="L76" s="157">
        <v>157.30941436498267</v>
      </c>
      <c r="M76" s="157">
        <v>158.7296681436344</v>
      </c>
      <c r="N76" s="157">
        <v>149.64985701952699</v>
      </c>
      <c r="O76" s="157">
        <v>160.09199999999998</v>
      </c>
      <c r="P76" s="157">
        <v>162.953</v>
      </c>
      <c r="Q76" s="157">
        <v>163.98999999960003</v>
      </c>
      <c r="R76" s="157">
        <v>177.29900000000004</v>
      </c>
      <c r="S76" s="157">
        <v>174.28700000030005</v>
      </c>
      <c r="T76" s="157">
        <v>169.52099999980007</v>
      </c>
      <c r="U76" s="157">
        <v>166.32999999960003</v>
      </c>
      <c r="V76" s="157">
        <v>164.30400000000009</v>
      </c>
      <c r="W76" s="157">
        <v>161.53144845148438</v>
      </c>
      <c r="X76" s="157">
        <v>158.75889690296876</v>
      </c>
      <c r="Y76" s="157">
        <v>156.28118030654912</v>
      </c>
      <c r="Z76" s="157">
        <v>154.16229297047636</v>
      </c>
      <c r="AA76" s="157">
        <v>152.04340563440363</v>
      </c>
      <c r="AB76" s="157">
        <v>149.92451829833087</v>
      </c>
      <c r="AC76" s="157">
        <v>147.80563096225814</v>
      </c>
      <c r="AD76" s="157">
        <v>145.68674362618538</v>
      </c>
      <c r="AE76" s="157">
        <v>144.26669189395753</v>
      </c>
      <c r="AF76" s="157">
        <v>142.84664016172962</v>
      </c>
      <c r="AG76" s="157">
        <v>141.42658842950178</v>
      </c>
      <c r="AH76" s="157">
        <v>140.0065366972739</v>
      </c>
      <c r="AI76" s="157">
        <v>138.58648496504605</v>
      </c>
      <c r="AJ76" s="157">
        <v>137.71470179424691</v>
      </c>
      <c r="AK76" s="157">
        <v>136.84291862344779</v>
      </c>
      <c r="AL76" s="157">
        <v>135.97113545264867</v>
      </c>
      <c r="AM76" s="157">
        <v>135.09935228184955</v>
      </c>
      <c r="AN76" s="157">
        <v>134.2275691110504</v>
      </c>
      <c r="AO76" s="157">
        <v>134.20780917014184</v>
      </c>
      <c r="AP76" s="157">
        <v>134.18804922923329</v>
      </c>
      <c r="AQ76" s="157">
        <v>134.16828928832476</v>
      </c>
      <c r="AR76" s="157">
        <v>134.14852934741629</v>
      </c>
      <c r="AS76" s="157">
        <v>134.1287694065077</v>
      </c>
      <c r="AT76" s="157">
        <v>134.16179760899104</v>
      </c>
      <c r="AU76" s="157">
        <v>134.19482581147435</v>
      </c>
      <c r="AV76" s="157">
        <v>134.22785401395768</v>
      </c>
      <c r="AW76" s="157">
        <v>134.26088221644102</v>
      </c>
      <c r="AX76" s="157">
        <v>134.29391041892433</v>
      </c>
      <c r="AY76" s="157">
        <v>134.34439703344566</v>
      </c>
      <c r="AZ76" s="157">
        <v>134.39488364796702</v>
      </c>
      <c r="BA76" s="157">
        <v>134.44537026248832</v>
      </c>
      <c r="BB76" s="157">
        <v>134.49585687700966</v>
      </c>
      <c r="BC76" s="157">
        <v>134.54634349153102</v>
      </c>
      <c r="BD76" s="157">
        <v>134.57217412227706</v>
      </c>
      <c r="BE76" s="157">
        <v>134.59800475302319</v>
      </c>
      <c r="BF76" s="157">
        <v>134.62383538376926</v>
      </c>
      <c r="BG76" s="157">
        <v>134.64966601451536</v>
      </c>
      <c r="BH76" s="157">
        <v>134.67549664526149</v>
      </c>
      <c r="BI76" s="157">
        <v>134.72746010403452</v>
      </c>
      <c r="BJ76" s="157">
        <v>134.77942356280752</v>
      </c>
      <c r="BK76" s="157">
        <v>134.83138702158055</v>
      </c>
      <c r="BL76" s="157">
        <v>134.88335048035367</v>
      </c>
      <c r="BM76" s="157">
        <v>134.93531393912667</v>
      </c>
    </row>
    <row r="77" spans="2:65" ht="16.5" thickBot="1" x14ac:dyDescent="0.35">
      <c r="B77" s="21"/>
      <c r="C77" s="21" t="s">
        <v>52</v>
      </c>
      <c r="D77" s="22" t="s">
        <v>368</v>
      </c>
      <c r="E77" s="26">
        <v>3419.2112910870956</v>
      </c>
      <c r="F77" s="26">
        <v>3468.0412248670928</v>
      </c>
      <c r="G77" s="26">
        <v>3473.9686583662392</v>
      </c>
      <c r="H77" s="26">
        <v>3425.5425788505986</v>
      </c>
      <c r="I77" s="26">
        <v>3422.0160654759643</v>
      </c>
      <c r="J77" s="26">
        <v>3453.4617144349972</v>
      </c>
      <c r="K77" s="26">
        <v>3532.794513960192</v>
      </c>
      <c r="L77" s="26">
        <v>3652.4107023406496</v>
      </c>
      <c r="M77" s="26">
        <v>3757.9299226831772</v>
      </c>
      <c r="N77" s="26">
        <v>3709.7987613379169</v>
      </c>
      <c r="O77" s="26">
        <v>3759.2341054257363</v>
      </c>
      <c r="P77" s="26">
        <v>3812.2131095711557</v>
      </c>
      <c r="Q77" s="26">
        <v>3887.1217834517583</v>
      </c>
      <c r="R77" s="26">
        <v>3943.1343803175996</v>
      </c>
      <c r="S77" s="26">
        <v>3966.1632793760459</v>
      </c>
      <c r="T77" s="26">
        <v>3988.6387423381962</v>
      </c>
      <c r="U77" s="26">
        <v>3994.57547522703</v>
      </c>
      <c r="V77" s="26">
        <v>4021.9520882198231</v>
      </c>
      <c r="W77" s="26">
        <v>4066.6254462722786</v>
      </c>
      <c r="X77" s="26">
        <v>4103.9892680285329</v>
      </c>
      <c r="Y77" s="26">
        <v>4147.5872620638702</v>
      </c>
      <c r="Z77" s="26">
        <v>4188.2125880321919</v>
      </c>
      <c r="AA77" s="26">
        <v>4228.0680366803717</v>
      </c>
      <c r="AB77" s="26">
        <v>4267.3656998869847</v>
      </c>
      <c r="AC77" s="26">
        <v>4306.7952838968631</v>
      </c>
      <c r="AD77" s="26">
        <v>4345.9498771961235</v>
      </c>
      <c r="AE77" s="26">
        <v>4381.056229990767</v>
      </c>
      <c r="AF77" s="26">
        <v>4415.6939220331251</v>
      </c>
      <c r="AG77" s="26">
        <v>4449.8824303512783</v>
      </c>
      <c r="AH77" s="26">
        <v>4483.7888349099921</v>
      </c>
      <c r="AI77" s="26">
        <v>4517.7518121685098</v>
      </c>
      <c r="AJ77" s="26">
        <v>4548.6485186133568</v>
      </c>
      <c r="AK77" s="26">
        <v>4579.4990219999027</v>
      </c>
      <c r="AL77" s="26">
        <v>4610.0259669566649</v>
      </c>
      <c r="AM77" s="26">
        <v>4640.2640890666116</v>
      </c>
      <c r="AN77" s="26">
        <v>4670.0450671563422</v>
      </c>
      <c r="AO77" s="26">
        <v>4689.7457894668978</v>
      </c>
      <c r="AP77" s="26">
        <v>4709.0453779868703</v>
      </c>
      <c r="AQ77" s="26">
        <v>4727.850233449929</v>
      </c>
      <c r="AR77" s="26">
        <v>4746.2820698647729</v>
      </c>
      <c r="AS77" s="26">
        <v>4764.5104429715211</v>
      </c>
      <c r="AT77" s="26">
        <v>4778.2612087446369</v>
      </c>
      <c r="AU77" s="26">
        <v>4791.870774990367</v>
      </c>
      <c r="AV77" s="26">
        <v>4805.3010594413936</v>
      </c>
      <c r="AW77" s="26">
        <v>4818.4854526957679</v>
      </c>
      <c r="AX77" s="26">
        <v>4831.3833322114997</v>
      </c>
      <c r="AY77" s="26">
        <v>4840.4499651532069</v>
      </c>
      <c r="AZ77" s="26">
        <v>4849.341095030235</v>
      </c>
      <c r="BA77" s="26">
        <v>4858.0878461170478</v>
      </c>
      <c r="BB77" s="26">
        <v>4866.6132339358355</v>
      </c>
      <c r="BC77" s="26">
        <v>4874.9676341793638</v>
      </c>
      <c r="BD77" s="26">
        <v>4879.737258633254</v>
      </c>
      <c r="BE77" s="26">
        <v>4884.332939549864</v>
      </c>
      <c r="BF77" s="26">
        <v>4888.716352548734</v>
      </c>
      <c r="BG77" s="26">
        <v>4892.9783162577214</v>
      </c>
      <c r="BH77" s="26">
        <v>4897.1427309987321</v>
      </c>
      <c r="BI77" s="26">
        <v>4900.6769358451875</v>
      </c>
      <c r="BJ77" s="26">
        <v>4904.2963838939368</v>
      </c>
      <c r="BK77" s="26">
        <v>4908.0896148395368</v>
      </c>
      <c r="BL77" s="26">
        <v>4912.0446193517873</v>
      </c>
      <c r="BM77" s="26">
        <v>4916.1577003299144</v>
      </c>
    </row>
    <row r="78" spans="2:65" x14ac:dyDescent="0.3">
      <c r="B78" s="9" t="s">
        <v>440</v>
      </c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</row>
    <row r="79" spans="2:65" s="110" customFormat="1" x14ac:dyDescent="0.3">
      <c r="B79" s="111"/>
      <c r="C79" s="111"/>
      <c r="D79" s="111"/>
      <c r="E79" s="111"/>
      <c r="F79" s="111"/>
      <c r="G79" s="111"/>
      <c r="H79" s="111"/>
      <c r="I79" s="111"/>
      <c r="J79" s="111"/>
      <c r="K79" s="111"/>
      <c r="L79" s="111"/>
      <c r="M79" s="111"/>
      <c r="N79" s="111"/>
      <c r="O79" s="111"/>
      <c r="P79" s="111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  <c r="AX79" s="111"/>
      <c r="AY79" s="111"/>
      <c r="AZ79" s="111"/>
      <c r="BA79" s="111"/>
      <c r="BB79" s="111"/>
      <c r="BC79" s="111"/>
      <c r="BD79" s="111"/>
      <c r="BE79" s="111"/>
      <c r="BF79" s="111"/>
      <c r="BG79" s="111"/>
      <c r="BH79" s="111"/>
      <c r="BI79" s="111"/>
      <c r="BJ79" s="111"/>
      <c r="BK79" s="111"/>
      <c r="BL79" s="111"/>
      <c r="BM79" s="111"/>
    </row>
    <row r="82" spans="2:65" ht="16.5" thickBot="1" x14ac:dyDescent="0.35"/>
    <row r="83" spans="2:65" s="89" customFormat="1" ht="18.75" x14ac:dyDescent="0.3">
      <c r="B83" s="90" t="s">
        <v>452</v>
      </c>
      <c r="C83" s="90"/>
      <c r="D83" s="91"/>
      <c r="E83" s="91"/>
      <c r="F83" s="91"/>
      <c r="G83" s="91"/>
      <c r="H83" s="91"/>
      <c r="I83" s="91"/>
      <c r="J83" s="91"/>
      <c r="K83" s="91"/>
      <c r="L83" s="91"/>
      <c r="M83" s="91"/>
      <c r="N83" s="91"/>
      <c r="O83" s="91"/>
      <c r="P83" s="91"/>
      <c r="Q83" s="91"/>
      <c r="R83" s="91"/>
      <c r="S83" s="91"/>
      <c r="T83" s="91"/>
      <c r="U83" s="91"/>
      <c r="V83" s="91"/>
      <c r="W83" s="91"/>
      <c r="X83" s="91"/>
      <c r="Y83" s="91"/>
      <c r="Z83" s="91"/>
      <c r="AA83" s="91"/>
      <c r="AB83" s="91"/>
      <c r="AC83" s="91"/>
      <c r="AD83" s="91"/>
      <c r="AE83" s="91"/>
      <c r="AF83" s="91"/>
      <c r="AG83" s="91"/>
      <c r="AH83" s="91"/>
      <c r="AI83" s="91"/>
      <c r="AJ83" s="91"/>
      <c r="AK83" s="91"/>
      <c r="AL83" s="91"/>
      <c r="AM83" s="91"/>
      <c r="AN83" s="91"/>
      <c r="AO83" s="91"/>
      <c r="AP83" s="91"/>
      <c r="AQ83" s="91"/>
      <c r="AR83" s="91"/>
      <c r="AS83" s="91"/>
      <c r="AT83" s="91"/>
      <c r="AU83" s="91"/>
      <c r="AV83" s="91"/>
      <c r="AW83" s="91"/>
      <c r="AX83" s="91"/>
      <c r="AY83" s="91"/>
      <c r="AZ83" s="91"/>
      <c r="BA83" s="91"/>
      <c r="BB83" s="91"/>
      <c r="BC83" s="91"/>
      <c r="BD83" s="91"/>
      <c r="BE83" s="91"/>
      <c r="BF83" s="91"/>
      <c r="BG83" s="91"/>
      <c r="BH83" s="91"/>
      <c r="BI83" s="91"/>
      <c r="BJ83" s="91"/>
      <c r="BK83" s="91"/>
      <c r="BL83" s="91"/>
      <c r="BM83" s="91"/>
    </row>
    <row r="84" spans="2:65" s="89" customFormat="1" ht="20.25" thickBot="1" x14ac:dyDescent="0.35">
      <c r="B84" s="92" t="s">
        <v>520</v>
      </c>
      <c r="C84" s="92"/>
      <c r="D84" s="92"/>
      <c r="E84" s="92"/>
      <c r="F84" s="92"/>
      <c r="G84" s="92"/>
      <c r="H84" s="92"/>
      <c r="I84" s="92"/>
      <c r="J84" s="92"/>
      <c r="K84" s="92"/>
      <c r="L84" s="92"/>
      <c r="M84" s="92"/>
      <c r="N84" s="92"/>
      <c r="O84" s="92"/>
      <c r="P84" s="92"/>
      <c r="Q84" s="92"/>
      <c r="R84" s="92"/>
      <c r="S84" s="92"/>
      <c r="T84" s="92"/>
      <c r="U84" s="92"/>
      <c r="V84" s="92"/>
      <c r="W84" s="92"/>
      <c r="X84" s="92"/>
      <c r="Y84" s="92"/>
      <c r="Z84" s="92"/>
      <c r="AA84" s="92"/>
      <c r="AB84" s="92"/>
      <c r="AC84" s="92"/>
      <c r="AD84" s="92"/>
      <c r="AE84" s="92"/>
      <c r="AF84" s="92"/>
      <c r="AG84" s="92"/>
      <c r="AH84" s="92"/>
      <c r="AI84" s="92"/>
      <c r="AJ84" s="92"/>
      <c r="AK84" s="92"/>
      <c r="AL84" s="92"/>
      <c r="AM84" s="92"/>
      <c r="AN84" s="92"/>
      <c r="AO84" s="92"/>
      <c r="AP84" s="92"/>
      <c r="AQ84" s="92"/>
      <c r="AR84" s="92"/>
      <c r="AS84" s="92"/>
      <c r="AT84" s="92"/>
      <c r="AU84" s="92"/>
      <c r="AV84" s="92"/>
      <c r="AW84" s="92"/>
      <c r="AX84" s="92"/>
      <c r="AY84" s="92"/>
      <c r="AZ84" s="92"/>
      <c r="BA84" s="92"/>
      <c r="BB84" s="92"/>
      <c r="BC84" s="92"/>
      <c r="BD84" s="92"/>
      <c r="BE84" s="92"/>
      <c r="BF84" s="92"/>
      <c r="BG84" s="92"/>
      <c r="BH84" s="92"/>
      <c r="BI84" s="92"/>
      <c r="BJ84" s="92"/>
      <c r="BK84" s="92"/>
      <c r="BL84" s="92"/>
      <c r="BM84" s="92"/>
    </row>
    <row r="85" spans="2:65" ht="16.5" thickBot="1" x14ac:dyDescent="0.35">
      <c r="B85" s="18" t="s">
        <v>292</v>
      </c>
      <c r="C85" s="18" t="s">
        <v>453</v>
      </c>
      <c r="D85" s="18" t="s">
        <v>12</v>
      </c>
      <c r="E85" s="18">
        <v>2000</v>
      </c>
      <c r="F85" s="18">
        <v>2001</v>
      </c>
      <c r="G85" s="18">
        <v>2002</v>
      </c>
      <c r="H85" s="18">
        <v>2003</v>
      </c>
      <c r="I85" s="18">
        <v>2004</v>
      </c>
      <c r="J85" s="18">
        <v>2005</v>
      </c>
      <c r="K85" s="18">
        <v>2006</v>
      </c>
      <c r="L85" s="18">
        <v>2007</v>
      </c>
      <c r="M85" s="18">
        <v>2008</v>
      </c>
      <c r="N85" s="18">
        <v>2009</v>
      </c>
      <c r="O85" s="18">
        <v>2010</v>
      </c>
      <c r="P85" s="18">
        <v>2011</v>
      </c>
      <c r="Q85" s="18">
        <v>2012</v>
      </c>
      <c r="R85" s="18">
        <v>2013</v>
      </c>
      <c r="S85" s="18">
        <v>2014</v>
      </c>
      <c r="T85" s="18">
        <v>2015</v>
      </c>
      <c r="U85" s="18">
        <v>2016</v>
      </c>
      <c r="V85" s="18">
        <v>2017</v>
      </c>
      <c r="W85" s="18">
        <v>2018</v>
      </c>
      <c r="X85" s="18">
        <v>2019</v>
      </c>
      <c r="Y85" s="18">
        <v>2020</v>
      </c>
      <c r="Z85" s="18">
        <v>2021</v>
      </c>
      <c r="AA85" s="18">
        <v>2022</v>
      </c>
      <c r="AB85" s="18">
        <v>2023</v>
      </c>
      <c r="AC85" s="18">
        <v>2024</v>
      </c>
      <c r="AD85" s="18">
        <v>2025</v>
      </c>
      <c r="AE85" s="18">
        <v>2026</v>
      </c>
      <c r="AF85" s="18">
        <v>2027</v>
      </c>
      <c r="AG85" s="18">
        <v>2028</v>
      </c>
      <c r="AH85" s="18">
        <v>2029</v>
      </c>
      <c r="AI85" s="18">
        <v>2030</v>
      </c>
      <c r="AJ85" s="18">
        <v>2031</v>
      </c>
      <c r="AK85" s="18">
        <v>2032</v>
      </c>
      <c r="AL85" s="18">
        <v>2033</v>
      </c>
      <c r="AM85" s="18">
        <v>2034</v>
      </c>
      <c r="AN85" s="18">
        <v>2035</v>
      </c>
      <c r="AO85" s="18">
        <v>2036</v>
      </c>
      <c r="AP85" s="18">
        <v>2037</v>
      </c>
      <c r="AQ85" s="18">
        <v>2038</v>
      </c>
      <c r="AR85" s="18">
        <v>2039</v>
      </c>
      <c r="AS85" s="18">
        <v>2040</v>
      </c>
      <c r="AT85" s="18">
        <v>2041</v>
      </c>
      <c r="AU85" s="18">
        <v>2042</v>
      </c>
      <c r="AV85" s="18">
        <v>2043</v>
      </c>
      <c r="AW85" s="18">
        <v>2044</v>
      </c>
      <c r="AX85" s="18">
        <v>2045</v>
      </c>
      <c r="AY85" s="18">
        <v>2046</v>
      </c>
      <c r="AZ85" s="18">
        <v>2047</v>
      </c>
      <c r="BA85" s="18">
        <v>2048</v>
      </c>
      <c r="BB85" s="18">
        <v>2049</v>
      </c>
      <c r="BC85" s="18">
        <v>2050</v>
      </c>
      <c r="BD85" s="18">
        <v>2050</v>
      </c>
      <c r="BE85" s="18">
        <v>2050</v>
      </c>
      <c r="BF85" s="18">
        <v>2050</v>
      </c>
      <c r="BG85" s="18">
        <v>2050</v>
      </c>
      <c r="BH85" s="18">
        <v>2050</v>
      </c>
      <c r="BI85" s="18">
        <v>2050</v>
      </c>
      <c r="BJ85" s="18">
        <v>2050</v>
      </c>
      <c r="BK85" s="18">
        <v>2050</v>
      </c>
      <c r="BL85" s="18">
        <v>2050</v>
      </c>
      <c r="BM85" s="18">
        <v>2050</v>
      </c>
    </row>
    <row r="86" spans="2:65" s="8" customFormat="1" ht="16.5" thickBot="1" x14ac:dyDescent="0.35">
      <c r="B86" s="12"/>
      <c r="C86" s="12" t="s">
        <v>104</v>
      </c>
      <c r="D86" s="19" t="s">
        <v>456</v>
      </c>
      <c r="E86" s="27">
        <v>378.76240000000007</v>
      </c>
      <c r="F86" s="27">
        <v>382.46510000000006</v>
      </c>
      <c r="G86" s="27">
        <v>386.16770000000002</v>
      </c>
      <c r="H86" s="27">
        <v>390.17899999999997</v>
      </c>
      <c r="I86" s="27">
        <v>394.62920000000003</v>
      </c>
      <c r="J86" s="27">
        <v>398.97180000000003</v>
      </c>
      <c r="K86" s="27">
        <v>403.74210000000005</v>
      </c>
      <c r="L86" s="27">
        <v>408.74190000000004</v>
      </c>
      <c r="M86" s="27">
        <v>413.78540000000004</v>
      </c>
      <c r="N86" s="27">
        <v>418.47030000000001</v>
      </c>
      <c r="O86" s="27">
        <v>423.82870000000003</v>
      </c>
      <c r="P86" s="27">
        <v>429.887</v>
      </c>
      <c r="Q86" s="27">
        <v>435.73050000000001</v>
      </c>
      <c r="R86" s="27">
        <v>442.46960000000001</v>
      </c>
      <c r="S86" s="27">
        <v>448.93430000000001</v>
      </c>
      <c r="T86" s="27">
        <v>455.57389999999998</v>
      </c>
      <c r="U86" s="27">
        <v>461.9785</v>
      </c>
      <c r="V86" s="27">
        <v>468.23439999999999</v>
      </c>
      <c r="W86" s="27">
        <v>473.35810000000004</v>
      </c>
      <c r="X86" s="27">
        <v>479.17609999999996</v>
      </c>
      <c r="Y86" s="27">
        <v>484.92129999999997</v>
      </c>
      <c r="Z86" s="27">
        <v>490.96730000000002</v>
      </c>
      <c r="AA86" s="27">
        <v>496.58260000000007</v>
      </c>
      <c r="AB86" s="27">
        <v>502.37540000000001</v>
      </c>
      <c r="AC86" s="27">
        <v>509.09840000000003</v>
      </c>
      <c r="AD86" s="27">
        <v>515.75229999999999</v>
      </c>
      <c r="AE86" s="27">
        <v>522.3202</v>
      </c>
      <c r="AF86" s="27">
        <v>528.81840000000011</v>
      </c>
      <c r="AG86" s="27">
        <v>535.26499999999999</v>
      </c>
      <c r="AH86" s="27">
        <v>541.6694</v>
      </c>
      <c r="AI86" s="27">
        <v>547.99450000000013</v>
      </c>
      <c r="AJ86" s="27">
        <v>554.18129999999996</v>
      </c>
      <c r="AK86" s="27">
        <v>560.15269999999998</v>
      </c>
      <c r="AL86" s="27">
        <v>565.85180000000003</v>
      </c>
      <c r="AM86" s="27">
        <v>571.24080000000015</v>
      </c>
      <c r="AN86" s="27">
        <v>576.30500000000006</v>
      </c>
      <c r="AO86" s="27">
        <v>581.02430000000004</v>
      </c>
      <c r="AP86" s="27">
        <v>585.41600000000017</v>
      </c>
      <c r="AQ86" s="27">
        <v>589.50159999999994</v>
      </c>
      <c r="AR86" s="27">
        <v>593.36120000000005</v>
      </c>
      <c r="AS86" s="27">
        <v>597.09840000000008</v>
      </c>
      <c r="AT86" s="27">
        <v>600.77279999999996</v>
      </c>
      <c r="AU86" s="27">
        <v>604.38240000000008</v>
      </c>
      <c r="AV86" s="27">
        <v>607.92070000000001</v>
      </c>
      <c r="AW86" s="27">
        <v>611.38940000000002</v>
      </c>
      <c r="AX86" s="27">
        <v>614.83870000000002</v>
      </c>
      <c r="AY86" s="27">
        <v>618.31610000000012</v>
      </c>
      <c r="AZ86" s="27">
        <v>621.81550000000004</v>
      </c>
      <c r="BA86" s="27">
        <v>625.30840000000012</v>
      </c>
      <c r="BB86" s="27">
        <v>628.79730000000006</v>
      </c>
      <c r="BC86" s="27">
        <v>632.28279999999995</v>
      </c>
      <c r="BD86" s="27">
        <v>635.77600000000007</v>
      </c>
      <c r="BE86" s="27">
        <v>639.28480000000002</v>
      </c>
      <c r="BF86" s="27">
        <v>642.80290000000014</v>
      </c>
      <c r="BG86" s="27">
        <v>646.32700000000011</v>
      </c>
      <c r="BH86" s="27">
        <v>649.85340000000008</v>
      </c>
      <c r="BI86" s="27">
        <v>653.38480000000004</v>
      </c>
      <c r="BJ86" s="27">
        <v>656.90830000000005</v>
      </c>
      <c r="BK86" s="27">
        <v>660.44250000000011</v>
      </c>
      <c r="BL86" s="27">
        <v>663.98890000000006</v>
      </c>
      <c r="BM86" s="27">
        <v>666.05950000000007</v>
      </c>
    </row>
    <row r="87" spans="2:65" x14ac:dyDescent="0.3">
      <c r="B87" s="155" t="s">
        <v>295</v>
      </c>
      <c r="C87" s="155" t="s">
        <v>74</v>
      </c>
      <c r="D87" s="156" t="s">
        <v>456</v>
      </c>
      <c r="E87" s="157">
        <v>71.718224697529948</v>
      </c>
      <c r="F87" s="157">
        <v>71.051099725345253</v>
      </c>
      <c r="G87" s="157">
        <v>68.996969968700355</v>
      </c>
      <c r="H87" s="157">
        <v>70.917380935186813</v>
      </c>
      <c r="I87" s="157">
        <v>70.525052788120746</v>
      </c>
      <c r="J87" s="157">
        <v>67.956381260206072</v>
      </c>
      <c r="K87" s="157">
        <v>69.489352887424332</v>
      </c>
      <c r="L87" s="157">
        <v>70.575960471260359</v>
      </c>
      <c r="M87" s="157">
        <v>70.48389023888484</v>
      </c>
      <c r="N87" s="157">
        <v>73.265151251140523</v>
      </c>
      <c r="O87" s="157">
        <v>75.734498140403858</v>
      </c>
      <c r="P87" s="157">
        <v>74.834874437114237</v>
      </c>
      <c r="Q87" s="157">
        <v>71.549494306249954</v>
      </c>
      <c r="R87" s="157">
        <v>69.590749834370271</v>
      </c>
      <c r="S87" s="157">
        <v>69.151451528247833</v>
      </c>
      <c r="T87" s="157">
        <v>67.224623336989126</v>
      </c>
      <c r="U87" s="157">
        <v>67.440292505289932</v>
      </c>
      <c r="V87" s="157">
        <v>66.10092484834243</v>
      </c>
      <c r="W87" s="157">
        <v>66.382861431111237</v>
      </c>
      <c r="X87" s="157">
        <v>66.070518436673709</v>
      </c>
      <c r="Y87" s="157">
        <v>66.111028034366981</v>
      </c>
      <c r="Z87" s="157">
        <v>66.244310719710654</v>
      </c>
      <c r="AA87" s="157">
        <v>66.416546883567079</v>
      </c>
      <c r="AB87" s="157">
        <v>66.627909243005647</v>
      </c>
      <c r="AC87" s="157">
        <v>66.877274534017417</v>
      </c>
      <c r="AD87" s="157">
        <v>67.148961291843719</v>
      </c>
      <c r="AE87" s="157">
        <v>67.432305158422452</v>
      </c>
      <c r="AF87" s="157">
        <v>67.72072095910255</v>
      </c>
      <c r="AG87" s="157">
        <v>68.006828589778763</v>
      </c>
      <c r="AH87" s="157">
        <v>68.284361920827564</v>
      </c>
      <c r="AI87" s="157">
        <v>68.56483376135148</v>
      </c>
      <c r="AJ87" s="157">
        <v>68.835141824084772</v>
      </c>
      <c r="AK87" s="157">
        <v>69.092688079011921</v>
      </c>
      <c r="AL87" s="157">
        <v>69.328651723619686</v>
      </c>
      <c r="AM87" s="157">
        <v>69.556696191540397</v>
      </c>
      <c r="AN87" s="157">
        <v>69.765802937490662</v>
      </c>
      <c r="AO87" s="157">
        <v>69.932739585683308</v>
      </c>
      <c r="AP87" s="157">
        <v>70.105632439248097</v>
      </c>
      <c r="AQ87" s="157">
        <v>70.261280583521426</v>
      </c>
      <c r="AR87" s="157">
        <v>70.403115887218192</v>
      </c>
      <c r="AS87" s="157">
        <v>70.539795196680288</v>
      </c>
      <c r="AT87" s="157">
        <v>70.6559698625979</v>
      </c>
      <c r="AU87" s="157">
        <v>70.770322283156005</v>
      </c>
      <c r="AV87" s="157">
        <v>70.878707768418266</v>
      </c>
      <c r="AW87" s="157">
        <v>70.978738778592358</v>
      </c>
      <c r="AX87" s="157">
        <v>71.073893089291346</v>
      </c>
      <c r="AY87" s="157">
        <v>71.150320070069583</v>
      </c>
      <c r="AZ87" s="157">
        <v>71.220723344102183</v>
      </c>
      <c r="BA87" s="157">
        <v>71.281070924381339</v>
      </c>
      <c r="BB87" s="157">
        <v>71.329461393125911</v>
      </c>
      <c r="BC87" s="157">
        <v>71.370736772764602</v>
      </c>
      <c r="BD87" s="157">
        <v>71.39928585725346</v>
      </c>
      <c r="BE87" s="157">
        <v>71.412432901546069</v>
      </c>
      <c r="BF87" s="157">
        <v>71.410981562024546</v>
      </c>
      <c r="BG87" s="157">
        <v>71.394334572627372</v>
      </c>
      <c r="BH87" s="157">
        <v>71.361971383642853</v>
      </c>
      <c r="BI87" s="157">
        <v>71.314022958607381</v>
      </c>
      <c r="BJ87" s="157">
        <v>71.248085844591984</v>
      </c>
      <c r="BK87" s="157">
        <v>71.168073496619982</v>
      </c>
      <c r="BL87" s="157">
        <v>71.074009467126217</v>
      </c>
      <c r="BM87" s="157">
        <v>70.966424206835214</v>
      </c>
    </row>
    <row r="88" spans="2:65" x14ac:dyDescent="0.3">
      <c r="B88" s="25" t="s">
        <v>16</v>
      </c>
      <c r="C88" s="25" t="s">
        <v>27</v>
      </c>
      <c r="D88" s="17" t="s">
        <v>456</v>
      </c>
      <c r="E88" s="6">
        <v>6.1725152010001816</v>
      </c>
      <c r="F88" s="6">
        <v>6.5940985205616904</v>
      </c>
      <c r="G88" s="6">
        <v>5.7328405961840705</v>
      </c>
      <c r="H88" s="6">
        <v>5.67698460848447</v>
      </c>
      <c r="I88" s="6">
        <v>5.2218449689275399</v>
      </c>
      <c r="J88" s="6">
        <v>5.1059064905006499</v>
      </c>
      <c r="K88" s="6">
        <v>6.0541068796864606</v>
      </c>
      <c r="L88" s="6">
        <v>5.7740599546317997</v>
      </c>
      <c r="M88" s="6">
        <v>5.9112345095645003</v>
      </c>
      <c r="N88" s="6">
        <v>6.8422884989619295</v>
      </c>
      <c r="O88" s="6">
        <v>6.880028392823121</v>
      </c>
      <c r="P88" s="6">
        <v>6.7808398808993795</v>
      </c>
      <c r="Q88" s="6">
        <v>6.8036242711666297</v>
      </c>
      <c r="R88" s="6">
        <v>7.38930649915691</v>
      </c>
      <c r="S88" s="6">
        <v>7.650477377028019</v>
      </c>
      <c r="T88" s="6">
        <v>7.9248939370900997</v>
      </c>
      <c r="U88" s="6">
        <v>7.8215505659125792</v>
      </c>
      <c r="V88" s="6">
        <v>8.3887730748490608</v>
      </c>
      <c r="W88" s="6">
        <v>6.83930606151951</v>
      </c>
      <c r="X88" s="6">
        <v>6.609303375159473</v>
      </c>
      <c r="Y88" s="6">
        <v>6.4442331799315573</v>
      </c>
      <c r="Z88" s="6">
        <v>6.3065789483568784</v>
      </c>
      <c r="AA88" s="6">
        <v>6.1810105198561347</v>
      </c>
      <c r="AB88" s="6">
        <v>6.066899093141437</v>
      </c>
      <c r="AC88" s="6">
        <v>5.9646856182603392</v>
      </c>
      <c r="AD88" s="6">
        <v>5.8698831867387957</v>
      </c>
      <c r="AE88" s="6">
        <v>5.7792043118243583</v>
      </c>
      <c r="AF88" s="6">
        <v>5.6914549582396186</v>
      </c>
      <c r="AG88" s="6">
        <v>5.605788324225859</v>
      </c>
      <c r="AH88" s="6">
        <v>5.5227546550915232</v>
      </c>
      <c r="AI88" s="6">
        <v>5.4445312658943443</v>
      </c>
      <c r="AJ88" s="6">
        <v>5.3706819439918725</v>
      </c>
      <c r="AK88" s="6">
        <v>5.3003506720614872</v>
      </c>
      <c r="AL88" s="6">
        <v>5.2312600733037407</v>
      </c>
      <c r="AM88" s="6">
        <v>5.1637457200921801</v>
      </c>
      <c r="AN88" s="6">
        <v>5.0973499291581037</v>
      </c>
      <c r="AO88" s="6">
        <v>5.032984177002958</v>
      </c>
      <c r="AP88" s="6">
        <v>4.9736459110712552</v>
      </c>
      <c r="AQ88" s="6">
        <v>4.9166515646810112</v>
      </c>
      <c r="AR88" s="6">
        <v>4.8607619456122926</v>
      </c>
      <c r="AS88" s="6">
        <v>4.8062358125176807</v>
      </c>
      <c r="AT88" s="6">
        <v>4.7514844466288899</v>
      </c>
      <c r="AU88" s="6">
        <v>4.6970110338636752</v>
      </c>
      <c r="AV88" s="6">
        <v>4.6428476473978524</v>
      </c>
      <c r="AW88" s="6">
        <v>4.5884308816951789</v>
      </c>
      <c r="AX88" s="6">
        <v>4.5331882872063503</v>
      </c>
      <c r="AY88" s="6">
        <v>4.4786732584506463</v>
      </c>
      <c r="AZ88" s="6">
        <v>4.4240862097532903</v>
      </c>
      <c r="BA88" s="6">
        <v>4.3701499953919365</v>
      </c>
      <c r="BB88" s="6">
        <v>4.3159531507289453</v>
      </c>
      <c r="BC88" s="6">
        <v>4.2618335390351927</v>
      </c>
      <c r="BD88" s="6">
        <v>4.2068765901204381</v>
      </c>
      <c r="BE88" s="6">
        <v>4.1519769981382817</v>
      </c>
      <c r="BF88" s="6">
        <v>4.0965318199694334</v>
      </c>
      <c r="BG88" s="6">
        <v>4.0413928390077967</v>
      </c>
      <c r="BH88" s="6">
        <v>3.9864203106444522</v>
      </c>
      <c r="BI88" s="6">
        <v>3.931984562146456</v>
      </c>
      <c r="BJ88" s="6">
        <v>3.8784978884397399</v>
      </c>
      <c r="BK88" s="6">
        <v>3.8264104327857487</v>
      </c>
      <c r="BL88" s="6">
        <v>3.7753172969276765</v>
      </c>
      <c r="BM88" s="6">
        <v>3.7250993982715137</v>
      </c>
    </row>
    <row r="89" spans="2:65" x14ac:dyDescent="0.3">
      <c r="B89" s="25" t="s">
        <v>17</v>
      </c>
      <c r="C89" s="25" t="s">
        <v>28</v>
      </c>
      <c r="D89" s="17" t="s">
        <v>456</v>
      </c>
      <c r="E89" s="6">
        <v>2.4412978228067099</v>
      </c>
      <c r="F89" s="6">
        <v>2.5556124976597694</v>
      </c>
      <c r="G89" s="6">
        <v>2.3685011602091701</v>
      </c>
      <c r="H89" s="6">
        <v>2.1240510763017499</v>
      </c>
      <c r="I89" s="6">
        <v>2.1786056301245198</v>
      </c>
      <c r="J89" s="6">
        <v>2.0416441651019404</v>
      </c>
      <c r="K89" s="6">
        <v>2.01896687051631</v>
      </c>
      <c r="L89" s="6">
        <v>1.7797479972127002</v>
      </c>
      <c r="M89" s="6">
        <v>1.6757886864313201</v>
      </c>
      <c r="N89" s="6">
        <v>1.65485806281421</v>
      </c>
      <c r="O89" s="6">
        <v>1.72086630111703</v>
      </c>
      <c r="P89" s="6">
        <v>1.6013799661934001</v>
      </c>
      <c r="Q89" s="6">
        <v>1.4350731942732302</v>
      </c>
      <c r="R89" s="6">
        <v>1.32263229615623</v>
      </c>
      <c r="S89" s="6">
        <v>1.3772297913318601</v>
      </c>
      <c r="T89" s="6">
        <v>1.3867538000684301</v>
      </c>
      <c r="U89" s="6">
        <v>1.2875994774781701</v>
      </c>
      <c r="V89" s="6">
        <v>1.1641618827926199</v>
      </c>
      <c r="W89" s="6">
        <v>1.3915471855345305</v>
      </c>
      <c r="X89" s="6">
        <v>1.3823909798414078</v>
      </c>
      <c r="Y89" s="6">
        <v>1.3730270846593935</v>
      </c>
      <c r="Z89" s="6">
        <v>1.3613268910998759</v>
      </c>
      <c r="AA89" s="6">
        <v>1.3483504372779025</v>
      </c>
      <c r="AB89" s="6">
        <v>1.3340919626889434</v>
      </c>
      <c r="AC89" s="6">
        <v>1.3196400415260532</v>
      </c>
      <c r="AD89" s="6">
        <v>1.3045900358439437</v>
      </c>
      <c r="AE89" s="6">
        <v>1.2886983677199531</v>
      </c>
      <c r="AF89" s="6">
        <v>1.2719444100972594</v>
      </c>
      <c r="AG89" s="6">
        <v>1.254318024995126</v>
      </c>
      <c r="AH89" s="6">
        <v>1.236052545054013</v>
      </c>
      <c r="AI89" s="6">
        <v>1.2175851643848419</v>
      </c>
      <c r="AJ89" s="6">
        <v>1.1987999394686306</v>
      </c>
      <c r="AK89" s="6">
        <v>1.1798088370526518</v>
      </c>
      <c r="AL89" s="6">
        <v>1.1602831218677592</v>
      </c>
      <c r="AM89" s="6">
        <v>1.1402770437537635</v>
      </c>
      <c r="AN89" s="6">
        <v>1.1196467506383088</v>
      </c>
      <c r="AO89" s="6">
        <v>1.0979741510234819</v>
      </c>
      <c r="AP89" s="6">
        <v>1.075861136797204</v>
      </c>
      <c r="AQ89" s="6">
        <v>1.053284096179631</v>
      </c>
      <c r="AR89" s="6">
        <v>1.0304500622429389</v>
      </c>
      <c r="AS89" s="6">
        <v>1.0076240351818351</v>
      </c>
      <c r="AT89" s="6">
        <v>0.98482174557599789</v>
      </c>
      <c r="AU89" s="6">
        <v>0.96218051574450192</v>
      </c>
      <c r="AV89" s="6">
        <v>0.93967445737243094</v>
      </c>
      <c r="AW89" s="6">
        <v>0.91728767864284533</v>
      </c>
      <c r="AX89" s="6">
        <v>0.89500992509912747</v>
      </c>
      <c r="AY89" s="6">
        <v>0.87280907151276754</v>
      </c>
      <c r="AZ89" s="6">
        <v>0.85088687738823898</v>
      </c>
      <c r="BA89" s="6">
        <v>0.82923878701593001</v>
      </c>
      <c r="BB89" s="6">
        <v>0.80780643694805443</v>
      </c>
      <c r="BC89" s="6">
        <v>0.78664581329562766</v>
      </c>
      <c r="BD89" s="6">
        <v>0.76568688154635511</v>
      </c>
      <c r="BE89" s="6">
        <v>0.74506001043580894</v>
      </c>
      <c r="BF89" s="6">
        <v>0.72467758244964453</v>
      </c>
      <c r="BG89" s="6">
        <v>0.70465442413779644</v>
      </c>
      <c r="BH89" s="6">
        <v>0.68499485735443333</v>
      </c>
      <c r="BI89" s="6">
        <v>0.66570368622275089</v>
      </c>
      <c r="BJ89" s="6">
        <v>0.64693942756610834</v>
      </c>
      <c r="BK89" s="6">
        <v>0.62874906427563793</v>
      </c>
      <c r="BL89" s="6">
        <v>0.61111982566003409</v>
      </c>
      <c r="BM89" s="6">
        <v>0.59403872274938219</v>
      </c>
    </row>
    <row r="90" spans="2:65" x14ac:dyDescent="0.3">
      <c r="B90" s="25" t="s">
        <v>18</v>
      </c>
      <c r="C90" s="25" t="s">
        <v>29</v>
      </c>
      <c r="D90" s="17" t="s">
        <v>456</v>
      </c>
      <c r="E90" s="6">
        <v>5.9350051891523288</v>
      </c>
      <c r="F90" s="6">
        <v>5.9850520100297802</v>
      </c>
      <c r="G90" s="6">
        <v>6.1322649958672413</v>
      </c>
      <c r="H90" s="6">
        <v>5.3177915084458203</v>
      </c>
      <c r="I90" s="6">
        <v>4.959740769409791</v>
      </c>
      <c r="J90" s="6">
        <v>4.7818446551565499</v>
      </c>
      <c r="K90" s="6">
        <v>4.6777277772650701</v>
      </c>
      <c r="L90" s="6">
        <v>4.6689076109327097</v>
      </c>
      <c r="M90" s="6">
        <v>4.7166466387432102</v>
      </c>
      <c r="N90" s="6">
        <v>4.6533423401986491</v>
      </c>
      <c r="O90" s="6">
        <v>4.3362208402001192</v>
      </c>
      <c r="P90" s="6">
        <v>4.0617941747938104</v>
      </c>
      <c r="Q90" s="6">
        <v>3.58753823084542</v>
      </c>
      <c r="R90" s="6">
        <v>3.3577239066992295</v>
      </c>
      <c r="S90" s="6">
        <v>2.9872910764227099</v>
      </c>
      <c r="T90" s="6">
        <v>2.5329691499951599</v>
      </c>
      <c r="U90" s="6">
        <v>2.7373412492464002</v>
      </c>
      <c r="V90" s="6">
        <v>2.3267791413736605</v>
      </c>
      <c r="W90" s="6">
        <v>2.6939332000587934</v>
      </c>
      <c r="X90" s="6">
        <v>2.6263680531763942</v>
      </c>
      <c r="Y90" s="6">
        <v>2.5730008946271874</v>
      </c>
      <c r="Z90" s="6">
        <v>2.528168906650524</v>
      </c>
      <c r="AA90" s="6">
        <v>2.4845390368249864</v>
      </c>
      <c r="AB90" s="6">
        <v>2.4441991148322058</v>
      </c>
      <c r="AC90" s="6">
        <v>2.4086225312958689</v>
      </c>
      <c r="AD90" s="6">
        <v>2.3757193064172033</v>
      </c>
      <c r="AE90" s="6">
        <v>2.343978513930105</v>
      </c>
      <c r="AF90" s="6">
        <v>2.3130964523539608</v>
      </c>
      <c r="AG90" s="6">
        <v>2.2829857113778624</v>
      </c>
      <c r="AH90" s="6">
        <v>2.2540877095696006</v>
      </c>
      <c r="AI90" s="6">
        <v>2.2273432589747264</v>
      </c>
      <c r="AJ90" s="6">
        <v>2.2028233420992582</v>
      </c>
      <c r="AK90" s="6">
        <v>2.179740103487664</v>
      </c>
      <c r="AL90" s="6">
        <v>2.1571423140190626</v>
      </c>
      <c r="AM90" s="6">
        <v>2.1352152391245989</v>
      </c>
      <c r="AN90" s="6">
        <v>2.1136460458778714</v>
      </c>
      <c r="AO90" s="6">
        <v>2.0975130094919296</v>
      </c>
      <c r="AP90" s="6">
        <v>2.0812967963478637</v>
      </c>
      <c r="AQ90" s="6">
        <v>2.0648780218888145</v>
      </c>
      <c r="AR90" s="6">
        <v>2.048469161634153</v>
      </c>
      <c r="AS90" s="6">
        <v>2.0324634993157513</v>
      </c>
      <c r="AT90" s="6">
        <v>2.0164089237797533</v>
      </c>
      <c r="AU90" s="6">
        <v>2.0006054869818914</v>
      </c>
      <c r="AV90" s="6">
        <v>1.9850199552231489</v>
      </c>
      <c r="AW90" s="6">
        <v>1.9693945503888544</v>
      </c>
      <c r="AX90" s="6">
        <v>1.9534777760822817</v>
      </c>
      <c r="AY90" s="6">
        <v>1.9379375379245443</v>
      </c>
      <c r="AZ90" s="6">
        <v>1.922400604544789</v>
      </c>
      <c r="BA90" s="6">
        <v>1.9070790437099936</v>
      </c>
      <c r="BB90" s="6">
        <v>1.8916631258705345</v>
      </c>
      <c r="BC90" s="6">
        <v>1.876221466474592</v>
      </c>
      <c r="BD90" s="6">
        <v>1.8604078856358501</v>
      </c>
      <c r="BE90" s="6">
        <v>1.844599717828175</v>
      </c>
      <c r="BF90" s="6">
        <v>1.8286116911215331</v>
      </c>
      <c r="BG90" s="6">
        <v>1.8127261554831935</v>
      </c>
      <c r="BH90" s="6">
        <v>1.7969254362327161</v>
      </c>
      <c r="BI90" s="6">
        <v>1.7813422858413288</v>
      </c>
      <c r="BJ90" s="6">
        <v>1.7661776402725382</v>
      </c>
      <c r="BK90" s="6">
        <v>1.7515885854383595</v>
      </c>
      <c r="BL90" s="6">
        <v>1.7374390407720708</v>
      </c>
      <c r="BM90" s="6">
        <v>1.7236711395827811</v>
      </c>
    </row>
    <row r="91" spans="2:65" x14ac:dyDescent="0.3">
      <c r="B91" s="25" t="s">
        <v>19</v>
      </c>
      <c r="C91" s="25" t="s">
        <v>30</v>
      </c>
      <c r="D91" s="17" t="s">
        <v>456</v>
      </c>
      <c r="E91" s="6">
        <v>7.2508724987348403</v>
      </c>
      <c r="F91" s="6">
        <v>7.5062376559153705</v>
      </c>
      <c r="G91" s="6">
        <v>7.0019562946051614</v>
      </c>
      <c r="H91" s="6">
        <v>7.0628068687664589</v>
      </c>
      <c r="I91" s="6">
        <v>7.4027848599935089</v>
      </c>
      <c r="J91" s="6">
        <v>7.8470873876875906</v>
      </c>
      <c r="K91" s="6">
        <v>6.9629216184778802</v>
      </c>
      <c r="L91" s="6">
        <v>7.1244026065560719</v>
      </c>
      <c r="M91" s="6">
        <v>6.7902351153802512</v>
      </c>
      <c r="N91" s="6">
        <v>7.8134163780820698</v>
      </c>
      <c r="O91" s="6">
        <v>7.7175262879164102</v>
      </c>
      <c r="P91" s="6">
        <v>6.6864250526733002</v>
      </c>
      <c r="Q91" s="6">
        <v>7.1594846480393999</v>
      </c>
      <c r="R91" s="6">
        <v>6.8793458180078506</v>
      </c>
      <c r="S91" s="6">
        <v>6.6469984543746188</v>
      </c>
      <c r="T91" s="6">
        <v>7.1873151708492511</v>
      </c>
      <c r="U91" s="6">
        <v>7.7900845743541804</v>
      </c>
      <c r="V91" s="6">
        <v>7.7893760940284009</v>
      </c>
      <c r="W91" s="6">
        <v>7.173527596904349</v>
      </c>
      <c r="X91" s="6">
        <v>7.2108019819980465</v>
      </c>
      <c r="Y91" s="6">
        <v>7.2458587196517783</v>
      </c>
      <c r="Z91" s="6">
        <v>7.2787141732379439</v>
      </c>
      <c r="AA91" s="6">
        <v>7.3102737075542175</v>
      </c>
      <c r="AB91" s="6">
        <v>7.3409766898613222</v>
      </c>
      <c r="AC91" s="6">
        <v>7.3717710475447973</v>
      </c>
      <c r="AD91" s="6">
        <v>7.4025250902082718</v>
      </c>
      <c r="AE91" s="6">
        <v>7.4332717649424902</v>
      </c>
      <c r="AF91" s="6">
        <v>7.4640736541302743</v>
      </c>
      <c r="AG91" s="6">
        <v>7.495009856224641</v>
      </c>
      <c r="AH91" s="6">
        <v>7.5262831885467127</v>
      </c>
      <c r="AI91" s="6">
        <v>7.5582853716830272</v>
      </c>
      <c r="AJ91" s="6">
        <v>7.5910480293350995</v>
      </c>
      <c r="AK91" s="6">
        <v>7.6245285979011612</v>
      </c>
      <c r="AL91" s="6">
        <v>7.6584621291728459</v>
      </c>
      <c r="AM91" s="6">
        <v>7.6928694897095227</v>
      </c>
      <c r="AN91" s="6">
        <v>7.7275673430656298</v>
      </c>
      <c r="AO91" s="6">
        <v>7.7617574155470654</v>
      </c>
      <c r="AP91" s="6">
        <v>7.7960942904353487</v>
      </c>
      <c r="AQ91" s="6">
        <v>7.8304703247332546</v>
      </c>
      <c r="AR91" s="6">
        <v>7.8649873483900583</v>
      </c>
      <c r="AS91" s="6">
        <v>7.8998209743862446</v>
      </c>
      <c r="AT91" s="6">
        <v>7.9349794896932604</v>
      </c>
      <c r="AU91" s="6">
        <v>7.9704733173156219</v>
      </c>
      <c r="AV91" s="6">
        <v>8.0062496577691036</v>
      </c>
      <c r="AW91" s="6">
        <v>8.0422166250425562</v>
      </c>
      <c r="AX91" s="6">
        <v>8.0783010224436964</v>
      </c>
      <c r="AY91" s="6">
        <v>8.1145459511135698</v>
      </c>
      <c r="AZ91" s="6">
        <v>8.1509918752064721</v>
      </c>
      <c r="BA91" s="6">
        <v>8.1876530431689503</v>
      </c>
      <c r="BB91" s="6">
        <v>8.2244118795566408</v>
      </c>
      <c r="BC91" s="6">
        <v>8.2613009065682093</v>
      </c>
      <c r="BD91" s="6">
        <v>8.298243082474416</v>
      </c>
      <c r="BE91" s="6">
        <v>8.3352437433469238</v>
      </c>
      <c r="BF91" s="6">
        <v>8.372206972079681</v>
      </c>
      <c r="BG91" s="6">
        <v>8.4092319000831424</v>
      </c>
      <c r="BH91" s="6">
        <v>8.4463208489067103</v>
      </c>
      <c r="BI91" s="6">
        <v>8.4835492682253477</v>
      </c>
      <c r="BJ91" s="6">
        <v>8.5210737417002349</v>
      </c>
      <c r="BK91" s="6">
        <v>8.559049806097704</v>
      </c>
      <c r="BL91" s="6">
        <v>8.5974889444837288</v>
      </c>
      <c r="BM91" s="6">
        <v>8.6364219959824009</v>
      </c>
    </row>
    <row r="92" spans="2:65" x14ac:dyDescent="0.3">
      <c r="B92" s="25" t="s">
        <v>20</v>
      </c>
      <c r="C92" s="25" t="s">
        <v>31</v>
      </c>
      <c r="D92" s="17" t="s">
        <v>456</v>
      </c>
      <c r="E92" s="6">
        <v>1.9244177703880232</v>
      </c>
      <c r="F92" s="6">
        <v>1.968064492144699</v>
      </c>
      <c r="G92" s="6">
        <v>1.9368843385864751</v>
      </c>
      <c r="H92" s="6">
        <v>2.0906013680438837</v>
      </c>
      <c r="I92" s="6">
        <v>1.966798753339418</v>
      </c>
      <c r="J92" s="6">
        <v>1.943437768242871</v>
      </c>
      <c r="K92" s="6">
        <v>2.1769812570516831</v>
      </c>
      <c r="L92" s="6">
        <v>1.9765728140427958</v>
      </c>
      <c r="M92" s="6">
        <v>2.103819423601855</v>
      </c>
      <c r="N92" s="6">
        <v>2.3958358886578726</v>
      </c>
      <c r="O92" s="6">
        <v>2.3328834673023446</v>
      </c>
      <c r="P92" s="6">
        <v>2.113269188648649</v>
      </c>
      <c r="Q92" s="6">
        <v>2.1928674236317223</v>
      </c>
      <c r="R92" s="6">
        <v>2.099359951582684</v>
      </c>
      <c r="S92" s="6">
        <v>2.1283864642638757</v>
      </c>
      <c r="T92" s="6">
        <v>2.0986950191157629</v>
      </c>
      <c r="U92" s="6">
        <v>2.2952495946630078</v>
      </c>
      <c r="V92" s="6">
        <v>2.0415972107483444</v>
      </c>
      <c r="W92" s="6">
        <v>2.1977876773187406</v>
      </c>
      <c r="X92" s="6">
        <v>2.211285372534312</v>
      </c>
      <c r="Y92" s="6">
        <v>2.2269132584867668</v>
      </c>
      <c r="Z92" s="6">
        <v>2.2397191608515374</v>
      </c>
      <c r="AA92" s="6">
        <v>2.2534327222920152</v>
      </c>
      <c r="AB92" s="6">
        <v>2.2666206116846421</v>
      </c>
      <c r="AC92" s="6">
        <v>2.2781479659126092</v>
      </c>
      <c r="AD92" s="6">
        <v>2.2887884518563428</v>
      </c>
      <c r="AE92" s="6">
        <v>2.2992276976476309</v>
      </c>
      <c r="AF92" s="6">
        <v>2.3095252259326888</v>
      </c>
      <c r="AG92" s="6">
        <v>2.3196572985253416</v>
      </c>
      <c r="AH92" s="6">
        <v>2.3293628544920431</v>
      </c>
      <c r="AI92" s="6">
        <v>2.3381501742574531</v>
      </c>
      <c r="AJ92" s="6">
        <v>2.3458894708330122</v>
      </c>
      <c r="AK92" s="6">
        <v>2.3528990766256146</v>
      </c>
      <c r="AL92" s="6">
        <v>2.3596270316697083</v>
      </c>
      <c r="AM92" s="6">
        <v>2.3659904761190922</v>
      </c>
      <c r="AN92" s="6">
        <v>2.372195490953779</v>
      </c>
      <c r="AO92" s="6">
        <v>2.3742853872832059</v>
      </c>
      <c r="AP92" s="6">
        <v>2.3763128984481119</v>
      </c>
      <c r="AQ92" s="6">
        <v>2.3784344931208952</v>
      </c>
      <c r="AR92" s="6">
        <v>2.3805724057070194</v>
      </c>
      <c r="AS92" s="6">
        <v>2.3825688099706177</v>
      </c>
      <c r="AT92" s="6">
        <v>2.384723310195525</v>
      </c>
      <c r="AU92" s="6">
        <v>2.3868210053428096</v>
      </c>
      <c r="AV92" s="6">
        <v>2.3888884644495487</v>
      </c>
      <c r="AW92" s="6">
        <v>2.3910537730872878</v>
      </c>
      <c r="AX92" s="6">
        <v>2.3934676019655718</v>
      </c>
      <c r="AY92" s="6">
        <v>2.3957963606124144</v>
      </c>
      <c r="AZ92" s="6">
        <v>2.3982088158523331</v>
      </c>
      <c r="BA92" s="6">
        <v>2.4005908399935603</v>
      </c>
      <c r="BB92" s="6">
        <v>2.4031028426348131</v>
      </c>
      <c r="BC92" s="6">
        <v>2.4057166451994285</v>
      </c>
      <c r="BD92" s="6">
        <v>2.4086699415979798</v>
      </c>
      <c r="BE92" s="6">
        <v>2.4117145827310766</v>
      </c>
      <c r="BF92" s="6">
        <v>2.4149272792967587</v>
      </c>
      <c r="BG92" s="6">
        <v>2.4181607891498023</v>
      </c>
      <c r="BH92" s="6">
        <v>2.4213988471392867</v>
      </c>
      <c r="BI92" s="6">
        <v>2.4245551812610153</v>
      </c>
      <c r="BJ92" s="6">
        <v>2.4274792192623642</v>
      </c>
      <c r="BK92" s="6">
        <v>2.4300616127777852</v>
      </c>
      <c r="BL92" s="6">
        <v>2.4323523450517297</v>
      </c>
      <c r="BM92" s="6">
        <v>2.4343764594768507</v>
      </c>
    </row>
    <row r="93" spans="2:65" x14ac:dyDescent="0.3">
      <c r="B93" s="25" t="s">
        <v>21</v>
      </c>
      <c r="C93" s="25" t="s">
        <v>32</v>
      </c>
      <c r="D93" s="17" t="s">
        <v>456</v>
      </c>
      <c r="E93" s="6">
        <v>2.5932800131063982</v>
      </c>
      <c r="F93" s="6">
        <v>2.5532083949196283</v>
      </c>
      <c r="G93" s="6">
        <v>2.4658264146155746</v>
      </c>
      <c r="H93" s="6">
        <v>2.4058482506198935</v>
      </c>
      <c r="I93" s="6">
        <v>2.5588959794364605</v>
      </c>
      <c r="J93" s="6">
        <v>2.4567779847024336</v>
      </c>
      <c r="K93" s="6">
        <v>2.3302814591987326</v>
      </c>
      <c r="L93" s="6">
        <v>2.3832651890393479</v>
      </c>
      <c r="M93" s="6">
        <v>2.3189473644919021</v>
      </c>
      <c r="N93" s="6">
        <v>2.1198822126453258</v>
      </c>
      <c r="O93" s="6">
        <v>2.196661768189871</v>
      </c>
      <c r="P93" s="6">
        <v>2.4077766973839032</v>
      </c>
      <c r="Q93" s="6">
        <v>1.9699447750582131</v>
      </c>
      <c r="R93" s="6">
        <v>1.8104924522798411</v>
      </c>
      <c r="S93" s="6">
        <v>1.8693810460904108</v>
      </c>
      <c r="T93" s="6">
        <v>2.051938769973535</v>
      </c>
      <c r="U93" s="6">
        <v>2.0632521920189753</v>
      </c>
      <c r="V93" s="6">
        <v>2.0425070108759282</v>
      </c>
      <c r="W93" s="6">
        <v>1.986288024134971</v>
      </c>
      <c r="X93" s="6">
        <v>1.9843423181657012</v>
      </c>
      <c r="Y93" s="6">
        <v>2.0237524939308571</v>
      </c>
      <c r="Z93" s="6">
        <v>1.8450805421804422</v>
      </c>
      <c r="AA93" s="6">
        <v>1.8691168153669029</v>
      </c>
      <c r="AB93" s="6">
        <v>1.680991775677287</v>
      </c>
      <c r="AC93" s="6">
        <v>1.971052977276291</v>
      </c>
      <c r="AD93" s="6">
        <v>1.9077189084323689</v>
      </c>
      <c r="AE93" s="6">
        <v>1.6717175039144681</v>
      </c>
      <c r="AF93" s="6">
        <v>1.835814201327246</v>
      </c>
      <c r="AG93" s="6">
        <v>1.946422436556404</v>
      </c>
      <c r="AH93" s="6">
        <v>1.9594160100786633</v>
      </c>
      <c r="AI93" s="6">
        <v>1.9617639557120969</v>
      </c>
      <c r="AJ93" s="6">
        <v>1.9613734910334495</v>
      </c>
      <c r="AK93" s="6">
        <v>1.9570249948397223</v>
      </c>
      <c r="AL93" s="6">
        <v>1.950246430379555</v>
      </c>
      <c r="AM93" s="6">
        <v>1.9431478950515877</v>
      </c>
      <c r="AN93" s="6">
        <v>1.9347348040861692</v>
      </c>
      <c r="AO93" s="6">
        <v>1.9246859450450753</v>
      </c>
      <c r="AP93" s="6">
        <v>1.9129586333039299</v>
      </c>
      <c r="AQ93" s="6">
        <v>1.8998369136431541</v>
      </c>
      <c r="AR93" s="6">
        <v>1.8859014396499942</v>
      </c>
      <c r="AS93" s="6">
        <v>1.8726086358299843</v>
      </c>
      <c r="AT93" s="6">
        <v>1.8599217481036474</v>
      </c>
      <c r="AU93" s="6">
        <v>1.8474828631788669</v>
      </c>
      <c r="AV93" s="6">
        <v>1.8343110105311193</v>
      </c>
      <c r="AW93" s="6">
        <v>1.8205694741734728</v>
      </c>
      <c r="AX93" s="6">
        <v>1.8058631905786191</v>
      </c>
      <c r="AY93" s="6">
        <v>1.7903251295963911</v>
      </c>
      <c r="AZ93" s="6">
        <v>1.7741984338085079</v>
      </c>
      <c r="BA93" s="6">
        <v>1.7573802158136618</v>
      </c>
      <c r="BB93" s="6">
        <v>1.7402512228125862</v>
      </c>
      <c r="BC93" s="6">
        <v>1.723462142537467</v>
      </c>
      <c r="BD93" s="6">
        <v>1.7068011840683057</v>
      </c>
      <c r="BE93" s="6">
        <v>1.6903080233259482</v>
      </c>
      <c r="BF93" s="6">
        <v>1.6739326067234108</v>
      </c>
      <c r="BG93" s="6">
        <v>1.6573871196545731</v>
      </c>
      <c r="BH93" s="6">
        <v>1.6404902671942083</v>
      </c>
      <c r="BI93" s="6">
        <v>1.6236778477365958</v>
      </c>
      <c r="BJ93" s="6">
        <v>1.6066867362781403</v>
      </c>
      <c r="BK93" s="6">
        <v>1.5899207945031351</v>
      </c>
      <c r="BL93" s="6">
        <v>1.5729345150375065</v>
      </c>
      <c r="BM93" s="6">
        <v>1.5559223801445357</v>
      </c>
    </row>
    <row r="94" spans="2:65" x14ac:dyDescent="0.3">
      <c r="B94" s="25" t="s">
        <v>22</v>
      </c>
      <c r="C94" s="25" t="s">
        <v>33</v>
      </c>
      <c r="D94" s="17" t="s">
        <v>456</v>
      </c>
      <c r="E94" s="6">
        <v>19.135175946085951</v>
      </c>
      <c r="F94" s="6">
        <v>20.024778594657256</v>
      </c>
      <c r="G94" s="6">
        <v>19.094168323633646</v>
      </c>
      <c r="H94" s="6">
        <v>20.413359598523211</v>
      </c>
      <c r="I94" s="6">
        <v>20.220788277871872</v>
      </c>
      <c r="J94" s="6">
        <v>19.623848813147422</v>
      </c>
      <c r="K94" s="6">
        <v>20.51408890396316</v>
      </c>
      <c r="L94" s="6">
        <v>21.500198060052977</v>
      </c>
      <c r="M94" s="6">
        <v>20.585090979791669</v>
      </c>
      <c r="N94" s="6">
        <v>21.018823085928766</v>
      </c>
      <c r="O94" s="6">
        <v>20.977291170845099</v>
      </c>
      <c r="P94" s="6">
        <v>22.861071795046723</v>
      </c>
      <c r="Q94" s="6">
        <v>20.980049897683582</v>
      </c>
      <c r="R94" s="6">
        <v>22.088683896891126</v>
      </c>
      <c r="S94" s="6">
        <v>21.722977523123927</v>
      </c>
      <c r="T94" s="6">
        <v>21.137500045684611</v>
      </c>
      <c r="U94" s="6">
        <v>20.355771254653284</v>
      </c>
      <c r="V94" s="6">
        <v>20.131855292073833</v>
      </c>
      <c r="W94" s="6">
        <v>19.356455552328654</v>
      </c>
      <c r="X94" s="6">
        <v>19.668002432325913</v>
      </c>
      <c r="Y94" s="6">
        <v>20.060934772423014</v>
      </c>
      <c r="Z94" s="6">
        <v>20.45211582942563</v>
      </c>
      <c r="AA94" s="6">
        <v>20.83143181373168</v>
      </c>
      <c r="AB94" s="6">
        <v>21.201437066903299</v>
      </c>
      <c r="AC94" s="6">
        <v>21.566437602567966</v>
      </c>
      <c r="AD94" s="6">
        <v>21.925130073584668</v>
      </c>
      <c r="AE94" s="6">
        <v>22.276658729105723</v>
      </c>
      <c r="AF94" s="6">
        <v>22.619044764397916</v>
      </c>
      <c r="AG94" s="6">
        <v>22.950055463838066</v>
      </c>
      <c r="AH94" s="6">
        <v>23.266552179663922</v>
      </c>
      <c r="AI94" s="6">
        <v>23.574677537458246</v>
      </c>
      <c r="AJ94" s="6">
        <v>23.868491791956977</v>
      </c>
      <c r="AK94" s="6">
        <v>24.147739401996205</v>
      </c>
      <c r="AL94" s="6">
        <v>24.408686019832373</v>
      </c>
      <c r="AM94" s="6">
        <v>24.657516805353886</v>
      </c>
      <c r="AN94" s="6">
        <v>24.888421175039074</v>
      </c>
      <c r="AO94" s="6">
        <v>25.085042271242557</v>
      </c>
      <c r="AP94" s="6">
        <v>25.273098124215945</v>
      </c>
      <c r="AQ94" s="6">
        <v>25.442524793504468</v>
      </c>
      <c r="AR94" s="6">
        <v>25.595938835877888</v>
      </c>
      <c r="AS94" s="6">
        <v>25.73842875825903</v>
      </c>
      <c r="AT94" s="6">
        <v>25.863838414964857</v>
      </c>
      <c r="AU94" s="6">
        <v>25.980626733594541</v>
      </c>
      <c r="AV94" s="6">
        <v>26.087103371589627</v>
      </c>
      <c r="AW94" s="6">
        <v>26.182348358105745</v>
      </c>
      <c r="AX94" s="6">
        <v>26.268522428872572</v>
      </c>
      <c r="AY94" s="6">
        <v>26.337722977526155</v>
      </c>
      <c r="AZ94" s="6">
        <v>26.396134364187954</v>
      </c>
      <c r="BA94" s="6">
        <v>26.442670361634203</v>
      </c>
      <c r="BB94" s="6">
        <v>26.476304392819205</v>
      </c>
      <c r="BC94" s="6">
        <v>26.499614565666576</v>
      </c>
      <c r="BD94" s="6">
        <v>26.510436686698913</v>
      </c>
      <c r="BE94" s="6">
        <v>26.505916623184834</v>
      </c>
      <c r="BF94" s="6">
        <v>26.487630979081889</v>
      </c>
      <c r="BG94" s="6">
        <v>26.455438437539275</v>
      </c>
      <c r="BH94" s="6">
        <v>26.409487169537613</v>
      </c>
      <c r="BI94" s="6">
        <v>26.350368632162596</v>
      </c>
      <c r="BJ94" s="6">
        <v>26.276254936857669</v>
      </c>
      <c r="BK94" s="6">
        <v>26.190752837532195</v>
      </c>
      <c r="BL94" s="6">
        <v>26.094210433017892</v>
      </c>
      <c r="BM94" s="6">
        <v>25.987350989893272</v>
      </c>
    </row>
    <row r="95" spans="2:65" x14ac:dyDescent="0.3">
      <c r="B95" s="25" t="s">
        <v>23</v>
      </c>
      <c r="C95" s="25" t="s">
        <v>34</v>
      </c>
      <c r="D95" s="17" t="s">
        <v>456</v>
      </c>
      <c r="E95" s="6">
        <v>8.0409359561184104</v>
      </c>
      <c r="F95" s="6">
        <v>8.0879700170519797</v>
      </c>
      <c r="G95" s="6">
        <v>8.5775598954753303</v>
      </c>
      <c r="H95" s="6">
        <v>8.8693365395969508</v>
      </c>
      <c r="I95" s="6">
        <v>8.2738053629321993</v>
      </c>
      <c r="J95" s="6">
        <v>8.0775110839611006</v>
      </c>
      <c r="K95" s="6">
        <v>8.29471815015531</v>
      </c>
      <c r="L95" s="6">
        <v>8.2709623067248099</v>
      </c>
      <c r="M95" s="6">
        <v>8.5638564413268004</v>
      </c>
      <c r="N95" s="6">
        <v>8.1195093470766295</v>
      </c>
      <c r="O95" s="6">
        <v>8.8441084080391992</v>
      </c>
      <c r="P95" s="6">
        <v>9.4116432772961591</v>
      </c>
      <c r="Q95" s="6">
        <v>8.5966932960683593</v>
      </c>
      <c r="R95" s="6">
        <v>7.7893547703230404</v>
      </c>
      <c r="S95" s="6">
        <v>7.8285611616462791</v>
      </c>
      <c r="T95" s="6">
        <v>7.2486894898999292</v>
      </c>
      <c r="U95" s="6">
        <v>8.0322914015477007</v>
      </c>
      <c r="V95" s="6">
        <v>7.1047181832874804</v>
      </c>
      <c r="W95" s="6">
        <v>8.219107825170191</v>
      </c>
      <c r="X95" s="6">
        <v>8.2666658115026728</v>
      </c>
      <c r="Y95" s="6">
        <v>8.3099134423338441</v>
      </c>
      <c r="Z95" s="6">
        <v>8.3436023600302427</v>
      </c>
      <c r="AA95" s="6">
        <v>8.3719168272942461</v>
      </c>
      <c r="AB95" s="6">
        <v>8.3965378681430209</v>
      </c>
      <c r="AC95" s="6">
        <v>8.4201625549663426</v>
      </c>
      <c r="AD95" s="6">
        <v>8.441099661993114</v>
      </c>
      <c r="AE95" s="6">
        <v>8.4586549753745324</v>
      </c>
      <c r="AF95" s="6">
        <v>8.4725515602456163</v>
      </c>
      <c r="AG95" s="6">
        <v>8.4826951044493022</v>
      </c>
      <c r="AH95" s="6">
        <v>8.4897554820746173</v>
      </c>
      <c r="AI95" s="6">
        <v>8.4952791124439173</v>
      </c>
      <c r="AJ95" s="6">
        <v>8.499193787148581</v>
      </c>
      <c r="AK95" s="6">
        <v>8.501398767510608</v>
      </c>
      <c r="AL95" s="6">
        <v>8.5009308309898159</v>
      </c>
      <c r="AM95" s="6">
        <v>8.4979474734474145</v>
      </c>
      <c r="AN95" s="6">
        <v>8.4920283995453296</v>
      </c>
      <c r="AO95" s="6">
        <v>8.4817162879460675</v>
      </c>
      <c r="AP95" s="6">
        <v>8.4685496379379082</v>
      </c>
      <c r="AQ95" s="6">
        <v>8.4521781988008726</v>
      </c>
      <c r="AR95" s="6">
        <v>8.4329909120154909</v>
      </c>
      <c r="AS95" s="6">
        <v>8.4116957835219281</v>
      </c>
      <c r="AT95" s="6">
        <v>8.3885653623324536</v>
      </c>
      <c r="AU95" s="6">
        <v>8.3638226615598334</v>
      </c>
      <c r="AV95" s="6">
        <v>8.3373499526640025</v>
      </c>
      <c r="AW95" s="6">
        <v>8.3088663854776925</v>
      </c>
      <c r="AX95" s="6">
        <v>8.2781990409656174</v>
      </c>
      <c r="AY95" s="6">
        <v>8.2455324636267271</v>
      </c>
      <c r="AZ95" s="6">
        <v>8.2114224271885057</v>
      </c>
      <c r="BA95" s="6">
        <v>8.1759250699766604</v>
      </c>
      <c r="BB95" s="6">
        <v>8.1387606435928781</v>
      </c>
      <c r="BC95" s="6">
        <v>8.1002620693246232</v>
      </c>
      <c r="BD95" s="6">
        <v>8.0604463249777432</v>
      </c>
      <c r="BE95" s="6">
        <v>8.0196018219566483</v>
      </c>
      <c r="BF95" s="6">
        <v>7.977332550506091</v>
      </c>
      <c r="BG95" s="6">
        <v>7.9340495020969222</v>
      </c>
      <c r="BH95" s="6">
        <v>7.8897911481762613</v>
      </c>
      <c r="BI95" s="6">
        <v>7.8448706992818948</v>
      </c>
      <c r="BJ95" s="6">
        <v>7.7999598839408222</v>
      </c>
      <c r="BK95" s="6">
        <v>7.7554268911243973</v>
      </c>
      <c r="BL95" s="6">
        <v>7.7112268216429918</v>
      </c>
      <c r="BM95" s="6">
        <v>7.6673995392403658</v>
      </c>
    </row>
    <row r="96" spans="2:65" x14ac:dyDescent="0.3">
      <c r="B96" s="160" t="s">
        <v>24</v>
      </c>
      <c r="C96" s="160" t="s">
        <v>35</v>
      </c>
      <c r="D96" s="161" t="s">
        <v>456</v>
      </c>
      <c r="E96" s="147">
        <v>7.3170353195049156</v>
      </c>
      <c r="F96" s="147">
        <v>6.9459939025543029</v>
      </c>
      <c r="G96" s="147">
        <v>6.6272003280882608</v>
      </c>
      <c r="H96" s="147">
        <v>7.090146518074393</v>
      </c>
      <c r="I96" s="147">
        <v>6.9813086902422734</v>
      </c>
      <c r="J96" s="147">
        <v>6.612016303006274</v>
      </c>
      <c r="K96" s="147">
        <v>6.6998276877467822</v>
      </c>
      <c r="L96" s="147">
        <v>6.7460432117015081</v>
      </c>
      <c r="M96" s="147">
        <v>6.8544727335016367</v>
      </c>
      <c r="N96" s="147">
        <v>6.7630421670044853</v>
      </c>
      <c r="O96" s="147">
        <v>7.002746454109392</v>
      </c>
      <c r="P96" s="147">
        <v>7.1239071013820832</v>
      </c>
      <c r="Q96" s="147">
        <v>6.0455357709926529</v>
      </c>
      <c r="R96" s="147">
        <v>5.9531944028375756</v>
      </c>
      <c r="S96" s="147">
        <v>5.9764560635364479</v>
      </c>
      <c r="T96" s="147">
        <v>5.8723339978504052</v>
      </c>
      <c r="U96" s="147">
        <v>5.8137510120364784</v>
      </c>
      <c r="V96" s="147">
        <v>5.6314711045698305</v>
      </c>
      <c r="W96" s="147">
        <v>5.2475935564488791</v>
      </c>
      <c r="X96" s="147">
        <v>4.7483033890673303</v>
      </c>
      <c r="Y96" s="147">
        <v>4.4540337806580306</v>
      </c>
      <c r="Z96" s="147">
        <v>4.2333267584560987</v>
      </c>
      <c r="AA96" s="147">
        <v>4.0600818200730444</v>
      </c>
      <c r="AB96" s="147">
        <v>3.9293354077063265</v>
      </c>
      <c r="AC96" s="147">
        <v>3.8249424296763919</v>
      </c>
      <c r="AD96" s="147">
        <v>3.7456168898010933</v>
      </c>
      <c r="AE96" s="147">
        <v>3.6883801037629107</v>
      </c>
      <c r="AF96" s="147">
        <v>3.650831626089527</v>
      </c>
      <c r="AG96" s="147">
        <v>3.6285634516802303</v>
      </c>
      <c r="AH96" s="147">
        <v>3.6151667134806988</v>
      </c>
      <c r="AI96" s="147">
        <v>3.6078869096864827</v>
      </c>
      <c r="AJ96" s="147">
        <v>3.599542267490583</v>
      </c>
      <c r="AK96" s="147">
        <v>3.5915511419836612</v>
      </c>
      <c r="AL96" s="147">
        <v>3.5859135093841936</v>
      </c>
      <c r="AM96" s="147">
        <v>3.5884894479588296</v>
      </c>
      <c r="AN96" s="147">
        <v>3.5978203358200456</v>
      </c>
      <c r="AO96" s="147">
        <v>3.6046878743679356</v>
      </c>
      <c r="AP96" s="147">
        <v>3.628379405387578</v>
      </c>
      <c r="AQ96" s="147">
        <v>3.6603017552275507</v>
      </c>
      <c r="AR96" s="147">
        <v>3.6997116986107303</v>
      </c>
      <c r="AS96" s="147">
        <v>3.7466180539917051</v>
      </c>
      <c r="AT96" s="147">
        <v>3.7929447612706628</v>
      </c>
      <c r="AU96" s="147">
        <v>3.8473077580518802</v>
      </c>
      <c r="AV96" s="147">
        <v>3.9080951295486166</v>
      </c>
      <c r="AW96" s="147">
        <v>3.9756146637718364</v>
      </c>
      <c r="AX96" s="147">
        <v>4.0522272439428804</v>
      </c>
      <c r="AY96" s="147">
        <v>4.1294460201783867</v>
      </c>
      <c r="AZ96" s="147">
        <v>4.2137322174286549</v>
      </c>
      <c r="BA96" s="147">
        <v>4.3012952596195486</v>
      </c>
      <c r="BB96" s="147">
        <v>4.3933950935473014</v>
      </c>
      <c r="BC96" s="147">
        <v>4.4910325544617811</v>
      </c>
      <c r="BD96" s="147">
        <v>4.592232693641324</v>
      </c>
      <c r="BE96" s="147">
        <v>4.6959743088011976</v>
      </c>
      <c r="BF96" s="147">
        <v>4.8025055713740512</v>
      </c>
      <c r="BG96" s="147">
        <v>4.9093608019397932</v>
      </c>
      <c r="BH96" s="147">
        <v>5.0155693248564042</v>
      </c>
      <c r="BI96" s="147">
        <v>5.1194131124953071</v>
      </c>
      <c r="BJ96" s="147">
        <v>5.2179868728717711</v>
      </c>
      <c r="BK96" s="147">
        <v>5.3098818744670213</v>
      </c>
      <c r="BL96" s="147">
        <v>5.3954315437706377</v>
      </c>
      <c r="BM96" s="147">
        <v>5.4747344851177724</v>
      </c>
    </row>
    <row r="97" spans="2:65" x14ac:dyDescent="0.3">
      <c r="B97" s="164" t="s">
        <v>25</v>
      </c>
      <c r="C97" s="164" t="s">
        <v>36</v>
      </c>
      <c r="D97" s="165" t="s">
        <v>456</v>
      </c>
      <c r="E97" s="195">
        <v>0.5844336493459874</v>
      </c>
      <c r="F97" s="195">
        <v>0.5609238403875374</v>
      </c>
      <c r="G97" s="195">
        <v>0.55267434416987693</v>
      </c>
      <c r="H97" s="195">
        <v>0.60922849248318633</v>
      </c>
      <c r="I97" s="195">
        <v>0.59921980480883374</v>
      </c>
      <c r="J97" s="195">
        <v>0.55152705648174127</v>
      </c>
      <c r="K97" s="195">
        <v>0.55411835931594489</v>
      </c>
      <c r="L97" s="195">
        <v>0.56041666059156392</v>
      </c>
      <c r="M97" s="195">
        <v>0.57473666982042437</v>
      </c>
      <c r="N97" s="195">
        <v>0.57771397803821933</v>
      </c>
      <c r="O97" s="195">
        <v>0.6088412005897843</v>
      </c>
      <c r="P97" s="195">
        <v>0.63461964673369797</v>
      </c>
      <c r="Q97" s="195">
        <v>0.53114188815436136</v>
      </c>
      <c r="R97" s="195">
        <v>0.52773566279294537</v>
      </c>
      <c r="S97" s="195">
        <v>0.55113283872360996</v>
      </c>
      <c r="T97" s="195">
        <v>0.55796174088195927</v>
      </c>
      <c r="U97" s="195">
        <v>0.56596783429086295</v>
      </c>
      <c r="V97" s="195">
        <v>0.55107095920944649</v>
      </c>
      <c r="W97" s="195">
        <v>0.4887637133360051</v>
      </c>
      <c r="X97" s="195">
        <v>0.42470282432423717</v>
      </c>
      <c r="Y97" s="195">
        <v>0.38728948104672917</v>
      </c>
      <c r="Z97" s="195">
        <v>0.35948439913341396</v>
      </c>
      <c r="AA97" s="195">
        <v>0.33754679958004807</v>
      </c>
      <c r="AB97" s="195">
        <v>0.32067356314652196</v>
      </c>
      <c r="AC97" s="195">
        <v>0.3069631679399597</v>
      </c>
      <c r="AD97" s="195">
        <v>0.29604120418247581</v>
      </c>
      <c r="AE97" s="195">
        <v>0.28748194291003398</v>
      </c>
      <c r="AF97" s="195">
        <v>0.28101129156348825</v>
      </c>
      <c r="AG97" s="195">
        <v>0.27615397643523454</v>
      </c>
      <c r="AH97" s="195">
        <v>0.27229414105525668</v>
      </c>
      <c r="AI97" s="195">
        <v>0.26908072887544005</v>
      </c>
      <c r="AJ97" s="195">
        <v>0.26593283348479735</v>
      </c>
      <c r="AK97" s="195">
        <v>0.26291466625084176</v>
      </c>
      <c r="AL97" s="195">
        <v>0.26022634716539944</v>
      </c>
      <c r="AM97" s="195">
        <v>0.2583943949035678</v>
      </c>
      <c r="AN97" s="195">
        <v>0.25722705928229772</v>
      </c>
      <c r="AO97" s="195">
        <v>0.25637557525161719</v>
      </c>
      <c r="AP97" s="195">
        <v>0.25705519560514384</v>
      </c>
      <c r="AQ97" s="195">
        <v>0.25850456769352514</v>
      </c>
      <c r="AR97" s="195">
        <v>0.26068965112883824</v>
      </c>
      <c r="AS97" s="195">
        <v>0.26358836240181199</v>
      </c>
      <c r="AT97" s="195">
        <v>0.26651930154633485</v>
      </c>
      <c r="AU97" s="195">
        <v>0.27023422596487057</v>
      </c>
      <c r="AV97" s="195">
        <v>0.27458336416860296</v>
      </c>
      <c r="AW97" s="195">
        <v>0.27958988451091921</v>
      </c>
      <c r="AX97" s="195">
        <v>0.28546479894975896</v>
      </c>
      <c r="AY97" s="195">
        <v>0.29148285231598026</v>
      </c>
      <c r="AZ97" s="195">
        <v>0.29819030412856712</v>
      </c>
      <c r="BA97" s="195">
        <v>0.30522667116274393</v>
      </c>
      <c r="BB97" s="195">
        <v>0.31273969678377422</v>
      </c>
      <c r="BC97" s="195">
        <v>0.32078231005689023</v>
      </c>
      <c r="BD97" s="195">
        <v>0.32918866675821012</v>
      </c>
      <c r="BE97" s="195">
        <v>0.33786057876228043</v>
      </c>
      <c r="BF97" s="195">
        <v>0.34686716956669822</v>
      </c>
      <c r="BG97" s="195">
        <v>0.35595110340865632</v>
      </c>
      <c r="BH97" s="195">
        <v>0.36505259717755284</v>
      </c>
      <c r="BI97" s="195">
        <v>0.37400793762875273</v>
      </c>
      <c r="BJ97" s="195">
        <v>0.38257117687495279</v>
      </c>
      <c r="BK97" s="195">
        <v>0.39057240397990683</v>
      </c>
      <c r="BL97" s="195">
        <v>0.39805587726005492</v>
      </c>
      <c r="BM97" s="195">
        <v>0.40501416899688403</v>
      </c>
    </row>
    <row r="98" spans="2:65" ht="16.5" thickBot="1" x14ac:dyDescent="0.35">
      <c r="B98" s="162" t="s">
        <v>26</v>
      </c>
      <c r="C98" s="162" t="s">
        <v>37</v>
      </c>
      <c r="D98" s="163" t="s">
        <v>456</v>
      </c>
      <c r="E98" s="196">
        <v>10.040832295061</v>
      </c>
      <c r="F98" s="196">
        <v>8.4145914969989697</v>
      </c>
      <c r="G98" s="196">
        <v>9.0029749168229092</v>
      </c>
      <c r="H98" s="196">
        <v>9.8525819041868505</v>
      </c>
      <c r="I98" s="196">
        <v>10.850774624380399</v>
      </c>
      <c r="J98" s="196">
        <v>9.3196187669464106</v>
      </c>
      <c r="K98" s="196">
        <v>9.4726431912267692</v>
      </c>
      <c r="L98" s="196">
        <v>10.132142237937499</v>
      </c>
      <c r="M98" s="196">
        <v>10.721721016588202</v>
      </c>
      <c r="N98" s="196">
        <v>11.441979186212</v>
      </c>
      <c r="O98" s="196">
        <v>13.290233123530502</v>
      </c>
      <c r="P98" s="196">
        <v>11.714843811266601</v>
      </c>
      <c r="Q98" s="196">
        <v>12.348368870027702</v>
      </c>
      <c r="R98" s="196">
        <v>10.502420854245401</v>
      </c>
      <c r="S98" s="196">
        <v>10.3108878005202</v>
      </c>
      <c r="T98" s="196">
        <v>9.3697920771211489</v>
      </c>
      <c r="U98" s="196">
        <v>9.0689680371928088</v>
      </c>
      <c r="V98" s="196">
        <v>9.1353077040825124</v>
      </c>
      <c r="W98" s="196">
        <v>10.828416625935164</v>
      </c>
      <c r="X98" s="196">
        <v>10.963278206665263</v>
      </c>
      <c r="Y98" s="196">
        <v>11.074059464836582</v>
      </c>
      <c r="Z98" s="196">
        <v>11.179899801435068</v>
      </c>
      <c r="AA98" s="196">
        <v>11.280938204243071</v>
      </c>
      <c r="AB98" s="196">
        <v>11.376891434518384</v>
      </c>
      <c r="AC98" s="196">
        <v>11.472753679275499</v>
      </c>
      <c r="AD98" s="196">
        <v>11.564832587131649</v>
      </c>
      <c r="AE98" s="196">
        <v>11.652062806159636</v>
      </c>
      <c r="AF98" s="196">
        <v>11.73422838274827</v>
      </c>
      <c r="AG98" s="196">
        <v>11.811764464383925</v>
      </c>
      <c r="AH98" s="196">
        <v>11.88615101214917</v>
      </c>
      <c r="AI98" s="196">
        <v>11.959405601863027</v>
      </c>
      <c r="AJ98" s="196">
        <v>12.032816670172311</v>
      </c>
      <c r="AK98" s="196">
        <v>12.104273950963162</v>
      </c>
      <c r="AL98" s="196">
        <v>12.171809335683676</v>
      </c>
      <c r="AM98" s="196">
        <v>12.23568062690407</v>
      </c>
      <c r="AN98" s="196">
        <v>12.29403721753161</v>
      </c>
      <c r="AO98" s="196">
        <v>12.350078306930101</v>
      </c>
      <c r="AP98" s="196">
        <v>12.401140609193245</v>
      </c>
      <c r="AQ98" s="196">
        <v>12.446672551877739</v>
      </c>
      <c r="AR98" s="196">
        <v>12.488292643186213</v>
      </c>
      <c r="AS98" s="196">
        <v>12.527288964596224</v>
      </c>
      <c r="AT98" s="196">
        <v>12.564882922541857</v>
      </c>
      <c r="AU98" s="196">
        <v>12.60093152141043</v>
      </c>
      <c r="AV98" s="196">
        <v>12.634963161511934</v>
      </c>
      <c r="AW98" s="196">
        <v>12.666548858214881</v>
      </c>
      <c r="AX98" s="196">
        <v>12.695544696569286</v>
      </c>
      <c r="AY98" s="196">
        <v>12.722695729071802</v>
      </c>
      <c r="AZ98" s="196">
        <v>12.747982912145249</v>
      </c>
      <c r="BA98" s="196">
        <v>12.771321058204677</v>
      </c>
      <c r="BB98" s="196">
        <v>12.792389615606254</v>
      </c>
      <c r="BC98" s="196">
        <v>12.811404522537144</v>
      </c>
      <c r="BD98" s="196">
        <v>12.828444051983908</v>
      </c>
      <c r="BE98" s="196">
        <v>12.843296503929293</v>
      </c>
      <c r="BF98" s="196">
        <v>12.856179393431745</v>
      </c>
      <c r="BG98" s="196">
        <v>12.867400239115184</v>
      </c>
      <c r="BH98" s="196">
        <v>12.877418076447244</v>
      </c>
      <c r="BI98" s="196">
        <v>12.88661826860711</v>
      </c>
      <c r="BJ98" s="196">
        <v>12.896050878659677</v>
      </c>
      <c r="BK98" s="196">
        <v>12.906111450414388</v>
      </c>
      <c r="BL98" s="196">
        <v>12.916849881905563</v>
      </c>
      <c r="BM98" s="196">
        <v>12.928128843223945</v>
      </c>
    </row>
    <row r="99" spans="2:65" x14ac:dyDescent="0.3">
      <c r="B99" s="155" t="s">
        <v>294</v>
      </c>
      <c r="C99" s="155" t="s">
        <v>102</v>
      </c>
      <c r="D99" s="156" t="s">
        <v>456</v>
      </c>
      <c r="E99" s="157">
        <v>169.99229962547733</v>
      </c>
      <c r="F99" s="157">
        <v>171.72827365457863</v>
      </c>
      <c r="G99" s="157">
        <v>174.95042021657798</v>
      </c>
      <c r="H99" s="157">
        <v>178.86258191382262</v>
      </c>
      <c r="I99" s="157">
        <v>181.88828123120726</v>
      </c>
      <c r="J99" s="157">
        <v>185.84154116147823</v>
      </c>
      <c r="K99" s="157">
        <v>190.65909803444436</v>
      </c>
      <c r="L99" s="157">
        <v>194.48477808482534</v>
      </c>
      <c r="M99" s="157">
        <v>198.59502264603989</v>
      </c>
      <c r="N99" s="157">
        <v>202.18801352495802</v>
      </c>
      <c r="O99" s="157">
        <v>205.8580121079664</v>
      </c>
      <c r="P99" s="157">
        <v>209.67482840730966</v>
      </c>
      <c r="Q99" s="157">
        <v>213.0690583938856</v>
      </c>
      <c r="R99" s="157">
        <v>215.72027595020779</v>
      </c>
      <c r="S99" s="157">
        <v>218.55843965825292</v>
      </c>
      <c r="T99" s="157">
        <v>220.61769935243311</v>
      </c>
      <c r="U99" s="157">
        <v>223.17439861514356</v>
      </c>
      <c r="V99" s="157">
        <v>226.07856014311818</v>
      </c>
      <c r="W99" s="157">
        <v>227.41534545463225</v>
      </c>
      <c r="X99" s="157">
        <v>229.15712530554075</v>
      </c>
      <c r="Y99" s="157">
        <v>231.30322780515689</v>
      </c>
      <c r="Z99" s="157">
        <v>233.56032131402225</v>
      </c>
      <c r="AA99" s="157">
        <v>235.77343059560172</v>
      </c>
      <c r="AB99" s="157">
        <v>238.00297598854013</v>
      </c>
      <c r="AC99" s="157">
        <v>240.3115611644601</v>
      </c>
      <c r="AD99" s="157">
        <v>242.61209824935284</v>
      </c>
      <c r="AE99" s="157">
        <v>244.69791125484778</v>
      </c>
      <c r="AF99" s="157">
        <v>246.78235333882927</v>
      </c>
      <c r="AG99" s="157">
        <v>248.85580361356989</v>
      </c>
      <c r="AH99" s="157">
        <v>250.92399276906121</v>
      </c>
      <c r="AI99" s="157">
        <v>252.98813046213462</v>
      </c>
      <c r="AJ99" s="157">
        <v>254.79851379139549</v>
      </c>
      <c r="AK99" s="157">
        <v>256.5896741799894</v>
      </c>
      <c r="AL99" s="157">
        <v>258.35452272609183</v>
      </c>
      <c r="AM99" s="157">
        <v>260.08846290724483</v>
      </c>
      <c r="AN99" s="157">
        <v>261.79179118420018</v>
      </c>
      <c r="AO99" s="157">
        <v>262.84064719081249</v>
      </c>
      <c r="AP99" s="157">
        <v>263.85534548921459</v>
      </c>
      <c r="AQ99" s="157">
        <v>264.84001094985217</v>
      </c>
      <c r="AR99" s="157">
        <v>265.80096700007181</v>
      </c>
      <c r="AS99" s="157">
        <v>266.74343568053303</v>
      </c>
      <c r="AT99" s="157">
        <v>267.40851552899932</v>
      </c>
      <c r="AU99" s="157">
        <v>268.05678659646793</v>
      </c>
      <c r="AV99" s="157">
        <v>268.69649674375069</v>
      </c>
      <c r="AW99" s="157">
        <v>269.32544445064673</v>
      </c>
      <c r="AX99" s="157">
        <v>270.03306511427343</v>
      </c>
      <c r="AY99" s="157">
        <v>270.55773763670896</v>
      </c>
      <c r="AZ99" s="157">
        <v>271.07294510458013</v>
      </c>
      <c r="BA99" s="157">
        <v>271.58218822948584</v>
      </c>
      <c r="BB99" s="157">
        <v>272.08626720370677</v>
      </c>
      <c r="BC99" s="157">
        <v>272.61083057255655</v>
      </c>
      <c r="BD99" s="157">
        <v>272.89156202199297</v>
      </c>
      <c r="BE99" s="157">
        <v>273.18642777208782</v>
      </c>
      <c r="BF99" s="157">
        <v>273.45508641313779</v>
      </c>
      <c r="BG99" s="157">
        <v>273.72075505900619</v>
      </c>
      <c r="BH99" s="157">
        <v>273.97116663374169</v>
      </c>
      <c r="BI99" s="157">
        <v>274.16400665419354</v>
      </c>
      <c r="BJ99" s="157">
        <v>274.33731548288466</v>
      </c>
      <c r="BK99" s="157">
        <v>274.50284801038345</v>
      </c>
      <c r="BL99" s="157">
        <v>274.64943775931295</v>
      </c>
      <c r="BM99" s="157">
        <v>274.668517687041</v>
      </c>
    </row>
    <row r="100" spans="2:65" x14ac:dyDescent="0.3">
      <c r="B100" s="145" t="s">
        <v>38</v>
      </c>
      <c r="C100" s="145" t="s">
        <v>39</v>
      </c>
      <c r="D100" s="146" t="s">
        <v>456</v>
      </c>
      <c r="E100" s="197">
        <v>33.984906789130882</v>
      </c>
      <c r="F100" s="197">
        <v>34.155053905853286</v>
      </c>
      <c r="G100" s="197">
        <v>34.647932377715058</v>
      </c>
      <c r="H100" s="197">
        <v>35.039519080430303</v>
      </c>
      <c r="I100" s="197">
        <v>35.48323488702448</v>
      </c>
      <c r="J100" s="197">
        <v>35.821294348895535</v>
      </c>
      <c r="K100" s="197">
        <v>36.64463511295483</v>
      </c>
      <c r="L100" s="197">
        <v>36.861720704195427</v>
      </c>
      <c r="M100" s="197">
        <v>37.245945917637819</v>
      </c>
      <c r="N100" s="197">
        <v>37.555465335628107</v>
      </c>
      <c r="O100" s="197">
        <v>37.893060738573205</v>
      </c>
      <c r="P100" s="197">
        <v>38.109027029894079</v>
      </c>
      <c r="Q100" s="197">
        <v>38.842253055079333</v>
      </c>
      <c r="R100" s="197">
        <v>39.216559616506579</v>
      </c>
      <c r="S100" s="197">
        <v>39.600126675797966</v>
      </c>
      <c r="T100" s="197">
        <v>39.956151756576915</v>
      </c>
      <c r="U100" s="197">
        <v>40.182949026790737</v>
      </c>
      <c r="V100" s="197">
        <v>40.707784589143429</v>
      </c>
      <c r="W100" s="197">
        <v>41.883072446803148</v>
      </c>
      <c r="X100" s="197">
        <v>42.176998393312481</v>
      </c>
      <c r="Y100" s="197">
        <v>42.572011586094156</v>
      </c>
      <c r="Z100" s="197">
        <v>42.997230555618358</v>
      </c>
      <c r="AA100" s="197">
        <v>43.420321391101204</v>
      </c>
      <c r="AB100" s="197">
        <v>43.841367170905478</v>
      </c>
      <c r="AC100" s="197">
        <v>44.26044741020403</v>
      </c>
      <c r="AD100" s="197">
        <v>44.677638249982643</v>
      </c>
      <c r="AE100" s="197">
        <v>45.037863765302596</v>
      </c>
      <c r="AF100" s="197">
        <v>45.396791751445271</v>
      </c>
      <c r="AG100" s="197">
        <v>45.754460145063469</v>
      </c>
      <c r="AH100" s="197">
        <v>46.110905726057361</v>
      </c>
      <c r="AI100" s="197">
        <v>46.466164161330276</v>
      </c>
      <c r="AJ100" s="197">
        <v>46.76493970539557</v>
      </c>
      <c r="AK100" s="197">
        <v>47.062982403956688</v>
      </c>
      <c r="AL100" s="197">
        <v>47.360311377350662</v>
      </c>
      <c r="AM100" s="197">
        <v>47.656945273018252</v>
      </c>
      <c r="AN100" s="197">
        <v>47.952902280033953</v>
      </c>
      <c r="AO100" s="197">
        <v>48.015566378953977</v>
      </c>
      <c r="AP100" s="197">
        <v>48.077307749381404</v>
      </c>
      <c r="AQ100" s="197">
        <v>48.138126391316199</v>
      </c>
      <c r="AR100" s="197">
        <v>48.198022304758432</v>
      </c>
      <c r="AS100" s="197">
        <v>48.256995489708032</v>
      </c>
      <c r="AT100" s="197">
        <v>48.22903437893396</v>
      </c>
      <c r="AU100" s="197">
        <v>48.200589392988554</v>
      </c>
      <c r="AV100" s="197">
        <v>48.171660531871836</v>
      </c>
      <c r="AW100" s="197">
        <v>48.142247795583799</v>
      </c>
      <c r="AX100" s="197">
        <v>48.112351184124407</v>
      </c>
      <c r="AY100" s="197">
        <v>47.998220933650309</v>
      </c>
      <c r="AZ100" s="197">
        <v>47.884039642098251</v>
      </c>
      <c r="BA100" s="197">
        <v>47.769807309468185</v>
      </c>
      <c r="BB100" s="197">
        <v>47.655523935760129</v>
      </c>
      <c r="BC100" s="197">
        <v>47.566859948681774</v>
      </c>
      <c r="BD100" s="197">
        <v>47.378056975075104</v>
      </c>
      <c r="BE100" s="197">
        <v>47.219429166512043</v>
      </c>
      <c r="BF100" s="197">
        <v>47.052626142053789</v>
      </c>
      <c r="BG100" s="197">
        <v>46.892122696928553</v>
      </c>
      <c r="BH100" s="197">
        <v>46.735573916151381</v>
      </c>
      <c r="BI100" s="197">
        <v>46.539791990685522</v>
      </c>
      <c r="BJ100" s="197">
        <v>46.34612072899936</v>
      </c>
      <c r="BK100" s="197">
        <v>46.152236439018537</v>
      </c>
      <c r="BL100" s="197">
        <v>45.955848016781907</v>
      </c>
      <c r="BM100" s="197">
        <v>45.726402749663414</v>
      </c>
    </row>
    <row r="101" spans="2:65" x14ac:dyDescent="0.3">
      <c r="B101" s="25" t="s">
        <v>40</v>
      </c>
      <c r="C101" s="25" t="s">
        <v>41</v>
      </c>
      <c r="D101" s="17" t="s">
        <v>456</v>
      </c>
      <c r="E101" s="6">
        <v>9.3962751650603664</v>
      </c>
      <c r="F101" s="6">
        <v>9.5213369745833187</v>
      </c>
      <c r="G101" s="6">
        <v>9.6772196200372083</v>
      </c>
      <c r="H101" s="6">
        <v>9.8681731029229773</v>
      </c>
      <c r="I101" s="6">
        <v>9.9671097034314382</v>
      </c>
      <c r="J101" s="6">
        <v>10.021745908631832</v>
      </c>
      <c r="K101" s="6">
        <v>10.120240509959253</v>
      </c>
      <c r="L101" s="6">
        <v>10.195040906472265</v>
      </c>
      <c r="M101" s="6">
        <v>10.329385986730628</v>
      </c>
      <c r="N101" s="6">
        <v>10.409562440181773</v>
      </c>
      <c r="O101" s="6">
        <v>10.496140718001529</v>
      </c>
      <c r="P101" s="6">
        <v>10.521710780596509</v>
      </c>
      <c r="Q101" s="6">
        <v>10.568406898265929</v>
      </c>
      <c r="R101" s="6">
        <v>10.573952205741287</v>
      </c>
      <c r="S101" s="6">
        <v>10.648348534287095</v>
      </c>
      <c r="T101" s="6">
        <v>10.676812710171959</v>
      </c>
      <c r="U101" s="6">
        <v>10.825151122539427</v>
      </c>
      <c r="V101" s="6">
        <v>10.996871424435845</v>
      </c>
      <c r="W101" s="6">
        <v>11.033850693807233</v>
      </c>
      <c r="X101" s="6">
        <v>11.106058234528604</v>
      </c>
      <c r="Y101" s="6">
        <v>11.203405387716908</v>
      </c>
      <c r="Z101" s="6">
        <v>11.306535715753363</v>
      </c>
      <c r="AA101" s="6">
        <v>11.409391769388114</v>
      </c>
      <c r="AB101" s="6">
        <v>11.512237441891889</v>
      </c>
      <c r="AC101" s="6">
        <v>11.614939919711261</v>
      </c>
      <c r="AD101" s="6">
        <v>11.717492490417815</v>
      </c>
      <c r="AE101" s="6">
        <v>11.794850913347201</v>
      </c>
      <c r="AF101" s="6">
        <v>11.877479685872204</v>
      </c>
      <c r="AG101" s="6">
        <v>11.9597253366129</v>
      </c>
      <c r="AH101" s="6">
        <v>12.045301455669314</v>
      </c>
      <c r="AI101" s="6">
        <v>12.133814506077282</v>
      </c>
      <c r="AJ101" s="6">
        <v>12.210064039971961</v>
      </c>
      <c r="AK101" s="6">
        <v>12.286439745332661</v>
      </c>
      <c r="AL101" s="6">
        <v>12.362941404334327</v>
      </c>
      <c r="AM101" s="6">
        <v>12.439568800859687</v>
      </c>
      <c r="AN101" s="6">
        <v>12.516321720476256</v>
      </c>
      <c r="AO101" s="6">
        <v>12.529551811394514</v>
      </c>
      <c r="AP101" s="6">
        <v>12.542782011866784</v>
      </c>
      <c r="AQ101" s="6">
        <v>12.556012321893057</v>
      </c>
      <c r="AR101" s="6">
        <v>12.569242741473351</v>
      </c>
      <c r="AS101" s="6">
        <v>12.582473270607657</v>
      </c>
      <c r="AT101" s="6">
        <v>12.575516525047702</v>
      </c>
      <c r="AU101" s="6">
        <v>12.567928961205411</v>
      </c>
      <c r="AV101" s="6">
        <v>12.560646920773024</v>
      </c>
      <c r="AW101" s="6">
        <v>12.553358289853131</v>
      </c>
      <c r="AX101" s="6">
        <v>12.546063068445724</v>
      </c>
      <c r="AY101" s="6">
        <v>12.52142996475628</v>
      </c>
      <c r="AZ101" s="6">
        <v>12.496783618695314</v>
      </c>
      <c r="BA101" s="6">
        <v>12.472124030262798</v>
      </c>
      <c r="BB101" s="6">
        <v>12.447451199458769</v>
      </c>
      <c r="BC101" s="6">
        <v>12.423943555719896</v>
      </c>
      <c r="BD101" s="6">
        <v>12.384226979847949</v>
      </c>
      <c r="BE101" s="6">
        <v>12.34435731729614</v>
      </c>
      <c r="BF101" s="6">
        <v>12.304540874418628</v>
      </c>
      <c r="BG101" s="6">
        <v>12.26451745460013</v>
      </c>
      <c r="BH101" s="6">
        <v>12.224662517209323</v>
      </c>
      <c r="BI101" s="6">
        <v>12.180964903371455</v>
      </c>
      <c r="BJ101" s="6">
        <v>12.123249213601582</v>
      </c>
      <c r="BK101" s="6">
        <v>12.079391835860267</v>
      </c>
      <c r="BL101" s="6">
        <v>12.033715289819755</v>
      </c>
      <c r="BM101" s="6">
        <v>11.980103213807338</v>
      </c>
    </row>
    <row r="102" spans="2:65" x14ac:dyDescent="0.3">
      <c r="B102" s="25" t="s">
        <v>42</v>
      </c>
      <c r="C102" s="25" t="s">
        <v>321</v>
      </c>
      <c r="D102" s="17" t="s">
        <v>456</v>
      </c>
      <c r="E102" s="6">
        <v>12.887584564689623</v>
      </c>
      <c r="F102" s="6">
        <v>13.131820219412951</v>
      </c>
      <c r="G102" s="6">
        <v>13.134749494980321</v>
      </c>
      <c r="H102" s="6">
        <v>13.496554488228629</v>
      </c>
      <c r="I102" s="6">
        <v>13.504268916221163</v>
      </c>
      <c r="J102" s="6">
        <v>13.773653515017946</v>
      </c>
      <c r="K102" s="6">
        <v>14.019130620874746</v>
      </c>
      <c r="L102" s="6">
        <v>14.096564701456389</v>
      </c>
      <c r="M102" s="6">
        <v>14.279948029929662</v>
      </c>
      <c r="N102" s="6">
        <v>14.312440635811294</v>
      </c>
      <c r="O102" s="6">
        <v>14.555772066649617</v>
      </c>
      <c r="P102" s="6">
        <v>14.632543070853746</v>
      </c>
      <c r="Q102" s="6">
        <v>14.860755119365916</v>
      </c>
      <c r="R102" s="6">
        <v>14.989171209666067</v>
      </c>
      <c r="S102" s="6">
        <v>15.128072277114242</v>
      </c>
      <c r="T102" s="6">
        <v>15.434845349230995</v>
      </c>
      <c r="U102" s="6">
        <v>15.56491538996767</v>
      </c>
      <c r="V102" s="6">
        <v>15.895191957731948</v>
      </c>
      <c r="W102" s="6">
        <v>15.153989041357145</v>
      </c>
      <c r="X102" s="6">
        <v>15.272949667714538</v>
      </c>
      <c r="Y102" s="6">
        <v>15.442290285750202</v>
      </c>
      <c r="Z102" s="6">
        <v>15.532249290527821</v>
      </c>
      <c r="AA102" s="6">
        <v>15.62564847679621</v>
      </c>
      <c r="AB102" s="6">
        <v>15.722563236647691</v>
      </c>
      <c r="AC102" s="6">
        <v>15.823071830227491</v>
      </c>
      <c r="AD102" s="6">
        <v>15.927255523425695</v>
      </c>
      <c r="AE102" s="6">
        <v>16.002154622756311</v>
      </c>
      <c r="AF102" s="6">
        <v>16.079927568126323</v>
      </c>
      <c r="AG102" s="6">
        <v>16.160628184705931</v>
      </c>
      <c r="AH102" s="6">
        <v>16.244312171585182</v>
      </c>
      <c r="AI102" s="6">
        <v>16.331037184040436</v>
      </c>
      <c r="AJ102" s="6">
        <v>16.392350326555988</v>
      </c>
      <c r="AK102" s="6">
        <v>16.455713867018886</v>
      </c>
      <c r="AL102" s="6">
        <v>16.521155712831792</v>
      </c>
      <c r="AM102" s="6">
        <v>16.588704549164511</v>
      </c>
      <c r="AN102" s="6">
        <v>16.658389866239148</v>
      </c>
      <c r="AO102" s="6">
        <v>16.70827933105976</v>
      </c>
      <c r="AP102" s="6">
        <v>16.757474730469038</v>
      </c>
      <c r="AQ102" s="6">
        <v>16.805976064467036</v>
      </c>
      <c r="AR102" s="6">
        <v>16.853783333053702</v>
      </c>
      <c r="AS102" s="6">
        <v>16.900896536229077</v>
      </c>
      <c r="AT102" s="6">
        <v>16.947650551470602</v>
      </c>
      <c r="AU102" s="6">
        <v>16.993714576213574</v>
      </c>
      <c r="AV102" s="6">
        <v>17.039088610457988</v>
      </c>
      <c r="AW102" s="6">
        <v>17.083772654203827</v>
      </c>
      <c r="AX102" s="6">
        <v>17.127766707451109</v>
      </c>
      <c r="AY102" s="6">
        <v>17.176084030855474</v>
      </c>
      <c r="AZ102" s="6">
        <v>17.223770565981152</v>
      </c>
      <c r="BA102" s="6">
        <v>17.270826312828095</v>
      </c>
      <c r="BB102" s="6">
        <v>17.317251271396348</v>
      </c>
      <c r="BC102" s="6">
        <v>17.363045441685845</v>
      </c>
      <c r="BD102" s="6">
        <v>17.37510185445166</v>
      </c>
      <c r="BE102" s="6">
        <v>17.386738209470341</v>
      </c>
      <c r="BF102" s="6">
        <v>17.397954506741893</v>
      </c>
      <c r="BG102" s="6">
        <v>17.408750746266293</v>
      </c>
      <c r="BH102" s="6">
        <v>17.419126928043564</v>
      </c>
      <c r="BI102" s="6">
        <v>17.438787585615309</v>
      </c>
      <c r="BJ102" s="6">
        <v>17.458101206519444</v>
      </c>
      <c r="BK102" s="6">
        <v>17.477067790755918</v>
      </c>
      <c r="BL102" s="6">
        <v>17.495687338324771</v>
      </c>
      <c r="BM102" s="6">
        <v>17.513959849225987</v>
      </c>
    </row>
    <row r="103" spans="2:65" x14ac:dyDescent="0.3">
      <c r="B103" s="25" t="s">
        <v>43</v>
      </c>
      <c r="C103" s="25" t="s">
        <v>44</v>
      </c>
      <c r="D103" s="17" t="s">
        <v>456</v>
      </c>
      <c r="E103" s="6">
        <v>8.7975021410004786</v>
      </c>
      <c r="F103" s="6">
        <v>8.7895897252693604</v>
      </c>
      <c r="G103" s="6">
        <v>8.7697365441548989</v>
      </c>
      <c r="H103" s="6">
        <v>8.771962059676369</v>
      </c>
      <c r="I103" s="6">
        <v>8.7001509227928402</v>
      </c>
      <c r="J103" s="6">
        <v>8.6485677084467589</v>
      </c>
      <c r="K103" s="6">
        <v>8.6544249398973605</v>
      </c>
      <c r="L103" s="6">
        <v>8.6627281828028782</v>
      </c>
      <c r="M103" s="6">
        <v>8.6839766334950586</v>
      </c>
      <c r="N103" s="6">
        <v>8.742401916950211</v>
      </c>
      <c r="O103" s="6">
        <v>8.7826424829257839</v>
      </c>
      <c r="P103" s="6">
        <v>8.8744996552604825</v>
      </c>
      <c r="Q103" s="6">
        <v>8.9249512929474601</v>
      </c>
      <c r="R103" s="6">
        <v>9.014891579161457</v>
      </c>
      <c r="S103" s="6">
        <v>9.0719965081561025</v>
      </c>
      <c r="T103" s="6">
        <v>9.1333215971406396</v>
      </c>
      <c r="U103" s="6">
        <v>9.1887694323624807</v>
      </c>
      <c r="V103" s="6">
        <v>9.3181705556611707</v>
      </c>
      <c r="W103" s="6">
        <v>9.575355501455558</v>
      </c>
      <c r="X103" s="6">
        <v>9.5775445138663002</v>
      </c>
      <c r="Y103" s="6">
        <v>9.6395947030731044</v>
      </c>
      <c r="Z103" s="6">
        <v>9.6905703929433908</v>
      </c>
      <c r="AA103" s="6">
        <v>9.7412247068266016</v>
      </c>
      <c r="AB103" s="6">
        <v>9.7915617712034493</v>
      </c>
      <c r="AC103" s="6">
        <v>9.8415856422101733</v>
      </c>
      <c r="AD103" s="6">
        <v>9.8913003071311358</v>
      </c>
      <c r="AE103" s="6">
        <v>9.9484163234987566</v>
      </c>
      <c r="AF103" s="6">
        <v>10.005319769685421</v>
      </c>
      <c r="AG103" s="6">
        <v>10.062024883911194</v>
      </c>
      <c r="AH103" s="6">
        <v>10.118545455637607</v>
      </c>
      <c r="AI103" s="6">
        <v>10.174894843109197</v>
      </c>
      <c r="AJ103" s="6">
        <v>10.216471632910697</v>
      </c>
      <c r="AK103" s="6">
        <v>10.257869163828936</v>
      </c>
      <c r="AL103" s="6">
        <v>10.299105747078405</v>
      </c>
      <c r="AM103" s="6">
        <v>10.340198981880603</v>
      </c>
      <c r="AN103" s="6">
        <v>10.381165789736084</v>
      </c>
      <c r="AO103" s="6">
        <v>10.465434007821091</v>
      </c>
      <c r="AP103" s="6">
        <v>10.549067601798413</v>
      </c>
      <c r="AQ103" s="6">
        <v>10.632066571668055</v>
      </c>
      <c r="AR103" s="6">
        <v>10.714430917430029</v>
      </c>
      <c r="AS103" s="6">
        <v>10.796160639084345</v>
      </c>
      <c r="AT103" s="6">
        <v>10.843917070470074</v>
      </c>
      <c r="AU103" s="6">
        <v>10.890184519340751</v>
      </c>
      <c r="AV103" s="6">
        <v>10.934962985696359</v>
      </c>
      <c r="AW103" s="6">
        <v>10.978252469536923</v>
      </c>
      <c r="AX103" s="6">
        <v>11.020052970862432</v>
      </c>
      <c r="AY103" s="6">
        <v>11.061783700998737</v>
      </c>
      <c r="AZ103" s="6">
        <v>11.102006691189523</v>
      </c>
      <c r="BA103" s="6">
        <v>11.140721941434832</v>
      </c>
      <c r="BB103" s="6">
        <v>11.177929451734613</v>
      </c>
      <c r="BC103" s="6">
        <v>11.213629222088917</v>
      </c>
      <c r="BD103" s="6">
        <v>11.261589842765892</v>
      </c>
      <c r="BE103" s="6">
        <v>11.308316569884205</v>
      </c>
      <c r="BF103" s="6">
        <v>11.353809403443794</v>
      </c>
      <c r="BG103" s="6">
        <v>11.398068343444674</v>
      </c>
      <c r="BH103" s="6">
        <v>11.441093389886873</v>
      </c>
      <c r="BI103" s="6">
        <v>11.511863260476156</v>
      </c>
      <c r="BJ103" s="6">
        <v>11.581766232390619</v>
      </c>
      <c r="BK103" s="6">
        <v>11.650802305630275</v>
      </c>
      <c r="BL103" s="6">
        <v>11.718971480195112</v>
      </c>
      <c r="BM103" s="6">
        <v>11.786273756085146</v>
      </c>
    </row>
    <row r="104" spans="2:65" x14ac:dyDescent="0.3">
      <c r="B104" s="25" t="s">
        <v>45</v>
      </c>
      <c r="C104" s="25" t="s">
        <v>46</v>
      </c>
      <c r="D104" s="17" t="s">
        <v>456</v>
      </c>
      <c r="E104" s="6">
        <v>6.7640064499764438</v>
      </c>
      <c r="F104" s="6">
        <v>6.6006602376537451</v>
      </c>
      <c r="G104" s="6">
        <v>7.0250942252205943</v>
      </c>
      <c r="H104" s="6">
        <v>7.3794531797764042</v>
      </c>
      <c r="I104" s="6">
        <v>7.4999682862432246</v>
      </c>
      <c r="J104" s="6">
        <v>7.690336796727804</v>
      </c>
      <c r="K104" s="6">
        <v>7.8372090459395647</v>
      </c>
      <c r="L104" s="6">
        <v>8.0288201110517932</v>
      </c>
      <c r="M104" s="6">
        <v>8.1871665077063902</v>
      </c>
      <c r="N104" s="6">
        <v>8.3370651540440299</v>
      </c>
      <c r="O104" s="6">
        <v>8.5395850962425204</v>
      </c>
      <c r="P104" s="6">
        <v>8.7825796767593616</v>
      </c>
      <c r="Q104" s="6">
        <v>9.010988146972684</v>
      </c>
      <c r="R104" s="6">
        <v>9.2315484006035859</v>
      </c>
      <c r="S104" s="6">
        <v>9.4694348679494134</v>
      </c>
      <c r="T104" s="6">
        <v>9.6903978137150855</v>
      </c>
      <c r="U104" s="6">
        <v>9.8033827409377157</v>
      </c>
      <c r="V104" s="6">
        <v>10.017460271252986</v>
      </c>
      <c r="W104" s="6">
        <v>10.210833453369514</v>
      </c>
      <c r="X104" s="6">
        <v>10.279896251693655</v>
      </c>
      <c r="Y104" s="6">
        <v>10.365585703005626</v>
      </c>
      <c r="Z104" s="6">
        <v>10.481508683368784</v>
      </c>
      <c r="AA104" s="6">
        <v>10.597252329862501</v>
      </c>
      <c r="AB104" s="6">
        <v>10.712821617476942</v>
      </c>
      <c r="AC104" s="6">
        <v>10.828221338870179</v>
      </c>
      <c r="AD104" s="6">
        <v>10.943456112645228</v>
      </c>
      <c r="AE104" s="6">
        <v>11.140223873729454</v>
      </c>
      <c r="AF104" s="6">
        <v>11.337706478024714</v>
      </c>
      <c r="AG104" s="6">
        <v>11.535891914105985</v>
      </c>
      <c r="AH104" s="6">
        <v>11.734768373535772</v>
      </c>
      <c r="AI104" s="6">
        <v>11.934324246594175</v>
      </c>
      <c r="AJ104" s="6">
        <v>12.062333976944155</v>
      </c>
      <c r="AK104" s="6">
        <v>12.190555262476437</v>
      </c>
      <c r="AL104" s="6">
        <v>12.318983924443375</v>
      </c>
      <c r="AM104" s="6">
        <v>12.447615840872762</v>
      </c>
      <c r="AN104" s="6">
        <v>12.576446945606824</v>
      </c>
      <c r="AO104" s="6">
        <v>12.635301636707704</v>
      </c>
      <c r="AP104" s="6">
        <v>12.694271051297385</v>
      </c>
      <c r="AQ104" s="6">
        <v>12.753355189375833</v>
      </c>
      <c r="AR104" s="6">
        <v>12.812554050943085</v>
      </c>
      <c r="AS104" s="6">
        <v>12.871867635999086</v>
      </c>
      <c r="AT104" s="6">
        <v>12.934280731569912</v>
      </c>
      <c r="AU104" s="6">
        <v>12.996801388588658</v>
      </c>
      <c r="AV104" s="6">
        <v>13.059429607055341</v>
      </c>
      <c r="AW104" s="6">
        <v>13.122165386969971</v>
      </c>
      <c r="AX104" s="6">
        <v>13.18500872833253</v>
      </c>
      <c r="AY104" s="6">
        <v>13.24050565796391</v>
      </c>
      <c r="AZ104" s="6">
        <v>13.296055872460638</v>
      </c>
      <c r="BA104" s="6">
        <v>13.351659371822716</v>
      </c>
      <c r="BB104" s="6">
        <v>13.407316156050157</v>
      </c>
      <c r="BC104" s="6">
        <v>13.463026225142931</v>
      </c>
      <c r="BD104" s="6">
        <v>13.491467895169166</v>
      </c>
      <c r="BE104" s="6">
        <v>13.519840795325075</v>
      </c>
      <c r="BF104" s="6">
        <v>13.548144925610673</v>
      </c>
      <c r="BG104" s="6">
        <v>13.576380286025929</v>
      </c>
      <c r="BH104" s="6">
        <v>13.604546876570865</v>
      </c>
      <c r="BI104" s="6">
        <v>13.607694227240446</v>
      </c>
      <c r="BJ104" s="6">
        <v>13.610763350321248</v>
      </c>
      <c r="BK104" s="6">
        <v>13.613754245813295</v>
      </c>
      <c r="BL104" s="6">
        <v>13.616666913716564</v>
      </c>
      <c r="BM104" s="6">
        <v>13.619501354031046</v>
      </c>
    </row>
    <row r="105" spans="2:65" x14ac:dyDescent="0.3">
      <c r="B105" s="25" t="s">
        <v>47</v>
      </c>
      <c r="C105" s="25" t="s">
        <v>48</v>
      </c>
      <c r="D105" s="17" t="s">
        <v>456</v>
      </c>
      <c r="E105" s="6">
        <v>19.790782162837207</v>
      </c>
      <c r="F105" s="6">
        <v>19.791382050019926</v>
      </c>
      <c r="G105" s="6">
        <v>20.099717011812857</v>
      </c>
      <c r="H105" s="6">
        <v>20.624776539659607</v>
      </c>
      <c r="I105" s="6">
        <v>20.885392556764344</v>
      </c>
      <c r="J105" s="6">
        <v>21.346074306638897</v>
      </c>
      <c r="K105" s="6">
        <v>22.002478516513666</v>
      </c>
      <c r="L105" s="6">
        <v>22.601815845483934</v>
      </c>
      <c r="M105" s="6">
        <v>23.414488727989461</v>
      </c>
      <c r="N105" s="6">
        <v>24.433389372570172</v>
      </c>
      <c r="O105" s="6">
        <v>25.312788200080174</v>
      </c>
      <c r="P105" s="6">
        <v>27.012326826523864</v>
      </c>
      <c r="Q105" s="6">
        <v>27.634083371284831</v>
      </c>
      <c r="R105" s="6">
        <v>27.970446273140741</v>
      </c>
      <c r="S105" s="6">
        <v>28.702192978031942</v>
      </c>
      <c r="T105" s="6">
        <v>28.156093474476588</v>
      </c>
      <c r="U105" s="6">
        <v>28.329905332960369</v>
      </c>
      <c r="V105" s="6">
        <v>28.289862588317817</v>
      </c>
      <c r="W105" s="6">
        <v>28.282521248349145</v>
      </c>
      <c r="X105" s="6">
        <v>28.355564412212651</v>
      </c>
      <c r="Y105" s="6">
        <v>28.552771707104984</v>
      </c>
      <c r="Z105" s="6">
        <v>28.811384833178796</v>
      </c>
      <c r="AA105" s="6">
        <v>29.069836346544491</v>
      </c>
      <c r="AB105" s="6">
        <v>29.328128434561517</v>
      </c>
      <c r="AC105" s="6">
        <v>29.586263245293324</v>
      </c>
      <c r="AD105" s="6">
        <v>29.844242888385793</v>
      </c>
      <c r="AE105" s="6">
        <v>30.077846579592464</v>
      </c>
      <c r="AF105" s="6">
        <v>30.311360363374035</v>
      </c>
      <c r="AG105" s="6">
        <v>30.54478511647913</v>
      </c>
      <c r="AH105" s="6">
        <v>30.778121704293625</v>
      </c>
      <c r="AI105" s="6">
        <v>31.011370981024143</v>
      </c>
      <c r="AJ105" s="6">
        <v>31.207316032522648</v>
      </c>
      <c r="AK105" s="6">
        <v>31.40298491906637</v>
      </c>
      <c r="AL105" s="6">
        <v>31.59838066365468</v>
      </c>
      <c r="AM105" s="6">
        <v>31.793506245326242</v>
      </c>
      <c r="AN105" s="6">
        <v>31.988364599955279</v>
      </c>
      <c r="AO105" s="6">
        <v>32.084992969069852</v>
      </c>
      <c r="AP105" s="6">
        <v>32.181531971997387</v>
      </c>
      <c r="AQ105" s="6">
        <v>32.277981608737811</v>
      </c>
      <c r="AR105" s="6">
        <v>32.374341879291222</v>
      </c>
      <c r="AS105" s="6">
        <v>32.470612783657543</v>
      </c>
      <c r="AT105" s="6">
        <v>32.492348396376933</v>
      </c>
      <c r="AU105" s="6">
        <v>32.514055436958053</v>
      </c>
      <c r="AV105" s="6">
        <v>32.535733905400939</v>
      </c>
      <c r="AW105" s="6">
        <v>32.557383801705583</v>
      </c>
      <c r="AX105" s="6">
        <v>32.579005125871987</v>
      </c>
      <c r="AY105" s="6">
        <v>32.581500195975103</v>
      </c>
      <c r="AZ105" s="6">
        <v>32.58398232139767</v>
      </c>
      <c r="BA105" s="6">
        <v>32.586451502139624</v>
      </c>
      <c r="BB105" s="6">
        <v>32.588907738201016</v>
      </c>
      <c r="BC105" s="6">
        <v>32.591351029581858</v>
      </c>
      <c r="BD105" s="6">
        <v>32.554064491855712</v>
      </c>
      <c r="BE105" s="6">
        <v>32.5167947223147</v>
      </c>
      <c r="BF105" s="6">
        <v>32.479541720958871</v>
      </c>
      <c r="BG105" s="6">
        <v>32.442305487788182</v>
      </c>
      <c r="BH105" s="6">
        <v>32.405086022802635</v>
      </c>
      <c r="BI105" s="6">
        <v>32.348848549098378</v>
      </c>
      <c r="BJ105" s="6">
        <v>32.292639566335239</v>
      </c>
      <c r="BK105" s="6">
        <v>32.236459074513192</v>
      </c>
      <c r="BL105" s="6">
        <v>32.18030707363225</v>
      </c>
      <c r="BM105" s="6">
        <v>32.124183563692391</v>
      </c>
    </row>
    <row r="106" spans="2:65" x14ac:dyDescent="0.3">
      <c r="B106" s="25" t="s">
        <v>49</v>
      </c>
      <c r="C106" s="25" t="s">
        <v>322</v>
      </c>
      <c r="D106" s="17" t="s">
        <v>456</v>
      </c>
      <c r="E106" s="6">
        <v>15.064894178725723</v>
      </c>
      <c r="F106" s="6">
        <v>15.196119464071051</v>
      </c>
      <c r="G106" s="6">
        <v>15.650802338383004</v>
      </c>
      <c r="H106" s="6">
        <v>16.156138858448934</v>
      </c>
      <c r="I106" s="6">
        <v>16.306305268986581</v>
      </c>
      <c r="J106" s="6">
        <v>16.648597034143432</v>
      </c>
      <c r="K106" s="6">
        <v>17.018623347432932</v>
      </c>
      <c r="L106" s="6">
        <v>17.338798313406762</v>
      </c>
      <c r="M106" s="6">
        <v>17.545528292709285</v>
      </c>
      <c r="N106" s="6">
        <v>17.716060800942365</v>
      </c>
      <c r="O106" s="6">
        <v>17.929163634748104</v>
      </c>
      <c r="P106" s="6">
        <v>17.915533214269288</v>
      </c>
      <c r="Q106" s="6">
        <v>18.165666149929429</v>
      </c>
      <c r="R106" s="6">
        <v>18.385156398928814</v>
      </c>
      <c r="S106" s="6">
        <v>18.563585241343937</v>
      </c>
      <c r="T106" s="6">
        <v>18.926517147239281</v>
      </c>
      <c r="U106" s="6">
        <v>19.304628522125277</v>
      </c>
      <c r="V106" s="6">
        <v>19.466501751935596</v>
      </c>
      <c r="W106" s="6">
        <v>19.573116388744346</v>
      </c>
      <c r="X106" s="6">
        <v>19.834207612587882</v>
      </c>
      <c r="Y106" s="6">
        <v>20.13510461948815</v>
      </c>
      <c r="Z106" s="6">
        <v>20.424595451390921</v>
      </c>
      <c r="AA106" s="6">
        <v>20.713609194581419</v>
      </c>
      <c r="AB106" s="6">
        <v>21.002430496520585</v>
      </c>
      <c r="AC106" s="6">
        <v>21.291324844140647</v>
      </c>
      <c r="AD106" s="6">
        <v>21.580540537745762</v>
      </c>
      <c r="AE106" s="6">
        <v>21.860208123071313</v>
      </c>
      <c r="AF106" s="6">
        <v>22.13920628584161</v>
      </c>
      <c r="AG106" s="6">
        <v>22.41776328165923</v>
      </c>
      <c r="AH106" s="6">
        <v>22.696091241485391</v>
      </c>
      <c r="AI106" s="6">
        <v>22.974387605698499</v>
      </c>
      <c r="AJ106" s="6">
        <v>23.274670916335502</v>
      </c>
      <c r="AK106" s="6">
        <v>23.575094171118526</v>
      </c>
      <c r="AL106" s="6">
        <v>23.875797339320386</v>
      </c>
      <c r="AM106" s="6">
        <v>24.176913071734699</v>
      </c>
      <c r="AN106" s="6">
        <v>24.478567226654921</v>
      </c>
      <c r="AO106" s="6">
        <v>24.706111903746965</v>
      </c>
      <c r="AP106" s="6">
        <v>24.931146323601464</v>
      </c>
      <c r="AQ106" s="6">
        <v>25.153695356664251</v>
      </c>
      <c r="AR106" s="6">
        <v>25.373782430281661</v>
      </c>
      <c r="AS106" s="6">
        <v>25.591429585113502</v>
      </c>
      <c r="AT106" s="6">
        <v>25.770450947706934</v>
      </c>
      <c r="AU106" s="6">
        <v>25.947477021490439</v>
      </c>
      <c r="AV106" s="6">
        <v>26.122519325583504</v>
      </c>
      <c r="AW106" s="6">
        <v>26.29558845368264</v>
      </c>
      <c r="AX106" s="6">
        <v>26.466694107285278</v>
      </c>
      <c r="AY106" s="6">
        <v>26.596040030677067</v>
      </c>
      <c r="AZ106" s="6">
        <v>26.723872939141444</v>
      </c>
      <c r="BA106" s="6">
        <v>26.85019354427757</v>
      </c>
      <c r="BB106" s="6">
        <v>26.975002038365954</v>
      </c>
      <c r="BC106" s="6">
        <v>27.098298109575918</v>
      </c>
      <c r="BD106" s="6">
        <v>27.25667794834154</v>
      </c>
      <c r="BE106" s="6">
        <v>27.414601008671795</v>
      </c>
      <c r="BF106" s="6">
        <v>27.572069955448036</v>
      </c>
      <c r="BG106" s="6">
        <v>27.729087303920593</v>
      </c>
      <c r="BH106" s="6">
        <v>27.885655433754323</v>
      </c>
      <c r="BI106" s="6">
        <v>28.042901265878964</v>
      </c>
      <c r="BJ106" s="6">
        <v>28.199694881439708</v>
      </c>
      <c r="BK106" s="6">
        <v>28.356038475119114</v>
      </c>
      <c r="BL106" s="6">
        <v>28.511934153828957</v>
      </c>
      <c r="BM106" s="6">
        <v>28.667383949235752</v>
      </c>
    </row>
    <row r="107" spans="2:65" x14ac:dyDescent="0.3">
      <c r="B107" s="25" t="s">
        <v>50</v>
      </c>
      <c r="C107" s="25" t="s">
        <v>136</v>
      </c>
      <c r="D107" s="17" t="s">
        <v>456</v>
      </c>
      <c r="E107" s="6">
        <v>23.93034817405659</v>
      </c>
      <c r="F107" s="6">
        <v>24.426211077714985</v>
      </c>
      <c r="G107" s="6">
        <v>24.821868604274034</v>
      </c>
      <c r="H107" s="6">
        <v>25.179104604679388</v>
      </c>
      <c r="I107" s="6">
        <v>25.58695068974319</v>
      </c>
      <c r="J107" s="6">
        <v>26.108371542976052</v>
      </c>
      <c r="K107" s="6">
        <v>26.547655940872012</v>
      </c>
      <c r="L107" s="6">
        <v>26.981189319955899</v>
      </c>
      <c r="M107" s="6">
        <v>27.38518254984157</v>
      </c>
      <c r="N107" s="6">
        <v>27.841127868830078</v>
      </c>
      <c r="O107" s="6">
        <v>28.291359170745476</v>
      </c>
      <c r="P107" s="6">
        <v>28.713508153152333</v>
      </c>
      <c r="Q107" s="6">
        <v>29.237054360040005</v>
      </c>
      <c r="R107" s="6">
        <v>29.76015026645927</v>
      </c>
      <c r="S107" s="6">
        <v>30.19718257557221</v>
      </c>
      <c r="T107" s="6">
        <v>30.76865950388164</v>
      </c>
      <c r="U107" s="6">
        <v>31.371397047459887</v>
      </c>
      <c r="V107" s="6">
        <v>32.016517004639368</v>
      </c>
      <c r="W107" s="6">
        <v>31.850106680746126</v>
      </c>
      <c r="X107" s="6">
        <v>32.148806219624646</v>
      </c>
      <c r="Y107" s="6">
        <v>32.437163812923778</v>
      </c>
      <c r="Z107" s="6">
        <v>32.787746391240809</v>
      </c>
      <c r="AA107" s="6">
        <v>33.139646380501176</v>
      </c>
      <c r="AB107" s="6">
        <v>33.492865819332557</v>
      </c>
      <c r="AC107" s="6">
        <v>33.847406933802965</v>
      </c>
      <c r="AD107" s="6">
        <v>34.203272139618761</v>
      </c>
      <c r="AE107" s="6">
        <v>34.4133470535497</v>
      </c>
      <c r="AF107" s="6">
        <v>34.624361436459672</v>
      </c>
      <c r="AG107" s="6">
        <v>34.836324751032038</v>
      </c>
      <c r="AH107" s="6">
        <v>35.049246640796987</v>
      </c>
      <c r="AI107" s="6">
        <v>35.26313693426065</v>
      </c>
      <c r="AJ107" s="6">
        <v>35.438167160758937</v>
      </c>
      <c r="AK107" s="6">
        <v>35.613334647190882</v>
      </c>
      <c r="AL107" s="6">
        <v>35.788646557078224</v>
      </c>
      <c r="AM107" s="6">
        <v>35.964110144388059</v>
      </c>
      <c r="AN107" s="6">
        <v>36.139732755497704</v>
      </c>
      <c r="AO107" s="6">
        <v>36.208709152058645</v>
      </c>
      <c r="AP107" s="6">
        <v>36.277664048802741</v>
      </c>
      <c r="AQ107" s="6">
        <v>36.346597445729941</v>
      </c>
      <c r="AR107" s="6">
        <v>36.41550934284033</v>
      </c>
      <c r="AS107" s="6">
        <v>36.484399740133789</v>
      </c>
      <c r="AT107" s="6">
        <v>36.532616927423213</v>
      </c>
      <c r="AU107" s="6">
        <v>36.580735299682502</v>
      </c>
      <c r="AV107" s="6">
        <v>36.628754856911712</v>
      </c>
      <c r="AW107" s="6">
        <v>36.676675599110851</v>
      </c>
      <c r="AX107" s="6">
        <v>36.814423221899901</v>
      </c>
      <c r="AY107" s="6">
        <v>36.935173121832108</v>
      </c>
      <c r="AZ107" s="6">
        <v>37.055433453616146</v>
      </c>
      <c r="BA107" s="6">
        <v>37.175204217252031</v>
      </c>
      <c r="BB107" s="6">
        <v>37.294485412739803</v>
      </c>
      <c r="BC107" s="6">
        <v>37.41327704007945</v>
      </c>
      <c r="BD107" s="6">
        <v>37.466276034485936</v>
      </c>
      <c r="BE107" s="6">
        <v>37.518749982613492</v>
      </c>
      <c r="BF107" s="6">
        <v>37.570698884462132</v>
      </c>
      <c r="BG107" s="6">
        <v>37.622122740031827</v>
      </c>
      <c r="BH107" s="6">
        <v>37.673021549322684</v>
      </c>
      <c r="BI107" s="6">
        <v>37.726054871827337</v>
      </c>
      <c r="BJ107" s="6">
        <v>37.778580303277437</v>
      </c>
      <c r="BK107" s="6">
        <v>37.830597843672884</v>
      </c>
      <c r="BL107" s="6">
        <v>37.882107493013713</v>
      </c>
      <c r="BM107" s="6">
        <v>37.933109251299904</v>
      </c>
    </row>
    <row r="108" spans="2:65" ht="16.5" thickBot="1" x14ac:dyDescent="0.35">
      <c r="B108" s="25"/>
      <c r="C108" s="25" t="s">
        <v>296</v>
      </c>
      <c r="D108" s="17" t="s">
        <v>456</v>
      </c>
      <c r="E108" s="6">
        <v>39.376000000000005</v>
      </c>
      <c r="F108" s="6">
        <v>40.116100000000003</v>
      </c>
      <c r="G108" s="6">
        <v>41.1233</v>
      </c>
      <c r="H108" s="6">
        <v>42.346900000000005</v>
      </c>
      <c r="I108" s="6">
        <v>43.954900000000002</v>
      </c>
      <c r="J108" s="6">
        <v>45.782899999999998</v>
      </c>
      <c r="K108" s="6">
        <v>47.814700000000002</v>
      </c>
      <c r="L108" s="6">
        <v>49.718100000000007</v>
      </c>
      <c r="M108" s="6">
        <v>51.523400000000009</v>
      </c>
      <c r="N108" s="6">
        <v>52.840500000000006</v>
      </c>
      <c r="O108" s="6">
        <v>54.057500000000005</v>
      </c>
      <c r="P108" s="6">
        <v>55.113100000000003</v>
      </c>
      <c r="Q108" s="6">
        <v>55.8249</v>
      </c>
      <c r="R108" s="6">
        <v>56.578400000000002</v>
      </c>
      <c r="S108" s="6">
        <v>57.177500000000002</v>
      </c>
      <c r="T108" s="6">
        <v>57.874900000000004</v>
      </c>
      <c r="U108" s="6">
        <v>58.603300000000004</v>
      </c>
      <c r="V108" s="6">
        <v>59.370199999999997</v>
      </c>
      <c r="W108" s="6">
        <v>59.852500000000006</v>
      </c>
      <c r="X108" s="6">
        <v>60.405099999999997</v>
      </c>
      <c r="Y108" s="6">
        <v>60.955300000000008</v>
      </c>
      <c r="Z108" s="6">
        <v>61.528500000000001</v>
      </c>
      <c r="AA108" s="6">
        <v>62.0565</v>
      </c>
      <c r="AB108" s="6">
        <v>62.599000000000004</v>
      </c>
      <c r="AC108" s="6">
        <v>63.218299999999999</v>
      </c>
      <c r="AD108" s="6">
        <v>63.826899999999995</v>
      </c>
      <c r="AE108" s="6">
        <v>64.423000000000002</v>
      </c>
      <c r="AF108" s="6">
        <v>65.010199999999998</v>
      </c>
      <c r="AG108" s="6">
        <v>65.58420000000001</v>
      </c>
      <c r="AH108" s="6">
        <v>66.14670000000001</v>
      </c>
      <c r="AI108" s="6">
        <v>66.698999999999998</v>
      </c>
      <c r="AJ108" s="6">
        <v>67.232200000000006</v>
      </c>
      <c r="AK108" s="6">
        <v>67.744700000000009</v>
      </c>
      <c r="AL108" s="6">
        <v>68.229200000000006</v>
      </c>
      <c r="AM108" s="6">
        <v>68.680900000000008</v>
      </c>
      <c r="AN108" s="6">
        <v>69.099900000000005</v>
      </c>
      <c r="AO108" s="6">
        <v>69.486699999999999</v>
      </c>
      <c r="AP108" s="6">
        <v>69.844100000000012</v>
      </c>
      <c r="AQ108" s="6">
        <v>70.176200000000009</v>
      </c>
      <c r="AR108" s="6">
        <v>70.489300000000014</v>
      </c>
      <c r="AS108" s="6">
        <v>70.788600000000002</v>
      </c>
      <c r="AT108" s="6">
        <v>71.082700000000003</v>
      </c>
      <c r="AU108" s="6">
        <v>71.365300000000005</v>
      </c>
      <c r="AV108" s="6">
        <v>71.643699999999995</v>
      </c>
      <c r="AW108" s="6">
        <v>71.915999999999997</v>
      </c>
      <c r="AX108" s="6">
        <v>72.181700000000006</v>
      </c>
      <c r="AY108" s="6">
        <v>72.447000000000003</v>
      </c>
      <c r="AZ108" s="6">
        <v>72.707000000000008</v>
      </c>
      <c r="BA108" s="6">
        <v>72.96520000000001</v>
      </c>
      <c r="BB108" s="6">
        <v>73.222400000000007</v>
      </c>
      <c r="BC108" s="6">
        <v>73.477400000000003</v>
      </c>
      <c r="BD108" s="6">
        <v>73.724100000000007</v>
      </c>
      <c r="BE108" s="6">
        <v>73.957599999999999</v>
      </c>
      <c r="BF108" s="6">
        <v>74.175700000000006</v>
      </c>
      <c r="BG108" s="6">
        <v>74.387400000000014</v>
      </c>
      <c r="BH108" s="6">
        <v>74.582400000000007</v>
      </c>
      <c r="BI108" s="6">
        <v>74.767099999999999</v>
      </c>
      <c r="BJ108" s="6">
        <v>74.946399999999997</v>
      </c>
      <c r="BK108" s="6">
        <v>75.106500000000011</v>
      </c>
      <c r="BL108" s="6">
        <v>75.254199999999997</v>
      </c>
      <c r="BM108" s="6">
        <v>75.317599999999999</v>
      </c>
    </row>
    <row r="109" spans="2:65" ht="16.5" thickBot="1" x14ac:dyDescent="0.35">
      <c r="B109" s="158" t="s">
        <v>51</v>
      </c>
      <c r="C109" s="158" t="s">
        <v>454</v>
      </c>
      <c r="D109" s="159" t="s">
        <v>456</v>
      </c>
      <c r="E109" s="179">
        <v>0.40218228889437513</v>
      </c>
      <c r="F109" s="179">
        <v>0.39907570973954631</v>
      </c>
      <c r="G109" s="179">
        <v>0.4017311040957276</v>
      </c>
      <c r="H109" s="179">
        <v>0.39827065263039552</v>
      </c>
      <c r="I109" s="179">
        <v>0.38594889908165431</v>
      </c>
      <c r="J109" s="179">
        <v>0.38447247269038082</v>
      </c>
      <c r="K109" s="179">
        <v>0.38256715338018676</v>
      </c>
      <c r="L109" s="179">
        <v>0.38180930586346978</v>
      </c>
      <c r="M109" s="179">
        <v>0.38129865327985152</v>
      </c>
      <c r="N109" s="179">
        <v>0.37667664124311107</v>
      </c>
      <c r="O109" s="179">
        <v>0.37578059081330623</v>
      </c>
      <c r="P109" s="179">
        <v>0.37579687425770775</v>
      </c>
      <c r="Q109" s="179">
        <v>0.3673712531101781</v>
      </c>
      <c r="R109" s="179">
        <v>0.36773244448627745</v>
      </c>
      <c r="S109" s="179">
        <v>0.36798980579943485</v>
      </c>
      <c r="T109" s="179">
        <v>0.36748378784553748</v>
      </c>
      <c r="U109" s="179">
        <v>0.36763176140698262</v>
      </c>
      <c r="V109" s="179">
        <v>0.3635643645184799</v>
      </c>
      <c r="W109" s="179">
        <v>0.36399317447575746</v>
      </c>
      <c r="X109" s="179">
        <v>0.36433733766337534</v>
      </c>
      <c r="Y109" s="179">
        <v>0.36049896694840888</v>
      </c>
      <c r="Z109" s="179">
        <v>0.35742915925650171</v>
      </c>
      <c r="AA109" s="179">
        <v>0.35762233599922494</v>
      </c>
      <c r="AB109" s="179">
        <v>0.35779377713219029</v>
      </c>
      <c r="AC109" s="179">
        <v>0.35795230888635637</v>
      </c>
      <c r="AD109" s="179">
        <v>0.35846174817154075</v>
      </c>
      <c r="AE109" s="179">
        <v>0.35843991254308488</v>
      </c>
      <c r="AF109" s="179">
        <v>0.35866791604325859</v>
      </c>
      <c r="AG109" s="179">
        <v>0.35955783504278011</v>
      </c>
      <c r="AH109" s="179">
        <v>0.35976612221726284</v>
      </c>
      <c r="AI109" s="179">
        <v>0.35956696135657584</v>
      </c>
      <c r="AJ109" s="179">
        <v>0.35990626422507438</v>
      </c>
      <c r="AK109" s="179">
        <v>0.36029141693768502</v>
      </c>
      <c r="AL109" s="179">
        <v>0.31924335930025888</v>
      </c>
      <c r="AM109" s="179">
        <v>0.31934196688094707</v>
      </c>
      <c r="AN109" s="179">
        <v>0.3196679824353974</v>
      </c>
      <c r="AO109" s="179">
        <v>0.31974749927150553</v>
      </c>
      <c r="AP109" s="179">
        <v>0.31829582949023077</v>
      </c>
      <c r="AQ109" s="179">
        <v>0.31877232779882297</v>
      </c>
      <c r="AR109" s="179">
        <v>0.31504594191242269</v>
      </c>
      <c r="AS109" s="179">
        <v>0.31512214766218816</v>
      </c>
      <c r="AT109" s="179">
        <v>0.29199384702264269</v>
      </c>
      <c r="AU109" s="179">
        <v>0.28332937507182598</v>
      </c>
      <c r="AV109" s="179">
        <v>0.28404590792606815</v>
      </c>
      <c r="AW109" s="179">
        <v>0.25901008517327095</v>
      </c>
      <c r="AX109" s="179">
        <v>0.25943641176805826</v>
      </c>
      <c r="AY109" s="179">
        <v>0.25484184626071255</v>
      </c>
      <c r="AZ109" s="179">
        <v>0.25064708415191655</v>
      </c>
      <c r="BA109" s="179">
        <v>0.24922289515321078</v>
      </c>
      <c r="BB109" s="179">
        <v>0.2471157625558886</v>
      </c>
      <c r="BC109" s="179">
        <v>0.23971406666260045</v>
      </c>
      <c r="BD109" s="179">
        <v>0.20378226404884292</v>
      </c>
      <c r="BE109" s="179">
        <v>0.19426578822215659</v>
      </c>
      <c r="BF109" s="179">
        <v>0.19433021811420992</v>
      </c>
      <c r="BG109" s="179">
        <v>0.19450571883697015</v>
      </c>
      <c r="BH109" s="179">
        <v>0.19438882568348534</v>
      </c>
      <c r="BI109" s="179">
        <v>0.19469296189563839</v>
      </c>
      <c r="BJ109" s="179">
        <v>0.19090572996553073</v>
      </c>
      <c r="BK109" s="179">
        <v>0.19172864874882314</v>
      </c>
      <c r="BL109" s="179">
        <v>0.18882090246390493</v>
      </c>
      <c r="BM109" s="179">
        <v>0.18879688072319889</v>
      </c>
    </row>
    <row r="110" spans="2:65" ht="16.5" thickBot="1" x14ac:dyDescent="0.35">
      <c r="B110" s="21"/>
      <c r="C110" s="21" t="s">
        <v>52</v>
      </c>
      <c r="D110" s="22" t="s">
        <v>456</v>
      </c>
      <c r="E110" s="26">
        <v>620.87510661190174</v>
      </c>
      <c r="F110" s="26">
        <v>625.64354908966345</v>
      </c>
      <c r="G110" s="26">
        <v>630.51682128937409</v>
      </c>
      <c r="H110" s="26">
        <v>640.35723350163971</v>
      </c>
      <c r="I110" s="26">
        <v>647.42848291840971</v>
      </c>
      <c r="J110" s="26">
        <v>653.15419489437477</v>
      </c>
      <c r="K110" s="26">
        <v>664.27311807524882</v>
      </c>
      <c r="L110" s="26">
        <v>674.18444786194925</v>
      </c>
      <c r="M110" s="26">
        <v>683.24561153820468</v>
      </c>
      <c r="N110" s="26">
        <v>694.30014141734159</v>
      </c>
      <c r="O110" s="26">
        <v>705.79699083918354</v>
      </c>
      <c r="P110" s="26">
        <v>714.77249971868162</v>
      </c>
      <c r="Q110" s="26">
        <v>720.71642395324568</v>
      </c>
      <c r="R110" s="26">
        <v>728.14835822906434</v>
      </c>
      <c r="S110" s="26">
        <v>737.01218099230027</v>
      </c>
      <c r="T110" s="26">
        <v>743.78370647726774</v>
      </c>
      <c r="U110" s="26">
        <v>752.9608228818405</v>
      </c>
      <c r="V110" s="26">
        <v>760.777449355979</v>
      </c>
      <c r="W110" s="26">
        <v>767.52030006021937</v>
      </c>
      <c r="X110" s="26">
        <v>774.7680810798779</v>
      </c>
      <c r="Y110" s="26">
        <v>782.69605480647226</v>
      </c>
      <c r="Z110" s="26">
        <v>791.12936119298956</v>
      </c>
      <c r="AA110" s="26">
        <v>799.13019981516823</v>
      </c>
      <c r="AB110" s="26">
        <v>807.364079008678</v>
      </c>
      <c r="AC110" s="26">
        <v>816.64518800736391</v>
      </c>
      <c r="AD110" s="26">
        <v>825.87182128936809</v>
      </c>
      <c r="AE110" s="26">
        <v>834.80885632581328</v>
      </c>
      <c r="AF110" s="26">
        <v>843.68014221397516</v>
      </c>
      <c r="AG110" s="26">
        <v>852.48719003839142</v>
      </c>
      <c r="AH110" s="26">
        <v>861.23752081210603</v>
      </c>
      <c r="AI110" s="26">
        <v>869.90703118484271</v>
      </c>
      <c r="AJ110" s="26">
        <v>878.1748618797053</v>
      </c>
      <c r="AK110" s="26">
        <v>886.19535367593903</v>
      </c>
      <c r="AL110" s="26">
        <v>893.85421780901186</v>
      </c>
      <c r="AM110" s="26">
        <v>901.20530106566639</v>
      </c>
      <c r="AN110" s="26">
        <v>908.18226210412627</v>
      </c>
      <c r="AO110" s="26">
        <v>914.11743427576732</v>
      </c>
      <c r="AP110" s="26">
        <v>919.69527375795315</v>
      </c>
      <c r="AQ110" s="26">
        <v>924.92166386117231</v>
      </c>
      <c r="AR110" s="26">
        <v>929.88032882920243</v>
      </c>
      <c r="AS110" s="26">
        <v>934.69675302487565</v>
      </c>
      <c r="AT110" s="26">
        <v>939.1292792386198</v>
      </c>
      <c r="AU110" s="26">
        <v>943.49283825469593</v>
      </c>
      <c r="AV110" s="26">
        <v>947.77995042009502</v>
      </c>
      <c r="AW110" s="26">
        <v>951.95259331441241</v>
      </c>
      <c r="AX110" s="26">
        <v>956.20509461533288</v>
      </c>
      <c r="AY110" s="26">
        <v>960.2789995530394</v>
      </c>
      <c r="AZ110" s="26">
        <v>964.3598155328342</v>
      </c>
      <c r="BA110" s="26">
        <v>968.42088204902052</v>
      </c>
      <c r="BB110" s="26">
        <v>972.46014435938866</v>
      </c>
      <c r="BC110" s="26">
        <v>976.50408141198375</v>
      </c>
      <c r="BD110" s="26">
        <v>980.27063014329542</v>
      </c>
      <c r="BE110" s="26">
        <v>984.07792646185601</v>
      </c>
      <c r="BF110" s="26">
        <v>987.86329819327671</v>
      </c>
      <c r="BG110" s="26">
        <v>991.63659535047054</v>
      </c>
      <c r="BH110" s="26">
        <v>995.38092684306821</v>
      </c>
      <c r="BI110" s="26">
        <v>999.05752257469669</v>
      </c>
      <c r="BJ110" s="26">
        <v>1002.6846070574421</v>
      </c>
      <c r="BK110" s="26">
        <v>1006.3051501557524</v>
      </c>
      <c r="BL110" s="26">
        <v>1009.9011681289031</v>
      </c>
      <c r="BM110" s="26">
        <v>1011.8832387745995</v>
      </c>
    </row>
    <row r="111" spans="2:65" x14ac:dyDescent="0.3">
      <c r="B111" s="9" t="s">
        <v>440</v>
      </c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  <c r="AF111" s="9"/>
      <c r="AG111" s="9"/>
      <c r="AH111" s="9"/>
      <c r="AI111" s="9"/>
      <c r="AJ111" s="9"/>
      <c r="AK111" s="9"/>
      <c r="AL111" s="9"/>
      <c r="AM111" s="9"/>
      <c r="AN111" s="9"/>
      <c r="AO111" s="9"/>
      <c r="AP111" s="9"/>
      <c r="AQ111" s="9"/>
      <c r="AR111" s="9"/>
      <c r="AS111" s="9"/>
      <c r="AT111" s="9"/>
      <c r="AU111" s="9"/>
      <c r="AV111" s="9"/>
      <c r="AW111" s="9"/>
      <c r="AX111" s="9"/>
      <c r="AY111" s="9"/>
      <c r="AZ111" s="9"/>
      <c r="BA111" s="9"/>
      <c r="BB111" s="9"/>
      <c r="BC111" s="9"/>
      <c r="BD111" s="9"/>
      <c r="BE111" s="9"/>
      <c r="BF111" s="9"/>
      <c r="BG111" s="9"/>
      <c r="BH111" s="9"/>
      <c r="BI111" s="9"/>
      <c r="BJ111" s="9"/>
      <c r="BK111" s="9"/>
      <c r="BL111" s="9"/>
      <c r="BM111" s="9"/>
    </row>
    <row r="112" spans="2:65" x14ac:dyDescent="0.3">
      <c r="B112" s="111" t="s">
        <v>455</v>
      </c>
    </row>
    <row r="113" spans="2:65" s="8" customFormat="1" x14ac:dyDescent="0.3"/>
    <row r="114" spans="2:65" s="8" customFormat="1" x14ac:dyDescent="0.3"/>
    <row r="115" spans="2:65" ht="16.5" thickBot="1" x14ac:dyDescent="0.35"/>
    <row r="116" spans="2:65" s="89" customFormat="1" ht="18.75" x14ac:dyDescent="0.3">
      <c r="B116" s="90" t="s">
        <v>417</v>
      </c>
      <c r="C116" s="90"/>
      <c r="D116" s="91"/>
      <c r="E116" s="91"/>
      <c r="F116" s="91"/>
      <c r="G116" s="91"/>
      <c r="H116" s="91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  <c r="Z116" s="91"/>
      <c r="AA116" s="91"/>
      <c r="AB116" s="91"/>
      <c r="AC116" s="91"/>
      <c r="AD116" s="91"/>
      <c r="AE116" s="91"/>
      <c r="AF116" s="91"/>
      <c r="AG116" s="91"/>
      <c r="AH116" s="91"/>
      <c r="AI116" s="91"/>
      <c r="AJ116" s="91"/>
      <c r="AK116" s="91"/>
      <c r="AL116" s="91"/>
      <c r="AM116" s="91"/>
      <c r="AN116" s="91"/>
      <c r="AO116" s="91"/>
      <c r="AP116" s="91"/>
      <c r="AQ116" s="91"/>
      <c r="AR116" s="91"/>
      <c r="AS116" s="91"/>
      <c r="AT116" s="91"/>
      <c r="AU116" s="91"/>
      <c r="AV116" s="91"/>
      <c r="AW116" s="91"/>
      <c r="AX116" s="91"/>
      <c r="AY116" s="91"/>
      <c r="AZ116" s="91"/>
      <c r="BA116" s="91"/>
      <c r="BB116" s="91"/>
      <c r="BC116" s="91"/>
      <c r="BD116" s="91"/>
      <c r="BE116" s="91"/>
      <c r="BF116" s="91"/>
      <c r="BG116" s="91"/>
      <c r="BH116" s="91"/>
      <c r="BI116" s="91"/>
      <c r="BJ116" s="91"/>
      <c r="BK116" s="91"/>
      <c r="BL116" s="91"/>
      <c r="BM116" s="91"/>
    </row>
    <row r="117" spans="2:65" s="89" customFormat="1" ht="17.25" thickBot="1" x14ac:dyDescent="0.35">
      <c r="B117" s="92" t="s">
        <v>515</v>
      </c>
      <c r="C117" s="92"/>
      <c r="D117" s="92"/>
      <c r="E117" s="92"/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  <c r="AM117" s="92"/>
      <c r="AN117" s="92"/>
      <c r="AO117" s="92"/>
      <c r="AP117" s="92"/>
      <c r="AQ117" s="92"/>
      <c r="AR117" s="92"/>
      <c r="AS117" s="92"/>
      <c r="AT117" s="92"/>
      <c r="AU117" s="92"/>
      <c r="AV117" s="92"/>
      <c r="AW117" s="92"/>
      <c r="AX117" s="92"/>
      <c r="AY117" s="92"/>
      <c r="AZ117" s="92"/>
      <c r="BA117" s="92"/>
      <c r="BB117" s="92"/>
      <c r="BC117" s="92"/>
      <c r="BD117" s="92"/>
      <c r="BE117" s="92"/>
      <c r="BF117" s="92"/>
      <c r="BG117" s="92"/>
      <c r="BH117" s="92"/>
      <c r="BI117" s="92"/>
      <c r="BJ117" s="92"/>
      <c r="BK117" s="92"/>
      <c r="BL117" s="92"/>
      <c r="BM117" s="92"/>
    </row>
    <row r="118" spans="2:65" ht="16.5" thickBot="1" x14ac:dyDescent="0.35">
      <c r="B118" s="18" t="s">
        <v>2</v>
      </c>
      <c r="C118" s="18"/>
      <c r="D118" s="18" t="s">
        <v>12</v>
      </c>
      <c r="E118" s="18">
        <v>2000</v>
      </c>
      <c r="F118" s="18">
        <v>2001</v>
      </c>
      <c r="G118" s="18">
        <v>2002</v>
      </c>
      <c r="H118" s="18">
        <v>2003</v>
      </c>
      <c r="I118" s="18">
        <v>2004</v>
      </c>
      <c r="J118" s="18">
        <v>2005</v>
      </c>
      <c r="K118" s="18">
        <v>2006</v>
      </c>
      <c r="L118" s="18">
        <v>2007</v>
      </c>
      <c r="M118" s="18">
        <v>2008</v>
      </c>
      <c r="N118" s="18">
        <v>2009</v>
      </c>
      <c r="O118" s="18">
        <v>2010</v>
      </c>
      <c r="P118" s="18">
        <v>2011</v>
      </c>
      <c r="Q118" s="18">
        <v>2012</v>
      </c>
      <c r="R118" s="18">
        <v>2013</v>
      </c>
      <c r="S118" s="18">
        <v>2014</v>
      </c>
      <c r="T118" s="18">
        <v>2015</v>
      </c>
      <c r="U118" s="18">
        <v>2016</v>
      </c>
      <c r="V118" s="18">
        <v>2017</v>
      </c>
      <c r="W118" s="18">
        <v>2018</v>
      </c>
      <c r="X118" s="18">
        <v>2019</v>
      </c>
      <c r="Y118" s="193">
        <v>2020</v>
      </c>
      <c r="Z118" s="193">
        <v>2021</v>
      </c>
      <c r="AA118" s="193">
        <v>2022</v>
      </c>
      <c r="AB118" s="193">
        <v>2023</v>
      </c>
      <c r="AC118" s="193">
        <v>2024</v>
      </c>
      <c r="AD118" s="193">
        <v>2025</v>
      </c>
      <c r="AE118" s="193">
        <v>2026</v>
      </c>
      <c r="AF118" s="193">
        <v>2027</v>
      </c>
      <c r="AG118" s="193">
        <v>2028</v>
      </c>
      <c r="AH118" s="193">
        <v>2029</v>
      </c>
      <c r="AI118" s="193">
        <v>2030</v>
      </c>
      <c r="AJ118" s="193">
        <v>2031</v>
      </c>
      <c r="AK118" s="193">
        <v>2032</v>
      </c>
      <c r="AL118" s="193">
        <v>2033</v>
      </c>
      <c r="AM118" s="193">
        <v>2034</v>
      </c>
      <c r="AN118" s="193">
        <v>2035</v>
      </c>
      <c r="AO118" s="193">
        <v>2036</v>
      </c>
      <c r="AP118" s="193">
        <v>2037</v>
      </c>
      <c r="AQ118" s="193">
        <v>2038</v>
      </c>
      <c r="AR118" s="193">
        <v>2039</v>
      </c>
      <c r="AS118" s="193">
        <v>2040</v>
      </c>
      <c r="AT118" s="193">
        <v>2041</v>
      </c>
      <c r="AU118" s="193">
        <v>2042</v>
      </c>
      <c r="AV118" s="193">
        <v>2043</v>
      </c>
      <c r="AW118" s="193">
        <v>2044</v>
      </c>
      <c r="AX118" s="193">
        <v>2045</v>
      </c>
      <c r="AY118" s="193">
        <v>2046</v>
      </c>
      <c r="AZ118" s="193">
        <v>2047</v>
      </c>
      <c r="BA118" s="193">
        <v>2048</v>
      </c>
      <c r="BB118" s="193">
        <v>2049</v>
      </c>
      <c r="BC118" s="193">
        <v>2050</v>
      </c>
      <c r="BD118" s="193">
        <v>2051</v>
      </c>
      <c r="BE118" s="193">
        <v>2052</v>
      </c>
      <c r="BF118" s="193">
        <v>2053</v>
      </c>
      <c r="BG118" s="193">
        <v>2054</v>
      </c>
      <c r="BH118" s="193">
        <v>2055</v>
      </c>
      <c r="BI118" s="193">
        <v>2056</v>
      </c>
      <c r="BJ118" s="193">
        <v>2057</v>
      </c>
      <c r="BK118" s="193">
        <v>2058</v>
      </c>
      <c r="BL118" s="193">
        <v>2059</v>
      </c>
      <c r="BM118" s="193">
        <v>2060</v>
      </c>
    </row>
    <row r="119" spans="2:65" x14ac:dyDescent="0.3">
      <c r="B119" s="23" t="s">
        <v>369</v>
      </c>
      <c r="D119" s="17" t="s">
        <v>370</v>
      </c>
      <c r="E119" s="33">
        <v>38.782513127365981</v>
      </c>
      <c r="F119" s="24"/>
      <c r="G119" s="24"/>
      <c r="H119" s="24"/>
      <c r="I119" s="24"/>
      <c r="J119" s="24"/>
      <c r="K119" s="24"/>
      <c r="L119" s="24"/>
      <c r="M119" s="24"/>
      <c r="N119" s="24"/>
      <c r="O119" s="33">
        <v>87.545642917827422</v>
      </c>
      <c r="P119" s="24"/>
      <c r="Q119" s="24"/>
      <c r="R119" s="24"/>
      <c r="S119" s="24"/>
      <c r="T119" s="24"/>
      <c r="U119" s="24"/>
      <c r="V119" s="33">
        <v>52.05</v>
      </c>
      <c r="W119" s="33">
        <v>66.489318781358293</v>
      </c>
      <c r="X119" s="33">
        <v>69.989318781358293</v>
      </c>
      <c r="Y119" s="194">
        <v>72.51153468163244</v>
      </c>
      <c r="Z119" s="194">
        <v>73.711534681632443</v>
      </c>
      <c r="AA119" s="194">
        <v>74.01153468163244</v>
      </c>
      <c r="AB119" s="194">
        <v>74.211534681632443</v>
      </c>
      <c r="AC119" s="194">
        <v>74.211534681632443</v>
      </c>
      <c r="AD119" s="194">
        <v>74.2</v>
      </c>
      <c r="AE119" s="194">
        <v>73.760000000000005</v>
      </c>
      <c r="AF119" s="194">
        <v>73.320000000000007</v>
      </c>
      <c r="AG119" s="194">
        <v>72.88000000000001</v>
      </c>
      <c r="AH119" s="194">
        <v>72.440000000000012</v>
      </c>
      <c r="AI119" s="194">
        <v>72</v>
      </c>
      <c r="AJ119" s="194">
        <v>71.400000000000006</v>
      </c>
      <c r="AK119" s="194">
        <v>70.800000000000011</v>
      </c>
      <c r="AL119" s="194">
        <v>70.200000000000017</v>
      </c>
      <c r="AM119" s="194">
        <v>69.600000000000023</v>
      </c>
      <c r="AN119" s="194">
        <v>69</v>
      </c>
      <c r="AO119" s="194">
        <v>68.08</v>
      </c>
      <c r="AP119" s="194">
        <v>67.16</v>
      </c>
      <c r="AQ119" s="194">
        <v>66.239999999999995</v>
      </c>
      <c r="AR119" s="194">
        <v>65.319999999999993</v>
      </c>
      <c r="AS119" s="194">
        <v>64.400000000000006</v>
      </c>
      <c r="AT119" s="194">
        <v>62.430000000000007</v>
      </c>
      <c r="AU119" s="194">
        <v>60.460000000000008</v>
      </c>
      <c r="AV119" s="194">
        <v>58.49</v>
      </c>
      <c r="AW119" s="194">
        <v>56.52</v>
      </c>
      <c r="AX119" s="194">
        <v>54.550000000000004</v>
      </c>
      <c r="AY119" s="194">
        <v>52.580000000000005</v>
      </c>
      <c r="AZ119" s="194">
        <v>50.61</v>
      </c>
      <c r="BA119" s="194">
        <v>48.64</v>
      </c>
      <c r="BB119" s="194">
        <v>46.67</v>
      </c>
      <c r="BC119" s="194">
        <v>44.7</v>
      </c>
      <c r="BD119" s="194">
        <v>42.730000000000004</v>
      </c>
      <c r="BE119" s="194">
        <v>40.760000000000005</v>
      </c>
      <c r="BF119" s="194">
        <v>38.790000000000006</v>
      </c>
      <c r="BG119" s="194">
        <v>36.82</v>
      </c>
      <c r="BH119" s="194">
        <v>34.85</v>
      </c>
      <c r="BI119" s="194">
        <v>32.880000000000003</v>
      </c>
      <c r="BJ119" s="194">
        <v>30.910000000000004</v>
      </c>
      <c r="BK119" s="194">
        <v>28.940000000000005</v>
      </c>
      <c r="BL119" s="194">
        <v>26.97</v>
      </c>
      <c r="BM119" s="194">
        <v>25</v>
      </c>
    </row>
    <row r="120" spans="2:65" x14ac:dyDescent="0.3">
      <c r="B120" s="23" t="s">
        <v>13</v>
      </c>
      <c r="D120" s="17" t="s">
        <v>371</v>
      </c>
      <c r="E120" s="33">
        <v>13.316212749193229</v>
      </c>
      <c r="F120" s="24"/>
      <c r="G120" s="24"/>
      <c r="H120" s="24"/>
      <c r="I120" s="24"/>
      <c r="J120" s="24"/>
      <c r="K120" s="24"/>
      <c r="L120" s="24"/>
      <c r="M120" s="24"/>
      <c r="N120" s="24"/>
      <c r="O120" s="33">
        <v>28.496466145861518</v>
      </c>
      <c r="P120" s="24"/>
      <c r="Q120" s="24"/>
      <c r="R120" s="24"/>
      <c r="S120" s="24"/>
      <c r="T120" s="24"/>
      <c r="U120" s="24"/>
      <c r="V120" s="33">
        <v>19.892440299890712</v>
      </c>
      <c r="W120" s="33">
        <v>23.669509403523989</v>
      </c>
      <c r="X120" s="33">
        <v>23.651500902789582</v>
      </c>
      <c r="Y120" s="194">
        <v>24.039548517024595</v>
      </c>
      <c r="Z120" s="194">
        <v>24.721444186987092</v>
      </c>
      <c r="AA120" s="194">
        <v>25.062392021968339</v>
      </c>
      <c r="AB120" s="194">
        <v>25.232865939458964</v>
      </c>
      <c r="AC120" s="194">
        <v>25.403339856949586</v>
      </c>
      <c r="AD120" s="194">
        <v>25.545069229622786</v>
      </c>
      <c r="AE120" s="194">
        <v>25.618462475413196</v>
      </c>
      <c r="AF120" s="194">
        <v>25.691855721203609</v>
      </c>
      <c r="AG120" s="194">
        <v>25.765248966994019</v>
      </c>
      <c r="AH120" s="194">
        <v>25.838642212784432</v>
      </c>
      <c r="AI120" s="194">
        <v>25.912035458574838</v>
      </c>
      <c r="AJ120" s="194">
        <v>25.912035458574838</v>
      </c>
      <c r="AK120" s="194">
        <v>25.912035458574838</v>
      </c>
      <c r="AL120" s="194">
        <v>25.912035458574838</v>
      </c>
      <c r="AM120" s="194">
        <v>25.912035458574838</v>
      </c>
      <c r="AN120" s="194">
        <v>25.912035458574838</v>
      </c>
      <c r="AO120" s="194">
        <v>25.980225025571084</v>
      </c>
      <c r="AP120" s="194">
        <v>26.048414592567333</v>
      </c>
      <c r="AQ120" s="194">
        <v>26.116604159563582</v>
      </c>
      <c r="AR120" s="194">
        <v>26.184793726559828</v>
      </c>
      <c r="AS120" s="194">
        <v>26.252983293556085</v>
      </c>
      <c r="AT120" s="194">
        <v>25.449902903986121</v>
      </c>
      <c r="AU120" s="194">
        <v>24.646822514416161</v>
      </c>
      <c r="AV120" s="194">
        <v>23.843742124846202</v>
      </c>
      <c r="AW120" s="194">
        <v>23.040661735276238</v>
      </c>
      <c r="AX120" s="194">
        <v>22.237581345706275</v>
      </c>
      <c r="AY120" s="194">
        <v>21.434500956136318</v>
      </c>
      <c r="AZ120" s="194">
        <v>20.631420566566355</v>
      </c>
      <c r="BA120" s="194">
        <v>19.828340176996392</v>
      </c>
      <c r="BB120" s="194">
        <v>19.025259787426435</v>
      </c>
      <c r="BC120" s="194">
        <v>18.222179397856472</v>
      </c>
      <c r="BD120" s="194">
        <v>17.419099008286512</v>
      </c>
      <c r="BE120" s="194">
        <v>16.616018618716552</v>
      </c>
      <c r="BF120" s="194">
        <v>15.812938229146589</v>
      </c>
      <c r="BG120" s="194">
        <v>15.009857839576627</v>
      </c>
      <c r="BH120" s="194">
        <v>14.206777450006669</v>
      </c>
      <c r="BI120" s="194">
        <v>13.403697060436706</v>
      </c>
      <c r="BJ120" s="194">
        <v>12.600616670866744</v>
      </c>
      <c r="BK120" s="194">
        <v>11.797536281296782</v>
      </c>
      <c r="BL120" s="194">
        <v>10.994455891726821</v>
      </c>
      <c r="BM120" s="194">
        <v>10.191375502156863</v>
      </c>
    </row>
    <row r="121" spans="2:65" x14ac:dyDescent="0.3">
      <c r="B121" s="23" t="s">
        <v>14</v>
      </c>
      <c r="D121" s="17" t="s">
        <v>371</v>
      </c>
      <c r="E121" s="33">
        <v>6.6729583911801598</v>
      </c>
      <c r="F121" s="24"/>
      <c r="G121" s="24"/>
      <c r="H121" s="24"/>
      <c r="I121" s="24"/>
      <c r="J121" s="24"/>
      <c r="K121" s="24"/>
      <c r="L121" s="24"/>
      <c r="M121" s="24"/>
      <c r="N121" s="24"/>
      <c r="O121" s="33">
        <v>14.552952914910261</v>
      </c>
      <c r="P121" s="24"/>
      <c r="Q121" s="24"/>
      <c r="R121" s="24"/>
      <c r="S121" s="24"/>
      <c r="T121" s="24"/>
      <c r="U121" s="24"/>
      <c r="V121" s="33">
        <v>11.929831470588235</v>
      </c>
      <c r="W121" s="33">
        <v>12.914306594709959</v>
      </c>
      <c r="X121" s="33">
        <v>11.608613937206639</v>
      </c>
      <c r="Y121" s="194">
        <v>10.651279177109878</v>
      </c>
      <c r="Z121" s="194">
        <v>10.461126203590398</v>
      </c>
      <c r="AA121" s="194">
        <v>10.259608993558334</v>
      </c>
      <c r="AB121" s="194">
        <v>10.091677985198279</v>
      </c>
      <c r="AC121" s="194">
        <v>9.923746976838224</v>
      </c>
      <c r="AD121" s="194">
        <v>9.7759676894813765</v>
      </c>
      <c r="AE121" s="194">
        <v>9.6764134095712144</v>
      </c>
      <c r="AF121" s="194">
        <v>9.5718676178170821</v>
      </c>
      <c r="AG121" s="194">
        <v>9.4975336770164969</v>
      </c>
      <c r="AH121" s="194">
        <v>9.4185134313603669</v>
      </c>
      <c r="AI121" s="194">
        <v>9.3699907801023592</v>
      </c>
      <c r="AJ121" s="194">
        <v>9.3281853691787564</v>
      </c>
      <c r="AK121" s="194">
        <v>9.3214681288443533</v>
      </c>
      <c r="AL121" s="194">
        <v>9.3147508885099537</v>
      </c>
      <c r="AM121" s="194">
        <v>9.3080336481755488</v>
      </c>
      <c r="AN121" s="194">
        <v>9.3153516760768262</v>
      </c>
      <c r="AO121" s="194">
        <v>9.3226697039781019</v>
      </c>
      <c r="AP121" s="194">
        <v>9.3299877318793794</v>
      </c>
      <c r="AQ121" s="194">
        <v>9.3373057597806568</v>
      </c>
      <c r="AR121" s="194">
        <v>9.344623787681936</v>
      </c>
      <c r="AS121" s="194">
        <v>9.3519418155832152</v>
      </c>
      <c r="AT121" s="194">
        <v>9.0658653345785734</v>
      </c>
      <c r="AU121" s="194">
        <v>8.7797888535739315</v>
      </c>
      <c r="AV121" s="194">
        <v>8.4937123725692896</v>
      </c>
      <c r="AW121" s="194">
        <v>8.2076358915646477</v>
      </c>
      <c r="AX121" s="194">
        <v>7.9215594105600058</v>
      </c>
      <c r="AY121" s="194">
        <v>7.6354829295553639</v>
      </c>
      <c r="AZ121" s="194">
        <v>7.349406448550722</v>
      </c>
      <c r="BA121" s="194">
        <v>7.0633299675460801</v>
      </c>
      <c r="BB121" s="194">
        <v>6.7772534865414391</v>
      </c>
      <c r="BC121" s="194">
        <v>6.4911770055367963</v>
      </c>
      <c r="BD121" s="194">
        <v>6.2051005245321553</v>
      </c>
      <c r="BE121" s="194">
        <v>5.9190240435275134</v>
      </c>
      <c r="BF121" s="194">
        <v>5.6329475625228715</v>
      </c>
      <c r="BG121" s="194">
        <v>5.3468710815182288</v>
      </c>
      <c r="BH121" s="194">
        <v>5.0607946005135878</v>
      </c>
      <c r="BI121" s="194">
        <v>4.7747181195089459</v>
      </c>
      <c r="BJ121" s="194">
        <v>4.488641638504304</v>
      </c>
      <c r="BK121" s="194">
        <v>4.2025651574996621</v>
      </c>
      <c r="BL121" s="194">
        <v>3.9164886764950197</v>
      </c>
      <c r="BM121" s="194">
        <v>3.6304121954903779</v>
      </c>
    </row>
    <row r="122" spans="2:65" ht="16.5" thickBot="1" x14ac:dyDescent="0.35">
      <c r="B122" s="23" t="s">
        <v>372</v>
      </c>
      <c r="D122" s="17" t="s">
        <v>373</v>
      </c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33">
        <v>6.5083502487562166</v>
      </c>
      <c r="W122" s="33">
        <v>18.264772413793104</v>
      </c>
      <c r="X122" s="33">
        <v>28.060022700000012</v>
      </c>
      <c r="Y122" s="194">
        <v>28.469675482167638</v>
      </c>
      <c r="Z122" s="194">
        <v>28.879328264335268</v>
      </c>
      <c r="AA122" s="194">
        <v>29.288981046502894</v>
      </c>
      <c r="AB122" s="194">
        <v>29.69863382867052</v>
      </c>
      <c r="AC122" s="194">
        <v>30.108286610838149</v>
      </c>
      <c r="AD122" s="194">
        <v>30.517939393005776</v>
      </c>
      <c r="AE122" s="194">
        <v>30.927592175173402</v>
      </c>
      <c r="AF122" s="194">
        <v>31.337244957341031</v>
      </c>
      <c r="AG122" s="194">
        <v>31.746897739508658</v>
      </c>
      <c r="AH122" s="194">
        <v>32.156550521676287</v>
      </c>
      <c r="AI122" s="194">
        <v>32.566203303843913</v>
      </c>
      <c r="AJ122" s="194">
        <v>43.309582973459527</v>
      </c>
      <c r="AK122" s="194">
        <v>54.052962643075134</v>
      </c>
      <c r="AL122" s="194">
        <v>64.79634231269074</v>
      </c>
      <c r="AM122" s="194">
        <v>75.539721982306361</v>
      </c>
      <c r="AN122" s="194">
        <v>86.283101651921967</v>
      </c>
      <c r="AO122" s="194">
        <v>97.026481321537574</v>
      </c>
      <c r="AP122" s="194">
        <v>107.76986099115317</v>
      </c>
      <c r="AQ122" s="194">
        <v>118.51324066076879</v>
      </c>
      <c r="AR122" s="194">
        <v>129.25662033038441</v>
      </c>
      <c r="AS122" s="194">
        <v>140</v>
      </c>
      <c r="AT122" s="194">
        <v>165.65975999999998</v>
      </c>
      <c r="AU122" s="194">
        <v>191.31952000000001</v>
      </c>
      <c r="AV122" s="194">
        <v>216.97927999999999</v>
      </c>
      <c r="AW122" s="194">
        <v>242.63903999999999</v>
      </c>
      <c r="AX122" s="194">
        <v>268.29879999999997</v>
      </c>
      <c r="AY122" s="194">
        <v>293.95856000000003</v>
      </c>
      <c r="AZ122" s="194">
        <v>319.61831999999993</v>
      </c>
      <c r="BA122" s="194">
        <v>345.27807999999999</v>
      </c>
      <c r="BB122" s="194">
        <v>370.93783999999999</v>
      </c>
      <c r="BC122" s="194">
        <v>396.5976</v>
      </c>
      <c r="BD122" s="194">
        <v>396.5976</v>
      </c>
      <c r="BE122" s="194">
        <v>396.5976</v>
      </c>
      <c r="BF122" s="194">
        <v>396.5976</v>
      </c>
      <c r="BG122" s="194">
        <v>396.5976</v>
      </c>
      <c r="BH122" s="194">
        <v>396.5976</v>
      </c>
      <c r="BI122" s="194">
        <v>396.5976</v>
      </c>
      <c r="BJ122" s="194">
        <v>396.5976</v>
      </c>
      <c r="BK122" s="194">
        <v>396.5976</v>
      </c>
      <c r="BL122" s="194">
        <v>396.5976</v>
      </c>
      <c r="BM122" s="194">
        <v>396.5976</v>
      </c>
    </row>
    <row r="123" spans="2:65" x14ac:dyDescent="0.3">
      <c r="B123" s="199" t="s">
        <v>315</v>
      </c>
      <c r="C123" s="199"/>
      <c r="D123" s="199"/>
      <c r="E123" s="199"/>
      <c r="F123" s="199"/>
      <c r="G123" s="199"/>
      <c r="H123" s="199"/>
      <c r="I123" s="199"/>
      <c r="J123" s="199"/>
      <c r="K123" s="199"/>
      <c r="L123" s="199"/>
      <c r="M123" s="199"/>
      <c r="N123" s="199"/>
      <c r="O123" s="199"/>
      <c r="P123" s="199"/>
      <c r="Q123" s="199"/>
      <c r="R123" s="199"/>
      <c r="S123" s="199"/>
      <c r="T123" s="199"/>
      <c r="U123" s="199"/>
      <c r="V123" s="199"/>
      <c r="W123" s="199"/>
      <c r="X123" s="199"/>
      <c r="Y123" s="199"/>
      <c r="Z123" s="199"/>
      <c r="AA123" s="199"/>
      <c r="AB123" s="199"/>
      <c r="AC123" s="199"/>
      <c r="AD123" s="199"/>
      <c r="AE123" s="199"/>
      <c r="AF123" s="199"/>
      <c r="AG123" s="199"/>
      <c r="AH123" s="199"/>
      <c r="AI123" s="199"/>
      <c r="AJ123" s="199"/>
      <c r="AK123" s="199"/>
      <c r="AL123" s="199"/>
      <c r="AM123" s="199"/>
      <c r="AN123" s="199"/>
      <c r="AO123" s="199"/>
      <c r="AP123" s="199"/>
      <c r="AQ123" s="199"/>
      <c r="AR123" s="199"/>
      <c r="AS123" s="199"/>
      <c r="AT123" s="199"/>
      <c r="AU123" s="199"/>
      <c r="AV123" s="199"/>
      <c r="AW123" s="199"/>
      <c r="AX123" s="199"/>
      <c r="AY123" s="199"/>
      <c r="AZ123" s="199"/>
      <c r="BA123" s="199"/>
      <c r="BB123" s="199"/>
      <c r="BC123" s="199"/>
      <c r="BD123" s="180"/>
      <c r="BE123" s="180"/>
      <c r="BF123" s="180"/>
      <c r="BG123" s="180"/>
      <c r="BH123" s="180"/>
      <c r="BI123" s="180"/>
      <c r="BJ123" s="180"/>
      <c r="BK123" s="180"/>
      <c r="BL123" s="180"/>
      <c r="BM123" s="180"/>
    </row>
    <row r="124" spans="2:65" x14ac:dyDescent="0.3">
      <c r="B124" s="111"/>
      <c r="C124" s="171"/>
    </row>
    <row r="127" spans="2:65" ht="16.5" thickBot="1" x14ac:dyDescent="0.35"/>
    <row r="128" spans="2:65" s="89" customFormat="1" ht="18.75" x14ac:dyDescent="0.3">
      <c r="B128" s="90" t="s">
        <v>418</v>
      </c>
      <c r="C128" s="90"/>
      <c r="D128" s="91"/>
      <c r="E128" s="91"/>
      <c r="F128" s="9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  <c r="Z128" s="91"/>
      <c r="AA128" s="91"/>
      <c r="AB128" s="91"/>
      <c r="AC128" s="91"/>
      <c r="AD128" s="91"/>
      <c r="AE128" s="91"/>
      <c r="AF128" s="91"/>
      <c r="AG128" s="91"/>
      <c r="AH128" s="91"/>
      <c r="AI128" s="91"/>
      <c r="AJ128" s="91"/>
      <c r="AK128" s="91"/>
      <c r="AL128" s="91"/>
      <c r="AM128" s="91"/>
      <c r="AN128" s="91"/>
      <c r="AO128" s="91"/>
      <c r="AP128" s="91"/>
      <c r="AQ128" s="91"/>
      <c r="AR128" s="91"/>
      <c r="AS128" s="91"/>
      <c r="AT128" s="91"/>
      <c r="AU128" s="91"/>
      <c r="AV128" s="91"/>
      <c r="AW128" s="91"/>
      <c r="AX128" s="91"/>
      <c r="AY128" s="91"/>
      <c r="AZ128" s="91"/>
      <c r="BA128" s="91"/>
      <c r="BB128" s="91"/>
      <c r="BC128" s="91"/>
      <c r="BD128" s="91"/>
      <c r="BE128" s="91"/>
      <c r="BF128" s="91"/>
      <c r="BG128" s="91"/>
      <c r="BH128" s="91"/>
      <c r="BI128" s="91"/>
      <c r="BJ128" s="91"/>
      <c r="BK128" s="91"/>
      <c r="BL128" s="91"/>
      <c r="BM128" s="91"/>
    </row>
    <row r="129" spans="2:65" s="89" customFormat="1" ht="17.25" thickBot="1" x14ac:dyDescent="0.35">
      <c r="B129" s="92" t="s">
        <v>515</v>
      </c>
      <c r="C129" s="92"/>
      <c r="D129" s="92"/>
      <c r="E129" s="92"/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  <c r="AM129" s="92"/>
      <c r="AN129" s="92"/>
      <c r="AO129" s="92"/>
      <c r="AP129" s="92"/>
      <c r="AQ129" s="92"/>
      <c r="AR129" s="92"/>
      <c r="AS129" s="92"/>
      <c r="AT129" s="92"/>
      <c r="AU129" s="92"/>
      <c r="AV129" s="92"/>
      <c r="AW129" s="92"/>
      <c r="AX129" s="92"/>
      <c r="AY129" s="92"/>
      <c r="AZ129" s="92"/>
      <c r="BA129" s="92"/>
      <c r="BB129" s="92"/>
      <c r="BC129" s="92"/>
      <c r="BD129" s="92"/>
      <c r="BE129" s="92"/>
      <c r="BF129" s="92"/>
      <c r="BG129" s="92"/>
      <c r="BH129" s="92"/>
      <c r="BI129" s="92"/>
      <c r="BJ129" s="92"/>
      <c r="BK129" s="92"/>
      <c r="BL129" s="92"/>
      <c r="BM129" s="92"/>
    </row>
    <row r="130" spans="2:65" ht="16.5" thickBot="1" x14ac:dyDescent="0.35">
      <c r="B130" s="18" t="s">
        <v>9</v>
      </c>
      <c r="C130" s="18"/>
      <c r="D130" s="18" t="s">
        <v>12</v>
      </c>
      <c r="E130" s="18">
        <v>2000</v>
      </c>
      <c r="F130" s="18">
        <v>2001</v>
      </c>
      <c r="G130" s="18">
        <v>2002</v>
      </c>
      <c r="H130" s="18">
        <v>2003</v>
      </c>
      <c r="I130" s="18">
        <v>2004</v>
      </c>
      <c r="J130" s="18">
        <v>2005</v>
      </c>
      <c r="K130" s="18">
        <v>2006</v>
      </c>
      <c r="L130" s="18">
        <v>2007</v>
      </c>
      <c r="M130" s="18">
        <v>2008</v>
      </c>
      <c r="N130" s="18">
        <v>2009</v>
      </c>
      <c r="O130" s="18">
        <v>2010</v>
      </c>
      <c r="P130" s="18">
        <v>2011</v>
      </c>
      <c r="Q130" s="18">
        <v>2012</v>
      </c>
      <c r="R130" s="18">
        <v>2013</v>
      </c>
      <c r="S130" s="18">
        <v>2014</v>
      </c>
      <c r="T130" s="18">
        <v>2015</v>
      </c>
      <c r="U130" s="18">
        <v>2016</v>
      </c>
      <c r="V130" s="18">
        <v>2017</v>
      </c>
      <c r="W130" s="18">
        <v>2018</v>
      </c>
      <c r="X130" s="18">
        <v>2019</v>
      </c>
      <c r="Y130" s="18">
        <v>2020</v>
      </c>
      <c r="Z130" s="18">
        <v>2021</v>
      </c>
      <c r="AA130" s="18">
        <v>2022</v>
      </c>
      <c r="AB130" s="18">
        <v>2023</v>
      </c>
      <c r="AC130" s="18">
        <v>2024</v>
      </c>
      <c r="AD130" s="18">
        <v>2025</v>
      </c>
      <c r="AE130" s="18">
        <v>2026</v>
      </c>
      <c r="AF130" s="18">
        <v>2027</v>
      </c>
      <c r="AG130" s="18">
        <v>2028</v>
      </c>
      <c r="AH130" s="18">
        <v>2029</v>
      </c>
      <c r="AI130" s="18">
        <v>2030</v>
      </c>
      <c r="AJ130" s="18">
        <v>2031</v>
      </c>
      <c r="AK130" s="18">
        <v>2032</v>
      </c>
      <c r="AL130" s="18">
        <v>2033</v>
      </c>
      <c r="AM130" s="18">
        <v>2034</v>
      </c>
      <c r="AN130" s="18">
        <v>2035</v>
      </c>
      <c r="AO130" s="18">
        <v>2036</v>
      </c>
      <c r="AP130" s="18">
        <v>2037</v>
      </c>
      <c r="AQ130" s="18">
        <v>2038</v>
      </c>
      <c r="AR130" s="18">
        <v>2039</v>
      </c>
      <c r="AS130" s="18">
        <v>2040</v>
      </c>
      <c r="AT130" s="18">
        <v>2041</v>
      </c>
      <c r="AU130" s="18">
        <v>2042</v>
      </c>
      <c r="AV130" s="18">
        <v>2043</v>
      </c>
      <c r="AW130" s="18">
        <v>2044</v>
      </c>
      <c r="AX130" s="18">
        <v>2045</v>
      </c>
      <c r="AY130" s="18">
        <v>2046</v>
      </c>
      <c r="AZ130" s="18">
        <v>2047</v>
      </c>
      <c r="BA130" s="18">
        <v>2048</v>
      </c>
      <c r="BB130" s="18">
        <v>2049</v>
      </c>
      <c r="BC130" s="18">
        <v>2050</v>
      </c>
      <c r="BD130" s="18">
        <v>2051</v>
      </c>
      <c r="BE130" s="18">
        <v>2052</v>
      </c>
      <c r="BF130" s="18">
        <v>2053</v>
      </c>
      <c r="BG130" s="18">
        <v>2054</v>
      </c>
      <c r="BH130" s="18">
        <v>2055</v>
      </c>
      <c r="BI130" s="18">
        <v>2056</v>
      </c>
      <c r="BJ130" s="18">
        <v>2057</v>
      </c>
      <c r="BK130" s="18">
        <v>2058</v>
      </c>
      <c r="BL130" s="18">
        <v>2059</v>
      </c>
      <c r="BM130" s="18">
        <v>2060</v>
      </c>
    </row>
    <row r="131" spans="2:65" x14ac:dyDescent="0.3">
      <c r="B131" t="s">
        <v>314</v>
      </c>
      <c r="D131" s="17" t="s">
        <v>374</v>
      </c>
      <c r="E131" s="81">
        <v>10.35737216488303</v>
      </c>
      <c r="F131" s="81">
        <v>9.7409157425599169</v>
      </c>
      <c r="G131" s="81">
        <v>10.275833542455626</v>
      </c>
      <c r="H131" s="81">
        <v>10.297560432630563</v>
      </c>
      <c r="I131" s="81">
        <v>9.6012143960039289</v>
      </c>
      <c r="J131" s="81">
        <v>9.3238730187022796</v>
      </c>
      <c r="K131" s="81">
        <v>9.9628603547118644</v>
      </c>
      <c r="L131" s="81">
        <v>10.212619391291405</v>
      </c>
      <c r="M131" s="81">
        <v>9.742677311267153</v>
      </c>
      <c r="N131" s="81">
        <v>10.007677842477024</v>
      </c>
      <c r="O131" s="81">
        <v>9.0106375385362369</v>
      </c>
      <c r="P131" s="81">
        <v>10.537062903358946</v>
      </c>
      <c r="Q131" s="81">
        <v>9.8564697634947009</v>
      </c>
      <c r="R131" s="81">
        <v>9.3054445810044371</v>
      </c>
      <c r="S131" s="81">
        <v>10.710242848657623</v>
      </c>
      <c r="T131" s="81">
        <v>10.603904897914264</v>
      </c>
      <c r="U131" s="81">
        <v>10.079480235843382</v>
      </c>
      <c r="V131" s="81">
        <v>10.271071970292265</v>
      </c>
      <c r="W131" s="81">
        <v>11.166175199957269</v>
      </c>
      <c r="X131" s="81">
        <v>10.126253720674301</v>
      </c>
      <c r="Y131" s="81">
        <v>10.1258140349358</v>
      </c>
      <c r="Z131" s="81">
        <v>10.1571575716745</v>
      </c>
      <c r="AA131" s="81">
        <v>10.187326891368199</v>
      </c>
      <c r="AB131" s="81">
        <v>10.216327851572499</v>
      </c>
      <c r="AC131" s="81">
        <v>10.2441663098428</v>
      </c>
      <c r="AD131" s="81">
        <v>10.270848123734901</v>
      </c>
      <c r="AE131" s="81">
        <v>10.296379150804301</v>
      </c>
      <c r="AF131" s="81">
        <v>10.3207652486065</v>
      </c>
      <c r="AG131" s="81">
        <v>10.3440122746971</v>
      </c>
      <c r="AH131" s="81">
        <v>10.3661260866317</v>
      </c>
      <c r="AI131" s="81">
        <v>10.3871125419658</v>
      </c>
      <c r="AJ131" s="81">
        <v>10.406561270633899</v>
      </c>
      <c r="AK131" s="81">
        <v>10.4241801387177</v>
      </c>
      <c r="AL131" s="81">
        <v>10.440152357994</v>
      </c>
      <c r="AM131" s="81">
        <v>10.4546611402395</v>
      </c>
      <c r="AN131" s="81">
        <v>10.467889697231101</v>
      </c>
      <c r="AO131" s="81">
        <v>10.480021240745501</v>
      </c>
      <c r="AP131" s="81">
        <v>10.4912389825595</v>
      </c>
      <c r="AQ131" s="81">
        <v>10.501726134449999</v>
      </c>
      <c r="AR131" s="81">
        <v>10.5116659081935</v>
      </c>
      <c r="AS131" s="81">
        <v>10.521241515567</v>
      </c>
      <c r="AT131" s="81">
        <v>10.5296496802645</v>
      </c>
      <c r="AU131" s="81">
        <v>10.5361988383463</v>
      </c>
      <c r="AV131" s="81">
        <v>10.5412397701387</v>
      </c>
      <c r="AW131" s="81">
        <v>10.5451232559678</v>
      </c>
      <c r="AX131" s="81">
        <v>10.548200076160001</v>
      </c>
      <c r="AY131" s="81">
        <v>10.5508210110413</v>
      </c>
      <c r="AZ131" s="81">
        <v>10.553336840938</v>
      </c>
      <c r="BA131" s="81">
        <v>10.5560983461764</v>
      </c>
      <c r="BB131" s="81">
        <v>10.5594563070826</v>
      </c>
      <c r="BC131" s="81">
        <v>10.5637615039828</v>
      </c>
      <c r="BD131" s="81">
        <v>10.568175657561101</v>
      </c>
      <c r="BE131" s="81">
        <v>10.5717269185012</v>
      </c>
      <c r="BF131" s="81">
        <v>10.5745657121295</v>
      </c>
      <c r="BG131" s="81">
        <v>10.5768424637722</v>
      </c>
      <c r="BH131" s="81">
        <v>10.578707598755599</v>
      </c>
      <c r="BI131" s="81">
        <v>10.5803115424058</v>
      </c>
      <c r="BJ131" s="81">
        <v>10.5818047200493</v>
      </c>
      <c r="BK131" s="81">
        <v>10.5833375570122</v>
      </c>
      <c r="BL131" s="81">
        <v>10.585060478620701</v>
      </c>
      <c r="BM131" s="81">
        <v>10.5871239102012</v>
      </c>
    </row>
    <row r="132" spans="2:65" x14ac:dyDescent="0.3">
      <c r="B132" t="s">
        <v>15</v>
      </c>
      <c r="D132" s="17" t="s">
        <v>375</v>
      </c>
      <c r="E132" s="6">
        <v>3081</v>
      </c>
      <c r="F132" s="6">
        <v>3256</v>
      </c>
      <c r="G132" s="6">
        <v>3135</v>
      </c>
      <c r="H132" s="6">
        <v>3357</v>
      </c>
      <c r="I132" s="6">
        <v>3339</v>
      </c>
      <c r="J132" s="6">
        <v>3518</v>
      </c>
      <c r="K132" s="6">
        <v>3246</v>
      </c>
      <c r="L132" s="6">
        <v>3101</v>
      </c>
      <c r="M132" s="6">
        <v>3347</v>
      </c>
      <c r="N132" s="6">
        <v>3182</v>
      </c>
      <c r="O132" s="6">
        <v>3586</v>
      </c>
      <c r="P132" s="6">
        <v>2938.1812481248121</v>
      </c>
      <c r="Q132" s="6">
        <v>3281.0835383538351</v>
      </c>
      <c r="R132" s="6">
        <v>3471.4431643164307</v>
      </c>
      <c r="S132" s="6">
        <v>2782.0919491949194</v>
      </c>
      <c r="T132" s="6">
        <v>3074.9755475547558</v>
      </c>
      <c r="U132" s="6">
        <v>3281</v>
      </c>
      <c r="V132" s="6">
        <v>3233.316161616161</v>
      </c>
      <c r="W132" s="6">
        <v>2891</v>
      </c>
      <c r="X132" s="6">
        <v>3191.4376360377901</v>
      </c>
      <c r="Y132" s="6">
        <v>3190.7596196010099</v>
      </c>
      <c r="Z132" s="6">
        <v>3180.76638821085</v>
      </c>
      <c r="AA132" s="6">
        <v>3171.08326431157</v>
      </c>
      <c r="AB132" s="6">
        <v>3161.7128907400202</v>
      </c>
      <c r="AC132" s="6">
        <v>3152.65791033307</v>
      </c>
      <c r="AD132" s="6">
        <v>3143.9209659275898</v>
      </c>
      <c r="AE132" s="6">
        <v>3135.50470036044</v>
      </c>
      <c r="AF132" s="6">
        <v>3127.4117564684698</v>
      </c>
      <c r="AG132" s="6">
        <v>3119.6447770885602</v>
      </c>
      <c r="AH132" s="6">
        <v>3112.20640505756</v>
      </c>
      <c r="AI132" s="6">
        <v>3105.0992832123502</v>
      </c>
      <c r="AJ132" s="6">
        <v>3098.3858406192298</v>
      </c>
      <c r="AK132" s="6">
        <v>3092.1062522433599</v>
      </c>
      <c r="AL132" s="6">
        <v>3086.2297797698002</v>
      </c>
      <c r="AM132" s="6">
        <v>3080.72568488365</v>
      </c>
      <c r="AN132" s="6">
        <v>3075.5632292699702</v>
      </c>
      <c r="AO132" s="6">
        <v>3070.7116746138499</v>
      </c>
      <c r="AP132" s="6">
        <v>3066.14028260036</v>
      </c>
      <c r="AQ132" s="6">
        <v>3061.8183149145998</v>
      </c>
      <c r="AR132" s="6">
        <v>3057.71503324163</v>
      </c>
      <c r="AS132" s="6">
        <v>3053.7996992665398</v>
      </c>
      <c r="AT132" s="6">
        <v>3050.1862521203502</v>
      </c>
      <c r="AU132" s="6">
        <v>3046.9755861886701</v>
      </c>
      <c r="AV132" s="6">
        <v>3044.1173960384699</v>
      </c>
      <c r="AW132" s="6">
        <v>3041.5613762367002</v>
      </c>
      <c r="AX132" s="6">
        <v>3039.2572213503499</v>
      </c>
      <c r="AY132" s="6">
        <v>3037.1546259463598</v>
      </c>
      <c r="AZ132" s="6">
        <v>3035.2032845917101</v>
      </c>
      <c r="BA132" s="6">
        <v>3033.3528918533498</v>
      </c>
      <c r="BB132" s="6">
        <v>3031.5531422982699</v>
      </c>
      <c r="BC132" s="6">
        <v>3029.7537304934099</v>
      </c>
      <c r="BD132" s="6">
        <v>3028.1858733287499</v>
      </c>
      <c r="BE132" s="6">
        <v>3027.0654502892698</v>
      </c>
      <c r="BF132" s="6">
        <v>3026.3191498344199</v>
      </c>
      <c r="BG132" s="6">
        <v>3025.8736604236601</v>
      </c>
      <c r="BH132" s="6">
        <v>3025.6556705164398</v>
      </c>
      <c r="BI132" s="6">
        <v>3025.5918685722399</v>
      </c>
      <c r="BJ132" s="6">
        <v>3025.6089430504999</v>
      </c>
      <c r="BK132" s="6">
        <v>3025.6335824107</v>
      </c>
      <c r="BL132" s="6">
        <v>3025.5924751122802</v>
      </c>
      <c r="BM132" s="6">
        <v>3025.41230961471</v>
      </c>
    </row>
    <row r="133" spans="2:65" ht="16.5" thickBot="1" x14ac:dyDescent="0.35">
      <c r="B133" t="s">
        <v>328</v>
      </c>
      <c r="D133" s="30" t="s">
        <v>375</v>
      </c>
      <c r="E133" s="6">
        <v>115.4248624862486</v>
      </c>
      <c r="F133" s="6">
        <v>128.72694269426938</v>
      </c>
      <c r="G133" s="6">
        <v>114.6995399539954</v>
      </c>
      <c r="H133" s="6">
        <v>346.32381238123804</v>
      </c>
      <c r="I133" s="6">
        <v>115.9009100910091</v>
      </c>
      <c r="J133" s="6">
        <v>151.34827482748273</v>
      </c>
      <c r="K133" s="6">
        <v>202.42325232523245</v>
      </c>
      <c r="L133" s="6">
        <v>106.18009800980096</v>
      </c>
      <c r="M133" s="6">
        <v>123.63664366436642</v>
      </c>
      <c r="N133" s="6">
        <v>156.71615161516152</v>
      </c>
      <c r="O133" s="6">
        <v>152.55168516851677</v>
      </c>
      <c r="P133" s="6">
        <v>127.56182618261823</v>
      </c>
      <c r="Q133" s="6">
        <v>148.10537053705366</v>
      </c>
      <c r="R133" s="6">
        <v>166.91141114111409</v>
      </c>
      <c r="S133" s="6">
        <v>82.546114611461135</v>
      </c>
      <c r="T133" s="6">
        <v>262.85562556255627</v>
      </c>
      <c r="U133" s="6">
        <v>167.28894889488947</v>
      </c>
      <c r="V133" s="6">
        <v>230.51119111911188</v>
      </c>
      <c r="W133" s="6">
        <v>246.77239723972389</v>
      </c>
      <c r="X133" s="6">
        <v>174.805812377199</v>
      </c>
      <c r="Y133" s="6">
        <v>178.63827418427999</v>
      </c>
      <c r="Z133" s="6">
        <v>180.48444123019701</v>
      </c>
      <c r="AA133" s="6">
        <v>182.23728457050899</v>
      </c>
      <c r="AB133" s="6">
        <v>183.89871898308601</v>
      </c>
      <c r="AC133" s="6">
        <v>185.47065924579999</v>
      </c>
      <c r="AD133" s="6">
        <v>186.95502013652001</v>
      </c>
      <c r="AE133" s="6">
        <v>188.353716433117</v>
      </c>
      <c r="AF133" s="6">
        <v>189.66866291346099</v>
      </c>
      <c r="AG133" s="6">
        <v>190.90177435542299</v>
      </c>
      <c r="AH133" s="6">
        <v>192.05496553687399</v>
      </c>
      <c r="AI133" s="6">
        <v>193.130151235683</v>
      </c>
      <c r="AJ133" s="6">
        <v>194.08726297349301</v>
      </c>
      <c r="AK133" s="6">
        <v>194.896102622391</v>
      </c>
      <c r="AL133" s="6">
        <v>195.57339048591999</v>
      </c>
      <c r="AM133" s="6">
        <v>196.13584686761999</v>
      </c>
      <c r="AN133" s="6">
        <v>196.60019207103201</v>
      </c>
      <c r="AO133" s="6">
        <v>196.983146399699</v>
      </c>
      <c r="AP133" s="6">
        <v>197.301430157162</v>
      </c>
      <c r="AQ133" s="6">
        <v>197.57176364696099</v>
      </c>
      <c r="AR133" s="6">
        <v>197.81086717263801</v>
      </c>
      <c r="AS133" s="6">
        <v>198.03546103773499</v>
      </c>
      <c r="AT133" s="6">
        <v>198.14021089806801</v>
      </c>
      <c r="AU133" s="6">
        <v>198.040717102049</v>
      </c>
      <c r="AV133" s="6">
        <v>197.78510199211399</v>
      </c>
      <c r="AW133" s="6">
        <v>197.421487910698</v>
      </c>
      <c r="AX133" s="6">
        <v>196.99799720023501</v>
      </c>
      <c r="AY133" s="6">
        <v>196.562752203163</v>
      </c>
      <c r="AZ133" s="6">
        <v>196.163875261915</v>
      </c>
      <c r="BA133" s="6">
        <v>195.84948871892701</v>
      </c>
      <c r="BB133" s="6">
        <v>195.667714916634</v>
      </c>
      <c r="BC133" s="6">
        <v>195.66667619747199</v>
      </c>
      <c r="BD133" s="6">
        <v>195.75858907356201</v>
      </c>
      <c r="BE133" s="6">
        <v>195.830273774049</v>
      </c>
      <c r="BF133" s="6">
        <v>195.8917582169</v>
      </c>
      <c r="BG133" s="6">
        <v>195.953070320086</v>
      </c>
      <c r="BH133" s="6">
        <v>196.02423800157399</v>
      </c>
      <c r="BI133" s="6">
        <v>196.115289179332</v>
      </c>
      <c r="BJ133" s="6">
        <v>196.23625177132999</v>
      </c>
      <c r="BK133" s="6">
        <v>196.39715369553599</v>
      </c>
      <c r="BL133" s="6">
        <v>196.60802286991901</v>
      </c>
      <c r="BM133" s="6">
        <v>196.87888721244599</v>
      </c>
    </row>
    <row r="134" spans="2:65" x14ac:dyDescent="0.3">
      <c r="B134" s="199" t="s">
        <v>313</v>
      </c>
      <c r="C134" s="199"/>
      <c r="D134" s="199"/>
      <c r="E134" s="199"/>
      <c r="F134" s="199"/>
      <c r="G134" s="199"/>
      <c r="H134" s="199"/>
      <c r="I134" s="199"/>
      <c r="J134" s="199"/>
      <c r="K134" s="199"/>
      <c r="L134" s="199"/>
      <c r="M134" s="199"/>
      <c r="N134" s="199"/>
      <c r="O134" s="199"/>
      <c r="P134" s="199"/>
      <c r="Q134" s="199"/>
      <c r="R134" s="199"/>
      <c r="S134" s="199"/>
      <c r="T134" s="199"/>
      <c r="U134" s="199"/>
      <c r="V134" s="199"/>
      <c r="W134" s="199"/>
      <c r="X134" s="199"/>
      <c r="Y134" s="199"/>
      <c r="Z134" s="199"/>
      <c r="AA134" s="199"/>
      <c r="AB134" s="199"/>
      <c r="AC134" s="199"/>
      <c r="AD134" s="199"/>
      <c r="AE134" s="199"/>
      <c r="AF134" s="199"/>
      <c r="AG134" s="199"/>
      <c r="AH134" s="199"/>
      <c r="AI134" s="199"/>
      <c r="AJ134" s="199"/>
      <c r="AK134" s="199"/>
      <c r="AL134" s="199"/>
      <c r="AM134" s="199"/>
      <c r="AN134" s="199"/>
      <c r="AO134" s="199"/>
      <c r="AP134" s="199"/>
      <c r="AQ134" s="199"/>
      <c r="AR134" s="199"/>
      <c r="AS134" s="199"/>
      <c r="AT134" s="199"/>
      <c r="AU134" s="199"/>
      <c r="AV134" s="199"/>
      <c r="AW134" s="199"/>
      <c r="AX134" s="199"/>
      <c r="AY134" s="199"/>
      <c r="AZ134" s="199"/>
      <c r="BA134" s="199"/>
      <c r="BB134" s="199"/>
      <c r="BC134" s="199"/>
      <c r="BD134" s="180"/>
      <c r="BE134" s="180"/>
      <c r="BF134" s="180"/>
      <c r="BG134" s="180"/>
      <c r="BH134" s="180"/>
      <c r="BI134" s="180"/>
      <c r="BJ134" s="180"/>
      <c r="BK134" s="180"/>
      <c r="BL134" s="180"/>
      <c r="BM134" s="180"/>
    </row>
    <row r="135" spans="2:65" x14ac:dyDescent="0.3">
      <c r="B135" s="111"/>
    </row>
    <row r="136" spans="2:65" s="8" customFormat="1" x14ac:dyDescent="0.3"/>
    <row r="138" spans="2:65" ht="16.5" thickBot="1" x14ac:dyDescent="0.35"/>
    <row r="139" spans="2:65" s="89" customFormat="1" ht="18.75" x14ac:dyDescent="0.3">
      <c r="B139" s="90" t="s">
        <v>53</v>
      </c>
      <c r="C139" s="90"/>
      <c r="D139" s="91"/>
      <c r="E139" s="91"/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  <c r="Z139" s="91"/>
      <c r="AA139" s="91"/>
      <c r="AB139" s="91"/>
      <c r="AC139" s="91"/>
      <c r="AD139" s="91"/>
      <c r="AE139" s="91"/>
      <c r="AF139" s="91"/>
      <c r="AG139" s="91"/>
      <c r="AH139" s="91"/>
      <c r="AI139" s="91"/>
      <c r="AJ139" s="91"/>
      <c r="AK139" s="91"/>
      <c r="AL139" s="91"/>
      <c r="AM139" s="91"/>
      <c r="AN139" s="91"/>
      <c r="AO139" s="91"/>
      <c r="AP139" s="91"/>
      <c r="AQ139" s="91"/>
      <c r="AR139" s="91"/>
      <c r="AS139" s="91"/>
      <c r="AT139" s="91"/>
      <c r="AU139" s="91"/>
      <c r="AV139" s="91"/>
      <c r="AW139" s="91"/>
      <c r="AX139" s="91"/>
      <c r="AY139" s="91"/>
      <c r="AZ139" s="91"/>
      <c r="BA139" s="91"/>
      <c r="BB139" s="91"/>
      <c r="BC139" s="91"/>
      <c r="BD139" s="91"/>
      <c r="BE139" s="91"/>
      <c r="BF139" s="91"/>
      <c r="BG139" s="91"/>
      <c r="BH139" s="91"/>
      <c r="BI139" s="91"/>
      <c r="BJ139" s="91"/>
      <c r="BK139" s="91"/>
      <c r="BL139" s="91"/>
      <c r="BM139" s="91"/>
    </row>
    <row r="140" spans="2:65" s="89" customFormat="1" ht="17.25" thickBot="1" x14ac:dyDescent="0.35">
      <c r="B140" s="92" t="s">
        <v>511</v>
      </c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  <c r="AM140" s="92"/>
      <c r="AN140" s="92"/>
      <c r="AO140" s="92"/>
      <c r="AP140" s="92"/>
      <c r="AQ140" s="92"/>
      <c r="AR140" s="92"/>
      <c r="AS140" s="92"/>
      <c r="AT140" s="92"/>
      <c r="AU140" s="92"/>
      <c r="AV140" s="92"/>
      <c r="AW140" s="92"/>
      <c r="AX140" s="92"/>
      <c r="AY140" s="92"/>
      <c r="AZ140" s="92"/>
      <c r="BA140" s="92"/>
      <c r="BB140" s="92"/>
      <c r="BC140" s="92"/>
      <c r="BD140" s="92"/>
      <c r="BE140" s="92"/>
      <c r="BF140" s="92"/>
      <c r="BG140" s="92"/>
      <c r="BH140" s="92"/>
      <c r="BI140" s="92"/>
      <c r="BJ140" s="92"/>
      <c r="BK140" s="92"/>
      <c r="BL140" s="92"/>
      <c r="BM140" s="92"/>
    </row>
    <row r="141" spans="2:65" ht="16.5" thickBot="1" x14ac:dyDescent="0.35">
      <c r="B141" s="18" t="s">
        <v>278</v>
      </c>
      <c r="C141" s="18"/>
      <c r="D141" s="18" t="s">
        <v>12</v>
      </c>
      <c r="E141" s="31">
        <v>2000</v>
      </c>
      <c r="F141" s="31">
        <v>2001</v>
      </c>
      <c r="G141" s="31">
        <v>2002</v>
      </c>
      <c r="H141" s="31">
        <v>2003</v>
      </c>
      <c r="I141" s="31">
        <v>2004</v>
      </c>
      <c r="J141" s="31">
        <v>2005</v>
      </c>
      <c r="K141" s="31">
        <v>2006</v>
      </c>
      <c r="L141" s="31">
        <v>2007</v>
      </c>
      <c r="M141" s="31">
        <v>2008</v>
      </c>
      <c r="N141" s="31">
        <v>2009</v>
      </c>
      <c r="O141" s="31">
        <v>2010</v>
      </c>
      <c r="P141" s="31">
        <v>2011</v>
      </c>
      <c r="Q141" s="31">
        <v>2012</v>
      </c>
      <c r="R141" s="31">
        <v>2013</v>
      </c>
      <c r="S141" s="31">
        <v>2014</v>
      </c>
      <c r="T141" s="31">
        <v>2015</v>
      </c>
      <c r="U141" s="31">
        <v>2016</v>
      </c>
      <c r="V141" s="31">
        <v>2017</v>
      </c>
      <c r="W141" s="31">
        <v>2018</v>
      </c>
      <c r="X141" s="31">
        <v>2019</v>
      </c>
      <c r="Y141" s="31">
        <v>2020</v>
      </c>
      <c r="Z141" s="31">
        <v>2021</v>
      </c>
      <c r="AA141" s="31">
        <v>2022</v>
      </c>
      <c r="AB141" s="31">
        <v>2023</v>
      </c>
      <c r="AC141" s="31">
        <v>2024</v>
      </c>
      <c r="AD141" s="31">
        <v>2025</v>
      </c>
      <c r="AE141" s="31">
        <v>2026</v>
      </c>
      <c r="AF141" s="31">
        <v>2027</v>
      </c>
      <c r="AG141" s="31">
        <v>2028</v>
      </c>
      <c r="AH141" s="31">
        <v>2029</v>
      </c>
      <c r="AI141" s="31">
        <v>2030</v>
      </c>
      <c r="AJ141" s="31">
        <v>2031</v>
      </c>
      <c r="AK141" s="31">
        <v>2032</v>
      </c>
      <c r="AL141" s="31">
        <v>2033</v>
      </c>
      <c r="AM141" s="31">
        <v>2034</v>
      </c>
      <c r="AN141" s="31">
        <v>2035</v>
      </c>
      <c r="AO141" s="31">
        <v>2036</v>
      </c>
      <c r="AP141" s="31">
        <v>2037</v>
      </c>
      <c r="AQ141" s="31">
        <v>2038</v>
      </c>
      <c r="AR141" s="31">
        <v>2039</v>
      </c>
      <c r="AS141" s="31">
        <v>2040</v>
      </c>
      <c r="AT141" s="31">
        <v>2041</v>
      </c>
      <c r="AU141" s="31">
        <v>2042</v>
      </c>
      <c r="AV141" s="31">
        <v>2043</v>
      </c>
      <c r="AW141" s="31">
        <v>2044</v>
      </c>
      <c r="AX141" s="31">
        <v>2045</v>
      </c>
      <c r="AY141" s="31">
        <v>2046</v>
      </c>
      <c r="AZ141" s="31">
        <v>2047</v>
      </c>
      <c r="BA141" s="31">
        <v>2048</v>
      </c>
      <c r="BB141" s="31">
        <v>2049</v>
      </c>
      <c r="BC141" s="31">
        <v>2050</v>
      </c>
      <c r="BD141" s="31">
        <v>2051</v>
      </c>
      <c r="BE141" s="31">
        <v>2052</v>
      </c>
      <c r="BF141" s="31">
        <v>2053</v>
      </c>
      <c r="BG141" s="31">
        <v>2054</v>
      </c>
      <c r="BH141" s="31">
        <v>2055</v>
      </c>
      <c r="BI141" s="31">
        <v>2056</v>
      </c>
      <c r="BJ141" s="31">
        <v>2057</v>
      </c>
      <c r="BK141" s="31">
        <v>2058</v>
      </c>
      <c r="BL141" s="31">
        <v>2059</v>
      </c>
      <c r="BM141" s="31">
        <v>2060</v>
      </c>
    </row>
    <row r="142" spans="2:65" x14ac:dyDescent="0.3">
      <c r="B142" s="12" t="s">
        <v>316</v>
      </c>
      <c r="C142" s="12"/>
      <c r="D142" s="19" t="s">
        <v>376</v>
      </c>
      <c r="E142" s="27">
        <v>95.169779908200269</v>
      </c>
      <c r="F142" s="27">
        <v>96.453308612616041</v>
      </c>
      <c r="G142" s="27">
        <v>98.052466386094707</v>
      </c>
      <c r="H142" s="27">
        <v>99.528469574826133</v>
      </c>
      <c r="I142" s="27">
        <v>100.998284122016</v>
      </c>
      <c r="J142" s="27">
        <v>102.01588382701503</v>
      </c>
      <c r="K142" s="27">
        <v>103.40724000463263</v>
      </c>
      <c r="L142" s="27">
        <v>105.32926212712889</v>
      </c>
      <c r="M142" s="27">
        <v>107.65855893835902</v>
      </c>
      <c r="N142" s="27">
        <v>111.14745770187396</v>
      </c>
      <c r="O142" s="27">
        <v>114.02417922120227</v>
      </c>
      <c r="P142" s="27">
        <v>115.24227830340527</v>
      </c>
      <c r="Q142" s="27">
        <v>116.56079353290825</v>
      </c>
      <c r="R142" s="27">
        <v>118.03845594085792</v>
      </c>
      <c r="S142" s="27">
        <v>119.88805933489479</v>
      </c>
      <c r="T142" s="27">
        <v>121.63272904580988</v>
      </c>
      <c r="U142" s="27">
        <v>124.21431088808136</v>
      </c>
      <c r="V142" s="27">
        <v>126.09846560879933</v>
      </c>
      <c r="W142" s="27">
        <v>127.13758818816443</v>
      </c>
      <c r="X142" s="27">
        <v>128.17020706333716</v>
      </c>
      <c r="Y142" s="27">
        <v>129.69117659270074</v>
      </c>
      <c r="Z142" s="27">
        <v>131.11497156327113</v>
      </c>
      <c r="AA142" s="27">
        <v>132.53670206268791</v>
      </c>
      <c r="AB142" s="27">
        <v>133.95526585532886</v>
      </c>
      <c r="AC142" s="27">
        <v>135.36880179032877</v>
      </c>
      <c r="AD142" s="27">
        <v>136.77503780274881</v>
      </c>
      <c r="AE142" s="27">
        <v>138.09415624891818</v>
      </c>
      <c r="AF142" s="27">
        <v>139.40319655285089</v>
      </c>
      <c r="AG142" s="27">
        <v>140.70074725787859</v>
      </c>
      <c r="AH142" s="27">
        <v>141.9862645213432</v>
      </c>
      <c r="AI142" s="27">
        <v>143.25921735495933</v>
      </c>
      <c r="AJ142" s="27">
        <v>144.48391316769812</v>
      </c>
      <c r="AK142" s="27">
        <v>145.67237419283319</v>
      </c>
      <c r="AL142" s="27">
        <v>146.81316430510674</v>
      </c>
      <c r="AM142" s="27">
        <v>147.88158058456906</v>
      </c>
      <c r="AN142" s="27">
        <v>148.88786152587156</v>
      </c>
      <c r="AO142" s="27">
        <v>149.79238409902683</v>
      </c>
      <c r="AP142" s="27">
        <v>150.62341348660652</v>
      </c>
      <c r="AQ142" s="27">
        <v>151.40293395877546</v>
      </c>
      <c r="AR142" s="27">
        <v>152.14336391656153</v>
      </c>
      <c r="AS142" s="27">
        <v>152.85611907968857</v>
      </c>
      <c r="AT142" s="27">
        <v>153.26216882697949</v>
      </c>
      <c r="AU142" s="27">
        <v>153.65481898075228</v>
      </c>
      <c r="AV142" s="27">
        <v>154.03563210028827</v>
      </c>
      <c r="AW142" s="27">
        <v>154.40392582091556</v>
      </c>
      <c r="AX142" s="27">
        <v>154.76116455844479</v>
      </c>
      <c r="AY142" s="27">
        <v>155.0666103833799</v>
      </c>
      <c r="AZ142" s="27">
        <v>155.36242556741925</v>
      </c>
      <c r="BA142" s="27">
        <v>155.64809186071975</v>
      </c>
      <c r="BB142" s="27">
        <v>155.92343600221787</v>
      </c>
      <c r="BC142" s="27">
        <v>156.18839672214403</v>
      </c>
      <c r="BD142" s="27">
        <v>156.32069203673768</v>
      </c>
      <c r="BE142" s="27">
        <v>156.44313522192155</v>
      </c>
      <c r="BF142" s="27">
        <v>156.55644082134052</v>
      </c>
      <c r="BG142" s="27">
        <v>156.65916116000369</v>
      </c>
      <c r="BH142" s="27">
        <v>156.75265370475012</v>
      </c>
      <c r="BI142" s="27">
        <v>156.83692954936907</v>
      </c>
      <c r="BJ142" s="27">
        <v>156.91192380308297</v>
      </c>
      <c r="BK142" s="27">
        <v>156.97906555561119</v>
      </c>
      <c r="BL142" s="27">
        <v>157.03775364268625</v>
      </c>
      <c r="BM142" s="27">
        <v>157.08996644944443</v>
      </c>
    </row>
    <row r="143" spans="2:65" x14ac:dyDescent="0.3">
      <c r="B143" s="25" t="s">
        <v>329</v>
      </c>
      <c r="C143" s="25"/>
      <c r="D143" s="17" t="s">
        <v>376</v>
      </c>
      <c r="E143" s="6">
        <v>79.141879004509207</v>
      </c>
      <c r="F143" s="6">
        <v>79.574188807084681</v>
      </c>
      <c r="G143" s="6">
        <v>80.397125236990377</v>
      </c>
      <c r="H143" s="6">
        <v>81.057009310051072</v>
      </c>
      <c r="I143" s="6">
        <v>81.804803506736619</v>
      </c>
      <c r="J143" s="6">
        <v>82.013983811647677</v>
      </c>
      <c r="K143" s="6">
        <v>82.940840812116548</v>
      </c>
      <c r="L143" s="6">
        <v>83.931561439451812</v>
      </c>
      <c r="M143" s="6">
        <v>86.063458328731002</v>
      </c>
      <c r="N143" s="6">
        <v>88.675657975475517</v>
      </c>
      <c r="O143" s="6">
        <v>90.860579816520385</v>
      </c>
      <c r="P143" s="6">
        <v>91.671477209395249</v>
      </c>
      <c r="Q143" s="6">
        <v>93.086193512063005</v>
      </c>
      <c r="R143" s="6">
        <v>94.339155904242205</v>
      </c>
      <c r="S143" s="6">
        <v>95.56216024169052</v>
      </c>
      <c r="T143" s="6">
        <v>96.84663037173182</v>
      </c>
      <c r="U143" s="6">
        <v>98.923210932484366</v>
      </c>
      <c r="V143" s="6">
        <v>100.77806561410425</v>
      </c>
      <c r="W143" s="6">
        <v>101.29938508148244</v>
      </c>
      <c r="X143" s="6">
        <v>101.81330578871113</v>
      </c>
      <c r="Y143" s="6">
        <v>102.3190809780811</v>
      </c>
      <c r="Z143" s="6">
        <v>103.24680934731671</v>
      </c>
      <c r="AA143" s="6">
        <v>104.17056860016352</v>
      </c>
      <c r="AB143" s="6">
        <v>105.08930255234709</v>
      </c>
      <c r="AC143" s="6">
        <v>106.00121789964163</v>
      </c>
      <c r="AD143" s="6">
        <v>106.9041242271844</v>
      </c>
      <c r="AE143" s="6">
        <v>107.79700851804471</v>
      </c>
      <c r="AF143" s="6">
        <v>108.67860873316646</v>
      </c>
      <c r="AG143" s="6">
        <v>109.54756883079594</v>
      </c>
      <c r="AH143" s="6">
        <v>110.40337466361116</v>
      </c>
      <c r="AI143" s="6">
        <v>111.24552507564086</v>
      </c>
      <c r="AJ143" s="6">
        <v>112.10098257995499</v>
      </c>
      <c r="AK143" s="6">
        <v>112.91981714836987</v>
      </c>
      <c r="AL143" s="6">
        <v>113.69096293570144</v>
      </c>
      <c r="AM143" s="6">
        <v>114.3905034152186</v>
      </c>
      <c r="AN143" s="6">
        <v>115.02839258270308</v>
      </c>
      <c r="AO143" s="6">
        <v>115.60551133476325</v>
      </c>
      <c r="AP143" s="6">
        <v>116.11026634771399</v>
      </c>
      <c r="AQ143" s="6">
        <v>116.56398407705004</v>
      </c>
      <c r="AR143" s="6">
        <v>116.97871469577812</v>
      </c>
      <c r="AS143" s="6">
        <v>117.36553061596057</v>
      </c>
      <c r="AT143" s="6">
        <v>117.59380168396686</v>
      </c>
      <c r="AU143" s="6">
        <v>117.80930747466218</v>
      </c>
      <c r="AV143" s="6">
        <v>118.0135338327223</v>
      </c>
      <c r="AW143" s="6">
        <v>118.20584080495455</v>
      </c>
      <c r="AX143" s="6">
        <v>118.38762941814937</v>
      </c>
      <c r="AY143" s="6">
        <v>118.55913268833113</v>
      </c>
      <c r="AZ143" s="6">
        <v>118.72147788857241</v>
      </c>
      <c r="BA143" s="6">
        <v>118.87417677883352</v>
      </c>
      <c r="BB143" s="6">
        <v>119.01707570917164</v>
      </c>
      <c r="BC143" s="6">
        <v>119.15011183863004</v>
      </c>
      <c r="BD143" s="6">
        <v>119.27392160386664</v>
      </c>
      <c r="BE143" s="6">
        <v>119.38838938634692</v>
      </c>
      <c r="BF143" s="6">
        <v>119.49419175683536</v>
      </c>
      <c r="BG143" s="6">
        <v>119.58996278935595</v>
      </c>
      <c r="BH143" s="6">
        <v>119.67699050868424</v>
      </c>
      <c r="BI143" s="6">
        <v>119.75529164863973</v>
      </c>
      <c r="BJ143" s="6">
        <v>119.82480878477577</v>
      </c>
      <c r="BK143" s="6">
        <v>119.88689926482681</v>
      </c>
      <c r="BL143" s="6">
        <v>119.940991121061</v>
      </c>
      <c r="BM143" s="6">
        <v>119.98897051018082</v>
      </c>
    </row>
    <row r="144" spans="2:65" x14ac:dyDescent="0.3">
      <c r="B144" s="25" t="s">
        <v>317</v>
      </c>
      <c r="C144" s="25"/>
      <c r="D144" s="17" t="s">
        <v>376</v>
      </c>
      <c r="E144" s="6">
        <v>2.5637035407036324</v>
      </c>
      <c r="F144" s="6">
        <v>2.6962539970244817</v>
      </c>
      <c r="G144" s="6">
        <v>2.7538068950780294</v>
      </c>
      <c r="H144" s="6">
        <v>2.8512575652293046</v>
      </c>
      <c r="I144" s="6">
        <v>2.8546094702142017</v>
      </c>
      <c r="J144" s="6">
        <v>3.0765000153673574</v>
      </c>
      <c r="K144" s="6">
        <v>3.1020991925160866</v>
      </c>
      <c r="L144" s="6">
        <v>3.1410006876770442</v>
      </c>
      <c r="M144" s="6">
        <v>2.9165006096280184</v>
      </c>
      <c r="N144" s="6">
        <v>2.9664997263984518</v>
      </c>
      <c r="O144" s="6">
        <v>3.0086994046818969</v>
      </c>
      <c r="P144" s="6">
        <v>3.0288010940100016</v>
      </c>
      <c r="Q144" s="6">
        <v>3.0819000208452354</v>
      </c>
      <c r="R144" s="6">
        <v>3.1320000366156817</v>
      </c>
      <c r="S144" s="6">
        <v>3.1853990932042908</v>
      </c>
      <c r="T144" s="6">
        <v>3.2434986740780625</v>
      </c>
      <c r="U144" s="6">
        <v>3.3039999555969937</v>
      </c>
      <c r="V144" s="6">
        <v>3.2787999946950839</v>
      </c>
      <c r="W144" s="6">
        <v>3.3513182581971344</v>
      </c>
      <c r="X144" s="6">
        <v>3.4247315776563565</v>
      </c>
      <c r="Y144" s="6">
        <v>3.5104034216229154</v>
      </c>
      <c r="Z144" s="6">
        <v>3.5630342269635258</v>
      </c>
      <c r="AA144" s="6">
        <v>3.6158640533532247</v>
      </c>
      <c r="AB144" s="6">
        <v>3.668859031909887</v>
      </c>
      <c r="AC144" s="6">
        <v>3.7219633783630797</v>
      </c>
      <c r="AD144" s="6">
        <v>3.7751073861555988</v>
      </c>
      <c r="AE144" s="6">
        <v>3.8264479622974856</v>
      </c>
      <c r="AF144" s="6">
        <v>3.8777413740166402</v>
      </c>
      <c r="AG144" s="6">
        <v>3.928941014490174</v>
      </c>
      <c r="AH144" s="6">
        <v>3.9800259097991861</v>
      </c>
      <c r="AI144" s="6">
        <v>4.030974863959087</v>
      </c>
      <c r="AJ144" s="6">
        <v>4.0810065773022348</v>
      </c>
      <c r="AK144" s="6">
        <v>4.130179780027798</v>
      </c>
      <c r="AL144" s="6">
        <v>4.1781278942046827</v>
      </c>
      <c r="AM144" s="6">
        <v>4.2240682333244299</v>
      </c>
      <c r="AN144" s="6">
        <v>4.2682889290934911</v>
      </c>
      <c r="AO144" s="6">
        <v>4.3098618866171812</v>
      </c>
      <c r="AP144" s="6">
        <v>4.3493111648797536</v>
      </c>
      <c r="AQ144" s="6">
        <v>4.3872974408422287</v>
      </c>
      <c r="AR144" s="6">
        <v>4.4241918074694082</v>
      </c>
      <c r="AS144" s="6">
        <v>4.4603404260752324</v>
      </c>
      <c r="AT144" s="6">
        <v>4.4779629864558901</v>
      </c>
      <c r="AU144" s="6">
        <v>4.4949512306293951</v>
      </c>
      <c r="AV144" s="6">
        <v>4.5113818732012243</v>
      </c>
      <c r="AW144" s="6">
        <v>4.527212502692211</v>
      </c>
      <c r="AX144" s="6">
        <v>4.5425065081225791</v>
      </c>
      <c r="AY144" s="6">
        <v>4.556331973697894</v>
      </c>
      <c r="AZ144" s="6">
        <v>4.5696848683180589</v>
      </c>
      <c r="BA144" s="6">
        <v>4.5825351821794085</v>
      </c>
      <c r="BB144" s="6">
        <v>4.594863304161338</v>
      </c>
      <c r="BC144" s="6">
        <v>4.6066708054511496</v>
      </c>
      <c r="BD144" s="6">
        <v>4.6151563548081871</v>
      </c>
      <c r="BE144" s="6">
        <v>4.6231317575117865</v>
      </c>
      <c r="BF144" s="6">
        <v>4.6306349864422653</v>
      </c>
      <c r="BG144" s="6">
        <v>4.6375842925848554</v>
      </c>
      <c r="BH144" s="6">
        <v>4.6440491180030081</v>
      </c>
      <c r="BI144" s="6">
        <v>4.6500238226665109</v>
      </c>
      <c r="BJ144" s="6">
        <v>4.6555009402442957</v>
      </c>
      <c r="BK144" s="6">
        <v>4.6605522127214671</v>
      </c>
      <c r="BL144" s="6">
        <v>4.6651484435623791</v>
      </c>
      <c r="BM144" s="6">
        <v>4.6693818612007565</v>
      </c>
    </row>
    <row r="145" spans="2:65" ht="16.5" thickBot="1" x14ac:dyDescent="0.35">
      <c r="B145" s="25" t="s">
        <v>94</v>
      </c>
      <c r="C145" s="25"/>
      <c r="D145" s="17" t="s">
        <v>376</v>
      </c>
      <c r="E145" s="6">
        <v>13.464197362987433</v>
      </c>
      <c r="F145" s="6">
        <v>14.18286580850687</v>
      </c>
      <c r="G145" s="6">
        <v>14.901534254026309</v>
      </c>
      <c r="H145" s="6">
        <v>15.62020269954575</v>
      </c>
      <c r="I145" s="6">
        <v>16.338871145065184</v>
      </c>
      <c r="J145" s="6">
        <v>16.9254</v>
      </c>
      <c r="K145" s="6">
        <v>17.364300000000004</v>
      </c>
      <c r="L145" s="6">
        <v>18.256699999999999</v>
      </c>
      <c r="M145" s="6">
        <v>18.678599999999999</v>
      </c>
      <c r="N145" s="6">
        <v>19.505299999999998</v>
      </c>
      <c r="O145" s="6">
        <v>20.154900000000001</v>
      </c>
      <c r="P145" s="6">
        <v>20.542000000000002</v>
      </c>
      <c r="Q145" s="6">
        <v>20.392700000000001</v>
      </c>
      <c r="R145" s="6">
        <v>20.567300000000003</v>
      </c>
      <c r="S145" s="6">
        <v>21.140499999999999</v>
      </c>
      <c r="T145" s="6">
        <v>21.5426</v>
      </c>
      <c r="U145" s="6">
        <v>21.987100000000002</v>
      </c>
      <c r="V145" s="6">
        <v>22.041599999999999</v>
      </c>
      <c r="W145" s="6">
        <v>22.486884848484848</v>
      </c>
      <c r="X145" s="6">
        <v>22.932169696969694</v>
      </c>
      <c r="Y145" s="6">
        <v>23.861692192996689</v>
      </c>
      <c r="Z145" s="6">
        <v>24.305127988990865</v>
      </c>
      <c r="AA145" s="6">
        <v>24.750269409171164</v>
      </c>
      <c r="AB145" s="6">
        <v>25.197104271071868</v>
      </c>
      <c r="AC145" s="6">
        <v>25.645620512324037</v>
      </c>
      <c r="AD145" s="6">
        <v>26.095806189408822</v>
      </c>
      <c r="AE145" s="6">
        <v>26.470699768575997</v>
      </c>
      <c r="AF145" s="6">
        <v>26.846846445667783</v>
      </c>
      <c r="AG145" s="6">
        <v>27.22423741259249</v>
      </c>
      <c r="AH145" s="6">
        <v>27.602863947932828</v>
      </c>
      <c r="AI145" s="6">
        <v>27.982717415359364</v>
      </c>
      <c r="AJ145" s="6">
        <v>28.301924010440882</v>
      </c>
      <c r="AK145" s="6">
        <v>28.622377264435571</v>
      </c>
      <c r="AL145" s="6">
        <v>28.944073475200682</v>
      </c>
      <c r="AM145" s="6">
        <v>29.267008936026098</v>
      </c>
      <c r="AN145" s="6">
        <v>29.591180014075011</v>
      </c>
      <c r="AO145" s="6">
        <v>29.877010877646402</v>
      </c>
      <c r="AP145" s="6">
        <v>30.163835974012773</v>
      </c>
      <c r="AQ145" s="6">
        <v>30.451652440883141</v>
      </c>
      <c r="AR145" s="6">
        <v>30.740457413314097</v>
      </c>
      <c r="AS145" s="6">
        <v>31.03024803765274</v>
      </c>
      <c r="AT145" s="6">
        <v>31.190404156556752</v>
      </c>
      <c r="AU145" s="6">
        <v>31.350560275460762</v>
      </c>
      <c r="AV145" s="6">
        <v>31.510716394364781</v>
      </c>
      <c r="AW145" s="6">
        <v>31.670872513268794</v>
      </c>
      <c r="AX145" s="6">
        <v>31.83102863217281</v>
      </c>
      <c r="AY145" s="6">
        <v>31.951145721350823</v>
      </c>
      <c r="AZ145" s="6">
        <v>32.071262810528829</v>
      </c>
      <c r="BA145" s="6">
        <v>32.191379899706838</v>
      </c>
      <c r="BB145" s="6">
        <v>32.311496988884855</v>
      </c>
      <c r="BC145" s="6">
        <v>32.431614078062864</v>
      </c>
      <c r="BD145" s="6">
        <v>32.431614078062864</v>
      </c>
      <c r="BE145" s="6">
        <v>32.431614078062864</v>
      </c>
      <c r="BF145" s="6">
        <v>32.431614078062864</v>
      </c>
      <c r="BG145" s="6">
        <v>32.431614078062864</v>
      </c>
      <c r="BH145" s="6">
        <v>32.431614078062864</v>
      </c>
      <c r="BI145" s="6">
        <v>32.431614078062864</v>
      </c>
      <c r="BJ145" s="6">
        <v>32.431614078062864</v>
      </c>
      <c r="BK145" s="6">
        <v>32.431614078062864</v>
      </c>
      <c r="BL145" s="6">
        <v>32.431614078062864</v>
      </c>
      <c r="BM145" s="6">
        <v>32.431614078062864</v>
      </c>
    </row>
    <row r="146" spans="2:65" x14ac:dyDescent="0.3">
      <c r="B146" s="28" t="s">
        <v>318</v>
      </c>
      <c r="C146" s="28"/>
      <c r="D146" s="29" t="s">
        <v>327</v>
      </c>
      <c r="E146" s="34">
        <v>23.680362310277218</v>
      </c>
      <c r="F146" s="34">
        <v>24.302616383529728</v>
      </c>
      <c r="G146" s="34">
        <v>24.610932375908231</v>
      </c>
      <c r="H146" s="34">
        <v>25.132872443862244</v>
      </c>
      <c r="I146" s="34">
        <v>25.513620715463944</v>
      </c>
      <c r="J146" s="34">
        <v>25.907053772466739</v>
      </c>
      <c r="K146" s="34">
        <v>27.187880050444004</v>
      </c>
      <c r="L146" s="34">
        <v>27.569842307059467</v>
      </c>
      <c r="M146" s="34">
        <v>28.159685818107835</v>
      </c>
      <c r="N146" s="34">
        <v>26.222698244265665</v>
      </c>
      <c r="O146" s="34">
        <v>26.761602847339184</v>
      </c>
      <c r="P146" s="34">
        <v>27.584654531873134</v>
      </c>
      <c r="Q146" s="34">
        <v>26.868816046184012</v>
      </c>
      <c r="R146" s="34">
        <v>27.527119215806064</v>
      </c>
      <c r="S146" s="34">
        <v>28.240250112645253</v>
      </c>
      <c r="T146" s="34">
        <v>27.994768128766825</v>
      </c>
      <c r="U146" s="34">
        <v>27.837240279833964</v>
      </c>
      <c r="V146" s="34">
        <v>27.329597564348784</v>
      </c>
      <c r="W146" s="34">
        <v>27.91643350958617</v>
      </c>
      <c r="X146" s="34">
        <v>28.503268285361955</v>
      </c>
      <c r="Y146" s="34">
        <v>29.453372607711476</v>
      </c>
      <c r="Z146" s="34">
        <v>29.985922220089012</v>
      </c>
      <c r="AA146" s="34">
        <v>30.518321175154696</v>
      </c>
      <c r="AB146" s="34">
        <v>31.05051526429574</v>
      </c>
      <c r="AC146" s="34">
        <v>31.582468087047264</v>
      </c>
      <c r="AD146" s="34">
        <v>32.11412565041671</v>
      </c>
      <c r="AE146" s="34">
        <v>32.544488109578147</v>
      </c>
      <c r="AF146" s="34">
        <v>32.974171823030758</v>
      </c>
      <c r="AG146" s="34">
        <v>33.403170967828444</v>
      </c>
      <c r="AH146" s="34">
        <v>33.831474982924441</v>
      </c>
      <c r="AI146" s="34">
        <v>34.259080482870367</v>
      </c>
      <c r="AJ146" s="34">
        <v>34.583776726737206</v>
      </c>
      <c r="AK146" s="34">
        <v>34.908703369693349</v>
      </c>
      <c r="AL146" s="34">
        <v>35.233859879611281</v>
      </c>
      <c r="AM146" s="34">
        <v>35.559247394090804</v>
      </c>
      <c r="AN146" s="34">
        <v>35.884862722422724</v>
      </c>
      <c r="AO146" s="34">
        <v>36.211885588683238</v>
      </c>
      <c r="AP146" s="34">
        <v>36.539142780493272</v>
      </c>
      <c r="AQ146" s="34">
        <v>36.86663099138746</v>
      </c>
      <c r="AR146" s="34">
        <v>37.194352582709755</v>
      </c>
      <c r="AS146" s="34">
        <v>37.522304669592863</v>
      </c>
      <c r="AT146" s="34">
        <v>37.728876227739207</v>
      </c>
      <c r="AU146" s="34">
        <v>37.933684759708385</v>
      </c>
      <c r="AV146" s="34">
        <v>38.136300203870178</v>
      </c>
      <c r="AW146" s="34">
        <v>38.336471371668821</v>
      </c>
      <c r="AX146" s="34">
        <v>38.534370085670503</v>
      </c>
      <c r="AY146" s="34">
        <v>38.739263364973631</v>
      </c>
      <c r="AZ146" s="34">
        <v>38.942493967258621</v>
      </c>
      <c r="BA146" s="34">
        <v>39.143884132896176</v>
      </c>
      <c r="BB146" s="34">
        <v>39.343319623213347</v>
      </c>
      <c r="BC146" s="34">
        <v>39.541034522146624</v>
      </c>
      <c r="BD146" s="34">
        <v>39.670049292445277</v>
      </c>
      <c r="BE146" s="34">
        <v>39.797279558755179</v>
      </c>
      <c r="BF146" s="34">
        <v>39.923200429387592</v>
      </c>
      <c r="BG146" s="34">
        <v>40.048230603013366</v>
      </c>
      <c r="BH146" s="34">
        <v>40.173009663839096</v>
      </c>
      <c r="BI146" s="34">
        <v>40.298144981571419</v>
      </c>
      <c r="BJ146" s="34">
        <v>40.424635262828843</v>
      </c>
      <c r="BK146" s="34">
        <v>40.552694385469664</v>
      </c>
      <c r="BL146" s="34">
        <v>40.682254651872725</v>
      </c>
      <c r="BM146" s="34">
        <v>40.813181565540503</v>
      </c>
    </row>
    <row r="147" spans="2:65" x14ac:dyDescent="0.3">
      <c r="B147" s="25" t="s">
        <v>319</v>
      </c>
      <c r="C147" s="25"/>
      <c r="D147" s="17" t="s">
        <v>327</v>
      </c>
      <c r="E147" s="6">
        <v>13.609261091417668</v>
      </c>
      <c r="F147" s="6">
        <v>14.206159466148783</v>
      </c>
      <c r="G147" s="6">
        <v>14.489119758905671</v>
      </c>
      <c r="H147" s="6">
        <v>14.985704128190314</v>
      </c>
      <c r="I147" s="6">
        <v>15.341096702813596</v>
      </c>
      <c r="J147" s="6">
        <v>15.709174060945479</v>
      </c>
      <c r="K147" s="6">
        <v>16.258727784007121</v>
      </c>
      <c r="L147" s="6">
        <v>16.889417488125002</v>
      </c>
      <c r="M147" s="6">
        <v>17.12998844595214</v>
      </c>
      <c r="N147" s="6">
        <v>16.774728318641746</v>
      </c>
      <c r="O147" s="6">
        <v>16.906360370440943</v>
      </c>
      <c r="P147" s="6">
        <v>17.372428079579677</v>
      </c>
      <c r="Q147" s="6">
        <v>17.108605618915252</v>
      </c>
      <c r="R147" s="6">
        <v>17.240924814514464</v>
      </c>
      <c r="S147" s="6">
        <v>17.541071738141152</v>
      </c>
      <c r="T147" s="6">
        <v>17.213605779515305</v>
      </c>
      <c r="U147" s="6">
        <v>16.963118091664562</v>
      </c>
      <c r="V147" s="6">
        <v>17.215515538345908</v>
      </c>
      <c r="W147" s="6">
        <v>17.399431646346198</v>
      </c>
      <c r="X147" s="6">
        <v>17.583346584883383</v>
      </c>
      <c r="Y147" s="6">
        <v>17.767262742019</v>
      </c>
      <c r="Z147" s="6">
        <v>17.974056029005261</v>
      </c>
      <c r="AA147" s="6">
        <v>18.180900601690936</v>
      </c>
      <c r="AB147" s="6">
        <v>18.387789886953346</v>
      </c>
      <c r="AC147" s="6">
        <v>18.594732540039772</v>
      </c>
      <c r="AD147" s="6">
        <v>18.80171723366729</v>
      </c>
      <c r="AE147" s="6">
        <v>19.008748958159412</v>
      </c>
      <c r="AF147" s="6">
        <v>19.215822857207147</v>
      </c>
      <c r="AG147" s="6">
        <v>19.422940315007253</v>
      </c>
      <c r="AH147" s="6">
        <v>19.630097612241265</v>
      </c>
      <c r="AI147" s="6">
        <v>19.837297861731766</v>
      </c>
      <c r="AJ147" s="6">
        <v>20.085079911576582</v>
      </c>
      <c r="AK147" s="6">
        <v>20.332893738171737</v>
      </c>
      <c r="AL147" s="6">
        <v>20.580738701728539</v>
      </c>
      <c r="AM147" s="6">
        <v>20.828615841782376</v>
      </c>
      <c r="AN147" s="6">
        <v>21.076521873472277</v>
      </c>
      <c r="AO147" s="6">
        <v>21.324454468389764</v>
      </c>
      <c r="AP147" s="6">
        <v>21.572416698227272</v>
      </c>
      <c r="AQ147" s="6">
        <v>21.820405170943584</v>
      </c>
      <c r="AR147" s="6">
        <v>22.068422172325388</v>
      </c>
      <c r="AS147" s="6">
        <v>22.316464737258812</v>
      </c>
      <c r="AT147" s="6">
        <v>22.464847743075808</v>
      </c>
      <c r="AU147" s="6">
        <v>22.611467721986994</v>
      </c>
      <c r="AV147" s="6">
        <v>22.755894612867163</v>
      </c>
      <c r="AW147" s="6">
        <v>22.89787722819208</v>
      </c>
      <c r="AX147" s="6">
        <v>23.037587388514122</v>
      </c>
      <c r="AY147" s="6">
        <v>23.175223799367657</v>
      </c>
      <c r="AZ147" s="6">
        <v>23.311197532380149</v>
      </c>
      <c r="BA147" s="6">
        <v>23.445330828194624</v>
      </c>
      <c r="BB147" s="6">
        <v>23.577509449017864</v>
      </c>
      <c r="BC147" s="6">
        <v>23.707967478971877</v>
      </c>
      <c r="BD147" s="6">
        <v>23.836701711201247</v>
      </c>
      <c r="BE147" s="6">
        <v>23.963651438551953</v>
      </c>
      <c r="BF147" s="6">
        <v>24.089291770858768</v>
      </c>
      <c r="BG147" s="6">
        <v>24.214041405953385</v>
      </c>
      <c r="BH147" s="6">
        <v>24.338539927938282</v>
      </c>
      <c r="BI147" s="6">
        <v>24.463374506975434</v>
      </c>
      <c r="BJ147" s="6">
        <v>24.589564048681169</v>
      </c>
      <c r="BK147" s="6">
        <v>24.717322432043726</v>
      </c>
      <c r="BL147" s="6">
        <v>24.846581959168528</v>
      </c>
      <c r="BM147" s="6">
        <v>24.977208133558051</v>
      </c>
    </row>
    <row r="148" spans="2:65" ht="16.5" thickBot="1" x14ac:dyDescent="0.35">
      <c r="B148" s="25" t="s">
        <v>320</v>
      </c>
      <c r="C148" s="25"/>
      <c r="D148" s="17" t="s">
        <v>327</v>
      </c>
      <c r="E148" s="6">
        <v>10.071101218859555</v>
      </c>
      <c r="F148" s="6">
        <v>10.096456917380948</v>
      </c>
      <c r="G148" s="6">
        <v>10.121812617002558</v>
      </c>
      <c r="H148" s="6">
        <v>10.14716831567193</v>
      </c>
      <c r="I148" s="6">
        <v>10.172524012650348</v>
      </c>
      <c r="J148" s="6">
        <v>10.197879711521265</v>
      </c>
      <c r="K148" s="6">
        <v>10.929152266436887</v>
      </c>
      <c r="L148" s="6">
        <v>10.680424818934469</v>
      </c>
      <c r="M148" s="6">
        <v>11.029697372155693</v>
      </c>
      <c r="N148" s="6">
        <v>9.4479699256239122</v>
      </c>
      <c r="O148" s="6">
        <v>9.8552424768982405</v>
      </c>
      <c r="P148" s="6">
        <v>10.212226452293455</v>
      </c>
      <c r="Q148" s="6">
        <v>9.7602104272687669</v>
      </c>
      <c r="R148" s="6">
        <v>10.286194401291597</v>
      </c>
      <c r="S148" s="6">
        <v>10.699178374504102</v>
      </c>
      <c r="T148" s="6">
        <v>10.781162349251517</v>
      </c>
      <c r="U148" s="6">
        <v>10.874122188169405</v>
      </c>
      <c r="V148" s="6">
        <v>10.114082026002874</v>
      </c>
      <c r="W148" s="6">
        <v>10.517001863239974</v>
      </c>
      <c r="X148" s="6">
        <v>10.919921700478566</v>
      </c>
      <c r="Y148" s="6">
        <v>11.686109865692476</v>
      </c>
      <c r="Z148" s="6">
        <v>12.011866191083751</v>
      </c>
      <c r="AA148" s="6">
        <v>12.337420573463762</v>
      </c>
      <c r="AB148" s="6">
        <v>12.662725377342392</v>
      </c>
      <c r="AC148" s="6">
        <v>12.987735547007491</v>
      </c>
      <c r="AD148" s="6">
        <v>13.312408416749419</v>
      </c>
      <c r="AE148" s="6">
        <v>13.535739151418728</v>
      </c>
      <c r="AF148" s="6">
        <v>13.758348965823611</v>
      </c>
      <c r="AG148" s="6">
        <v>13.980230652821195</v>
      </c>
      <c r="AH148" s="6">
        <v>14.201377370683176</v>
      </c>
      <c r="AI148" s="6">
        <v>14.421782621138608</v>
      </c>
      <c r="AJ148" s="6">
        <v>14.498696815160626</v>
      </c>
      <c r="AK148" s="6">
        <v>14.575809631521613</v>
      </c>
      <c r="AL148" s="6">
        <v>14.653121177882742</v>
      </c>
      <c r="AM148" s="6">
        <v>14.73063155230842</v>
      </c>
      <c r="AN148" s="6">
        <v>14.808340848950445</v>
      </c>
      <c r="AO148" s="6">
        <v>14.887431120293469</v>
      </c>
      <c r="AP148" s="6">
        <v>14.966726082265996</v>
      </c>
      <c r="AQ148" s="6">
        <v>15.046225820443874</v>
      </c>
      <c r="AR148" s="6">
        <v>15.125930410384369</v>
      </c>
      <c r="AS148" s="6">
        <v>15.205839932334058</v>
      </c>
      <c r="AT148" s="6">
        <v>15.264028484663401</v>
      </c>
      <c r="AU148" s="6">
        <v>15.322217037721371</v>
      </c>
      <c r="AV148" s="6">
        <v>15.38040559100302</v>
      </c>
      <c r="AW148" s="6">
        <v>15.438594143476744</v>
      </c>
      <c r="AX148" s="6">
        <v>15.496782697156368</v>
      </c>
      <c r="AY148" s="6">
        <v>15.564039565605974</v>
      </c>
      <c r="AZ148" s="6">
        <v>15.631296434878472</v>
      </c>
      <c r="BA148" s="6">
        <v>15.698553304701559</v>
      </c>
      <c r="BB148" s="6">
        <v>15.765810174195492</v>
      </c>
      <c r="BC148" s="6">
        <v>15.833067043174742</v>
      </c>
      <c r="BD148" s="6">
        <v>15.833347581244034</v>
      </c>
      <c r="BE148" s="6">
        <v>15.833628120203235</v>
      </c>
      <c r="BF148" s="6">
        <v>15.833908658528824</v>
      </c>
      <c r="BG148" s="6">
        <v>15.834189197059981</v>
      </c>
      <c r="BH148" s="6">
        <v>15.83446973590082</v>
      </c>
      <c r="BI148" s="6">
        <v>15.834770474595983</v>
      </c>
      <c r="BJ148" s="6">
        <v>15.835071214147668</v>
      </c>
      <c r="BK148" s="6">
        <v>15.835371953425932</v>
      </c>
      <c r="BL148" s="6">
        <v>15.835672692704197</v>
      </c>
      <c r="BM148" s="6">
        <v>15.835973431982461</v>
      </c>
    </row>
    <row r="149" spans="2:65" x14ac:dyDescent="0.3">
      <c r="B149" s="9"/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  <c r="AE149" s="9"/>
      <c r="AF149" s="9"/>
      <c r="AG149" s="9"/>
      <c r="AH149" s="9"/>
      <c r="AI149" s="9"/>
      <c r="AJ149" s="9"/>
      <c r="AK149" s="9"/>
      <c r="AL149" s="9"/>
      <c r="AM149" s="9"/>
      <c r="AN149" s="9"/>
      <c r="AO149" s="9"/>
      <c r="AP149" s="9"/>
      <c r="AQ149" s="9"/>
      <c r="AR149" s="9"/>
      <c r="AS149" s="9"/>
      <c r="AT149" s="9"/>
      <c r="AU149" s="9"/>
      <c r="AV149" s="9"/>
      <c r="AW149" s="9"/>
      <c r="AX149" s="9"/>
      <c r="AY149" s="9"/>
      <c r="AZ149" s="9"/>
      <c r="BA149" s="9"/>
      <c r="BB149" s="9"/>
      <c r="BC149" s="9"/>
      <c r="BD149" s="9"/>
      <c r="BE149" s="9"/>
      <c r="BF149" s="9"/>
      <c r="BG149" s="9"/>
      <c r="BH149" s="9"/>
      <c r="BI149" s="9"/>
      <c r="BJ149" s="9"/>
      <c r="BK149" s="9"/>
      <c r="BL149" s="9"/>
      <c r="BM149" s="9"/>
    </row>
  </sheetData>
  <mergeCells count="2">
    <mergeCell ref="B134:BC134"/>
    <mergeCell ref="B123:BC123"/>
  </mergeCells>
  <hyperlinks>
    <hyperlink ref="A1" location="Inhaltsverzeichnis!A5" display="zurück"/>
    <hyperlink ref="B134" r:id="rId1"/>
    <hyperlink ref="B123:BC123" r:id="rId2" display="* Basis World Energy Outlook 2018 Sustainable Developlment Scenario (www.iea.org/reports/world-energy-outlook-2018), eigene Fortschreibung für die Jahre 2017 bis 2060. Hinweis: keine Realwerte für die Jahre 2016 bis 2020."/>
    <hyperlink ref="BD123" r:id="rId3" display="* Basis World Energy Outlook 2018 Sustainable Developlment Scenario (www.iea.org/reports/world-energy-outlook-2018), eigene Fortschreibung für die Jahre 2017 bis 2060. Hinweis: keine Realwerte für die Jahre 2016 bis 2020."/>
    <hyperlink ref="BE123" r:id="rId4" display="* Basis World Energy Outlook 2018 Sustainable Developlment Scenario (www.iea.org/reports/world-energy-outlook-2018), eigene Fortschreibung für die Jahre 2017 bis 2060. Hinweis: keine Realwerte für die Jahre 2016 bis 2020."/>
    <hyperlink ref="BF123" r:id="rId5" display="* Basis World Energy Outlook 2018 Sustainable Developlment Scenario (www.iea.org/reports/world-energy-outlook-2018), eigene Fortschreibung für die Jahre 2017 bis 2060. Hinweis: keine Realwerte für die Jahre 2016 bis 2020."/>
    <hyperlink ref="BG123" r:id="rId6" display="* Basis World Energy Outlook 2018 Sustainable Developlment Scenario (www.iea.org/reports/world-energy-outlook-2018), eigene Fortschreibung für die Jahre 2017 bis 2060. Hinweis: keine Realwerte für die Jahre 2016 bis 2020."/>
    <hyperlink ref="BH123" r:id="rId7" display="* Basis World Energy Outlook 2018 Sustainable Developlment Scenario (www.iea.org/reports/world-energy-outlook-2018), eigene Fortschreibung für die Jahre 2017 bis 2060. Hinweis: keine Realwerte für die Jahre 2016 bis 2020."/>
    <hyperlink ref="BI123" r:id="rId8" display="* Basis World Energy Outlook 2018 Sustainable Developlment Scenario (www.iea.org/reports/world-energy-outlook-2018), eigene Fortschreibung für die Jahre 2017 bis 2060. Hinweis: keine Realwerte für die Jahre 2016 bis 2020."/>
    <hyperlink ref="BJ123" r:id="rId9" display="* Basis World Energy Outlook 2018 Sustainable Developlment Scenario (www.iea.org/reports/world-energy-outlook-2018), eigene Fortschreibung für die Jahre 2017 bis 2060. Hinweis: keine Realwerte für die Jahre 2016 bis 2020."/>
    <hyperlink ref="BK123" r:id="rId10" display="* Basis World Energy Outlook 2018 Sustainable Developlment Scenario (www.iea.org/reports/world-energy-outlook-2018), eigene Fortschreibung für die Jahre 2017 bis 2060. Hinweis: keine Realwerte für die Jahre 2016 bis 2020."/>
    <hyperlink ref="BL123" r:id="rId11" display="* Basis World Energy Outlook 2018 Sustainable Developlment Scenario (www.iea.org/reports/world-energy-outlook-2018), eigene Fortschreibung für die Jahre 2017 bis 2060. Hinweis: keine Realwerte für die Jahre 2016 bis 2020."/>
    <hyperlink ref="BM123" r:id="rId12" display="* Basis World Energy Outlook 2018 Sustainable Developlment Scenario (www.iea.org/reports/world-energy-outlook-2018), eigene Fortschreibung für die Jahre 2017 bis 2060. Hinweis: keine Realwerte für die Jahre 2016 bis 2020."/>
  </hyperlinks>
  <pageMargins left="0.7" right="0.7" top="0.78740157499999996" bottom="0.78740157499999996" header="0.3" footer="0.3"/>
  <pageSetup paperSize="9" orientation="portrait" r:id="rId13"/>
  <customProperties>
    <customPr name="EpmWorksheetKeyString_GUID" r:id="rId14"/>
  </customPropertie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X382"/>
  <sheetViews>
    <sheetView showGridLines="0" zoomScale="70" zoomScaleNormal="70" workbookViewId="0"/>
  </sheetViews>
  <sheetFormatPr baseColWidth="10" defaultRowHeight="15.75" outlineLevelRow="2" outlineLevelCol="1" x14ac:dyDescent="0.3"/>
  <cols>
    <col min="2" max="2" width="14.21875" customWidth="1"/>
    <col min="3" max="3" width="51.6640625" customWidth="1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style="8" customWidth="1" collapsed="1"/>
    <col min="15" max="18" width="7.21875" style="8" hidden="1" customWidth="1" outlineLevel="1"/>
    <col min="19" max="19" width="7.21875" style="8" customWidth="1" collapsed="1"/>
    <col min="20" max="23" width="7.21875" style="8" hidden="1" customWidth="1" outlineLevel="1"/>
    <col min="24" max="24" width="7.21875" style="8" customWidth="1" collapsed="1"/>
    <col min="25" max="28" width="7.21875" style="8" hidden="1" customWidth="1" outlineLevel="1"/>
    <col min="29" max="29" width="7.21875" style="8" customWidth="1" collapsed="1"/>
    <col min="30" max="33" width="7.21875" style="8" hidden="1" customWidth="1" outlineLevel="1"/>
    <col min="34" max="34" width="7.21875" style="8" customWidth="1" collapsed="1"/>
    <col min="35" max="38" width="7.21875" style="8" hidden="1" customWidth="1" outlineLevel="1"/>
    <col min="39" max="39" width="7.21875" style="8" customWidth="1" collapsed="1"/>
    <col min="40" max="43" width="7.21875" style="8" hidden="1" customWidth="1" outlineLevel="1"/>
    <col min="44" max="44" width="7.21875" style="8" customWidth="1" collapsed="1"/>
    <col min="45" max="48" width="7.21875" style="8" hidden="1" customWidth="1" outlineLevel="1"/>
    <col min="49" max="49" width="7.21875" style="8" customWidth="1" collapsed="1"/>
    <col min="50" max="53" width="7.21875" style="8" hidden="1" customWidth="1" outlineLevel="1"/>
    <col min="54" max="54" width="7.21875" style="8" customWidth="1" collapsed="1"/>
    <col min="55" max="58" width="7.21875" style="8" hidden="1" customWidth="1" outlineLevel="1"/>
    <col min="59" max="59" width="7.21875" style="8" customWidth="1" collapsed="1"/>
    <col min="60" max="63" width="7.21875" style="8" hidden="1" customWidth="1" outlineLevel="1"/>
    <col min="64" max="64" width="7.21875" customWidth="1" collapsed="1"/>
    <col min="65" max="68" width="7.21875" style="8" hidden="1" customWidth="1" outlineLevel="1" collapsed="1"/>
    <col min="69" max="69" width="7.21875" style="8" customWidth="1" collapsed="1"/>
    <col min="70" max="73" width="7.21875" style="8" hidden="1" customWidth="1" outlineLevel="1" collapsed="1"/>
    <col min="74" max="74" width="7.21875" style="8" customWidth="1" collapsed="1"/>
  </cols>
  <sheetData>
    <row r="1" spans="1:76" x14ac:dyDescent="0.3">
      <c r="A1" s="133" t="s">
        <v>290</v>
      </c>
    </row>
    <row r="2" spans="1:76" s="2" customFormat="1" ht="21" x14ac:dyDescent="0.3">
      <c r="A2" s="1" t="s">
        <v>523</v>
      </c>
      <c r="B2" s="1"/>
    </row>
    <row r="3" spans="1:76" s="3" customFormat="1" ht="21" x14ac:dyDescent="0.3">
      <c r="A3" s="3" t="s">
        <v>439</v>
      </c>
    </row>
    <row r="4" spans="1:76" s="5" customFormat="1" x14ac:dyDescent="0.3"/>
    <row r="5" spans="1:76" s="4" customFormat="1" ht="19.5" x14ac:dyDescent="0.3">
      <c r="A5" s="4" t="s">
        <v>54</v>
      </c>
    </row>
    <row r="7" spans="1:76" s="8" customFormat="1" x14ac:dyDescent="0.3"/>
    <row r="8" spans="1:76" s="8" customFormat="1" x14ac:dyDescent="0.3"/>
    <row r="9" spans="1:76" ht="16.5" thickBot="1" x14ac:dyDescent="0.35"/>
    <row r="10" spans="1:76" ht="20.25" x14ac:dyDescent="0.3">
      <c r="B10" s="87" t="s">
        <v>57</v>
      </c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</row>
    <row r="11" spans="1:76" ht="16.5" thickBot="1" x14ac:dyDescent="0.35">
      <c r="B11" s="89" t="s">
        <v>502</v>
      </c>
    </row>
    <row r="12" spans="1:76" ht="16.5" thickBot="1" x14ac:dyDescent="0.35">
      <c r="B12" s="38" t="s">
        <v>56</v>
      </c>
      <c r="C12" s="39"/>
      <c r="D12" s="43">
        <v>1990</v>
      </c>
      <c r="E12" s="43">
        <v>1991</v>
      </c>
      <c r="F12" s="43">
        <v>1992</v>
      </c>
      <c r="G12" s="43">
        <v>1993</v>
      </c>
      <c r="H12" s="43">
        <v>1994</v>
      </c>
      <c r="I12" s="43">
        <v>1995</v>
      </c>
      <c r="J12" s="43">
        <v>1996</v>
      </c>
      <c r="K12" s="43">
        <v>1997</v>
      </c>
      <c r="L12" s="43">
        <v>1998</v>
      </c>
      <c r="M12" s="43">
        <v>1999</v>
      </c>
      <c r="N12" s="43">
        <v>2000</v>
      </c>
      <c r="O12" s="43">
        <v>2001</v>
      </c>
      <c r="P12" s="43">
        <v>2002</v>
      </c>
      <c r="Q12" s="43">
        <v>2003</v>
      </c>
      <c r="R12" s="43">
        <v>2004</v>
      </c>
      <c r="S12" s="43">
        <v>2005</v>
      </c>
      <c r="T12" s="43">
        <v>2006</v>
      </c>
      <c r="U12" s="43">
        <v>2007</v>
      </c>
      <c r="V12" s="43">
        <v>2008</v>
      </c>
      <c r="W12" s="43">
        <v>2009</v>
      </c>
      <c r="X12" s="43">
        <v>2010</v>
      </c>
      <c r="Y12" s="43">
        <v>2011</v>
      </c>
      <c r="Z12" s="43">
        <v>2012</v>
      </c>
      <c r="AA12" s="43">
        <v>2013</v>
      </c>
      <c r="AB12" s="43">
        <v>2014</v>
      </c>
      <c r="AC12" s="43">
        <v>2015</v>
      </c>
      <c r="AD12" s="43">
        <v>2016</v>
      </c>
      <c r="AE12" s="43">
        <v>2017</v>
      </c>
      <c r="AF12" s="43">
        <v>2018</v>
      </c>
      <c r="AG12" s="43">
        <v>2019</v>
      </c>
      <c r="AH12" s="43">
        <v>2020</v>
      </c>
      <c r="AI12" s="43">
        <v>2021</v>
      </c>
      <c r="AJ12" s="43">
        <v>2022</v>
      </c>
      <c r="AK12" s="43">
        <v>2023</v>
      </c>
      <c r="AL12" s="43">
        <v>2024</v>
      </c>
      <c r="AM12" s="43">
        <v>2025</v>
      </c>
      <c r="AN12" s="43">
        <v>2026</v>
      </c>
      <c r="AO12" s="43">
        <v>2027</v>
      </c>
      <c r="AP12" s="43">
        <v>2028</v>
      </c>
      <c r="AQ12" s="43">
        <v>2029</v>
      </c>
      <c r="AR12" s="43">
        <v>2030</v>
      </c>
      <c r="AS12" s="43">
        <v>2031</v>
      </c>
      <c r="AT12" s="43">
        <v>2032</v>
      </c>
      <c r="AU12" s="43">
        <v>2033</v>
      </c>
      <c r="AV12" s="43">
        <v>2034</v>
      </c>
      <c r="AW12" s="43">
        <v>2035</v>
      </c>
      <c r="AX12" s="43">
        <v>2036</v>
      </c>
      <c r="AY12" s="43">
        <v>2037</v>
      </c>
      <c r="AZ12" s="43">
        <v>2038</v>
      </c>
      <c r="BA12" s="43">
        <v>2039</v>
      </c>
      <c r="BB12" s="43">
        <v>2040</v>
      </c>
      <c r="BC12" s="43">
        <v>2041</v>
      </c>
      <c r="BD12" s="43">
        <v>2042</v>
      </c>
      <c r="BE12" s="43">
        <v>2043</v>
      </c>
      <c r="BF12" s="43">
        <v>2044</v>
      </c>
      <c r="BG12" s="43">
        <v>2045</v>
      </c>
      <c r="BH12" s="43">
        <v>2046</v>
      </c>
      <c r="BI12" s="43">
        <v>2047</v>
      </c>
      <c r="BJ12" s="43">
        <v>2048</v>
      </c>
      <c r="BK12" s="43">
        <v>2049</v>
      </c>
      <c r="BL12" s="43">
        <v>2050</v>
      </c>
      <c r="BM12" s="43">
        <v>2051</v>
      </c>
      <c r="BN12" s="43">
        <v>2052</v>
      </c>
      <c r="BO12" s="43">
        <v>2053</v>
      </c>
      <c r="BP12" s="43">
        <v>2054</v>
      </c>
      <c r="BQ12" s="43">
        <v>2055</v>
      </c>
      <c r="BR12" s="43">
        <v>2056</v>
      </c>
      <c r="BS12" s="43">
        <v>2057</v>
      </c>
      <c r="BT12" s="43">
        <v>2058</v>
      </c>
      <c r="BU12" s="43">
        <v>2059</v>
      </c>
      <c r="BV12" s="43">
        <v>2060</v>
      </c>
    </row>
    <row r="13" spans="1:76" ht="16.5" thickBot="1" x14ac:dyDescent="0.35">
      <c r="B13" s="52">
        <v>1</v>
      </c>
      <c r="C13" s="56" t="s">
        <v>61</v>
      </c>
      <c r="D13" s="66">
        <v>41.905700954551875</v>
      </c>
      <c r="E13" s="66">
        <v>44.301655850066666</v>
      </c>
      <c r="F13" s="66">
        <v>44.344019810934604</v>
      </c>
      <c r="G13" s="66">
        <v>42.166573027712644</v>
      </c>
      <c r="H13" s="66">
        <v>41.04981730334304</v>
      </c>
      <c r="I13" s="66">
        <v>41.943370866731051</v>
      </c>
      <c r="J13" s="66">
        <v>42.816016956451982</v>
      </c>
      <c r="K13" s="66">
        <v>41.89590482560547</v>
      </c>
      <c r="L13" s="66">
        <v>43.465587117058703</v>
      </c>
      <c r="M13" s="66">
        <v>43.256960256200337</v>
      </c>
      <c r="N13" s="66">
        <v>42.24751791098015</v>
      </c>
      <c r="O13" s="66">
        <v>43.662055209704441</v>
      </c>
      <c r="P13" s="66">
        <v>42.057643308526472</v>
      </c>
      <c r="Q13" s="66">
        <v>43.249643083887904</v>
      </c>
      <c r="R13" s="66">
        <v>43.567926007086797</v>
      </c>
      <c r="S13" s="66">
        <v>44.005555686459516</v>
      </c>
      <c r="T13" s="66">
        <v>43.619706382119489</v>
      </c>
      <c r="U13" s="66">
        <v>41.57253192124638</v>
      </c>
      <c r="V13" s="66">
        <v>42.965568637449877</v>
      </c>
      <c r="W13" s="66">
        <v>41.857230448769876</v>
      </c>
      <c r="X13" s="66">
        <v>43.22393511100276</v>
      </c>
      <c r="Y13" s="66">
        <v>39.163008307245818</v>
      </c>
      <c r="Z13" s="66">
        <v>40.557537057096191</v>
      </c>
      <c r="AA13" s="66">
        <v>41.479645534964646</v>
      </c>
      <c r="AB13" s="66">
        <v>37.434442653617964</v>
      </c>
      <c r="AC13" s="66">
        <v>37.102415564120037</v>
      </c>
      <c r="AD13" s="66">
        <v>37.495258884878915</v>
      </c>
      <c r="AE13" s="66">
        <v>36.508921045957955</v>
      </c>
      <c r="AF13" s="66">
        <v>35.24068737267843</v>
      </c>
      <c r="AG13" s="66">
        <v>35.432999413922175</v>
      </c>
      <c r="AH13" s="66">
        <v>35.108758346455367</v>
      </c>
      <c r="AI13" s="66">
        <v>34.443953812490008</v>
      </c>
      <c r="AJ13" s="66">
        <v>33.599679330785555</v>
      </c>
      <c r="AK13" s="66">
        <v>32.733955516671855</v>
      </c>
      <c r="AL13" s="66">
        <v>31.825713224266138</v>
      </c>
      <c r="AM13" s="66">
        <v>30.855397826883678</v>
      </c>
      <c r="AN13" s="66">
        <v>29.878394902864034</v>
      </c>
      <c r="AO13" s="66">
        <v>28.803977228102106</v>
      </c>
      <c r="AP13" s="66">
        <v>27.842010227929315</v>
      </c>
      <c r="AQ13" s="66">
        <v>26.825794826980189</v>
      </c>
      <c r="AR13" s="66">
        <v>25.768491508673343</v>
      </c>
      <c r="AS13" s="66">
        <v>24.747142453519547</v>
      </c>
      <c r="AT13" s="66">
        <v>23.673225556735765</v>
      </c>
      <c r="AU13" s="66">
        <v>22.659692671298654</v>
      </c>
      <c r="AV13" s="66">
        <v>21.668042622902892</v>
      </c>
      <c r="AW13" s="66">
        <v>20.662184983394436</v>
      </c>
      <c r="AX13" s="66">
        <v>19.63339526327006</v>
      </c>
      <c r="AY13" s="66">
        <v>18.608624155708817</v>
      </c>
      <c r="AZ13" s="66">
        <v>17.58546065510356</v>
      </c>
      <c r="BA13" s="66">
        <v>16.572394672483536</v>
      </c>
      <c r="BB13" s="66">
        <v>15.596841144189684</v>
      </c>
      <c r="BC13" s="66">
        <v>14.534464012738789</v>
      </c>
      <c r="BD13" s="66">
        <v>13.545825724580471</v>
      </c>
      <c r="BE13" s="66">
        <v>12.545129047050166</v>
      </c>
      <c r="BF13" s="66">
        <v>11.604565391985394</v>
      </c>
      <c r="BG13" s="66">
        <v>10.176708700845156</v>
      </c>
      <c r="BH13" s="66">
        <v>8.3332114547658946</v>
      </c>
      <c r="BI13" s="66">
        <v>7.0981392513910011</v>
      </c>
      <c r="BJ13" s="66">
        <v>6.0338820226186964</v>
      </c>
      <c r="BK13" s="66">
        <v>5.1189024788175743</v>
      </c>
      <c r="BL13" s="66">
        <v>4.3444040943117495</v>
      </c>
      <c r="BM13" s="66">
        <v>4.2430688899489297</v>
      </c>
      <c r="BN13" s="66">
        <v>4.1618909438397607</v>
      </c>
      <c r="BO13" s="66">
        <v>4.0971798940689617</v>
      </c>
      <c r="BP13" s="66">
        <v>4.0459911968739775</v>
      </c>
      <c r="BQ13" s="66">
        <v>4.0082903052844463</v>
      </c>
      <c r="BR13" s="66">
        <v>3.9763908257106828</v>
      </c>
      <c r="BS13" s="66">
        <v>3.9464123833552653</v>
      </c>
      <c r="BT13" s="66">
        <v>3.9179173620603982</v>
      </c>
      <c r="BU13" s="66">
        <v>3.8927927187639981</v>
      </c>
      <c r="BV13" s="66">
        <v>3.8605392380131573</v>
      </c>
      <c r="BX13" s="81"/>
    </row>
    <row r="14" spans="1:76" x14ac:dyDescent="0.3">
      <c r="B14" s="76" t="s">
        <v>62</v>
      </c>
      <c r="C14" s="77" t="s">
        <v>63</v>
      </c>
      <c r="D14" s="78">
        <v>41.4995493247187</v>
      </c>
      <c r="E14" s="78">
        <v>43.856050108854959</v>
      </c>
      <c r="F14" s="78">
        <v>43.886233236569268</v>
      </c>
      <c r="G14" s="78">
        <v>41.699274371205448</v>
      </c>
      <c r="H14" s="78">
        <v>40.587239730935117</v>
      </c>
      <c r="I14" s="78">
        <v>41.485858369627501</v>
      </c>
      <c r="J14" s="78">
        <v>42.358857316620288</v>
      </c>
      <c r="K14" s="78">
        <v>41.455432489296932</v>
      </c>
      <c r="L14" s="78">
        <v>43.045142543922914</v>
      </c>
      <c r="M14" s="78">
        <v>42.859882999870038</v>
      </c>
      <c r="N14" s="78">
        <v>41.872236038796103</v>
      </c>
      <c r="O14" s="78">
        <v>43.299508636152773</v>
      </c>
      <c r="P14" s="78">
        <v>41.711797324079576</v>
      </c>
      <c r="Q14" s="78">
        <v>42.920258598649092</v>
      </c>
      <c r="R14" s="78">
        <v>43.245390370764397</v>
      </c>
      <c r="S14" s="78">
        <v>43.680966818861236</v>
      </c>
      <c r="T14" s="78">
        <v>43.316422937866911</v>
      </c>
      <c r="U14" s="78">
        <v>41.281748641652207</v>
      </c>
      <c r="V14" s="78">
        <v>42.680201079889464</v>
      </c>
      <c r="W14" s="78">
        <v>41.578587320441763</v>
      </c>
      <c r="X14" s="78">
        <v>42.936895205971851</v>
      </c>
      <c r="Y14" s="78">
        <v>38.871826132579073</v>
      </c>
      <c r="Z14" s="78">
        <v>40.290142184740951</v>
      </c>
      <c r="AA14" s="78">
        <v>41.235903347812908</v>
      </c>
      <c r="AB14" s="78">
        <v>37.200238483146272</v>
      </c>
      <c r="AC14" s="78">
        <v>36.877488324703386</v>
      </c>
      <c r="AD14" s="78">
        <v>37.269898609688596</v>
      </c>
      <c r="AE14" s="78">
        <v>36.282950791250848</v>
      </c>
      <c r="AF14" s="78">
        <v>35.016182995216063</v>
      </c>
      <c r="AG14" s="78">
        <v>35.192001456152795</v>
      </c>
      <c r="AH14" s="78">
        <v>34.862597614266356</v>
      </c>
      <c r="AI14" s="78">
        <v>34.203881536103736</v>
      </c>
      <c r="AJ14" s="78">
        <v>33.365862139713222</v>
      </c>
      <c r="AK14" s="78">
        <v>32.50735220407541</v>
      </c>
      <c r="AL14" s="78">
        <v>31.606841623185211</v>
      </c>
      <c r="AM14" s="78">
        <v>30.643928553542899</v>
      </c>
      <c r="AN14" s="78">
        <v>29.673969344871711</v>
      </c>
      <c r="AO14" s="78">
        <v>28.607999360574286</v>
      </c>
      <c r="AP14" s="78">
        <v>27.652077750253348</v>
      </c>
      <c r="AQ14" s="78">
        <v>26.643302570502883</v>
      </c>
      <c r="AR14" s="78">
        <v>25.593123006583902</v>
      </c>
      <c r="AS14" s="78">
        <v>24.578951108096614</v>
      </c>
      <c r="AT14" s="78">
        <v>23.513545164094413</v>
      </c>
      <c r="AU14" s="78">
        <v>22.50731454733554</v>
      </c>
      <c r="AV14" s="78">
        <v>21.521900422696266</v>
      </c>
      <c r="AW14" s="78">
        <v>20.522639969654783</v>
      </c>
      <c r="AX14" s="78">
        <v>19.502260524670529</v>
      </c>
      <c r="AY14" s="78">
        <v>18.482971267740467</v>
      </c>
      <c r="AZ14" s="78">
        <v>17.465584336072002</v>
      </c>
      <c r="BA14" s="78">
        <v>16.458105501200428</v>
      </c>
      <c r="BB14" s="78">
        <v>15.487201463839483</v>
      </c>
      <c r="BC14" s="78">
        <v>14.429953636490938</v>
      </c>
      <c r="BD14" s="78">
        <v>13.445655061478748</v>
      </c>
      <c r="BE14" s="78">
        <v>12.449764366163132</v>
      </c>
      <c r="BF14" s="78">
        <v>11.513288384558978</v>
      </c>
      <c r="BG14" s="78">
        <v>10.08920976582872</v>
      </c>
      <c r="BH14" s="78">
        <v>8.2738561860072881</v>
      </c>
      <c r="BI14" s="78">
        <v>7.04213876892742</v>
      </c>
      <c r="BJ14" s="78">
        <v>5.9806555373082038</v>
      </c>
      <c r="BK14" s="78">
        <v>5.0682623956626118</v>
      </c>
      <c r="BL14" s="78">
        <v>4.29593940304248</v>
      </c>
      <c r="BM14" s="78">
        <v>4.1968021407891012</v>
      </c>
      <c r="BN14" s="78">
        <v>4.1177225919599572</v>
      </c>
      <c r="BO14" s="78">
        <v>4.0549194737139755</v>
      </c>
      <c r="BP14" s="78">
        <v>4.0057298985388563</v>
      </c>
      <c r="BQ14" s="78">
        <v>3.9698121253173033</v>
      </c>
      <c r="BR14" s="78">
        <v>3.9397309794951187</v>
      </c>
      <c r="BS14" s="78">
        <v>3.9114814711587238</v>
      </c>
      <c r="BT14" s="78">
        <v>3.8846721169376948</v>
      </c>
      <c r="BU14" s="78">
        <v>3.8611572529729563</v>
      </c>
      <c r="BV14" s="78">
        <v>3.8305506213817426</v>
      </c>
      <c r="BX14" s="81"/>
    </row>
    <row r="15" spans="1:76" x14ac:dyDescent="0.3">
      <c r="B15" s="46" t="s">
        <v>64</v>
      </c>
      <c r="C15" s="47" t="s">
        <v>65</v>
      </c>
      <c r="D15" s="63">
        <v>2.5194925196223648</v>
      </c>
      <c r="E15" s="63">
        <v>2.801905672365542</v>
      </c>
      <c r="F15" s="63">
        <v>2.8947974086341186</v>
      </c>
      <c r="G15" s="63">
        <v>2.5633587520740666</v>
      </c>
      <c r="H15" s="63">
        <v>2.6051071789644014</v>
      </c>
      <c r="I15" s="63">
        <v>2.642557015510802</v>
      </c>
      <c r="J15" s="63">
        <v>2.860654610818933</v>
      </c>
      <c r="K15" s="63">
        <v>2.860992581772261</v>
      </c>
      <c r="L15" s="63">
        <v>3.2236200128696155</v>
      </c>
      <c r="M15" s="63">
        <v>3.2488396661431098</v>
      </c>
      <c r="N15" s="63">
        <v>3.1719179791678611</v>
      </c>
      <c r="O15" s="63">
        <v>3.3135214656464247</v>
      </c>
      <c r="P15" s="63">
        <v>3.390119656364698</v>
      </c>
      <c r="Q15" s="63">
        <v>3.387125079439091</v>
      </c>
      <c r="R15" s="63">
        <v>3.6823983793310879</v>
      </c>
      <c r="S15" s="63">
        <v>3.8159021982997561</v>
      </c>
      <c r="T15" s="63">
        <v>4.031742902353078</v>
      </c>
      <c r="U15" s="63">
        <v>3.7188547402995473</v>
      </c>
      <c r="V15" s="63">
        <v>3.8370539095435707</v>
      </c>
      <c r="W15" s="63">
        <v>3.6736788075014437</v>
      </c>
      <c r="X15" s="63">
        <v>3.8457263820766787</v>
      </c>
      <c r="Y15" s="63">
        <v>3.5981515737090359</v>
      </c>
      <c r="Z15" s="63">
        <v>3.6406558937525553</v>
      </c>
      <c r="AA15" s="63">
        <v>3.7358311978136305</v>
      </c>
      <c r="AB15" s="63">
        <v>3.6071172433187986</v>
      </c>
      <c r="AC15" s="63">
        <v>3.2935750740475678</v>
      </c>
      <c r="AD15" s="63">
        <v>3.3791935487127405</v>
      </c>
      <c r="AE15" s="63">
        <v>3.29777273808208</v>
      </c>
      <c r="AF15" s="63">
        <v>3.3603334074529143</v>
      </c>
      <c r="AG15" s="63">
        <v>3.144949359519575</v>
      </c>
      <c r="AH15" s="63">
        <v>3.1575858752998673</v>
      </c>
      <c r="AI15" s="63">
        <v>3.2180247547175624</v>
      </c>
      <c r="AJ15" s="63">
        <v>3.2733957380504153</v>
      </c>
      <c r="AK15" s="63">
        <v>3.2751854103432669</v>
      </c>
      <c r="AL15" s="63">
        <v>3.265293800950126</v>
      </c>
      <c r="AM15" s="63">
        <v>3.2577517581127471</v>
      </c>
      <c r="AN15" s="63">
        <v>3.2718091352613188</v>
      </c>
      <c r="AO15" s="63">
        <v>3.2417357646783445</v>
      </c>
      <c r="AP15" s="63">
        <v>3.2754348126939621</v>
      </c>
      <c r="AQ15" s="63">
        <v>3.265026039511024</v>
      </c>
      <c r="AR15" s="63">
        <v>3.2580263226435036</v>
      </c>
      <c r="AS15" s="63">
        <v>3.2485457789762422</v>
      </c>
      <c r="AT15" s="63">
        <v>3.1910297336787048</v>
      </c>
      <c r="AU15" s="63">
        <v>3.1795766424053182</v>
      </c>
      <c r="AV15" s="63">
        <v>3.1915842452899525</v>
      </c>
      <c r="AW15" s="63">
        <v>3.1800613161258302</v>
      </c>
      <c r="AX15" s="63">
        <v>3.1698193198454465</v>
      </c>
      <c r="AY15" s="63">
        <v>3.178116766454778</v>
      </c>
      <c r="AZ15" s="63">
        <v>3.1623450727378115</v>
      </c>
      <c r="BA15" s="63">
        <v>3.1388705685527136</v>
      </c>
      <c r="BB15" s="63">
        <v>3.1299933138063789</v>
      </c>
      <c r="BC15" s="63">
        <v>3.1142777311236411</v>
      </c>
      <c r="BD15" s="63">
        <v>3.0990825162405589</v>
      </c>
      <c r="BE15" s="63">
        <v>3.0815512992402359</v>
      </c>
      <c r="BF15" s="63">
        <v>3.0748096157741154</v>
      </c>
      <c r="BG15" s="63">
        <v>3.0686432947502991</v>
      </c>
      <c r="BH15" s="63">
        <v>2.6477994830510414</v>
      </c>
      <c r="BI15" s="63">
        <v>2.6326886617129404</v>
      </c>
      <c r="BJ15" s="63">
        <v>2.6162655209236387</v>
      </c>
      <c r="BK15" s="63">
        <v>2.5972013365199653</v>
      </c>
      <c r="BL15" s="63">
        <v>2.5747782110472728</v>
      </c>
      <c r="BM15" s="63">
        <v>2.5699316501988236</v>
      </c>
      <c r="BN15" s="63">
        <v>2.5651344579080013</v>
      </c>
      <c r="BO15" s="63">
        <v>2.5606690224763162</v>
      </c>
      <c r="BP15" s="63">
        <v>2.5561749237304352</v>
      </c>
      <c r="BQ15" s="63">
        <v>2.5519085099350018</v>
      </c>
      <c r="BR15" s="63">
        <v>2.5476745387960631</v>
      </c>
      <c r="BS15" s="63">
        <v>2.5435913976354314</v>
      </c>
      <c r="BT15" s="63">
        <v>2.5396274486973334</v>
      </c>
      <c r="BU15" s="63">
        <v>2.5358031556962151</v>
      </c>
      <c r="BV15" s="63">
        <v>2.5239546356752824</v>
      </c>
      <c r="BX15" s="81"/>
    </row>
    <row r="16" spans="1:76" hidden="1" outlineLevel="1" x14ac:dyDescent="0.3">
      <c r="B16" s="48" t="s">
        <v>66</v>
      </c>
      <c r="C16" s="49" t="s">
        <v>67</v>
      </c>
      <c r="D16" s="63">
        <v>0.80995091947742548</v>
      </c>
      <c r="E16" s="63">
        <v>1.0021999633700787</v>
      </c>
      <c r="F16" s="63">
        <v>1.1387181020528747</v>
      </c>
      <c r="G16" s="63">
        <v>0.72022514571189933</v>
      </c>
      <c r="H16" s="63">
        <v>0.69177316561340829</v>
      </c>
      <c r="I16" s="63">
        <v>0.72992071638607803</v>
      </c>
      <c r="J16" s="63">
        <v>0.89020620984791088</v>
      </c>
      <c r="K16" s="63">
        <v>0.85026407211268773</v>
      </c>
      <c r="L16" s="63">
        <v>1.1164162550560399</v>
      </c>
      <c r="M16" s="63">
        <v>1.0421761114676751</v>
      </c>
      <c r="N16" s="63">
        <v>0.90668236848649797</v>
      </c>
      <c r="O16" s="63">
        <v>0.91613349650561626</v>
      </c>
      <c r="P16" s="63">
        <v>0.93311290968237137</v>
      </c>
      <c r="Q16" s="63">
        <v>1.0044697197223869</v>
      </c>
      <c r="R16" s="63">
        <v>0.97984434373492013</v>
      </c>
      <c r="S16" s="63">
        <v>1.0155199383636153</v>
      </c>
      <c r="T16" s="63">
        <v>0.97919224390681392</v>
      </c>
      <c r="U16" s="63">
        <v>0.87446606098198032</v>
      </c>
      <c r="V16" s="63">
        <v>0.90894688074088126</v>
      </c>
      <c r="W16" s="63">
        <v>0.84987130200931205</v>
      </c>
      <c r="X16" s="63">
        <v>0.97532373874847478</v>
      </c>
      <c r="Y16" s="63">
        <v>0.82459983069067899</v>
      </c>
      <c r="Z16" s="63">
        <v>0.91583837890217834</v>
      </c>
      <c r="AA16" s="63">
        <v>0.91861213366596584</v>
      </c>
      <c r="AB16" s="63">
        <v>0.71457169349974037</v>
      </c>
      <c r="AC16" s="63">
        <v>0.83378611907453859</v>
      </c>
      <c r="AD16" s="63">
        <v>0.91225212150836998</v>
      </c>
      <c r="AE16" s="63">
        <v>0.83315755322858087</v>
      </c>
      <c r="AF16" s="63">
        <v>0.86300977928548428</v>
      </c>
      <c r="AG16" s="63">
        <v>0.50907904497863621</v>
      </c>
      <c r="AH16" s="63">
        <v>0.5042959089942225</v>
      </c>
      <c r="AI16" s="63">
        <v>0.55561356804813489</v>
      </c>
      <c r="AJ16" s="63">
        <v>0.60178931163618055</v>
      </c>
      <c r="AK16" s="63">
        <v>0.59431780928713307</v>
      </c>
      <c r="AL16" s="63">
        <v>0.57509324886150281</v>
      </c>
      <c r="AM16" s="63">
        <v>0.5581480768760505</v>
      </c>
      <c r="AN16" s="63">
        <v>0.56271999641313153</v>
      </c>
      <c r="AO16" s="63">
        <v>0.52308621086981377</v>
      </c>
      <c r="AP16" s="63">
        <v>0.54714882531605857</v>
      </c>
      <c r="AQ16" s="63">
        <v>0.52702582144613475</v>
      </c>
      <c r="AR16" s="63">
        <v>0.50958243583194029</v>
      </c>
      <c r="AS16" s="63">
        <v>0.48932778669005073</v>
      </c>
      <c r="AT16" s="63">
        <v>0.42140051374515508</v>
      </c>
      <c r="AU16" s="63">
        <v>0.39947169627496937</v>
      </c>
      <c r="AV16" s="63">
        <v>0.40094782513545546</v>
      </c>
      <c r="AW16" s="63">
        <v>0.37883730938556148</v>
      </c>
      <c r="AX16" s="63">
        <v>0.35808962547621492</v>
      </c>
      <c r="AY16" s="63">
        <v>0.35570595944093242</v>
      </c>
      <c r="AZ16" s="63">
        <v>0.32919918607442744</v>
      </c>
      <c r="BA16" s="63">
        <v>0.29492953326129179</v>
      </c>
      <c r="BB16" s="63">
        <v>0.27519272978308473</v>
      </c>
      <c r="BC16" s="63">
        <v>0.24832681870367335</v>
      </c>
      <c r="BD16" s="63">
        <v>0.2219138802749816</v>
      </c>
      <c r="BE16" s="63">
        <v>0.1930976112426479</v>
      </c>
      <c r="BF16" s="63">
        <v>0.17500450542196777</v>
      </c>
      <c r="BG16" s="63">
        <v>0.15744643783465362</v>
      </c>
      <c r="BH16" s="63">
        <v>0.12758094427607913</v>
      </c>
      <c r="BI16" s="63">
        <v>0.10161020946906696</v>
      </c>
      <c r="BJ16" s="63">
        <v>7.4261356004312162E-2</v>
      </c>
      <c r="BK16" s="63">
        <v>4.4207199511620665E-2</v>
      </c>
      <c r="BL16" s="63">
        <v>1.0730927150442326E-2</v>
      </c>
      <c r="BM16" s="63">
        <v>1.0726503473486915E-2</v>
      </c>
      <c r="BN16" s="63">
        <v>1.0641072282843389E-2</v>
      </c>
      <c r="BO16" s="63">
        <v>1.0759082189040647E-2</v>
      </c>
      <c r="BP16" s="63">
        <v>1.072288014327194E-2</v>
      </c>
      <c r="BQ16" s="63">
        <v>1.0790281405220981E-2</v>
      </c>
      <c r="BR16" s="63">
        <v>1.0764476827711977E-2</v>
      </c>
      <c r="BS16" s="63">
        <v>1.0768429844012051E-2</v>
      </c>
      <c r="BT16" s="63">
        <v>1.077135360615511E-2</v>
      </c>
      <c r="BU16" s="63">
        <v>1.0792579174358163E-2</v>
      </c>
      <c r="BV16" s="63">
        <v>1.0737858202922279E-2</v>
      </c>
      <c r="BX16" s="81"/>
    </row>
    <row r="17" spans="2:76" hidden="1" outlineLevel="1" x14ac:dyDescent="0.3">
      <c r="B17" s="48" t="s">
        <v>68</v>
      </c>
      <c r="C17" s="49" t="s">
        <v>69</v>
      </c>
      <c r="D17" s="63">
        <v>1.3428644514649393</v>
      </c>
      <c r="E17" s="63">
        <v>1.2731697216754634</v>
      </c>
      <c r="F17" s="63">
        <v>1.2652340862612439</v>
      </c>
      <c r="G17" s="63">
        <v>1.2810941190821672</v>
      </c>
      <c r="H17" s="63">
        <v>1.2633822907509931</v>
      </c>
      <c r="I17" s="63">
        <v>1.2790280108047238</v>
      </c>
      <c r="J17" s="63">
        <v>1.2964524180510222</v>
      </c>
      <c r="K17" s="63">
        <v>1.3549540784195733</v>
      </c>
      <c r="L17" s="63">
        <v>1.4375279896135755</v>
      </c>
      <c r="M17" s="63">
        <v>1.5150099999954347</v>
      </c>
      <c r="N17" s="63">
        <v>1.641771335121363</v>
      </c>
      <c r="O17" s="63">
        <v>1.7260224399808084</v>
      </c>
      <c r="P17" s="63">
        <v>1.7612202443223266</v>
      </c>
      <c r="Q17" s="63">
        <v>1.7353340908767043</v>
      </c>
      <c r="R17" s="63">
        <v>1.7961642114761678</v>
      </c>
      <c r="S17" s="63">
        <v>1.8649957005761406</v>
      </c>
      <c r="T17" s="63">
        <v>2.0366176969862639</v>
      </c>
      <c r="U17" s="63">
        <v>1.962288893793567</v>
      </c>
      <c r="V17" s="63">
        <v>1.9416645019426895</v>
      </c>
      <c r="W17" s="63">
        <v>1.8983361909721317</v>
      </c>
      <c r="X17" s="63">
        <v>1.9624349364882039</v>
      </c>
      <c r="Y17" s="63">
        <v>1.9298390310183569</v>
      </c>
      <c r="Z17" s="63">
        <v>1.9738411079703768</v>
      </c>
      <c r="AA17" s="63">
        <v>1.9288020808076647</v>
      </c>
      <c r="AB17" s="63">
        <v>1.9747957127990581</v>
      </c>
      <c r="AC17" s="63">
        <v>2.0230747597330292</v>
      </c>
      <c r="AD17" s="63">
        <v>2.1062628551043705</v>
      </c>
      <c r="AE17" s="63">
        <v>2.1142953794589991</v>
      </c>
      <c r="AF17" s="63">
        <v>2.1319902542161908</v>
      </c>
      <c r="AG17" s="63">
        <v>2.2340988134037247</v>
      </c>
      <c r="AH17" s="63">
        <v>2.2515184651684308</v>
      </c>
      <c r="AI17" s="63">
        <v>2.2606396855322135</v>
      </c>
      <c r="AJ17" s="63">
        <v>2.2698349252770207</v>
      </c>
      <c r="AK17" s="63">
        <v>2.2790960999189198</v>
      </c>
      <c r="AL17" s="63">
        <v>2.2884290509514091</v>
      </c>
      <c r="AM17" s="63">
        <v>2.2978321800994825</v>
      </c>
      <c r="AN17" s="63">
        <v>2.3073176377109732</v>
      </c>
      <c r="AO17" s="63">
        <v>2.3168780526713166</v>
      </c>
      <c r="AP17" s="63">
        <v>2.3265144862406895</v>
      </c>
      <c r="AQ17" s="63">
        <v>2.3362287169276752</v>
      </c>
      <c r="AR17" s="63">
        <v>2.3460216865955106</v>
      </c>
      <c r="AS17" s="63">
        <v>2.3558983116665053</v>
      </c>
      <c r="AT17" s="63">
        <v>2.3658475405179074</v>
      </c>
      <c r="AU17" s="63">
        <v>2.3758654117382227</v>
      </c>
      <c r="AV17" s="63">
        <v>2.3859431185005358</v>
      </c>
      <c r="AW17" s="63">
        <v>2.3960809713424664</v>
      </c>
      <c r="AX17" s="63">
        <v>2.4061409053514713</v>
      </c>
      <c r="AY17" s="63">
        <v>2.4163801920930101</v>
      </c>
      <c r="AZ17" s="63">
        <v>2.4266773213963</v>
      </c>
      <c r="BA17" s="63">
        <v>2.4370383438328793</v>
      </c>
      <c r="BB17" s="63">
        <v>2.4474675418241358</v>
      </c>
      <c r="BC17" s="63">
        <v>2.4579693662337871</v>
      </c>
      <c r="BD17" s="63">
        <v>2.4685457312112908</v>
      </c>
      <c r="BE17" s="63">
        <v>2.4791970195260289</v>
      </c>
      <c r="BF17" s="63">
        <v>2.4899228957402864</v>
      </c>
      <c r="BG17" s="63">
        <v>2.5007227984756817</v>
      </c>
      <c r="BH17" s="63">
        <v>2.5115956364996785</v>
      </c>
      <c r="BI17" s="63">
        <v>2.5225415065828862</v>
      </c>
      <c r="BJ17" s="63">
        <v>2.5335599351380731</v>
      </c>
      <c r="BK17" s="63">
        <v>2.54464997742721</v>
      </c>
      <c r="BL17" s="63">
        <v>2.5558110278848281</v>
      </c>
      <c r="BM17" s="63">
        <v>2.5510230329846686</v>
      </c>
      <c r="BN17" s="63">
        <v>2.5463640544254842</v>
      </c>
      <c r="BO17" s="63">
        <v>2.5418315372941906</v>
      </c>
      <c r="BP17" s="63">
        <v>2.5374225589606683</v>
      </c>
      <c r="BQ17" s="63">
        <v>2.5331342180684633</v>
      </c>
      <c r="BR17" s="63">
        <v>2.5289682867914176</v>
      </c>
      <c r="BS17" s="63">
        <v>2.5249181321284944</v>
      </c>
      <c r="BT17" s="63">
        <v>2.5209816121005355</v>
      </c>
      <c r="BU17" s="63">
        <v>2.5171565960054978</v>
      </c>
      <c r="BV17" s="63">
        <v>2.5053688724095231</v>
      </c>
      <c r="BX17" s="81"/>
    </row>
    <row r="18" spans="2:76" hidden="1" outlineLevel="1" x14ac:dyDescent="0.3">
      <c r="B18" s="48" t="s">
        <v>70</v>
      </c>
      <c r="C18" s="49" t="s">
        <v>7</v>
      </c>
      <c r="D18" s="63">
        <v>0.36667714868000001</v>
      </c>
      <c r="E18" s="63">
        <v>0.52653598731999995</v>
      </c>
      <c r="F18" s="63">
        <v>0.49084522032</v>
      </c>
      <c r="G18" s="63">
        <v>0.56203948728000008</v>
      </c>
      <c r="H18" s="63">
        <v>0.6499517226</v>
      </c>
      <c r="I18" s="63">
        <v>0.63360828832000016</v>
      </c>
      <c r="J18" s="63">
        <v>0.67399598291999996</v>
      </c>
      <c r="K18" s="63">
        <v>0.65577443124000001</v>
      </c>
      <c r="L18" s="63">
        <v>0.66967576820000008</v>
      </c>
      <c r="M18" s="63">
        <v>0.69165355468000012</v>
      </c>
      <c r="N18" s="63">
        <v>0.62346427556000017</v>
      </c>
      <c r="O18" s="63">
        <v>0.67136552916000003</v>
      </c>
      <c r="P18" s="63">
        <v>0.69578650236000006</v>
      </c>
      <c r="Q18" s="63">
        <v>0.64732126883999985</v>
      </c>
      <c r="R18" s="63">
        <v>0.90638982412000002</v>
      </c>
      <c r="S18" s="63">
        <v>0.93538655936000015</v>
      </c>
      <c r="T18" s="63">
        <v>1.0159329614600001</v>
      </c>
      <c r="U18" s="63">
        <v>0.88209978552400004</v>
      </c>
      <c r="V18" s="63">
        <v>0.98644252686</v>
      </c>
      <c r="W18" s="63">
        <v>0.92547131451999998</v>
      </c>
      <c r="X18" s="63">
        <v>0.90796770684000006</v>
      </c>
      <c r="Y18" s="63">
        <v>0.84371271200000009</v>
      </c>
      <c r="Z18" s="63">
        <v>0.75097640688000011</v>
      </c>
      <c r="AA18" s="63">
        <v>0.88841698333999997</v>
      </c>
      <c r="AB18" s="63">
        <v>0.91774983702000013</v>
      </c>
      <c r="AC18" s="63">
        <v>0.43671419524000005</v>
      </c>
      <c r="AD18" s="63">
        <v>0.36067857209999998</v>
      </c>
      <c r="AE18" s="63">
        <v>0.35031980539450008</v>
      </c>
      <c r="AF18" s="63">
        <v>0.36533337395123922</v>
      </c>
      <c r="AG18" s="63">
        <v>0.40177150113721416</v>
      </c>
      <c r="AH18" s="63">
        <v>0.40177150113721416</v>
      </c>
      <c r="AI18" s="63">
        <v>0.40177150113721416</v>
      </c>
      <c r="AJ18" s="63">
        <v>0.40177150113721416</v>
      </c>
      <c r="AK18" s="63">
        <v>0.40177150113721416</v>
      </c>
      <c r="AL18" s="63">
        <v>0.40177150113721416</v>
      </c>
      <c r="AM18" s="63">
        <v>0.40177150113721416</v>
      </c>
      <c r="AN18" s="63">
        <v>0.40177150113721416</v>
      </c>
      <c r="AO18" s="63">
        <v>0.40177150113721416</v>
      </c>
      <c r="AP18" s="63">
        <v>0.40177150113721416</v>
      </c>
      <c r="AQ18" s="63">
        <v>0.40177150113721416</v>
      </c>
      <c r="AR18" s="63">
        <v>0.40177150113721416</v>
      </c>
      <c r="AS18" s="63">
        <v>0.40177150113721416</v>
      </c>
      <c r="AT18" s="63">
        <v>0.40177150113721416</v>
      </c>
      <c r="AU18" s="63">
        <v>0.40177150113721416</v>
      </c>
      <c r="AV18" s="63">
        <v>0.40177150113721416</v>
      </c>
      <c r="AW18" s="63">
        <v>0.40177150113721416</v>
      </c>
      <c r="AX18" s="63">
        <v>0.40177150113721416</v>
      </c>
      <c r="AY18" s="63">
        <v>0.40177150113721416</v>
      </c>
      <c r="AZ18" s="63">
        <v>0.40177150113721416</v>
      </c>
      <c r="BA18" s="63">
        <v>0.40177150113721416</v>
      </c>
      <c r="BB18" s="63">
        <v>0.40177150113721416</v>
      </c>
      <c r="BC18" s="63">
        <v>0.40177150113721416</v>
      </c>
      <c r="BD18" s="63">
        <v>0.40177150113721416</v>
      </c>
      <c r="BE18" s="63">
        <v>0.40177150113721416</v>
      </c>
      <c r="BF18" s="63">
        <v>0.40177150113721416</v>
      </c>
      <c r="BG18" s="63">
        <v>0.40177150113721416</v>
      </c>
      <c r="BH18" s="63">
        <v>0</v>
      </c>
      <c r="BI18" s="63">
        <v>0</v>
      </c>
      <c r="BJ18" s="63">
        <v>0</v>
      </c>
      <c r="BK18" s="63">
        <v>0</v>
      </c>
      <c r="BL18" s="63">
        <v>0</v>
      </c>
      <c r="BM18" s="63">
        <v>0</v>
      </c>
      <c r="BN18" s="63">
        <v>0</v>
      </c>
      <c r="BO18" s="63">
        <v>0</v>
      </c>
      <c r="BP18" s="63">
        <v>0</v>
      </c>
      <c r="BQ18" s="63">
        <v>0</v>
      </c>
      <c r="BR18" s="63">
        <v>0</v>
      </c>
      <c r="BS18" s="63">
        <v>0</v>
      </c>
      <c r="BT18" s="63">
        <v>0</v>
      </c>
      <c r="BU18" s="63">
        <v>0</v>
      </c>
      <c r="BV18" s="63">
        <v>0</v>
      </c>
      <c r="BX18" s="81"/>
    </row>
    <row r="19" spans="2:76" hidden="1" outlineLevel="1" x14ac:dyDescent="0.3">
      <c r="B19" s="48" t="s">
        <v>71</v>
      </c>
      <c r="C19" s="49" t="s">
        <v>72</v>
      </c>
      <c r="D19" s="63">
        <v>0</v>
      </c>
      <c r="E19" s="63">
        <v>0</v>
      </c>
      <c r="F19" s="63">
        <v>0</v>
      </c>
      <c r="G19" s="63">
        <v>0</v>
      </c>
      <c r="H19" s="63">
        <v>0</v>
      </c>
      <c r="I19" s="63">
        <v>0</v>
      </c>
      <c r="J19" s="63">
        <v>0</v>
      </c>
      <c r="K19" s="63">
        <v>0</v>
      </c>
      <c r="L19" s="63">
        <v>0</v>
      </c>
      <c r="M19" s="63">
        <v>0</v>
      </c>
      <c r="N19" s="63">
        <v>0</v>
      </c>
      <c r="O19" s="63">
        <v>0</v>
      </c>
      <c r="P19" s="63">
        <v>0</v>
      </c>
      <c r="Q19" s="63">
        <v>0</v>
      </c>
      <c r="R19" s="63">
        <v>0</v>
      </c>
      <c r="S19" s="63">
        <v>0</v>
      </c>
      <c r="T19" s="63">
        <v>0</v>
      </c>
      <c r="U19" s="63">
        <v>0</v>
      </c>
      <c r="V19" s="63">
        <v>0</v>
      </c>
      <c r="W19" s="63">
        <v>0</v>
      </c>
      <c r="X19" s="63">
        <v>0</v>
      </c>
      <c r="Y19" s="63">
        <v>0</v>
      </c>
      <c r="Z19" s="63">
        <v>0</v>
      </c>
      <c r="AA19" s="63">
        <v>0</v>
      </c>
      <c r="AB19" s="63">
        <v>0</v>
      </c>
      <c r="AC19" s="63">
        <v>0</v>
      </c>
      <c r="AD19" s="63">
        <v>0</v>
      </c>
      <c r="AE19" s="63">
        <v>0</v>
      </c>
      <c r="AF19" s="63">
        <v>0</v>
      </c>
      <c r="AG19" s="63">
        <v>0</v>
      </c>
      <c r="AH19" s="63">
        <v>0</v>
      </c>
      <c r="AI19" s="63">
        <v>0</v>
      </c>
      <c r="AJ19" s="63">
        <v>0</v>
      </c>
      <c r="AK19" s="63">
        <v>0</v>
      </c>
      <c r="AL19" s="63">
        <v>0</v>
      </c>
      <c r="AM19" s="63">
        <v>0</v>
      </c>
      <c r="AN19" s="63">
        <v>0</v>
      </c>
      <c r="AO19" s="63">
        <v>0</v>
      </c>
      <c r="AP19" s="63">
        <v>0</v>
      </c>
      <c r="AQ19" s="63">
        <v>0</v>
      </c>
      <c r="AR19" s="63">
        <v>6.5069907883883479E-4</v>
      </c>
      <c r="AS19" s="63">
        <v>1.5481794824721386E-3</v>
      </c>
      <c r="AT19" s="63">
        <v>2.0101782784284435E-3</v>
      </c>
      <c r="AU19" s="63">
        <v>2.4680332549120399E-3</v>
      </c>
      <c r="AV19" s="63">
        <v>2.9218005167474062E-3</v>
      </c>
      <c r="AW19" s="63">
        <v>3.3715342605882938E-3</v>
      </c>
      <c r="AX19" s="63">
        <v>3.817287880546433E-3</v>
      </c>
      <c r="AY19" s="63">
        <v>4.2591137836212713E-3</v>
      </c>
      <c r="AZ19" s="63">
        <v>4.6970641298701545E-3</v>
      </c>
      <c r="BA19" s="63">
        <v>5.1311903213286424E-3</v>
      </c>
      <c r="BB19" s="63">
        <v>5.5615410619444978E-3</v>
      </c>
      <c r="BC19" s="63">
        <v>6.2100450489664038E-3</v>
      </c>
      <c r="BD19" s="63">
        <v>6.8514036170724945E-3</v>
      </c>
      <c r="BE19" s="63">
        <v>7.4851673343451289E-3</v>
      </c>
      <c r="BF19" s="63">
        <v>8.1107134746470442E-3</v>
      </c>
      <c r="BG19" s="63">
        <v>8.7025573027497936E-3</v>
      </c>
      <c r="BH19" s="63">
        <v>8.6229022752838842E-3</v>
      </c>
      <c r="BI19" s="63">
        <v>8.5369456609873332E-3</v>
      </c>
      <c r="BJ19" s="63">
        <v>8.4442297812536808E-3</v>
      </c>
      <c r="BK19" s="63">
        <v>8.3441595811344898E-3</v>
      </c>
      <c r="BL19" s="63">
        <v>8.2362560120025335E-3</v>
      </c>
      <c r="BM19" s="63">
        <v>8.1821137406680108E-3</v>
      </c>
      <c r="BN19" s="63">
        <v>8.1293311996739441E-3</v>
      </c>
      <c r="BO19" s="63">
        <v>8.0784029930848714E-3</v>
      </c>
      <c r="BP19" s="63">
        <v>8.0294846264951491E-3</v>
      </c>
      <c r="BQ19" s="63">
        <v>7.9840104613177927E-3</v>
      </c>
      <c r="BR19" s="63">
        <v>7.9417751769333255E-3</v>
      </c>
      <c r="BS19" s="63">
        <v>7.9048356629248476E-3</v>
      </c>
      <c r="BT19" s="63">
        <v>7.8744829906429673E-3</v>
      </c>
      <c r="BU19" s="63">
        <v>7.8539805163592054E-3</v>
      </c>
      <c r="BV19" s="63">
        <v>7.8479050628370087E-3</v>
      </c>
      <c r="BX19" s="81"/>
    </row>
    <row r="20" spans="2:76" collapsed="1" x14ac:dyDescent="0.3">
      <c r="B20" s="46" t="s">
        <v>73</v>
      </c>
      <c r="C20" s="47" t="s">
        <v>74</v>
      </c>
      <c r="D20" s="63">
        <v>6.5705451497839968</v>
      </c>
      <c r="E20" s="63">
        <v>6.7996296251634307</v>
      </c>
      <c r="F20" s="63">
        <v>6.3785192474961141</v>
      </c>
      <c r="G20" s="63">
        <v>6.2100091056417748</v>
      </c>
      <c r="H20" s="63">
        <v>6.1509328219638846</v>
      </c>
      <c r="I20" s="63">
        <v>6.2949181898633002</v>
      </c>
      <c r="J20" s="63">
        <v>6.0407774570817345</v>
      </c>
      <c r="K20" s="63">
        <v>6.0007076928329406</v>
      </c>
      <c r="L20" s="63">
        <v>6.2015416870063413</v>
      </c>
      <c r="M20" s="63">
        <v>6.0629088620938667</v>
      </c>
      <c r="N20" s="63">
        <v>6.0068148098625089</v>
      </c>
      <c r="O20" s="63">
        <v>6.2537086273900613</v>
      </c>
      <c r="P20" s="63">
        <v>5.8067057722401403</v>
      </c>
      <c r="Q20" s="63">
        <v>5.897860800434807</v>
      </c>
      <c r="R20" s="63">
        <v>6.0423453613327665</v>
      </c>
      <c r="S20" s="63">
        <v>6.0405972549876461</v>
      </c>
      <c r="T20" s="63">
        <v>6.2050347926841969</v>
      </c>
      <c r="U20" s="63">
        <v>6.0102080008400041</v>
      </c>
      <c r="V20" s="63">
        <v>6.0737136060338637</v>
      </c>
      <c r="W20" s="63">
        <v>5.7590717891214078</v>
      </c>
      <c r="X20" s="63">
        <v>5.863702116374065</v>
      </c>
      <c r="Y20" s="63">
        <v>5.4350562365447193</v>
      </c>
      <c r="Z20" s="63">
        <v>5.4321755485486412</v>
      </c>
      <c r="AA20" s="63">
        <v>5.4980029761368741</v>
      </c>
      <c r="AB20" s="63">
        <v>5.1000053005346571</v>
      </c>
      <c r="AC20" s="63">
        <v>4.9804601680243161</v>
      </c>
      <c r="AD20" s="63">
        <v>4.9855278550657713</v>
      </c>
      <c r="AE20" s="63">
        <v>4.9497723194989209</v>
      </c>
      <c r="AF20" s="63">
        <v>4.8202284546696834</v>
      </c>
      <c r="AG20" s="63">
        <v>4.8612628763354335</v>
      </c>
      <c r="AH20" s="63">
        <v>5.108199284033347</v>
      </c>
      <c r="AI20" s="63">
        <v>5.0218908823643815</v>
      </c>
      <c r="AJ20" s="63">
        <v>4.9398336787416266</v>
      </c>
      <c r="AK20" s="63">
        <v>4.860229277769827</v>
      </c>
      <c r="AL20" s="63">
        <v>4.780220843042315</v>
      </c>
      <c r="AM20" s="63">
        <v>4.6974687425766302</v>
      </c>
      <c r="AN20" s="63">
        <v>4.6060483632136924</v>
      </c>
      <c r="AO20" s="63">
        <v>4.5083558832818618</v>
      </c>
      <c r="AP20" s="63">
        <v>4.4032156294477698</v>
      </c>
      <c r="AQ20" s="63">
        <v>4.2898711464716541</v>
      </c>
      <c r="AR20" s="63">
        <v>4.1680957852987435</v>
      </c>
      <c r="AS20" s="63">
        <v>4.0346221213928661</v>
      </c>
      <c r="AT20" s="63">
        <v>3.8902051516759473</v>
      </c>
      <c r="AU20" s="63">
        <v>3.7365559500131131</v>
      </c>
      <c r="AV20" s="63">
        <v>3.5755194831716564</v>
      </c>
      <c r="AW20" s="63">
        <v>3.4083675411203602</v>
      </c>
      <c r="AX20" s="63">
        <v>3.2283317865089716</v>
      </c>
      <c r="AY20" s="63">
        <v>3.0479172716177274</v>
      </c>
      <c r="AZ20" s="63">
        <v>2.8701152462008741</v>
      </c>
      <c r="BA20" s="63">
        <v>2.6982232403619344</v>
      </c>
      <c r="BB20" s="63">
        <v>2.5279411234396445</v>
      </c>
      <c r="BC20" s="63">
        <v>2.3653630123711089</v>
      </c>
      <c r="BD20" s="63">
        <v>2.215066789251035</v>
      </c>
      <c r="BE20" s="63">
        <v>2.0778510010438884</v>
      </c>
      <c r="BF20" s="63">
        <v>1.9537720688024709</v>
      </c>
      <c r="BG20" s="63">
        <v>1.8075590886916899</v>
      </c>
      <c r="BH20" s="63">
        <v>1.6770887603902223</v>
      </c>
      <c r="BI20" s="63">
        <v>1.5621912372762436</v>
      </c>
      <c r="BJ20" s="63">
        <v>1.4613298047455974</v>
      </c>
      <c r="BK20" s="63">
        <v>1.372923523204058</v>
      </c>
      <c r="BL20" s="63">
        <v>1.2954696276502942</v>
      </c>
      <c r="BM20" s="63">
        <v>1.2738535153224666</v>
      </c>
      <c r="BN20" s="63">
        <v>1.2561160420422732</v>
      </c>
      <c r="BO20" s="63">
        <v>1.2404517362788601</v>
      </c>
      <c r="BP20" s="63">
        <v>1.2267250284018743</v>
      </c>
      <c r="BQ20" s="63">
        <v>1.2144145923889902</v>
      </c>
      <c r="BR20" s="63">
        <v>1.2033880823512244</v>
      </c>
      <c r="BS20" s="63">
        <v>1.1931018083832288</v>
      </c>
      <c r="BT20" s="63">
        <v>1.1833091743343815</v>
      </c>
      <c r="BU20" s="63">
        <v>1.1738752292373591</v>
      </c>
      <c r="BV20" s="63">
        <v>1.1646742770012464</v>
      </c>
      <c r="BX20" s="81"/>
    </row>
    <row r="21" spans="2:76" x14ac:dyDescent="0.3">
      <c r="B21" s="46" t="s">
        <v>75</v>
      </c>
      <c r="C21" s="47" t="s">
        <v>76</v>
      </c>
      <c r="D21" s="63">
        <v>14.676371953635769</v>
      </c>
      <c r="E21" s="63">
        <v>15.174492875903393</v>
      </c>
      <c r="F21" s="63">
        <v>15.501761129980201</v>
      </c>
      <c r="G21" s="63">
        <v>14.432099728757557</v>
      </c>
      <c r="H21" s="63">
        <v>14.619024251692455</v>
      </c>
      <c r="I21" s="63">
        <v>14.30494068428178</v>
      </c>
      <c r="J21" s="63">
        <v>14.368708683810713</v>
      </c>
      <c r="K21" s="63">
        <v>14.925240498711442</v>
      </c>
      <c r="L21" s="63">
        <v>15.134297433091467</v>
      </c>
      <c r="M21" s="63">
        <v>15.743858031600093</v>
      </c>
      <c r="N21" s="63">
        <v>15.977221273986018</v>
      </c>
      <c r="O21" s="63">
        <v>15.676660677015185</v>
      </c>
      <c r="P21" s="63">
        <v>15.599937249852537</v>
      </c>
      <c r="Q21" s="63">
        <v>15.764449961557405</v>
      </c>
      <c r="R21" s="63">
        <v>15.796470550687312</v>
      </c>
      <c r="S21" s="63">
        <v>15.858331922296555</v>
      </c>
      <c r="T21" s="63">
        <v>15.975834885057543</v>
      </c>
      <c r="U21" s="63">
        <v>16.300692948404599</v>
      </c>
      <c r="V21" s="63">
        <v>16.651384685852303</v>
      </c>
      <c r="W21" s="63">
        <v>16.446679420463212</v>
      </c>
      <c r="X21" s="63">
        <v>16.336981159173657</v>
      </c>
      <c r="Y21" s="63">
        <v>16.15778694010536</v>
      </c>
      <c r="Z21" s="63">
        <v>16.275352977447742</v>
      </c>
      <c r="AA21" s="63">
        <v>16.18538436893148</v>
      </c>
      <c r="AB21" s="63">
        <v>16.078846702215905</v>
      </c>
      <c r="AC21" s="63">
        <v>15.343800581110377</v>
      </c>
      <c r="AD21" s="63">
        <v>15.17846006557243</v>
      </c>
      <c r="AE21" s="63">
        <v>14.916423874981829</v>
      </c>
      <c r="AF21" s="63">
        <v>14.918086209890715</v>
      </c>
      <c r="AG21" s="63">
        <v>14.932576255197487</v>
      </c>
      <c r="AH21" s="63">
        <v>14.404745289757047</v>
      </c>
      <c r="AI21" s="63">
        <v>14.355723021071466</v>
      </c>
      <c r="AJ21" s="63">
        <v>14.189352270246774</v>
      </c>
      <c r="AK21" s="63">
        <v>13.983197116302383</v>
      </c>
      <c r="AL21" s="63">
        <v>13.739133635906182</v>
      </c>
      <c r="AM21" s="63">
        <v>13.457578030374368</v>
      </c>
      <c r="AN21" s="63">
        <v>13.167620882704108</v>
      </c>
      <c r="AO21" s="63">
        <v>12.810239515863232</v>
      </c>
      <c r="AP21" s="63">
        <v>12.420450617355208</v>
      </c>
      <c r="AQ21" s="63">
        <v>12.001670884443628</v>
      </c>
      <c r="AR21" s="63">
        <v>11.560962204098423</v>
      </c>
      <c r="AS21" s="63">
        <v>11.106308694718303</v>
      </c>
      <c r="AT21" s="63">
        <v>10.638355959631733</v>
      </c>
      <c r="AU21" s="63">
        <v>10.15564574943992</v>
      </c>
      <c r="AV21" s="63">
        <v>9.6604781160216593</v>
      </c>
      <c r="AW21" s="63">
        <v>9.1543491442330769</v>
      </c>
      <c r="AX21" s="63">
        <v>8.6426455216555045</v>
      </c>
      <c r="AY21" s="63">
        <v>8.1036008527444601</v>
      </c>
      <c r="AZ21" s="63">
        <v>7.5645578633254882</v>
      </c>
      <c r="BA21" s="63">
        <v>7.0305353515570062</v>
      </c>
      <c r="BB21" s="63">
        <v>6.5038425378725595</v>
      </c>
      <c r="BC21" s="63">
        <v>5.9116161630858644</v>
      </c>
      <c r="BD21" s="63">
        <v>5.3459461688272452</v>
      </c>
      <c r="BE21" s="63">
        <v>4.8062160573337254</v>
      </c>
      <c r="BF21" s="63">
        <v>4.2919980214485101</v>
      </c>
      <c r="BG21" s="63">
        <v>3.3140851873537667</v>
      </c>
      <c r="BH21" s="63">
        <v>2.4419608778218</v>
      </c>
      <c r="BI21" s="63">
        <v>1.6854752787147911</v>
      </c>
      <c r="BJ21" s="63">
        <v>1.0396965843211921</v>
      </c>
      <c r="BK21" s="63">
        <v>0.49049926303061803</v>
      </c>
      <c r="BL21" s="63">
        <v>2.7704527695772817E-2</v>
      </c>
      <c r="BM21" s="63">
        <v>2.5589630178395825E-2</v>
      </c>
      <c r="BN21" s="63">
        <v>2.3663459967253154E-2</v>
      </c>
      <c r="BO21" s="63">
        <v>2.1906466407923004E-2</v>
      </c>
      <c r="BP21" s="63">
        <v>2.0297479954320057E-2</v>
      </c>
      <c r="BQ21" s="63">
        <v>1.8834541370018679E-2</v>
      </c>
      <c r="BR21" s="63">
        <v>1.7446876803824035E-2</v>
      </c>
      <c r="BS21" s="63">
        <v>1.6146694118265491E-2</v>
      </c>
      <c r="BT21" s="63">
        <v>1.4914396840974448E-2</v>
      </c>
      <c r="BU21" s="63">
        <v>1.3739918100598604E-2</v>
      </c>
      <c r="BV21" s="63">
        <v>1.2613680334338665E-2</v>
      </c>
      <c r="BX21" s="81"/>
    </row>
    <row r="22" spans="2:76" hidden="1" outlineLevel="1" x14ac:dyDescent="0.3">
      <c r="B22" s="48" t="s">
        <v>77</v>
      </c>
      <c r="C22" s="49" t="s">
        <v>78</v>
      </c>
      <c r="D22" s="63">
        <v>0.25478204774058877</v>
      </c>
      <c r="E22" s="63">
        <v>0.23588681568471759</v>
      </c>
      <c r="F22" s="63">
        <v>0.23759105770187952</v>
      </c>
      <c r="G22" s="63">
        <v>0.23373968612378704</v>
      </c>
      <c r="H22" s="63">
        <v>0.22719479095802145</v>
      </c>
      <c r="I22" s="63">
        <v>0.227036091118724</v>
      </c>
      <c r="J22" s="63">
        <v>0.21945341514992436</v>
      </c>
      <c r="K22" s="63">
        <v>0.21048460231051308</v>
      </c>
      <c r="L22" s="63">
        <v>0.20253694298287034</v>
      </c>
      <c r="M22" s="63">
        <v>0.19824223627529763</v>
      </c>
      <c r="N22" s="63">
        <v>0.18753651924828529</v>
      </c>
      <c r="O22" s="63">
        <v>0.16959896515413184</v>
      </c>
      <c r="P22" s="63">
        <v>0.14975525453212665</v>
      </c>
      <c r="Q22" s="63">
        <v>0.1440888034776196</v>
      </c>
      <c r="R22" s="63">
        <v>0.14499413626731075</v>
      </c>
      <c r="S22" s="63">
        <v>0.12544552900632239</v>
      </c>
      <c r="T22" s="63">
        <v>0.1224144145074277</v>
      </c>
      <c r="U22" s="63">
        <v>0.13962142647533929</v>
      </c>
      <c r="V22" s="63">
        <v>0.11949539422004078</v>
      </c>
      <c r="W22" s="63">
        <v>0.12581885063624049</v>
      </c>
      <c r="X22" s="63">
        <v>0.12464350840488965</v>
      </c>
      <c r="Y22" s="63">
        <v>0.13349010584871049</v>
      </c>
      <c r="Z22" s="63">
        <v>0.13779017372605559</v>
      </c>
      <c r="AA22" s="63">
        <v>0.13348916305598155</v>
      </c>
      <c r="AB22" s="63">
        <v>0.14109693381341906</v>
      </c>
      <c r="AC22" s="63">
        <v>0.13862839756550993</v>
      </c>
      <c r="AD22" s="63">
        <v>0.14189380804630836</v>
      </c>
      <c r="AE22" s="63">
        <v>0.12054832181240845</v>
      </c>
      <c r="AF22" s="63">
        <v>0.11602766000658082</v>
      </c>
      <c r="AG22" s="63">
        <v>0.13175688901463681</v>
      </c>
      <c r="AH22" s="63">
        <v>0.12813978570376355</v>
      </c>
      <c r="AI22" s="63">
        <v>0.12959545366935829</v>
      </c>
      <c r="AJ22" s="63">
        <v>0.13106765802304221</v>
      </c>
      <c r="AK22" s="63">
        <v>0.13255658661818395</v>
      </c>
      <c r="AL22" s="63">
        <v>0.13406242944216656</v>
      </c>
      <c r="AM22" s="63">
        <v>0.13558537864062956</v>
      </c>
      <c r="AN22" s="63">
        <v>0.13712562854198709</v>
      </c>
      <c r="AO22" s="63">
        <v>0.13875651595452468</v>
      </c>
      <c r="AP22" s="63">
        <v>0.14001371332383655</v>
      </c>
      <c r="AQ22" s="63">
        <v>0.1406478826564905</v>
      </c>
      <c r="AR22" s="63">
        <v>0.14053712992724332</v>
      </c>
      <c r="AS22" s="63">
        <v>0.13940336679799512</v>
      </c>
      <c r="AT22" s="63">
        <v>0.13803706819815428</v>
      </c>
      <c r="AU22" s="63">
        <v>0.13650189307047378</v>
      </c>
      <c r="AV22" s="63">
        <v>0.13484011505265708</v>
      </c>
      <c r="AW22" s="63">
        <v>0.13265528056464956</v>
      </c>
      <c r="AX22" s="63">
        <v>0.13046612762445617</v>
      </c>
      <c r="AY22" s="63">
        <v>0.12827660549036357</v>
      </c>
      <c r="AZ22" s="63">
        <v>0.12589566563277541</v>
      </c>
      <c r="BA22" s="63">
        <v>0.12354771995537898</v>
      </c>
      <c r="BB22" s="63">
        <v>0.12121744956241416</v>
      </c>
      <c r="BC22" s="63">
        <v>0.11889391340611545</v>
      </c>
      <c r="BD22" s="63">
        <v>0.11660188023203606</v>
      </c>
      <c r="BE22" s="63">
        <v>0.11434134810379508</v>
      </c>
      <c r="BF22" s="63">
        <v>0.11211229459112967</v>
      </c>
      <c r="BG22" s="63">
        <v>0.10990384981222477</v>
      </c>
      <c r="BH22" s="63">
        <v>8.6701569254401825E-2</v>
      </c>
      <c r="BI22" s="63">
        <v>6.4055484669509277E-2</v>
      </c>
      <c r="BJ22" s="63">
        <v>4.2187217337304128E-2</v>
      </c>
      <c r="BK22" s="63">
        <v>2.1084600633351026E-2</v>
      </c>
      <c r="BL22" s="63">
        <v>7.2728318480927098E-4</v>
      </c>
      <c r="BM22" s="63">
        <v>7.1398830354264949E-4</v>
      </c>
      <c r="BN22" s="63">
        <v>7.0086620609827036E-4</v>
      </c>
      <c r="BO22" s="63">
        <v>6.8791666103884097E-4</v>
      </c>
      <c r="BP22" s="63">
        <v>6.7520475129934933E-4</v>
      </c>
      <c r="BQ22" s="63">
        <v>6.625979644085643E-4</v>
      </c>
      <c r="BR22" s="63">
        <v>6.5016255552342709E-4</v>
      </c>
      <c r="BS22" s="63">
        <v>6.3789796846985694E-4</v>
      </c>
      <c r="BT22" s="63">
        <v>6.2580357564490693E-4</v>
      </c>
      <c r="BU22" s="63">
        <v>6.1387868159887987E-4</v>
      </c>
      <c r="BV22" s="63">
        <v>6.0218046188443566E-4</v>
      </c>
      <c r="BX22" s="81"/>
    </row>
    <row r="23" spans="2:76" hidden="1" outlineLevel="1" x14ac:dyDescent="0.3">
      <c r="B23" s="48" t="s">
        <v>79</v>
      </c>
      <c r="C23" s="49" t="s">
        <v>80</v>
      </c>
      <c r="D23" s="63">
        <v>14.243830737757698</v>
      </c>
      <c r="E23" s="63">
        <v>14.766234340139372</v>
      </c>
      <c r="F23" s="63">
        <v>15.088798004671771</v>
      </c>
      <c r="G23" s="63">
        <v>14.022799791914554</v>
      </c>
      <c r="H23" s="63">
        <v>14.222795027317124</v>
      </c>
      <c r="I23" s="63">
        <v>13.913137209462237</v>
      </c>
      <c r="J23" s="63">
        <v>13.982704639009491</v>
      </c>
      <c r="K23" s="63">
        <v>14.547536102336069</v>
      </c>
      <c r="L23" s="63">
        <v>14.76723510516709</v>
      </c>
      <c r="M23" s="63">
        <v>15.378763243856016</v>
      </c>
      <c r="N23" s="63">
        <v>15.619934682233056</v>
      </c>
      <c r="O23" s="63">
        <v>15.33664552423426</v>
      </c>
      <c r="P23" s="63">
        <v>15.232319749319307</v>
      </c>
      <c r="Q23" s="63">
        <v>15.406872960452183</v>
      </c>
      <c r="R23" s="63">
        <v>15.435030981913705</v>
      </c>
      <c r="S23" s="63">
        <v>15.524210378653061</v>
      </c>
      <c r="T23" s="63">
        <v>15.60812649914546</v>
      </c>
      <c r="U23" s="63">
        <v>15.930020563119305</v>
      </c>
      <c r="V23" s="63">
        <v>16.298194554779194</v>
      </c>
      <c r="W23" s="63">
        <v>16.115077296292966</v>
      </c>
      <c r="X23" s="63">
        <v>16.012401867916012</v>
      </c>
      <c r="Y23" s="63">
        <v>15.825523211208063</v>
      </c>
      <c r="Z23" s="63">
        <v>15.942381848967427</v>
      </c>
      <c r="AA23" s="63">
        <v>15.881197761905728</v>
      </c>
      <c r="AB23" s="63">
        <v>15.745028537073502</v>
      </c>
      <c r="AC23" s="63">
        <v>15.01826837350532</v>
      </c>
      <c r="AD23" s="63">
        <v>14.874080390471573</v>
      </c>
      <c r="AE23" s="63">
        <v>14.626790703288188</v>
      </c>
      <c r="AF23" s="63">
        <v>14.632591459364541</v>
      </c>
      <c r="AG23" s="63">
        <v>14.632301974479249</v>
      </c>
      <c r="AH23" s="63">
        <v>14.115561195271994</v>
      </c>
      <c r="AI23" s="63">
        <v>14.065635695536589</v>
      </c>
      <c r="AJ23" s="63">
        <v>13.899250678205492</v>
      </c>
      <c r="AK23" s="63">
        <v>13.693269759628079</v>
      </c>
      <c r="AL23" s="63">
        <v>13.449489090499204</v>
      </c>
      <c r="AM23" s="63">
        <v>13.168287898120713</v>
      </c>
      <c r="AN23" s="63">
        <v>12.879313821602462</v>
      </c>
      <c r="AO23" s="63">
        <v>12.52309617465832</v>
      </c>
      <c r="AP23" s="63">
        <v>12.134521033286937</v>
      </c>
      <c r="AQ23" s="63">
        <v>11.717871177939715</v>
      </c>
      <c r="AR23" s="63">
        <v>11.280049820272239</v>
      </c>
      <c r="AS23" s="63">
        <v>10.830170553903423</v>
      </c>
      <c r="AT23" s="63">
        <v>10.367572658028982</v>
      </c>
      <c r="AU23" s="63">
        <v>9.8902500112643885</v>
      </c>
      <c r="AV23" s="63">
        <v>9.4004921413640314</v>
      </c>
      <c r="AW23" s="63">
        <v>8.9004154859707025</v>
      </c>
      <c r="AX23" s="63">
        <v>8.3965521825154674</v>
      </c>
      <c r="AY23" s="63">
        <v>7.8652539266411443</v>
      </c>
      <c r="AZ23" s="63">
        <v>7.3342414133439364</v>
      </c>
      <c r="BA23" s="63">
        <v>6.8082098831423803</v>
      </c>
      <c r="BB23" s="63">
        <v>6.2893641748385551</v>
      </c>
      <c r="BC23" s="63">
        <v>5.7053359621298636</v>
      </c>
      <c r="BD23" s="63">
        <v>5.1478208042126417</v>
      </c>
      <c r="BE23" s="63">
        <v>4.6163852610395049</v>
      </c>
      <c r="BF23" s="63">
        <v>4.1104548084939694</v>
      </c>
      <c r="BG23" s="63">
        <v>3.1481449485423667</v>
      </c>
      <c r="BH23" s="63">
        <v>2.3133048299890882</v>
      </c>
      <c r="BI23" s="63">
        <v>1.5918987442706094</v>
      </c>
      <c r="BJ23" s="63">
        <v>0.97878126821422307</v>
      </c>
      <c r="BK23" s="63">
        <v>0.45989460778496166</v>
      </c>
      <c r="BL23" s="63">
        <v>2.509167943043205E-2</v>
      </c>
      <c r="BM23" s="63">
        <v>2.3119150739234842E-2</v>
      </c>
      <c r="BN23" s="63">
        <v>2.1312533366444848E-2</v>
      </c>
      <c r="BO23" s="63">
        <v>1.9661981339940324E-2</v>
      </c>
      <c r="BP23" s="63">
        <v>1.8155473702190034E-2</v>
      </c>
      <c r="BQ23" s="63">
        <v>1.6780723228770233E-2</v>
      </c>
      <c r="BR23" s="63">
        <v>1.5497349386319874E-2</v>
      </c>
      <c r="BS23" s="63">
        <v>1.4292895368687924E-2</v>
      </c>
      <c r="BT23" s="63">
        <v>1.3151952411113086E-2</v>
      </c>
      <c r="BU23" s="63">
        <v>1.2064440585766676E-2</v>
      </c>
      <c r="BV23" s="63">
        <v>1.1021588271995659E-2</v>
      </c>
      <c r="BX23" s="81"/>
    </row>
    <row r="24" spans="2:76" hidden="1" outlineLevel="2" x14ac:dyDescent="0.3">
      <c r="B24" s="50" t="s">
        <v>81</v>
      </c>
      <c r="C24" s="51" t="s">
        <v>82</v>
      </c>
      <c r="D24" s="63">
        <v>10.125582385230983</v>
      </c>
      <c r="E24" s="63">
        <v>10.42179541551447</v>
      </c>
      <c r="F24" s="63">
        <v>10.334620125316333</v>
      </c>
      <c r="G24" s="63">
        <v>10.161636928700917</v>
      </c>
      <c r="H24" s="63">
        <v>9.9002716090639122</v>
      </c>
      <c r="I24" s="63">
        <v>10.043204445167092</v>
      </c>
      <c r="J24" s="63">
        <v>10.188692221506347</v>
      </c>
      <c r="K24" s="63">
        <v>10.423687684980852</v>
      </c>
      <c r="L24" s="63">
        <v>10.693816835813122</v>
      </c>
      <c r="M24" s="63">
        <v>10.93005722267349</v>
      </c>
      <c r="N24" s="63">
        <v>11.185237511365438</v>
      </c>
      <c r="O24" s="63">
        <v>11.265794261177451</v>
      </c>
      <c r="P24" s="63">
        <v>11.327587342931309</v>
      </c>
      <c r="Q24" s="63">
        <v>11.325808472872543</v>
      </c>
      <c r="R24" s="63">
        <v>11.250068195595533</v>
      </c>
      <c r="S24" s="63">
        <v>11.177038662876042</v>
      </c>
      <c r="T24" s="63">
        <v>11.099459228104802</v>
      </c>
      <c r="U24" s="63">
        <v>11.089277898026209</v>
      </c>
      <c r="V24" s="63">
        <v>11.214582814145718</v>
      </c>
      <c r="W24" s="63">
        <v>11.366922081018213</v>
      </c>
      <c r="X24" s="63">
        <v>11.428293161632585</v>
      </c>
      <c r="Y24" s="63">
        <v>11.369971851874585</v>
      </c>
      <c r="Z24" s="63">
        <v>11.347509817325504</v>
      </c>
      <c r="AA24" s="63">
        <v>11.324157423321951</v>
      </c>
      <c r="AB24" s="63">
        <v>11.265626710541868</v>
      </c>
      <c r="AC24" s="63">
        <v>11.154254478346736</v>
      </c>
      <c r="AD24" s="63">
        <v>11.101974063667775</v>
      </c>
      <c r="AE24" s="63">
        <v>11.020956336232201</v>
      </c>
      <c r="AF24" s="63">
        <v>10.863148715678387</v>
      </c>
      <c r="AG24" s="63">
        <v>10.751052626303903</v>
      </c>
      <c r="AH24" s="63">
        <v>10.331654610524048</v>
      </c>
      <c r="AI24" s="63">
        <v>10.281638015960127</v>
      </c>
      <c r="AJ24" s="63">
        <v>10.14886411654682</v>
      </c>
      <c r="AK24" s="63">
        <v>9.9865546755817096</v>
      </c>
      <c r="AL24" s="63">
        <v>9.7969667255000843</v>
      </c>
      <c r="AM24" s="63">
        <v>9.5809949805848227</v>
      </c>
      <c r="AN24" s="63">
        <v>9.3687896770863883</v>
      </c>
      <c r="AO24" s="63">
        <v>9.0949098371474744</v>
      </c>
      <c r="AP24" s="63">
        <v>8.7972969356943942</v>
      </c>
      <c r="AQ24" s="63">
        <v>8.4794032770730645</v>
      </c>
      <c r="AR24" s="63">
        <v>8.1466764135221297</v>
      </c>
      <c r="AS24" s="63">
        <v>7.8033090642318053</v>
      </c>
      <c r="AT24" s="63">
        <v>7.4546852945665121</v>
      </c>
      <c r="AU24" s="63">
        <v>7.0928853237942651</v>
      </c>
      <c r="AV24" s="63">
        <v>6.719969820098358</v>
      </c>
      <c r="AW24" s="63">
        <v>6.337679669454432</v>
      </c>
      <c r="AX24" s="63">
        <v>5.9495870640699664</v>
      </c>
      <c r="AY24" s="63">
        <v>5.5390106254986788</v>
      </c>
      <c r="AZ24" s="63">
        <v>5.1298816719111091</v>
      </c>
      <c r="BA24" s="63">
        <v>4.7266808760126917</v>
      </c>
      <c r="BB24" s="63">
        <v>4.3313278589049</v>
      </c>
      <c r="BC24" s="63">
        <v>3.9105978638286794</v>
      </c>
      <c r="BD24" s="63">
        <v>3.5131435389730856</v>
      </c>
      <c r="BE24" s="63">
        <v>3.1389104571056565</v>
      </c>
      <c r="BF24" s="63">
        <v>2.7874246060193069</v>
      </c>
      <c r="BG24" s="63">
        <v>2.1131353663751815</v>
      </c>
      <c r="BH24" s="63">
        <v>1.5352109202183344</v>
      </c>
      <c r="BI24" s="63">
        <v>1.0428911551796687</v>
      </c>
      <c r="BJ24" s="63">
        <v>0.63157347341440329</v>
      </c>
      <c r="BK24" s="63">
        <v>0.29063447496800177</v>
      </c>
      <c r="BL24" s="63">
        <v>1.2338965418242042E-2</v>
      </c>
      <c r="BM24" s="63">
        <v>1.1035285534601589E-2</v>
      </c>
      <c r="BN24" s="63">
        <v>9.8626303105562654E-3</v>
      </c>
      <c r="BO24" s="63">
        <v>8.8128346869414901E-3</v>
      </c>
      <c r="BP24" s="63">
        <v>7.8765411919613643E-3</v>
      </c>
      <c r="BQ24" s="63">
        <v>7.0447660176304111E-3</v>
      </c>
      <c r="BR24" s="63">
        <v>6.3049294379241838E-3</v>
      </c>
      <c r="BS24" s="63">
        <v>5.6465020416001047E-3</v>
      </c>
      <c r="BT24" s="63">
        <v>5.0582108227488912E-3</v>
      </c>
      <c r="BU24" s="63">
        <v>4.5327009811046547E-3</v>
      </c>
      <c r="BV24" s="63">
        <v>4.0630146334307707E-3</v>
      </c>
      <c r="BX24" s="81"/>
    </row>
    <row r="25" spans="2:76" hidden="1" outlineLevel="2" x14ac:dyDescent="0.3">
      <c r="B25" s="50" t="s">
        <v>83</v>
      </c>
      <c r="C25" s="51" t="s">
        <v>84</v>
      </c>
      <c r="D25" s="63">
        <v>0.7864857385338242</v>
      </c>
      <c r="E25" s="63">
        <v>0.80340032402431716</v>
      </c>
      <c r="F25" s="63">
        <v>0.80016408764661828</v>
      </c>
      <c r="G25" s="63">
        <v>0.78946125052183691</v>
      </c>
      <c r="H25" s="63">
        <v>0.79840991904922665</v>
      </c>
      <c r="I25" s="63">
        <v>0.8220628523975696</v>
      </c>
      <c r="J25" s="63">
        <v>0.82590230559196398</v>
      </c>
      <c r="K25" s="63">
        <v>0.82794119004740141</v>
      </c>
      <c r="L25" s="63">
        <v>0.8378300855676134</v>
      </c>
      <c r="M25" s="63">
        <v>0.85608752928262144</v>
      </c>
      <c r="N25" s="63">
        <v>0.87556193934186632</v>
      </c>
      <c r="O25" s="63">
        <v>0.89618327067341341</v>
      </c>
      <c r="P25" s="63">
        <v>0.90518455818300003</v>
      </c>
      <c r="Q25" s="63">
        <v>0.90469853332361483</v>
      </c>
      <c r="R25" s="63">
        <v>0.9089958389570284</v>
      </c>
      <c r="S25" s="63">
        <v>0.9226419217365307</v>
      </c>
      <c r="T25" s="63">
        <v>0.93105759452880898</v>
      </c>
      <c r="U25" s="63">
        <v>0.94856048184612429</v>
      </c>
      <c r="V25" s="63">
        <v>0.95052856371332384</v>
      </c>
      <c r="W25" s="63">
        <v>0.95053888034898448</v>
      </c>
      <c r="X25" s="63">
        <v>0.96184674022970296</v>
      </c>
      <c r="Y25" s="63">
        <v>0.99192502683993933</v>
      </c>
      <c r="Z25" s="63">
        <v>1.0199164120633222</v>
      </c>
      <c r="AA25" s="63">
        <v>1.0439656011742062</v>
      </c>
      <c r="AB25" s="63">
        <v>1.0750422408816094</v>
      </c>
      <c r="AC25" s="63">
        <v>1.1011993029431804</v>
      </c>
      <c r="AD25" s="63">
        <v>1.1299583147892927</v>
      </c>
      <c r="AE25" s="63">
        <v>1.146746787623419</v>
      </c>
      <c r="AF25" s="63">
        <v>1.1458391605348652</v>
      </c>
      <c r="AG25" s="63">
        <v>1.1062182601691581</v>
      </c>
      <c r="AH25" s="63">
        <v>1.0905544035726622</v>
      </c>
      <c r="AI25" s="63">
        <v>1.1066191572566277</v>
      </c>
      <c r="AJ25" s="63">
        <v>1.1091844845660528</v>
      </c>
      <c r="AK25" s="63">
        <v>1.1072661466259519</v>
      </c>
      <c r="AL25" s="63">
        <v>1.1018942408405403</v>
      </c>
      <c r="AM25" s="63">
        <v>1.0936525275663866</v>
      </c>
      <c r="AN25" s="63">
        <v>1.0816369127374896</v>
      </c>
      <c r="AO25" s="63">
        <v>1.0662044525892143</v>
      </c>
      <c r="AP25" s="63">
        <v>1.0479603012699352</v>
      </c>
      <c r="AQ25" s="63">
        <v>1.0271475347855119</v>
      </c>
      <c r="AR25" s="63">
        <v>1.0041929515716534</v>
      </c>
      <c r="AS25" s="63">
        <v>0.9784523570236533</v>
      </c>
      <c r="AT25" s="63">
        <v>0.948891801810679</v>
      </c>
      <c r="AU25" s="63">
        <v>0.9178443334123273</v>
      </c>
      <c r="AV25" s="63">
        <v>0.88495838644200886</v>
      </c>
      <c r="AW25" s="63">
        <v>0.8502127390667511</v>
      </c>
      <c r="AX25" s="63">
        <v>0.8147287631364033</v>
      </c>
      <c r="AY25" s="63">
        <v>0.77620166395622003</v>
      </c>
      <c r="AZ25" s="63">
        <v>0.7357123880118801</v>
      </c>
      <c r="BA25" s="63">
        <v>0.6937901821367104</v>
      </c>
      <c r="BB25" s="63">
        <v>0.65076043189165289</v>
      </c>
      <c r="BC25" s="63">
        <v>0.59301244007647969</v>
      </c>
      <c r="BD25" s="63">
        <v>0.53600436727674849</v>
      </c>
      <c r="BE25" s="63">
        <v>0.47974056140458121</v>
      </c>
      <c r="BF25" s="63">
        <v>0.42430977359215577</v>
      </c>
      <c r="BG25" s="63">
        <v>0.32865673792581424</v>
      </c>
      <c r="BH25" s="63">
        <v>0.24406141873521714</v>
      </c>
      <c r="BI25" s="63">
        <v>0.16963790958458561</v>
      </c>
      <c r="BJ25" s="63">
        <v>0.10520764657709324</v>
      </c>
      <c r="BK25" s="63">
        <v>4.9916643757753031E-2</v>
      </c>
      <c r="BL25" s="63">
        <v>3.127705120920375E-3</v>
      </c>
      <c r="BM25" s="63">
        <v>2.8536383128972822E-3</v>
      </c>
      <c r="BN25" s="63">
        <v>2.598708238048792E-3</v>
      </c>
      <c r="BO25" s="63">
        <v>2.3628089448647005E-3</v>
      </c>
      <c r="BP25" s="63">
        <v>2.145174876990999E-3</v>
      </c>
      <c r="BQ25" s="63">
        <v>1.9446531177744046E-3</v>
      </c>
      <c r="BR25" s="63">
        <v>1.7604126130169773E-3</v>
      </c>
      <c r="BS25" s="63">
        <v>1.5923482365018718E-3</v>
      </c>
      <c r="BT25" s="63">
        <v>1.439588160540087E-3</v>
      </c>
      <c r="BU25" s="63">
        <v>1.301494578522807E-3</v>
      </c>
      <c r="BV25" s="63">
        <v>1.1772123005373185E-3</v>
      </c>
      <c r="BX25" s="81"/>
    </row>
    <row r="26" spans="2:76" hidden="1" outlineLevel="2" x14ac:dyDescent="0.3">
      <c r="B26" s="50" t="s">
        <v>85</v>
      </c>
      <c r="C26" s="51" t="s">
        <v>86</v>
      </c>
      <c r="D26" s="63">
        <v>1.6335915222952544</v>
      </c>
      <c r="E26" s="63">
        <v>1.6605278300857174</v>
      </c>
      <c r="F26" s="63">
        <v>1.690264559248676</v>
      </c>
      <c r="G26" s="63">
        <v>1.6856536067253718</v>
      </c>
      <c r="H26" s="63">
        <v>1.7867336106257188</v>
      </c>
      <c r="I26" s="63">
        <v>1.8005701508172542</v>
      </c>
      <c r="J26" s="63">
        <v>1.7594933912108108</v>
      </c>
      <c r="K26" s="63">
        <v>1.7705887732370791</v>
      </c>
      <c r="L26" s="63">
        <v>1.8154563902658327</v>
      </c>
      <c r="M26" s="63">
        <v>1.882804048831241</v>
      </c>
      <c r="N26" s="63">
        <v>1.9552548288038876</v>
      </c>
      <c r="O26" s="63">
        <v>1.9087142083932445</v>
      </c>
      <c r="P26" s="63">
        <v>1.8731971078763261</v>
      </c>
      <c r="Q26" s="63">
        <v>1.8775265054910233</v>
      </c>
      <c r="R26" s="63">
        <v>1.9003060667016389</v>
      </c>
      <c r="S26" s="63">
        <v>1.9033516311256229</v>
      </c>
      <c r="T26" s="63">
        <v>1.931057005277097</v>
      </c>
      <c r="U26" s="63">
        <v>1.9649099176989515</v>
      </c>
      <c r="V26" s="63">
        <v>1.9668983797690183</v>
      </c>
      <c r="W26" s="63">
        <v>1.9156939361326342</v>
      </c>
      <c r="X26" s="63">
        <v>1.9684277259505438</v>
      </c>
      <c r="Y26" s="63">
        <v>1.9867759491044943</v>
      </c>
      <c r="Z26" s="63">
        <v>1.9497579857834255</v>
      </c>
      <c r="AA26" s="63">
        <v>1.9601281479798827</v>
      </c>
      <c r="AB26" s="63">
        <v>1.9411125729562266</v>
      </c>
      <c r="AC26" s="63">
        <v>1.9156252816430472</v>
      </c>
      <c r="AD26" s="63">
        <v>1.9130598133566585</v>
      </c>
      <c r="AE26" s="63">
        <v>1.8877632104166562</v>
      </c>
      <c r="AF26" s="63">
        <v>1.8807981474888553</v>
      </c>
      <c r="AG26" s="63">
        <v>1.8555649060524215</v>
      </c>
      <c r="AH26" s="63">
        <v>1.8434698463505836</v>
      </c>
      <c r="AI26" s="63">
        <v>1.862059968228529</v>
      </c>
      <c r="AJ26" s="63">
        <v>1.8592816459784287</v>
      </c>
      <c r="AK26" s="63">
        <v>1.8491289947242353</v>
      </c>
      <c r="AL26" s="63">
        <v>1.831416692302192</v>
      </c>
      <c r="AM26" s="63">
        <v>1.805719185859004</v>
      </c>
      <c r="AN26" s="63">
        <v>1.7699814550040609</v>
      </c>
      <c r="AO26" s="63">
        <v>1.7319050649849752</v>
      </c>
      <c r="AP26" s="63">
        <v>1.6879368518445241</v>
      </c>
      <c r="AQ26" s="63">
        <v>1.6387413184757844</v>
      </c>
      <c r="AR26" s="63">
        <v>1.5855629989591566</v>
      </c>
      <c r="AS26" s="63">
        <v>1.5334615733965027</v>
      </c>
      <c r="AT26" s="63">
        <v>1.4766586017816932</v>
      </c>
      <c r="AU26" s="63">
        <v>1.4199691999624842</v>
      </c>
      <c r="AV26" s="63">
        <v>1.36359651713073</v>
      </c>
      <c r="AW26" s="63">
        <v>1.3076643776793782</v>
      </c>
      <c r="AX26" s="63">
        <v>1.2523791081914297</v>
      </c>
      <c r="AY26" s="63">
        <v>1.1963700446330516</v>
      </c>
      <c r="AZ26" s="63">
        <v>1.1399880336070933</v>
      </c>
      <c r="BA26" s="63">
        <v>1.0832428836189332</v>
      </c>
      <c r="BB26" s="63">
        <v>1.0262180608871934</v>
      </c>
      <c r="BC26" s="63">
        <v>0.94572512275255038</v>
      </c>
      <c r="BD26" s="63">
        <v>0.86624748061466672</v>
      </c>
      <c r="BE26" s="63">
        <v>0.78745586816353652</v>
      </c>
      <c r="BF26" s="63">
        <v>0.70910544893198302</v>
      </c>
      <c r="BG26" s="63">
        <v>0.56164483923202535</v>
      </c>
      <c r="BH26" s="63">
        <v>0.42842293235923612</v>
      </c>
      <c r="BI26" s="63">
        <v>0.30795447360959033</v>
      </c>
      <c r="BJ26" s="63">
        <v>0.19879119544911905</v>
      </c>
      <c r="BK26" s="63">
        <v>9.938523674307774E-2</v>
      </c>
      <c r="BL26" s="63">
        <v>8.2166561374624643E-3</v>
      </c>
      <c r="BM26" s="63">
        <v>7.9693461168395645E-3</v>
      </c>
      <c r="BN26" s="63">
        <v>7.730090104850814E-3</v>
      </c>
      <c r="BO26" s="63">
        <v>7.497247776554041E-3</v>
      </c>
      <c r="BP26" s="63">
        <v>7.269420138869098E-3</v>
      </c>
      <c r="BQ26" s="63">
        <v>7.0441255566992926E-3</v>
      </c>
      <c r="BR26" s="63">
        <v>6.7953813881435317E-3</v>
      </c>
      <c r="BS26" s="63">
        <v>6.5215413359730598E-3</v>
      </c>
      <c r="BT26" s="63">
        <v>6.2207887750642165E-3</v>
      </c>
      <c r="BU26" s="63">
        <v>5.8920603327848467E-3</v>
      </c>
      <c r="BV26" s="63">
        <v>5.5351562422748905E-3</v>
      </c>
      <c r="BX26" s="81"/>
    </row>
    <row r="27" spans="2:76" hidden="1" outlineLevel="2" x14ac:dyDescent="0.3">
      <c r="B27" s="50" t="s">
        <v>87</v>
      </c>
      <c r="C27" s="51" t="s">
        <v>88</v>
      </c>
      <c r="D27" s="63">
        <v>0.3104178707548208</v>
      </c>
      <c r="E27" s="63">
        <v>0.32631367191800786</v>
      </c>
      <c r="F27" s="63">
        <v>0.33017313303952839</v>
      </c>
      <c r="G27" s="63">
        <v>0.3335292590426403</v>
      </c>
      <c r="H27" s="63">
        <v>0.33455954627679863</v>
      </c>
      <c r="I27" s="63">
        <v>0.33869873149626439</v>
      </c>
      <c r="J27" s="63">
        <v>0.33295812567660554</v>
      </c>
      <c r="K27" s="63">
        <v>0.33106450322195141</v>
      </c>
      <c r="L27" s="63">
        <v>0.32978390503319238</v>
      </c>
      <c r="M27" s="63">
        <v>0.33007011889574861</v>
      </c>
      <c r="N27" s="63">
        <v>0.3373982857305946</v>
      </c>
      <c r="O27" s="63">
        <v>0.34127778081724219</v>
      </c>
      <c r="P27" s="63">
        <v>0.34608979546850388</v>
      </c>
      <c r="Q27" s="63">
        <v>0.35784491463528079</v>
      </c>
      <c r="R27" s="63">
        <v>0.36048236776834952</v>
      </c>
      <c r="S27" s="63">
        <v>0.37708284545002729</v>
      </c>
      <c r="T27" s="63">
        <v>0.39054686335795169</v>
      </c>
      <c r="U27" s="63">
        <v>0.38656039532438941</v>
      </c>
      <c r="V27" s="63">
        <v>0.37594160781774549</v>
      </c>
      <c r="W27" s="63">
        <v>0.38741700135000673</v>
      </c>
      <c r="X27" s="63">
        <v>0.39225148161667922</v>
      </c>
      <c r="Y27" s="63">
        <v>0.40260567166619071</v>
      </c>
      <c r="Z27" s="63">
        <v>0.39804724631651994</v>
      </c>
      <c r="AA27" s="63">
        <v>0.40649281236126916</v>
      </c>
      <c r="AB27" s="63">
        <v>0.40886596493551702</v>
      </c>
      <c r="AC27" s="63">
        <v>0.41248475146355257</v>
      </c>
      <c r="AD27" s="63">
        <v>0.42105666163190447</v>
      </c>
      <c r="AE27" s="63">
        <v>0.41750461511921694</v>
      </c>
      <c r="AF27" s="63">
        <v>0.42119388378291911</v>
      </c>
      <c r="AG27" s="63">
        <v>0.42151525686462221</v>
      </c>
      <c r="AH27" s="63">
        <v>0.42155551135317199</v>
      </c>
      <c r="AI27" s="63">
        <v>0.42749752112431078</v>
      </c>
      <c r="AJ27" s="63">
        <v>0.42807146454669365</v>
      </c>
      <c r="AK27" s="63">
        <v>0.42683218468675621</v>
      </c>
      <c r="AL27" s="63">
        <v>0.42325033578117482</v>
      </c>
      <c r="AM27" s="63">
        <v>0.41733230239833607</v>
      </c>
      <c r="AN27" s="63">
        <v>0.41136980742219464</v>
      </c>
      <c r="AO27" s="63">
        <v>0.40362029233977131</v>
      </c>
      <c r="AP27" s="63">
        <v>0.39391236610995101</v>
      </c>
      <c r="AQ27" s="63">
        <v>0.38254403023649103</v>
      </c>
      <c r="AR27" s="63">
        <v>0.36937416108332888</v>
      </c>
      <c r="AS27" s="63">
        <v>0.35517357461207316</v>
      </c>
      <c r="AT27" s="63">
        <v>0.33916765931185661</v>
      </c>
      <c r="AU27" s="63">
        <v>0.32211754493834055</v>
      </c>
      <c r="AV27" s="63">
        <v>0.30446256746555406</v>
      </c>
      <c r="AW27" s="63">
        <v>0.28635496475437461</v>
      </c>
      <c r="AX27" s="63">
        <v>0.26888955715865154</v>
      </c>
      <c r="AY27" s="63">
        <v>0.25047522215774326</v>
      </c>
      <c r="AZ27" s="63">
        <v>0.23217621520913448</v>
      </c>
      <c r="BA27" s="63">
        <v>0.2141913013631187</v>
      </c>
      <c r="BB27" s="63">
        <v>0.19646164242077047</v>
      </c>
      <c r="BC27" s="63">
        <v>0.17518638736654282</v>
      </c>
      <c r="BD27" s="63">
        <v>0.1549650285741882</v>
      </c>
      <c r="BE27" s="63">
        <v>0.1358185259647578</v>
      </c>
      <c r="BF27" s="63">
        <v>0.11770903169409397</v>
      </c>
      <c r="BG27" s="63">
        <v>8.9637609356720493E-2</v>
      </c>
      <c r="BH27" s="63">
        <v>6.5435640975253923E-2</v>
      </c>
      <c r="BI27" s="63">
        <v>4.4790148770495503E-2</v>
      </c>
      <c r="BJ27" s="63">
        <v>2.7386169974162065E-2</v>
      </c>
      <c r="BK27" s="63">
        <v>1.2922017260954054E-2</v>
      </c>
      <c r="BL27" s="63">
        <v>1.1150700067856299E-3</v>
      </c>
      <c r="BM27" s="63">
        <v>1.0104808837759468E-3</v>
      </c>
      <c r="BN27" s="63">
        <v>9.1270670057253499E-4</v>
      </c>
      <c r="BO27" s="63">
        <v>8.2176784725741586E-4</v>
      </c>
      <c r="BP27" s="63">
        <v>7.3748587026915868E-4</v>
      </c>
      <c r="BQ27" s="63">
        <v>6.6002102670697799E-4</v>
      </c>
      <c r="BR27" s="63">
        <v>5.8963094135811196E-4</v>
      </c>
      <c r="BS27" s="63">
        <v>5.2616594901635735E-4</v>
      </c>
      <c r="BT27" s="63">
        <v>4.6929994340753564E-4</v>
      </c>
      <c r="BU27" s="63">
        <v>4.1873487858910379E-4</v>
      </c>
      <c r="BV27" s="63">
        <v>3.7396875907134514E-4</v>
      </c>
      <c r="BX27" s="81"/>
    </row>
    <row r="28" spans="2:76" hidden="1" outlineLevel="2" x14ac:dyDescent="0.3">
      <c r="B28" s="50" t="s">
        <v>89</v>
      </c>
      <c r="C28" s="51" t="s">
        <v>90</v>
      </c>
      <c r="D28" s="63">
        <v>0.23265921501222375</v>
      </c>
      <c r="E28" s="63">
        <v>0.22952775682438503</v>
      </c>
      <c r="F28" s="63">
        <v>0.23044825584929918</v>
      </c>
      <c r="G28" s="63">
        <v>0.22450790662883036</v>
      </c>
      <c r="H28" s="63">
        <v>0.19768937324010979</v>
      </c>
      <c r="I28" s="63">
        <v>0.19716150258403506</v>
      </c>
      <c r="J28" s="63">
        <v>0.18856165336866837</v>
      </c>
      <c r="K28" s="63">
        <v>0.18395620554575845</v>
      </c>
      <c r="L28" s="63">
        <v>0.18592821959136294</v>
      </c>
      <c r="M28" s="63">
        <v>0.1922450811842662</v>
      </c>
      <c r="N28" s="63">
        <v>0.19267861606317374</v>
      </c>
      <c r="O28" s="63">
        <v>0.20044406143048404</v>
      </c>
      <c r="P28" s="63">
        <v>0.20670654561316237</v>
      </c>
      <c r="Q28" s="63">
        <v>0.21708893390927209</v>
      </c>
      <c r="R28" s="63">
        <v>0.22042632698239409</v>
      </c>
      <c r="S28" s="63">
        <v>0.21513314154582971</v>
      </c>
      <c r="T28" s="63">
        <v>0.2146134166770223</v>
      </c>
      <c r="U28" s="63">
        <v>0.21286179086889992</v>
      </c>
      <c r="V28" s="63">
        <v>0.2132991146442671</v>
      </c>
      <c r="W28" s="63">
        <v>0.21293587169923076</v>
      </c>
      <c r="X28" s="63">
        <v>0.21149377519177331</v>
      </c>
      <c r="Y28" s="63">
        <v>0.21606665283048154</v>
      </c>
      <c r="Z28" s="63">
        <v>0.21866486957944783</v>
      </c>
      <c r="AA28" s="63">
        <v>0.21608495315255427</v>
      </c>
      <c r="AB28" s="63">
        <v>0.22352010402744393</v>
      </c>
      <c r="AC28" s="63">
        <v>0.22919917153265101</v>
      </c>
      <c r="AD28" s="63">
        <v>0.22647654797967487</v>
      </c>
      <c r="AE28" s="63">
        <v>0.23075377758483356</v>
      </c>
      <c r="AF28" s="63">
        <v>0.2273999236594548</v>
      </c>
      <c r="AG28" s="63">
        <v>0.22777268895698247</v>
      </c>
      <c r="AH28" s="63">
        <v>0.21322707530777793</v>
      </c>
      <c r="AI28" s="63">
        <v>0.20946262481974245</v>
      </c>
      <c r="AJ28" s="63">
        <v>0.20565536447123012</v>
      </c>
      <c r="AK28" s="63">
        <v>0.20185245497286602</v>
      </c>
      <c r="AL28" s="63">
        <v>0.19792771830456185</v>
      </c>
      <c r="AM28" s="63">
        <v>0.19396447906911551</v>
      </c>
      <c r="AN28" s="63">
        <v>0.18976780876135194</v>
      </c>
      <c r="AO28" s="63">
        <v>0.18578273816824861</v>
      </c>
      <c r="AP28" s="63">
        <v>0.18189159272582495</v>
      </c>
      <c r="AQ28" s="63">
        <v>0.17799985761469461</v>
      </c>
      <c r="AR28" s="63">
        <v>0.17418010293414074</v>
      </c>
      <c r="AS28" s="63">
        <v>0.17024931290298709</v>
      </c>
      <c r="AT28" s="63">
        <v>0.16700539528506314</v>
      </c>
      <c r="AU28" s="63">
        <v>0.16347863111937533</v>
      </c>
      <c r="AV28" s="63">
        <v>0.15963239886600294</v>
      </c>
      <c r="AW28" s="63">
        <v>0.15556283062978596</v>
      </c>
      <c r="AX28" s="63">
        <v>0.15197882461706824</v>
      </c>
      <c r="AY28" s="63">
        <v>0.14710448203294804</v>
      </c>
      <c r="AZ28" s="63">
        <v>0.14213733268332615</v>
      </c>
      <c r="BA28" s="63">
        <v>0.1369847774272574</v>
      </c>
      <c r="BB28" s="63">
        <v>0.1317031983039082</v>
      </c>
      <c r="BC28" s="63">
        <v>0.12616485389480658</v>
      </c>
      <c r="BD28" s="63">
        <v>0.12054635644789864</v>
      </c>
      <c r="BE28" s="63">
        <v>0.11485447507167282</v>
      </c>
      <c r="BF28" s="63">
        <v>0.10909120932999984</v>
      </c>
      <c r="BG28" s="63">
        <v>8.6149464879716822E-2</v>
      </c>
      <c r="BH28" s="63">
        <v>6.5065025228105061E-2</v>
      </c>
      <c r="BI28" s="63">
        <v>4.5325601067459781E-2</v>
      </c>
      <c r="BJ28" s="63">
        <v>2.8291338898816642E-2</v>
      </c>
      <c r="BK28" s="63">
        <v>1.3278112442857514E-2</v>
      </c>
      <c r="BL28" s="63">
        <v>3.3732131698953398E-4</v>
      </c>
      <c r="BM28" s="63">
        <v>3.0971400081729068E-4</v>
      </c>
      <c r="BN28" s="63">
        <v>2.8421462788365715E-4</v>
      </c>
      <c r="BO28" s="63">
        <v>2.6084969019191828E-4</v>
      </c>
      <c r="BP28" s="63">
        <v>2.3946545312555933E-4</v>
      </c>
      <c r="BQ28" s="63">
        <v>2.1999780520657965E-4</v>
      </c>
      <c r="BR28" s="63">
        <v>2.0238195040844027E-4</v>
      </c>
      <c r="BS28" s="63">
        <v>1.8640606886850491E-4</v>
      </c>
      <c r="BT28" s="63">
        <v>1.719275923994533E-4</v>
      </c>
      <c r="BU28" s="63">
        <v>1.5873595921467735E-4</v>
      </c>
      <c r="BV28" s="63">
        <v>1.4665747021264504E-4</v>
      </c>
      <c r="BX28" s="81"/>
    </row>
    <row r="29" spans="2:76" hidden="1" outlineLevel="2" x14ac:dyDescent="0.3">
      <c r="B29" s="50" t="s">
        <v>91</v>
      </c>
      <c r="C29" s="51" t="s">
        <v>92</v>
      </c>
      <c r="D29" s="63">
        <v>1.1550940059305903</v>
      </c>
      <c r="E29" s="63">
        <v>1.3246693417724753</v>
      </c>
      <c r="F29" s="63">
        <v>1.7031278435713175</v>
      </c>
      <c r="G29" s="63">
        <v>0.82801084029495808</v>
      </c>
      <c r="H29" s="63">
        <v>1.205130969061359</v>
      </c>
      <c r="I29" s="63">
        <v>0.71143952700001856</v>
      </c>
      <c r="J29" s="63">
        <v>0.68709694165509372</v>
      </c>
      <c r="K29" s="63">
        <v>1.010297745303024</v>
      </c>
      <c r="L29" s="63">
        <v>0.9044196688959707</v>
      </c>
      <c r="M29" s="63">
        <v>1.1874992429886453</v>
      </c>
      <c r="N29" s="63">
        <v>1.0738035009280964</v>
      </c>
      <c r="O29" s="63">
        <v>0.72423194174242689</v>
      </c>
      <c r="P29" s="63">
        <v>0.57355439924700147</v>
      </c>
      <c r="Q29" s="63">
        <v>0.72390560022044748</v>
      </c>
      <c r="R29" s="63">
        <v>0.79475218590876573</v>
      </c>
      <c r="S29" s="63">
        <v>0.92896217591900609</v>
      </c>
      <c r="T29" s="63">
        <v>1.0413923911997749</v>
      </c>
      <c r="U29" s="63">
        <v>1.3278500793547303</v>
      </c>
      <c r="V29" s="63">
        <v>1.5769440746891252</v>
      </c>
      <c r="W29" s="63">
        <v>1.2815695257438959</v>
      </c>
      <c r="X29" s="63">
        <v>1.0500889832947262</v>
      </c>
      <c r="Y29" s="63">
        <v>0.85817805889236909</v>
      </c>
      <c r="Z29" s="63">
        <v>1.0084855178992056</v>
      </c>
      <c r="AA29" s="63">
        <v>0.93036882391586451</v>
      </c>
      <c r="AB29" s="63">
        <v>0.83086094373083852</v>
      </c>
      <c r="AC29" s="63">
        <v>0.205505387576152</v>
      </c>
      <c r="AD29" s="63">
        <v>8.1554989046266568E-2</v>
      </c>
      <c r="AE29" s="63">
        <v>-7.6934023688137648E-2</v>
      </c>
      <c r="AF29" s="63">
        <v>9.4211628220060933E-2</v>
      </c>
      <c r="AG29" s="63">
        <v>0.2701782361321633</v>
      </c>
      <c r="AH29" s="63">
        <v>0.21509974816374977</v>
      </c>
      <c r="AI29" s="63">
        <v>0.17835840814725223</v>
      </c>
      <c r="AJ29" s="63">
        <v>0.14819360209626742</v>
      </c>
      <c r="AK29" s="63">
        <v>0.12163530303656075</v>
      </c>
      <c r="AL29" s="63">
        <v>9.8033377770650715E-2</v>
      </c>
      <c r="AM29" s="63">
        <v>7.662442264304746E-2</v>
      </c>
      <c r="AN29" s="63">
        <v>5.7768160590976059E-2</v>
      </c>
      <c r="AO29" s="63">
        <v>4.0673789428636697E-2</v>
      </c>
      <c r="AP29" s="63">
        <v>2.5522985642308441E-2</v>
      </c>
      <c r="AQ29" s="63">
        <v>1.2035159754167321E-2</v>
      </c>
      <c r="AR29" s="63">
        <v>6.3192201831003598E-5</v>
      </c>
      <c r="AS29" s="63">
        <v>-1.0475328263596448E-2</v>
      </c>
      <c r="AT29" s="63">
        <v>-1.8836094726822256E-2</v>
      </c>
      <c r="AU29" s="63">
        <v>-2.6045021962404075E-2</v>
      </c>
      <c r="AV29" s="63">
        <v>-3.2127548638623368E-2</v>
      </c>
      <c r="AW29" s="63">
        <v>-3.7059095614019169E-2</v>
      </c>
      <c r="AX29" s="63">
        <v>-4.1011134658050674E-2</v>
      </c>
      <c r="AY29" s="63">
        <v>-4.3908111637498602E-2</v>
      </c>
      <c r="AZ29" s="63">
        <v>-4.565422807860671E-2</v>
      </c>
      <c r="BA29" s="63">
        <v>-4.6680137416330876E-2</v>
      </c>
      <c r="BB29" s="63">
        <v>-4.7107017569869777E-2</v>
      </c>
      <c r="BC29" s="63">
        <v>-4.5350705789194923E-2</v>
      </c>
      <c r="BD29" s="63">
        <v>-4.3085967673945701E-2</v>
      </c>
      <c r="BE29" s="63">
        <v>-4.0394626670699388E-2</v>
      </c>
      <c r="BF29" s="63">
        <v>-3.7185261073570189E-2</v>
      </c>
      <c r="BG29" s="63">
        <v>-3.1079069227091881E-2</v>
      </c>
      <c r="BH29" s="63">
        <v>-2.4891107527058406E-2</v>
      </c>
      <c r="BI29" s="63">
        <v>-1.8700543941190743E-2</v>
      </c>
      <c r="BJ29" s="63">
        <v>-1.2468556099371288E-2</v>
      </c>
      <c r="BK29" s="63">
        <v>-6.2418773876824372E-3</v>
      </c>
      <c r="BL29" s="63">
        <v>-4.4038569967997354E-5</v>
      </c>
      <c r="BM29" s="63">
        <v>-5.931410969683018E-5</v>
      </c>
      <c r="BN29" s="63">
        <v>-7.5816615467216343E-5</v>
      </c>
      <c r="BO29" s="63">
        <v>-9.3527605869239735E-5</v>
      </c>
      <c r="BP29" s="63">
        <v>-1.1261382902614441E-4</v>
      </c>
      <c r="BQ29" s="63">
        <v>-1.3284029524742794E-4</v>
      </c>
      <c r="BR29" s="63">
        <v>-1.5538694453136884E-4</v>
      </c>
      <c r="BS29" s="63">
        <v>-1.8006826327197505E-4</v>
      </c>
      <c r="BT29" s="63">
        <v>-2.0786288304709734E-4</v>
      </c>
      <c r="BU29" s="63">
        <v>-2.3928614444941281E-4</v>
      </c>
      <c r="BV29" s="63">
        <v>-2.7442113353131031E-4</v>
      </c>
      <c r="BX29" s="81"/>
    </row>
    <row r="30" spans="2:76" hidden="1" outlineLevel="1" x14ac:dyDescent="0.3">
      <c r="B30" s="48" t="s">
        <v>93</v>
      </c>
      <c r="C30" s="49" t="s">
        <v>94</v>
      </c>
      <c r="D30" s="63">
        <v>2.9144104524841934E-2</v>
      </c>
      <c r="E30" s="63">
        <v>2.9903644020852667E-2</v>
      </c>
      <c r="F30" s="63">
        <v>3.0663318969399039E-2</v>
      </c>
      <c r="G30" s="63">
        <v>3.1423129370481043E-2</v>
      </c>
      <c r="H30" s="63">
        <v>3.2183075224098696E-2</v>
      </c>
      <c r="I30" s="63">
        <v>3.2943156530251989E-2</v>
      </c>
      <c r="J30" s="63">
        <v>3.3160445090247015E-2</v>
      </c>
      <c r="K30" s="63">
        <v>3.3377708339431197E-2</v>
      </c>
      <c r="L30" s="63">
        <v>3.3594946277804537E-2</v>
      </c>
      <c r="M30" s="63">
        <v>3.380311444528581E-2</v>
      </c>
      <c r="N30" s="63">
        <v>3.4011141088246655E-2</v>
      </c>
      <c r="O30" s="63">
        <v>3.425002406489111E-2</v>
      </c>
      <c r="P30" s="63">
        <v>3.4488141120561748E-2</v>
      </c>
      <c r="Q30" s="63">
        <v>3.4725492255258589E-2</v>
      </c>
      <c r="R30" s="63">
        <v>3.4962077468981605E-2</v>
      </c>
      <c r="S30" s="63">
        <v>3.5197896761730817E-2</v>
      </c>
      <c r="T30" s="63">
        <v>3.548563184605541E-2</v>
      </c>
      <c r="U30" s="63">
        <v>3.5772300520900385E-2</v>
      </c>
      <c r="V30" s="63">
        <v>3.6057902786265722E-2</v>
      </c>
      <c r="W30" s="63">
        <v>3.6342438642151441E-2</v>
      </c>
      <c r="X30" s="63">
        <v>3.6625908088557542E-2</v>
      </c>
      <c r="Y30" s="63">
        <v>3.5098866744717197E-2</v>
      </c>
      <c r="Z30" s="63">
        <v>3.3572653198480615E-2</v>
      </c>
      <c r="AA30" s="63">
        <v>3.2047267449847761E-2</v>
      </c>
      <c r="AB30" s="63">
        <v>3.0530916148009849E-2</v>
      </c>
      <c r="AC30" s="63">
        <v>2.9014577133357283E-2</v>
      </c>
      <c r="AD30" s="63">
        <v>2.8892677936318518E-2</v>
      </c>
      <c r="AE30" s="63">
        <v>2.8770780107327237E-2</v>
      </c>
      <c r="AF30" s="63">
        <v>2.8648883646383426E-2</v>
      </c>
      <c r="AG30" s="63">
        <v>2.8071873752873892E-2</v>
      </c>
      <c r="AH30" s="63">
        <v>2.7812341533567153E-2</v>
      </c>
      <c r="AI30" s="63">
        <v>2.7908729220590778E-2</v>
      </c>
      <c r="AJ30" s="63">
        <v>2.7726862109059943E-2</v>
      </c>
      <c r="AK30" s="63">
        <v>2.7532533809046973E-2</v>
      </c>
      <c r="AL30" s="63">
        <v>2.7327105705055484E-2</v>
      </c>
      <c r="AM30" s="63">
        <v>2.7111494168505376E-2</v>
      </c>
      <c r="AN30" s="63">
        <v>2.6779092666909855E-2</v>
      </c>
      <c r="AO30" s="63">
        <v>2.6433593282851692E-2</v>
      </c>
      <c r="AP30" s="63">
        <v>2.6079786477511566E-2</v>
      </c>
      <c r="AQ30" s="63">
        <v>2.5718289993914015E-2</v>
      </c>
      <c r="AR30" s="63">
        <v>2.5349837576973705E-2</v>
      </c>
      <c r="AS30" s="63">
        <v>2.4820381666205586E-2</v>
      </c>
      <c r="AT30" s="63">
        <v>2.4216241855541987E-2</v>
      </c>
      <c r="AU30" s="63">
        <v>2.3608291601771348E-2</v>
      </c>
      <c r="AV30" s="63">
        <v>2.2995842975834523E-2</v>
      </c>
      <c r="AW30" s="63">
        <v>2.2377522472980239E-2</v>
      </c>
      <c r="AX30" s="63">
        <v>2.1390502313592564E-2</v>
      </c>
      <c r="AY30" s="63">
        <v>2.0395581270856146E-2</v>
      </c>
      <c r="AZ30" s="63">
        <v>1.9396125550111321E-2</v>
      </c>
      <c r="BA30" s="63">
        <v>1.8392553842907219E-2</v>
      </c>
      <c r="BB30" s="63">
        <v>1.7384513625884279E-2</v>
      </c>
      <c r="BC30" s="63">
        <v>1.6062712337157115E-2</v>
      </c>
      <c r="BD30" s="63">
        <v>1.4721098062238107E-2</v>
      </c>
      <c r="BE30" s="63">
        <v>1.33606208443141E-2</v>
      </c>
      <c r="BF30" s="63">
        <v>1.1982755242445095E-2</v>
      </c>
      <c r="BG30" s="63">
        <v>9.4273348527131196E-3</v>
      </c>
      <c r="BH30" s="63">
        <v>7.125196582205973E-3</v>
      </c>
      <c r="BI30" s="63">
        <v>5.0411695417848157E-3</v>
      </c>
      <c r="BJ30" s="63">
        <v>3.1752531219685787E-3</v>
      </c>
      <c r="BK30" s="63">
        <v>1.5274472699938631E-3</v>
      </c>
      <c r="BL30" s="63">
        <v>9.7751871520354778E-5</v>
      </c>
      <c r="BM30" s="63">
        <v>9.0483248865341455E-5</v>
      </c>
      <c r="BN30" s="63">
        <v>8.3213919971107599E-5</v>
      </c>
      <c r="BO30" s="63">
        <v>7.5943747660184958E-5</v>
      </c>
      <c r="BP30" s="63">
        <v>6.8672608942558225E-5</v>
      </c>
      <c r="BQ30" s="63">
        <v>6.1400380598815649E-5</v>
      </c>
      <c r="BR30" s="63">
        <v>5.4062837971339621E-5</v>
      </c>
      <c r="BS30" s="63">
        <v>4.6724037931319031E-5</v>
      </c>
      <c r="BT30" s="63">
        <v>3.938380662841992E-5</v>
      </c>
      <c r="BU30" s="63">
        <v>3.2041899550289252E-5</v>
      </c>
      <c r="BV30" s="63">
        <v>2.4697981327557369E-5</v>
      </c>
      <c r="BX30" s="81"/>
    </row>
    <row r="31" spans="2:76" hidden="1" outlineLevel="1" x14ac:dyDescent="0.3">
      <c r="B31" s="48" t="s">
        <v>95</v>
      </c>
      <c r="C31" s="49" t="s">
        <v>96</v>
      </c>
      <c r="D31" s="63">
        <v>0.11711237561263944</v>
      </c>
      <c r="E31" s="63">
        <v>0.11659086805845162</v>
      </c>
      <c r="F31" s="63">
        <v>0.11606980063715042</v>
      </c>
      <c r="G31" s="63">
        <v>0.11554917334873584</v>
      </c>
      <c r="H31" s="63">
        <v>0.11502898619320784</v>
      </c>
      <c r="I31" s="63">
        <v>0.11450923917056648</v>
      </c>
      <c r="J31" s="63">
        <v>0.11493005056105066</v>
      </c>
      <c r="K31" s="63">
        <v>0.11535390172542924</v>
      </c>
      <c r="L31" s="63">
        <v>0.1157807926637022</v>
      </c>
      <c r="M31" s="63">
        <v>0.11619099702349384</v>
      </c>
      <c r="N31" s="63">
        <v>0.11660379941642776</v>
      </c>
      <c r="O31" s="63">
        <v>0.11589103556190446</v>
      </c>
      <c r="P31" s="63">
        <v>0.11517874688054411</v>
      </c>
      <c r="Q31" s="63">
        <v>0.11446693337234673</v>
      </c>
      <c r="R31" s="63">
        <v>0.11375559503731232</v>
      </c>
      <c r="S31" s="63">
        <v>0.11304473187544087</v>
      </c>
      <c r="T31" s="63">
        <v>0.1137076795585992</v>
      </c>
      <c r="U31" s="63">
        <v>0.1143695442890541</v>
      </c>
      <c r="V31" s="63">
        <v>0.1150303260668056</v>
      </c>
      <c r="W31" s="63">
        <v>0.11569002489185366</v>
      </c>
      <c r="X31" s="63">
        <v>0.11634864076419831</v>
      </c>
      <c r="Y31" s="63">
        <v>0.11606372430387152</v>
      </c>
      <c r="Z31" s="63">
        <v>0.11577866355577919</v>
      </c>
      <c r="AA31" s="63">
        <v>0.11549345851992131</v>
      </c>
      <c r="AB31" s="63">
        <v>0.11522908118097422</v>
      </c>
      <c r="AC31" s="63">
        <v>0.11496458490618952</v>
      </c>
      <c r="AD31" s="63">
        <v>0.11439005711823048</v>
      </c>
      <c r="AE31" s="63">
        <v>0.11381556377390428</v>
      </c>
      <c r="AF31" s="63">
        <v>0.11324110487321087</v>
      </c>
      <c r="AG31" s="63">
        <v>0.10297539648273665</v>
      </c>
      <c r="AH31" s="63">
        <v>0.10048975284534636</v>
      </c>
      <c r="AI31" s="63">
        <v>0.10036266185406592</v>
      </c>
      <c r="AJ31" s="63">
        <v>9.9616712887562311E-2</v>
      </c>
      <c r="AK31" s="63">
        <v>9.8847691589716791E-2</v>
      </c>
      <c r="AL31" s="63">
        <v>9.8058428324788893E-2</v>
      </c>
      <c r="AM31" s="63">
        <v>9.7250774832972314E-2</v>
      </c>
      <c r="AN31" s="63">
        <v>9.6051725597168347E-2</v>
      </c>
      <c r="AO31" s="63">
        <v>9.4829560784238348E-2</v>
      </c>
      <c r="AP31" s="63">
        <v>9.3594963150129884E-2</v>
      </c>
      <c r="AQ31" s="63">
        <v>9.2349104592084591E-2</v>
      </c>
      <c r="AR31" s="63">
        <v>9.1093444250063854E-2</v>
      </c>
      <c r="AS31" s="63">
        <v>8.9153561685076932E-2</v>
      </c>
      <c r="AT31" s="63">
        <v>8.720657781979034E-2</v>
      </c>
      <c r="AU31" s="63">
        <v>8.5249660441663141E-2</v>
      </c>
      <c r="AV31" s="63">
        <v>8.3281036212282361E-2</v>
      </c>
      <c r="AW31" s="63">
        <v>8.1297269048378307E-2</v>
      </c>
      <c r="AX31" s="63">
        <v>7.7955088563934641E-2</v>
      </c>
      <c r="AY31" s="63">
        <v>7.4592967943596739E-2</v>
      </c>
      <c r="AZ31" s="63">
        <v>7.1218674049333283E-2</v>
      </c>
      <c r="BA31" s="63">
        <v>6.7832934587653382E-2</v>
      </c>
      <c r="BB31" s="63">
        <v>6.4434578105729168E-2</v>
      </c>
      <c r="BC31" s="63">
        <v>6.1107842337135017E-2</v>
      </c>
      <c r="BD31" s="63">
        <v>5.7668037585875659E-2</v>
      </c>
      <c r="BE31" s="63">
        <v>5.4103082345511172E-2</v>
      </c>
      <c r="BF31" s="63">
        <v>5.0399206202635771E-2</v>
      </c>
      <c r="BG31" s="63">
        <v>4.0462038997634411E-2</v>
      </c>
      <c r="BH31" s="63">
        <v>2.9921936765037838E-2</v>
      </c>
      <c r="BI31" s="63">
        <v>2.0632627655649279E-2</v>
      </c>
      <c r="BJ31" s="63">
        <v>1.2594110357713639E-2</v>
      </c>
      <c r="BK31" s="63">
        <v>5.8063845087624874E-3</v>
      </c>
      <c r="BL31" s="63">
        <v>2.6944957428032908E-4</v>
      </c>
      <c r="BM31" s="63">
        <v>2.6536371998288485E-4</v>
      </c>
      <c r="BN31" s="63">
        <v>2.6127935738325369E-4</v>
      </c>
      <c r="BO31" s="63">
        <v>2.5719652644422541E-4</v>
      </c>
      <c r="BP31" s="63">
        <v>2.5311532647691239E-4</v>
      </c>
      <c r="BQ31" s="63">
        <v>2.4903590157564968E-4</v>
      </c>
      <c r="BR31" s="63">
        <v>2.2889494023477648E-4</v>
      </c>
      <c r="BS31" s="63">
        <v>2.0875239485395065E-4</v>
      </c>
      <c r="BT31" s="63">
        <v>1.8860816606023942E-4</v>
      </c>
      <c r="BU31" s="63">
        <v>1.6846207731899943E-4</v>
      </c>
      <c r="BV31" s="63">
        <v>1.4831387743793385E-4</v>
      </c>
      <c r="BX31" s="81"/>
    </row>
    <row r="32" spans="2:76" hidden="1" outlineLevel="1" x14ac:dyDescent="0.3">
      <c r="B32" s="48" t="s">
        <v>97</v>
      </c>
      <c r="C32" s="49" t="s">
        <v>98</v>
      </c>
      <c r="D32" s="63">
        <v>3.1502688000000001E-2</v>
      </c>
      <c r="E32" s="63">
        <v>2.5877207999999999E-2</v>
      </c>
      <c r="F32" s="63">
        <v>2.8638948000000001E-2</v>
      </c>
      <c r="G32" s="63">
        <v>2.8587948000000002E-2</v>
      </c>
      <c r="H32" s="63">
        <v>2.1822372E-2</v>
      </c>
      <c r="I32" s="63">
        <v>1.7314988000000003E-2</v>
      </c>
      <c r="J32" s="63">
        <v>1.8460134E-2</v>
      </c>
      <c r="K32" s="63">
        <v>1.8488183999999998E-2</v>
      </c>
      <c r="L32" s="63">
        <v>1.5149645999999999E-2</v>
      </c>
      <c r="M32" s="63">
        <v>1.6858439999999999E-2</v>
      </c>
      <c r="N32" s="63">
        <v>1.9135131999999999E-2</v>
      </c>
      <c r="O32" s="63">
        <v>2.0275128000000003E-2</v>
      </c>
      <c r="P32" s="63">
        <v>6.8195358000000011E-2</v>
      </c>
      <c r="Q32" s="63">
        <v>6.4295771999999987E-2</v>
      </c>
      <c r="R32" s="63">
        <v>6.7727759999999998E-2</v>
      </c>
      <c r="S32" s="63">
        <v>6.0433385999999999E-2</v>
      </c>
      <c r="T32" s="63">
        <v>9.6100659999999991E-2</v>
      </c>
      <c r="U32" s="63">
        <v>8.090911399999999E-2</v>
      </c>
      <c r="V32" s="63">
        <v>8.2606507999999995E-2</v>
      </c>
      <c r="W32" s="63">
        <v>5.3750809999999996E-2</v>
      </c>
      <c r="X32" s="63">
        <v>4.6961233999999998E-2</v>
      </c>
      <c r="Y32" s="63">
        <v>4.7611031999999998E-2</v>
      </c>
      <c r="Z32" s="63">
        <v>4.5829637999999999E-2</v>
      </c>
      <c r="AA32" s="63">
        <v>2.3156718E-2</v>
      </c>
      <c r="AB32" s="63">
        <v>4.6961233999999998E-2</v>
      </c>
      <c r="AC32" s="63">
        <v>4.2924648000000003E-2</v>
      </c>
      <c r="AD32" s="63">
        <v>1.9203131999999998E-2</v>
      </c>
      <c r="AE32" s="63">
        <v>2.6498505999999998E-2</v>
      </c>
      <c r="AF32" s="63">
        <v>2.7577101999999999E-2</v>
      </c>
      <c r="AG32" s="63">
        <v>3.7470121467990739E-2</v>
      </c>
      <c r="AH32" s="63">
        <v>3.2742214402375701E-2</v>
      </c>
      <c r="AI32" s="63">
        <v>3.2220480790862455E-2</v>
      </c>
      <c r="AJ32" s="63">
        <v>3.1690359021618278E-2</v>
      </c>
      <c r="AK32" s="63">
        <v>3.0990544657355738E-2</v>
      </c>
      <c r="AL32" s="63">
        <v>3.0196581934966243E-2</v>
      </c>
      <c r="AM32" s="63">
        <v>2.9342484611550531E-2</v>
      </c>
      <c r="AN32" s="63">
        <v>2.8350614295579449E-2</v>
      </c>
      <c r="AO32" s="63">
        <v>2.7123671183298701E-2</v>
      </c>
      <c r="AP32" s="63">
        <v>2.6241121116792606E-2</v>
      </c>
      <c r="AQ32" s="63">
        <v>2.5084429261426577E-2</v>
      </c>
      <c r="AR32" s="63">
        <v>2.3931972071905134E-2</v>
      </c>
      <c r="AS32" s="63">
        <v>2.2760830665600546E-2</v>
      </c>
      <c r="AT32" s="63">
        <v>2.1323413729262306E-2</v>
      </c>
      <c r="AU32" s="63">
        <v>2.0035893061622765E-2</v>
      </c>
      <c r="AV32" s="63">
        <v>1.8868980416853705E-2</v>
      </c>
      <c r="AW32" s="63">
        <v>1.7603586176368008E-2</v>
      </c>
      <c r="AX32" s="63">
        <v>1.6281620638054366E-2</v>
      </c>
      <c r="AY32" s="63">
        <v>1.5081771398499417E-2</v>
      </c>
      <c r="AZ32" s="63">
        <v>1.3805984749331611E-2</v>
      </c>
      <c r="BA32" s="63">
        <v>1.2552260028685648E-2</v>
      </c>
      <c r="BB32" s="63">
        <v>1.1441821739976696E-2</v>
      </c>
      <c r="BC32" s="63">
        <v>1.0215732875592643E-2</v>
      </c>
      <c r="BD32" s="63">
        <v>9.1343487344539218E-3</v>
      </c>
      <c r="BE32" s="63">
        <v>8.0257450005995525E-3</v>
      </c>
      <c r="BF32" s="63">
        <v>7.0489569183296132E-3</v>
      </c>
      <c r="BG32" s="63">
        <v>6.1470151488278498E-3</v>
      </c>
      <c r="BH32" s="63">
        <v>4.9073452310664945E-3</v>
      </c>
      <c r="BI32" s="63">
        <v>3.847252577238401E-3</v>
      </c>
      <c r="BJ32" s="63">
        <v>2.9587352899826101E-3</v>
      </c>
      <c r="BK32" s="63">
        <v>2.1862228335489853E-3</v>
      </c>
      <c r="BL32" s="63">
        <v>1.5183636347308124E-3</v>
      </c>
      <c r="BM32" s="63">
        <v>1.4006441667701066E-3</v>
      </c>
      <c r="BN32" s="63">
        <v>1.3055671173556717E-3</v>
      </c>
      <c r="BO32" s="63">
        <v>1.2234281328394254E-3</v>
      </c>
      <c r="BP32" s="63">
        <v>1.1450135654112001E-3</v>
      </c>
      <c r="BQ32" s="63">
        <v>1.0807838946654132E-3</v>
      </c>
      <c r="BR32" s="63">
        <v>1.0164070837746209E-3</v>
      </c>
      <c r="BS32" s="63">
        <v>9.6042434832244107E-4</v>
      </c>
      <c r="BT32" s="63">
        <v>9.0864888152779419E-4</v>
      </c>
      <c r="BU32" s="63">
        <v>8.6109485636376058E-4</v>
      </c>
      <c r="BV32" s="63">
        <v>8.1689974169307799E-4</v>
      </c>
      <c r="BX32" s="81"/>
    </row>
    <row r="33" spans="2:76" collapsed="1" x14ac:dyDescent="0.3">
      <c r="B33" s="46" t="s">
        <v>99</v>
      </c>
      <c r="C33" s="47" t="s">
        <v>100</v>
      </c>
      <c r="D33" s="63">
        <v>17.513526786526747</v>
      </c>
      <c r="E33" s="63">
        <v>18.877802154972908</v>
      </c>
      <c r="F33" s="63">
        <v>18.917162949972901</v>
      </c>
      <c r="G33" s="63">
        <v>18.308092324485493</v>
      </c>
      <c r="H33" s="63">
        <v>17.031956280744371</v>
      </c>
      <c r="I33" s="63">
        <v>18.080636649311423</v>
      </c>
      <c r="J33" s="63">
        <v>18.936777690824343</v>
      </c>
      <c r="K33" s="63">
        <v>17.506588442961995</v>
      </c>
      <c r="L33" s="63">
        <v>18.324744889605647</v>
      </c>
      <c r="M33" s="63">
        <v>17.657500845132009</v>
      </c>
      <c r="N33" s="63">
        <v>16.565125856657723</v>
      </c>
      <c r="O33" s="63">
        <v>17.907203807395856</v>
      </c>
      <c r="P33" s="63">
        <v>16.760480359973482</v>
      </c>
      <c r="Q33" s="63">
        <v>17.730685412565961</v>
      </c>
      <c r="R33" s="63">
        <v>17.595304904258366</v>
      </c>
      <c r="S33" s="63">
        <v>17.827417342995496</v>
      </c>
      <c r="T33" s="63">
        <v>16.961044495947043</v>
      </c>
      <c r="U33" s="63">
        <v>15.116349222377908</v>
      </c>
      <c r="V33" s="63">
        <v>15.98747659509</v>
      </c>
      <c r="W33" s="63">
        <v>15.566565267475033</v>
      </c>
      <c r="X33" s="63">
        <v>16.753081315319207</v>
      </c>
      <c r="Y33" s="63">
        <v>13.556181266162042</v>
      </c>
      <c r="Z33" s="63">
        <v>14.80950936333414</v>
      </c>
      <c r="AA33" s="63">
        <v>15.683290926013294</v>
      </c>
      <c r="AB33" s="63">
        <v>12.275569175316168</v>
      </c>
      <c r="AC33" s="63">
        <v>13.124474723597373</v>
      </c>
      <c r="AD33" s="63">
        <v>13.587330282454927</v>
      </c>
      <c r="AE33" s="63">
        <v>12.991364132466776</v>
      </c>
      <c r="AF33" s="63">
        <v>11.790957237441996</v>
      </c>
      <c r="AG33" s="63">
        <v>12.109302352111664</v>
      </c>
      <c r="AH33" s="63">
        <v>12.053245642502567</v>
      </c>
      <c r="AI33" s="63">
        <v>11.46939592357892</v>
      </c>
      <c r="AJ33" s="63">
        <v>10.824585694597232</v>
      </c>
      <c r="AK33" s="63">
        <v>10.250205661531503</v>
      </c>
      <c r="AL33" s="63">
        <v>9.6838255679756173</v>
      </c>
      <c r="AM33" s="63">
        <v>9.0929355571410522</v>
      </c>
      <c r="AN33" s="63">
        <v>8.4905492688520123</v>
      </c>
      <c r="AO33" s="63">
        <v>7.9099873353494097</v>
      </c>
      <c r="AP33" s="63">
        <v>7.415561669566447</v>
      </c>
      <c r="AQ33" s="63">
        <v>6.9495899270611634</v>
      </c>
      <c r="AR33" s="63">
        <v>6.4691687055041243</v>
      </c>
      <c r="AS33" s="63">
        <v>6.0530034394722172</v>
      </c>
      <c r="AT33" s="63">
        <v>5.6579246303887336</v>
      </c>
      <c r="AU33" s="63">
        <v>5.2999500947831368</v>
      </c>
      <c r="AV33" s="63">
        <v>4.9591786392538779</v>
      </c>
      <c r="AW33" s="63">
        <v>4.6451716180072697</v>
      </c>
      <c r="AX33" s="63">
        <v>4.3274915969583319</v>
      </c>
      <c r="AY33" s="63">
        <v>4.0200863667492852</v>
      </c>
      <c r="AZ33" s="63">
        <v>3.7360404142906614</v>
      </c>
      <c r="BA33" s="63">
        <v>3.458676424362999</v>
      </c>
      <c r="BB33" s="63">
        <v>3.1943519624274361</v>
      </c>
      <c r="BC33" s="63">
        <v>2.9084584461791603</v>
      </c>
      <c r="BD33" s="63">
        <v>2.6561676107022878</v>
      </c>
      <c r="BE33" s="63">
        <v>2.3556118255637863</v>
      </c>
      <c r="BF33" s="63">
        <v>2.0650428773294127</v>
      </c>
      <c r="BG33" s="63">
        <v>1.7729206041946375</v>
      </c>
      <c r="BH33" s="63">
        <v>1.4063040259560065</v>
      </c>
      <c r="BI33" s="63">
        <v>1.0862370410832376</v>
      </c>
      <c r="BJ33" s="63">
        <v>0.81283150277939764</v>
      </c>
      <c r="BK33" s="63">
        <v>0.58197851095742337</v>
      </c>
      <c r="BL33" s="63">
        <v>0.39705757434189565</v>
      </c>
      <c r="BM33" s="63">
        <v>0.32650242664023243</v>
      </c>
      <c r="BN33" s="63">
        <v>0.27188825788135917</v>
      </c>
      <c r="BO33" s="63">
        <v>0.23097641919149986</v>
      </c>
      <c r="BP33" s="63">
        <v>0.2016211824830183</v>
      </c>
      <c r="BQ33" s="63">
        <v>0.18374774370775712</v>
      </c>
      <c r="BR33" s="63">
        <v>0.17031933049402945</v>
      </c>
      <c r="BS33" s="63">
        <v>0.15774400760305379</v>
      </c>
      <c r="BT33" s="63">
        <v>0.1459281221490317</v>
      </c>
      <c r="BU33" s="63">
        <v>0.1368505645460113</v>
      </c>
      <c r="BV33" s="63">
        <v>0.12842423372594769</v>
      </c>
      <c r="BX33" s="81"/>
    </row>
    <row r="34" spans="2:76" hidden="1" outlineLevel="1" x14ac:dyDescent="0.3">
      <c r="B34" s="48" t="s">
        <v>101</v>
      </c>
      <c r="C34" s="49" t="s">
        <v>102</v>
      </c>
      <c r="D34" s="63">
        <v>4.8770312245149272</v>
      </c>
      <c r="E34" s="63">
        <v>5.5626136768358156</v>
      </c>
      <c r="F34" s="63">
        <v>5.6092379445729579</v>
      </c>
      <c r="G34" s="63">
        <v>5.6764778289074354</v>
      </c>
      <c r="H34" s="63">
        <v>5.0755566078878029</v>
      </c>
      <c r="I34" s="63">
        <v>5.2839989310469999</v>
      </c>
      <c r="J34" s="63">
        <v>5.7701450802524157</v>
      </c>
      <c r="K34" s="63">
        <v>5.1579708703753901</v>
      </c>
      <c r="L34" s="63">
        <v>5.5859720468910119</v>
      </c>
      <c r="M34" s="63">
        <v>5.1555315435615769</v>
      </c>
      <c r="N34" s="63">
        <v>4.9793113798410875</v>
      </c>
      <c r="O34" s="63">
        <v>5.7663610014990638</v>
      </c>
      <c r="P34" s="63">
        <v>5.0311289675863202</v>
      </c>
      <c r="Q34" s="63">
        <v>5.40997023521206</v>
      </c>
      <c r="R34" s="63">
        <v>5.2634660776400324</v>
      </c>
      <c r="S34" s="63">
        <v>5.3424453839124757</v>
      </c>
      <c r="T34" s="63">
        <v>4.9764778105857452</v>
      </c>
      <c r="U34" s="63">
        <v>4.4683726851674885</v>
      </c>
      <c r="V34" s="63">
        <v>4.7085457594865359</v>
      </c>
      <c r="W34" s="63">
        <v>4.5393835439229333</v>
      </c>
      <c r="X34" s="63">
        <v>4.9165965928289985</v>
      </c>
      <c r="Y34" s="63">
        <v>4.0207016170716781</v>
      </c>
      <c r="Z34" s="63">
        <v>4.3792366749591398</v>
      </c>
      <c r="AA34" s="63">
        <v>4.6887794079070808</v>
      </c>
      <c r="AB34" s="63">
        <v>3.6241046722686434</v>
      </c>
      <c r="AC34" s="63">
        <v>3.9447000104175016</v>
      </c>
      <c r="AD34" s="63">
        <v>4.109247098017911</v>
      </c>
      <c r="AE34" s="63">
        <v>3.921510644917678</v>
      </c>
      <c r="AF34" s="63">
        <v>3.5130450116613532</v>
      </c>
      <c r="AG34" s="63">
        <v>3.739785336263346</v>
      </c>
      <c r="AH34" s="63">
        <v>3.4311485057780304</v>
      </c>
      <c r="AI34" s="63">
        <v>3.1389646801519482</v>
      </c>
      <c r="AJ34" s="63">
        <v>2.8049074531822762</v>
      </c>
      <c r="AK34" s="63">
        <v>2.5703191867879731</v>
      </c>
      <c r="AL34" s="63">
        <v>2.3443362697636858</v>
      </c>
      <c r="AM34" s="63">
        <v>2.1367731033861728</v>
      </c>
      <c r="AN34" s="63">
        <v>1.9368187031161326</v>
      </c>
      <c r="AO34" s="63">
        <v>1.7706438755182223</v>
      </c>
      <c r="AP34" s="63">
        <v>1.6049833009080559</v>
      </c>
      <c r="AQ34" s="63">
        <v>1.4746617219727094</v>
      </c>
      <c r="AR34" s="63">
        <v>1.320485883855278</v>
      </c>
      <c r="AS34" s="63">
        <v>1.2239712187768788</v>
      </c>
      <c r="AT34" s="63">
        <v>1.1286186234531965</v>
      </c>
      <c r="AU34" s="63">
        <v>1.0524533654731243</v>
      </c>
      <c r="AV34" s="63">
        <v>0.97651091786715305</v>
      </c>
      <c r="AW34" s="63">
        <v>0.91253162614770988</v>
      </c>
      <c r="AX34" s="63">
        <v>0.8443187569069891</v>
      </c>
      <c r="AY34" s="63">
        <v>0.78009517216593405</v>
      </c>
      <c r="AZ34" s="63">
        <v>0.72289706404754794</v>
      </c>
      <c r="BA34" s="63">
        <v>0.67177724026454011</v>
      </c>
      <c r="BB34" s="63">
        <v>0.62215056571837879</v>
      </c>
      <c r="BC34" s="63">
        <v>0.56894955393166735</v>
      </c>
      <c r="BD34" s="63">
        <v>0.52023534167754382</v>
      </c>
      <c r="BE34" s="63">
        <v>0.47519934075122816</v>
      </c>
      <c r="BF34" s="63">
        <v>0.43213948548468367</v>
      </c>
      <c r="BG34" s="63">
        <v>0.3854214335496175</v>
      </c>
      <c r="BH34" s="63">
        <v>0.34129562686516463</v>
      </c>
      <c r="BI34" s="63">
        <v>0.29754888754192449</v>
      </c>
      <c r="BJ34" s="63">
        <v>0.25469796532633882</v>
      </c>
      <c r="BK34" s="63">
        <v>0.22551830489059893</v>
      </c>
      <c r="BL34" s="63">
        <v>0.19955381964965932</v>
      </c>
      <c r="BM34" s="63">
        <v>0.17894673204681361</v>
      </c>
      <c r="BN34" s="63">
        <v>0.16014546226789578</v>
      </c>
      <c r="BO34" s="63">
        <v>0.14534878771206625</v>
      </c>
      <c r="BP34" s="63">
        <v>0.13066893557377993</v>
      </c>
      <c r="BQ34" s="63">
        <v>0.12018619303535634</v>
      </c>
      <c r="BR34" s="63">
        <v>0.10910764803717048</v>
      </c>
      <c r="BS34" s="63">
        <v>9.8392709435542264E-2</v>
      </c>
      <c r="BT34" s="63">
        <v>8.8445686915419167E-2</v>
      </c>
      <c r="BU34" s="63">
        <v>8.1199027866478826E-2</v>
      </c>
      <c r="BV34" s="63">
        <v>7.413058170142478E-2</v>
      </c>
      <c r="BX34" s="81"/>
    </row>
    <row r="35" spans="2:76" hidden="1" outlineLevel="1" x14ac:dyDescent="0.3">
      <c r="B35" s="48" t="s">
        <v>103</v>
      </c>
      <c r="C35" s="49" t="s">
        <v>104</v>
      </c>
      <c r="D35" s="63">
        <v>11.810047011131099</v>
      </c>
      <c r="E35" s="63">
        <v>12.48932906559155</v>
      </c>
      <c r="F35" s="63">
        <v>12.484059305956109</v>
      </c>
      <c r="G35" s="63">
        <v>11.808597183660417</v>
      </c>
      <c r="H35" s="63">
        <v>11.134364453680641</v>
      </c>
      <c r="I35" s="63">
        <v>11.976065734235986</v>
      </c>
      <c r="J35" s="63">
        <v>12.346935909182402</v>
      </c>
      <c r="K35" s="63">
        <v>11.531024604249295</v>
      </c>
      <c r="L35" s="63">
        <v>11.922075051935456</v>
      </c>
      <c r="M35" s="63">
        <v>11.686285407210434</v>
      </c>
      <c r="N35" s="63">
        <v>10.771893955551761</v>
      </c>
      <c r="O35" s="63">
        <v>11.34095377705715</v>
      </c>
      <c r="P35" s="63">
        <v>10.942742493329364</v>
      </c>
      <c r="Q35" s="63">
        <v>11.566092789694064</v>
      </c>
      <c r="R35" s="63">
        <v>11.574108932453463</v>
      </c>
      <c r="S35" s="63">
        <v>11.728969007500444</v>
      </c>
      <c r="T35" s="63">
        <v>11.249193828701019</v>
      </c>
      <c r="U35" s="63">
        <v>9.9445170232137805</v>
      </c>
      <c r="V35" s="63">
        <v>10.575464748298922</v>
      </c>
      <c r="W35" s="63">
        <v>10.323575862732051</v>
      </c>
      <c r="X35" s="63">
        <v>11.130109255138111</v>
      </c>
      <c r="Y35" s="63">
        <v>8.8621983507969588</v>
      </c>
      <c r="Z35" s="63">
        <v>9.7356466801810395</v>
      </c>
      <c r="AA35" s="63">
        <v>10.345672863749121</v>
      </c>
      <c r="AB35" s="63">
        <v>8.0434485587902902</v>
      </c>
      <c r="AC35" s="63">
        <v>8.570140783474141</v>
      </c>
      <c r="AD35" s="63">
        <v>8.8693652742559994</v>
      </c>
      <c r="AE35" s="63">
        <v>8.4371090650446714</v>
      </c>
      <c r="AF35" s="63">
        <v>7.6827556062992022</v>
      </c>
      <c r="AG35" s="63">
        <v>7.7301826309160449</v>
      </c>
      <c r="AH35" s="63">
        <v>7.9362581199743403</v>
      </c>
      <c r="AI35" s="63">
        <v>7.6560643672206767</v>
      </c>
      <c r="AJ35" s="63">
        <v>7.3597096449272472</v>
      </c>
      <c r="AK35" s="63">
        <v>7.0347302782951449</v>
      </c>
      <c r="AL35" s="63">
        <v>6.7084542529375746</v>
      </c>
      <c r="AM35" s="63">
        <v>6.3380129794414604</v>
      </c>
      <c r="AN35" s="63">
        <v>5.9503172016936396</v>
      </c>
      <c r="AO35" s="63">
        <v>5.553504128578191</v>
      </c>
      <c r="AP35" s="63">
        <v>5.2398013818728204</v>
      </c>
      <c r="AQ35" s="63">
        <v>4.918078480414632</v>
      </c>
      <c r="AR35" s="63">
        <v>4.6062948013896552</v>
      </c>
      <c r="AS35" s="63">
        <v>4.3067055252837276</v>
      </c>
      <c r="AT35" s="63">
        <v>4.0224854252421052</v>
      </c>
      <c r="AU35" s="63">
        <v>3.7563626219403341</v>
      </c>
      <c r="AV35" s="63">
        <v>3.5077959037321618</v>
      </c>
      <c r="AW35" s="63">
        <v>3.2736198938741237</v>
      </c>
      <c r="AX35" s="63">
        <v>3.0450936728498053</v>
      </c>
      <c r="AY35" s="63">
        <v>2.8228664085352375</v>
      </c>
      <c r="AZ35" s="63">
        <v>2.6169687163977411</v>
      </c>
      <c r="BA35" s="63">
        <v>2.4115261185328811</v>
      </c>
      <c r="BB35" s="63">
        <v>2.2177271761678004</v>
      </c>
      <c r="BC35" s="63">
        <v>2.0095842668504647</v>
      </c>
      <c r="BD35" s="63">
        <v>1.8311093048182707</v>
      </c>
      <c r="BE35" s="63">
        <v>1.6003461112762773</v>
      </c>
      <c r="BF35" s="63">
        <v>1.3780633231533692</v>
      </c>
      <c r="BG35" s="63">
        <v>1.1739188513676486</v>
      </c>
      <c r="BH35" s="63">
        <v>0.88893118324838682</v>
      </c>
      <c r="BI35" s="63">
        <v>0.64728550345573788</v>
      </c>
      <c r="BJ35" s="63">
        <v>0.44852919604396513</v>
      </c>
      <c r="BK35" s="63">
        <v>0.27589666045975042</v>
      </c>
      <c r="BL35" s="63">
        <v>0.14310769385409919</v>
      </c>
      <c r="BM35" s="63">
        <v>9.4958656060614099E-2</v>
      </c>
      <c r="BN35" s="63">
        <v>6.0893186757760197E-2</v>
      </c>
      <c r="BO35" s="63">
        <v>3.6432075662893589E-2</v>
      </c>
      <c r="BP35" s="63">
        <v>2.3424139309113544E-2</v>
      </c>
      <c r="BQ35" s="63">
        <v>1.7726885992800659E-2</v>
      </c>
      <c r="BR35" s="63">
        <v>1.7129741408391189E-2</v>
      </c>
      <c r="BS35" s="63">
        <v>1.6991359764861769E-2</v>
      </c>
      <c r="BT35" s="63">
        <v>1.6850236519639256E-2</v>
      </c>
      <c r="BU35" s="63">
        <v>1.6702580721873028E-2</v>
      </c>
      <c r="BV35" s="63">
        <v>1.7070515185833503E-2</v>
      </c>
      <c r="BX35" s="81"/>
    </row>
    <row r="36" spans="2:76" hidden="1" outlineLevel="1" x14ac:dyDescent="0.3">
      <c r="B36" s="48" t="s">
        <v>105</v>
      </c>
      <c r="C36" s="49" t="s">
        <v>3</v>
      </c>
      <c r="D36" s="63">
        <v>0.82644855088072233</v>
      </c>
      <c r="E36" s="63">
        <v>0.8258594125455474</v>
      </c>
      <c r="F36" s="63">
        <v>0.82386569944384447</v>
      </c>
      <c r="G36" s="63">
        <v>0.82301731191764038</v>
      </c>
      <c r="H36" s="63">
        <v>0.82203521917592681</v>
      </c>
      <c r="I36" s="63">
        <v>0.82057198402843456</v>
      </c>
      <c r="J36" s="63">
        <v>0.81969670138951412</v>
      </c>
      <c r="K36" s="63">
        <v>0.8175929683373131</v>
      </c>
      <c r="L36" s="63">
        <v>0.81669779077918847</v>
      </c>
      <c r="M36" s="63">
        <v>0.81568389435999789</v>
      </c>
      <c r="N36" s="63">
        <v>0.81392052126488157</v>
      </c>
      <c r="O36" s="63">
        <v>0.79988902883964419</v>
      </c>
      <c r="P36" s="63">
        <v>0.78660889905779208</v>
      </c>
      <c r="Q36" s="63">
        <v>0.75462238765983203</v>
      </c>
      <c r="R36" s="63">
        <v>0.75772989416487391</v>
      </c>
      <c r="S36" s="63">
        <v>0.7560029515825738</v>
      </c>
      <c r="T36" s="63">
        <v>0.73537285666027452</v>
      </c>
      <c r="U36" s="63">
        <v>0.70345951399663564</v>
      </c>
      <c r="V36" s="63">
        <v>0.70346608730454718</v>
      </c>
      <c r="W36" s="63">
        <v>0.70360586082005083</v>
      </c>
      <c r="X36" s="63">
        <v>0.70637546735210077</v>
      </c>
      <c r="Y36" s="63">
        <v>0.67328129829340366</v>
      </c>
      <c r="Z36" s="63">
        <v>0.69462600819396148</v>
      </c>
      <c r="AA36" s="63">
        <v>0.64883865435709309</v>
      </c>
      <c r="AB36" s="63">
        <v>0.60801594425722738</v>
      </c>
      <c r="AC36" s="63">
        <v>0.6096339297057265</v>
      </c>
      <c r="AD36" s="63">
        <v>0.60871791018101018</v>
      </c>
      <c r="AE36" s="63">
        <v>0.63274442250442753</v>
      </c>
      <c r="AF36" s="63">
        <v>0.5951566194814395</v>
      </c>
      <c r="AG36" s="63">
        <v>0.63933438493227257</v>
      </c>
      <c r="AH36" s="63">
        <v>0.68583901675019709</v>
      </c>
      <c r="AI36" s="63">
        <v>0.67436687620629543</v>
      </c>
      <c r="AJ36" s="63">
        <v>0.65996859648770778</v>
      </c>
      <c r="AK36" s="63">
        <v>0.64515619644838385</v>
      </c>
      <c r="AL36" s="63">
        <v>0.63103504527435683</v>
      </c>
      <c r="AM36" s="63">
        <v>0.61814947431341905</v>
      </c>
      <c r="AN36" s="63">
        <v>0.60341336404223966</v>
      </c>
      <c r="AO36" s="63">
        <v>0.58583933125299681</v>
      </c>
      <c r="AP36" s="63">
        <v>0.57077698678557098</v>
      </c>
      <c r="AQ36" s="63">
        <v>0.55684972467382243</v>
      </c>
      <c r="AR36" s="63">
        <v>0.54238802025919031</v>
      </c>
      <c r="AS36" s="63">
        <v>0.52232669541161103</v>
      </c>
      <c r="AT36" s="63">
        <v>0.5068205816934318</v>
      </c>
      <c r="AU36" s="63">
        <v>0.49113410736967866</v>
      </c>
      <c r="AV36" s="63">
        <v>0.47487181765456277</v>
      </c>
      <c r="AW36" s="63">
        <v>0.45902009798543641</v>
      </c>
      <c r="AX36" s="63">
        <v>0.43807916720153806</v>
      </c>
      <c r="AY36" s="63">
        <v>0.41712478604811321</v>
      </c>
      <c r="AZ36" s="63">
        <v>0.39617463384537266</v>
      </c>
      <c r="BA36" s="63">
        <v>0.37537306556557787</v>
      </c>
      <c r="BB36" s="63">
        <v>0.35447422054125699</v>
      </c>
      <c r="BC36" s="63">
        <v>0.32992462539702788</v>
      </c>
      <c r="BD36" s="63">
        <v>0.30482296420647365</v>
      </c>
      <c r="BE36" s="63">
        <v>0.28006637353628083</v>
      </c>
      <c r="BF36" s="63">
        <v>0.25484006869135972</v>
      </c>
      <c r="BG36" s="63">
        <v>0.21358031927737139</v>
      </c>
      <c r="BH36" s="63">
        <v>0.17607721584245503</v>
      </c>
      <c r="BI36" s="63">
        <v>0.14140265008557526</v>
      </c>
      <c r="BJ36" s="63">
        <v>0.10960434140909367</v>
      </c>
      <c r="BK36" s="63">
        <v>8.0563545607074044E-2</v>
      </c>
      <c r="BL36" s="63">
        <v>5.439606083813716E-2</v>
      </c>
      <c r="BM36" s="63">
        <v>5.2597038532804744E-2</v>
      </c>
      <c r="BN36" s="63">
        <v>5.0849608855703221E-2</v>
      </c>
      <c r="BO36" s="63">
        <v>4.9195555816540025E-2</v>
      </c>
      <c r="BP36" s="63">
        <v>4.7528107600124825E-2</v>
      </c>
      <c r="BQ36" s="63">
        <v>4.5834664679600116E-2</v>
      </c>
      <c r="BR36" s="63">
        <v>4.4081941048467771E-2</v>
      </c>
      <c r="BS36" s="63">
        <v>4.2359938402649747E-2</v>
      </c>
      <c r="BT36" s="63">
        <v>4.0632198713973271E-2</v>
      </c>
      <c r="BU36" s="63">
        <v>3.8948955957659438E-2</v>
      </c>
      <c r="BV36" s="63">
        <v>3.7223136838689407E-2</v>
      </c>
      <c r="BX36" s="81"/>
    </row>
    <row r="37" spans="2:76" ht="16.5" collapsed="1" thickBot="1" x14ac:dyDescent="0.35">
      <c r="B37" s="46" t="s">
        <v>106</v>
      </c>
      <c r="C37" s="47" t="s">
        <v>107</v>
      </c>
      <c r="D37" s="63">
        <v>0.21961291514982409</v>
      </c>
      <c r="E37" s="63">
        <v>0.20221978044968539</v>
      </c>
      <c r="F37" s="63">
        <v>0.19399250048593467</v>
      </c>
      <c r="G37" s="63">
        <v>0.18571446024657198</v>
      </c>
      <c r="H37" s="63">
        <v>0.18021919756999735</v>
      </c>
      <c r="I37" s="63">
        <v>0.16280583066021068</v>
      </c>
      <c r="J37" s="63">
        <v>0.15193887408456377</v>
      </c>
      <c r="K37" s="63">
        <v>0.16190327301829374</v>
      </c>
      <c r="L37" s="63">
        <v>0.16093852134980066</v>
      </c>
      <c r="M37" s="63">
        <v>0.14677559490094991</v>
      </c>
      <c r="N37" s="63">
        <v>0.15115611912199595</v>
      </c>
      <c r="O37" s="63">
        <v>0.14841405870522817</v>
      </c>
      <c r="P37" s="63">
        <v>0.15455428564873575</v>
      </c>
      <c r="Q37" s="63">
        <v>0.14013734465181704</v>
      </c>
      <c r="R37" s="63">
        <v>0.12887117515483199</v>
      </c>
      <c r="S37" s="63">
        <v>0.13871810028178155</v>
      </c>
      <c r="T37" s="63">
        <v>0.14276586182505688</v>
      </c>
      <c r="U37" s="63">
        <v>0.13564372973015096</v>
      </c>
      <c r="V37" s="63">
        <v>0.13057228336971721</v>
      </c>
      <c r="W37" s="63">
        <v>0.13259203588068386</v>
      </c>
      <c r="X37" s="63">
        <v>0.13740423302825672</v>
      </c>
      <c r="Y37" s="63">
        <v>0.12465011605792063</v>
      </c>
      <c r="Z37" s="63">
        <v>0.13244840165788505</v>
      </c>
      <c r="AA37" s="63">
        <v>0.133393878917623</v>
      </c>
      <c r="AB37" s="63">
        <v>0.13870006176074956</v>
      </c>
      <c r="AC37" s="63">
        <v>0.13517777792377861</v>
      </c>
      <c r="AD37" s="63">
        <v>0.13938685788273819</v>
      </c>
      <c r="AE37" s="63">
        <v>0.12761772622125017</v>
      </c>
      <c r="AF37" s="63">
        <v>0.12657768576074455</v>
      </c>
      <c r="AG37" s="63">
        <v>0.14391061298863669</v>
      </c>
      <c r="AH37" s="63">
        <v>0.13882152267353234</v>
      </c>
      <c r="AI37" s="63">
        <v>0.13884695437139993</v>
      </c>
      <c r="AJ37" s="63">
        <v>0.13869475807716997</v>
      </c>
      <c r="AK37" s="63">
        <v>0.13853473812842609</v>
      </c>
      <c r="AL37" s="63">
        <v>0.13836777531097275</v>
      </c>
      <c r="AM37" s="63">
        <v>0.13819446533810231</v>
      </c>
      <c r="AN37" s="63">
        <v>0.13794169484058533</v>
      </c>
      <c r="AO37" s="63">
        <v>0.13768086140143448</v>
      </c>
      <c r="AP37" s="63">
        <v>0.13741502118996071</v>
      </c>
      <c r="AQ37" s="63">
        <v>0.13714457301541244</v>
      </c>
      <c r="AR37" s="63">
        <v>0.13686998903910244</v>
      </c>
      <c r="AS37" s="63">
        <v>0.13647107353698745</v>
      </c>
      <c r="AT37" s="63">
        <v>0.13602968871929635</v>
      </c>
      <c r="AU37" s="63">
        <v>0.13558611069405485</v>
      </c>
      <c r="AV37" s="63">
        <v>0.13513993895912457</v>
      </c>
      <c r="AW37" s="63">
        <v>0.13469035016824052</v>
      </c>
      <c r="AX37" s="63">
        <v>0.13397229970227503</v>
      </c>
      <c r="AY37" s="63">
        <v>0.13325001017421964</v>
      </c>
      <c r="AZ37" s="63">
        <v>0.13252573951716842</v>
      </c>
      <c r="BA37" s="63">
        <v>0.13179991636577423</v>
      </c>
      <c r="BB37" s="63">
        <v>0.13107252629346117</v>
      </c>
      <c r="BC37" s="63">
        <v>0.13023828373116345</v>
      </c>
      <c r="BD37" s="63">
        <v>0.12939197645761918</v>
      </c>
      <c r="BE37" s="63">
        <v>0.12853418298149677</v>
      </c>
      <c r="BF37" s="63">
        <v>0.12766580120447071</v>
      </c>
      <c r="BG37" s="63">
        <v>0.12600159083832377</v>
      </c>
      <c r="BH37" s="63">
        <v>0.10070303878821808</v>
      </c>
      <c r="BI37" s="63">
        <v>7.5546550140207946E-2</v>
      </c>
      <c r="BJ37" s="63">
        <v>5.053212453837793E-2</v>
      </c>
      <c r="BK37" s="63">
        <v>2.5659761950546783E-2</v>
      </c>
      <c r="BL37" s="63">
        <v>9.2946230724550566E-4</v>
      </c>
      <c r="BM37" s="63">
        <v>9.2491844918253096E-4</v>
      </c>
      <c r="BN37" s="63">
        <v>9.2037416106976013E-4</v>
      </c>
      <c r="BO37" s="63">
        <v>9.1582935937580532E-4</v>
      </c>
      <c r="BP37" s="63">
        <v>9.1128396920843533E-4</v>
      </c>
      <c r="BQ37" s="63">
        <v>9.0673791553573264E-4</v>
      </c>
      <c r="BR37" s="63">
        <v>9.0215104997780717E-4</v>
      </c>
      <c r="BS37" s="63">
        <v>8.975634187444665E-4</v>
      </c>
      <c r="BT37" s="63">
        <v>8.929749159731382E-4</v>
      </c>
      <c r="BU37" s="63">
        <v>8.8838539277307166E-4</v>
      </c>
      <c r="BV37" s="63">
        <v>8.8379464492801152E-4</v>
      </c>
      <c r="BX37" s="81"/>
    </row>
    <row r="38" spans="2:76" ht="16.5" thickBot="1" x14ac:dyDescent="0.35">
      <c r="B38" s="76" t="s">
        <v>62</v>
      </c>
      <c r="C38" s="77" t="s">
        <v>360</v>
      </c>
      <c r="D38" s="78">
        <v>4.3547843343999998E-2</v>
      </c>
      <c r="E38" s="78">
        <v>4.5804021474999998E-2</v>
      </c>
      <c r="F38" s="78">
        <v>4.5127732717999997E-2</v>
      </c>
      <c r="G38" s="78">
        <v>3.9868297343E-2</v>
      </c>
      <c r="H38" s="78">
        <v>2.9350118737999999E-2</v>
      </c>
      <c r="I38" s="78">
        <v>2.7523078159999999E-2</v>
      </c>
      <c r="J38" s="78">
        <v>2.7348700391999999E-2</v>
      </c>
      <c r="K38" s="78">
        <v>2.6094933447E-2</v>
      </c>
      <c r="L38" s="78">
        <v>2.2938199626000001E-2</v>
      </c>
      <c r="M38" s="78">
        <v>1.7349153959E-2</v>
      </c>
      <c r="N38" s="78">
        <v>1.6646054856999999E-2</v>
      </c>
      <c r="O38" s="78">
        <v>1.6839148581999999E-2</v>
      </c>
      <c r="P38" s="78">
        <v>1.4512062669E-2</v>
      </c>
      <c r="Q38" s="78">
        <v>1.3780920945999999E-2</v>
      </c>
      <c r="R38" s="78">
        <v>1.3299514661E-2</v>
      </c>
      <c r="S38" s="78">
        <v>1.2501146192E-2</v>
      </c>
      <c r="T38" s="78">
        <v>1.2592197273999999E-2</v>
      </c>
      <c r="U38" s="78">
        <v>1.1525210011000001E-2</v>
      </c>
      <c r="V38" s="78">
        <v>1.1096811283E-2</v>
      </c>
      <c r="W38" s="78">
        <v>1.0832231338999999E-2</v>
      </c>
      <c r="X38" s="78">
        <v>8.1660461670000004E-3</v>
      </c>
      <c r="Y38" s="78">
        <v>8.1069157799999996E-3</v>
      </c>
      <c r="Z38" s="78">
        <v>8.1953567740000004E-3</v>
      </c>
      <c r="AA38" s="78">
        <v>8.2915985899999992E-3</v>
      </c>
      <c r="AB38" s="78">
        <v>8.1219312580000005E-3</v>
      </c>
      <c r="AC38" s="78">
        <v>6.9331640249999998E-3</v>
      </c>
      <c r="AD38" s="78">
        <v>6.126153982E-3</v>
      </c>
      <c r="AE38" s="78">
        <v>5.7613029309999996E-3</v>
      </c>
      <c r="AF38" s="78">
        <v>5.7326551289999996E-3</v>
      </c>
      <c r="AG38" s="78">
        <v>5.7326551289999996E-3</v>
      </c>
      <c r="AH38" s="78">
        <v>5.7326551289999996E-3</v>
      </c>
      <c r="AI38" s="78">
        <v>5.7326551289999996E-3</v>
      </c>
      <c r="AJ38" s="78">
        <v>5.7326551289999996E-3</v>
      </c>
      <c r="AK38" s="78">
        <v>5.7326551289999996E-3</v>
      </c>
      <c r="AL38" s="78">
        <v>5.7326551289999996E-3</v>
      </c>
      <c r="AM38" s="78">
        <v>5.7326551289999996E-3</v>
      </c>
      <c r="AN38" s="78">
        <v>5.7326551289999996E-3</v>
      </c>
      <c r="AO38" s="78">
        <v>5.7326551289999996E-3</v>
      </c>
      <c r="AP38" s="78">
        <v>5.7326551289999996E-3</v>
      </c>
      <c r="AQ38" s="78">
        <v>5.7326551289999996E-3</v>
      </c>
      <c r="AR38" s="78">
        <v>5.7326551289999996E-3</v>
      </c>
      <c r="AS38" s="78">
        <v>5.7326551289999996E-3</v>
      </c>
      <c r="AT38" s="78">
        <v>5.7326551289999996E-3</v>
      </c>
      <c r="AU38" s="78">
        <v>5.7326551289999996E-3</v>
      </c>
      <c r="AV38" s="78">
        <v>5.7326551289999996E-3</v>
      </c>
      <c r="AW38" s="78">
        <v>5.7326551289999996E-3</v>
      </c>
      <c r="AX38" s="78">
        <v>5.7326551289999996E-3</v>
      </c>
      <c r="AY38" s="78">
        <v>5.7326551289999996E-3</v>
      </c>
      <c r="AZ38" s="78">
        <v>5.7326551289999996E-3</v>
      </c>
      <c r="BA38" s="78">
        <v>5.7326551289999996E-3</v>
      </c>
      <c r="BB38" s="78">
        <v>5.7326551289999996E-3</v>
      </c>
      <c r="BC38" s="78">
        <v>5.7326551289999996E-3</v>
      </c>
      <c r="BD38" s="78">
        <v>5.7326551289999996E-3</v>
      </c>
      <c r="BE38" s="78">
        <v>5.7326551289999996E-3</v>
      </c>
      <c r="BF38" s="78">
        <v>5.7326551289999996E-3</v>
      </c>
      <c r="BG38" s="78">
        <v>5.7326551289999996E-3</v>
      </c>
      <c r="BH38" s="78">
        <v>5.7326551289999996E-3</v>
      </c>
      <c r="BI38" s="78">
        <v>5.7326551289999996E-3</v>
      </c>
      <c r="BJ38" s="78">
        <v>5.7326551289999996E-3</v>
      </c>
      <c r="BK38" s="78">
        <v>5.7326551289999996E-3</v>
      </c>
      <c r="BL38" s="78">
        <v>5.7326551289999996E-3</v>
      </c>
      <c r="BM38" s="78">
        <v>5.7326551289999996E-3</v>
      </c>
      <c r="BN38" s="78">
        <v>5.7326551289999996E-3</v>
      </c>
      <c r="BO38" s="78">
        <v>5.7326551289999996E-3</v>
      </c>
      <c r="BP38" s="78">
        <v>5.7326551289999996E-3</v>
      </c>
      <c r="BQ38" s="78">
        <v>5.7326551289999996E-3</v>
      </c>
      <c r="BR38" s="78">
        <v>5.7326551289999996E-3</v>
      </c>
      <c r="BS38" s="78">
        <v>5.7326551289999996E-3</v>
      </c>
      <c r="BT38" s="78">
        <v>5.7326551289999996E-3</v>
      </c>
      <c r="BU38" s="78">
        <v>5.7326551289999996E-3</v>
      </c>
      <c r="BV38" s="78">
        <v>5.7326551289999996E-3</v>
      </c>
      <c r="BX38" s="81"/>
    </row>
    <row r="39" spans="2:76" ht="16.5" thickBot="1" x14ac:dyDescent="0.35">
      <c r="B39" s="76" t="s">
        <v>108</v>
      </c>
      <c r="C39" s="77" t="s">
        <v>109</v>
      </c>
      <c r="D39" s="78">
        <v>0.40615162983317737</v>
      </c>
      <c r="E39" s="78">
        <v>0.44560574121170926</v>
      </c>
      <c r="F39" s="78">
        <v>0.45778657436534059</v>
      </c>
      <c r="G39" s="78">
        <v>0.46729865650719815</v>
      </c>
      <c r="H39" s="78">
        <v>0.4625775724079314</v>
      </c>
      <c r="I39" s="78">
        <v>0.45751249710355196</v>
      </c>
      <c r="J39" s="78">
        <v>0.45715963983168784</v>
      </c>
      <c r="K39" s="78">
        <v>0.44047233630854171</v>
      </c>
      <c r="L39" s="78">
        <v>0.42044457313579447</v>
      </c>
      <c r="M39" s="78">
        <v>0.397077256330294</v>
      </c>
      <c r="N39" s="78">
        <v>0.37528187218404785</v>
      </c>
      <c r="O39" s="78">
        <v>0.36254657355166653</v>
      </c>
      <c r="P39" s="78">
        <v>0.34584598444689413</v>
      </c>
      <c r="Q39" s="78">
        <v>0.32938448523880876</v>
      </c>
      <c r="R39" s="78">
        <v>0.32253563632240068</v>
      </c>
      <c r="S39" s="78">
        <v>0.32458886759828226</v>
      </c>
      <c r="T39" s="78">
        <v>0.30328344425257842</v>
      </c>
      <c r="U39" s="78">
        <v>0.29078327959417205</v>
      </c>
      <c r="V39" s="78">
        <v>0.28536755756041454</v>
      </c>
      <c r="W39" s="78">
        <v>0.27864312832810956</v>
      </c>
      <c r="X39" s="78">
        <v>0.28703990503090709</v>
      </c>
      <c r="Y39" s="78">
        <v>0.29118217466675017</v>
      </c>
      <c r="Z39" s="78">
        <v>0.26739487235523929</v>
      </c>
      <c r="AA39" s="78">
        <v>0.24374218715173726</v>
      </c>
      <c r="AB39" s="78">
        <v>0.23420417047169126</v>
      </c>
      <c r="AC39" s="78">
        <v>0.22492723941664861</v>
      </c>
      <c r="AD39" s="78">
        <v>0.22536027519032811</v>
      </c>
      <c r="AE39" s="78">
        <v>0.22597025470710516</v>
      </c>
      <c r="AF39" s="78">
        <v>0.22450437746237262</v>
      </c>
      <c r="AG39" s="78">
        <v>0.23526530264037654</v>
      </c>
      <c r="AH39" s="78">
        <v>0.24042807706001074</v>
      </c>
      <c r="AI39" s="78">
        <v>0.23433962125727303</v>
      </c>
      <c r="AJ39" s="78">
        <v>0.22808453594332803</v>
      </c>
      <c r="AK39" s="78">
        <v>0.22087065746744372</v>
      </c>
      <c r="AL39" s="78">
        <v>0.21313894595192859</v>
      </c>
      <c r="AM39" s="78">
        <v>0.2057366182117811</v>
      </c>
      <c r="AN39" s="78">
        <v>0.19869290286332611</v>
      </c>
      <c r="AO39" s="78">
        <v>0.19024521239882269</v>
      </c>
      <c r="AP39" s="78">
        <v>0.18419982254696771</v>
      </c>
      <c r="AQ39" s="78">
        <v>0.17675960134830962</v>
      </c>
      <c r="AR39" s="78">
        <v>0.16963584696044401</v>
      </c>
      <c r="AS39" s="78">
        <v>0.16245869029393487</v>
      </c>
      <c r="AT39" s="78">
        <v>0.1539477375123543</v>
      </c>
      <c r="AU39" s="78">
        <v>0.14664546883411764</v>
      </c>
      <c r="AV39" s="78">
        <v>0.14040954507762762</v>
      </c>
      <c r="AW39" s="78">
        <v>0.13381235861065366</v>
      </c>
      <c r="AX39" s="78">
        <v>0.12540208347053144</v>
      </c>
      <c r="AY39" s="78">
        <v>0.11992023283935042</v>
      </c>
      <c r="AZ39" s="78">
        <v>0.11414366390256017</v>
      </c>
      <c r="BA39" s="78">
        <v>0.10855651615410904</v>
      </c>
      <c r="BB39" s="78">
        <v>0.10390702522120009</v>
      </c>
      <c r="BC39" s="78">
        <v>9.8777721118851622E-2</v>
      </c>
      <c r="BD39" s="78">
        <v>9.4438007972722671E-2</v>
      </c>
      <c r="BE39" s="78">
        <v>8.9632025758033806E-2</v>
      </c>
      <c r="BF39" s="78">
        <v>8.5544352297416734E-2</v>
      </c>
      <c r="BG39" s="78">
        <v>8.1766279887435914E-2</v>
      </c>
      <c r="BH39" s="78">
        <v>5.3622613629607289E-2</v>
      </c>
      <c r="BI39" s="78">
        <v>5.0267827334580753E-2</v>
      </c>
      <c r="BJ39" s="78">
        <v>4.7493830181492613E-2</v>
      </c>
      <c r="BK39" s="78">
        <v>4.4907428025962717E-2</v>
      </c>
      <c r="BL39" s="78">
        <v>4.2732036140269491E-2</v>
      </c>
      <c r="BM39" s="78">
        <v>4.0534094030828909E-2</v>
      </c>
      <c r="BN39" s="78">
        <v>3.8435696750803397E-2</v>
      </c>
      <c r="BO39" s="78">
        <v>3.6527765225985713E-2</v>
      </c>
      <c r="BP39" s="78">
        <v>3.45286432061215E-2</v>
      </c>
      <c r="BQ39" s="78">
        <v>3.2745524838143261E-2</v>
      </c>
      <c r="BR39" s="78">
        <v>3.0927191086564221E-2</v>
      </c>
      <c r="BS39" s="78">
        <v>2.9198257067541436E-2</v>
      </c>
      <c r="BT39" s="78">
        <v>2.7512589993703641E-2</v>
      </c>
      <c r="BU39" s="78">
        <v>2.5902810662041826E-2</v>
      </c>
      <c r="BV39" s="78">
        <v>2.4255961502414561E-2</v>
      </c>
      <c r="BX39" s="81"/>
    </row>
    <row r="40" spans="2:76" ht="16.5" thickBot="1" x14ac:dyDescent="0.35">
      <c r="B40" s="55">
        <v>2</v>
      </c>
      <c r="C40" s="56" t="s">
        <v>110</v>
      </c>
      <c r="D40" s="75">
        <v>4.3477720747303135</v>
      </c>
      <c r="E40" s="75">
        <v>3.9679930162293293</v>
      </c>
      <c r="F40" s="75">
        <v>3.7456890365943516</v>
      </c>
      <c r="G40" s="75">
        <v>3.4821708458242471</v>
      </c>
      <c r="H40" s="75">
        <v>3.6487139314165598</v>
      </c>
      <c r="I40" s="75">
        <v>3.6484309072570027</v>
      </c>
      <c r="J40" s="75">
        <v>3.5400312840976027</v>
      </c>
      <c r="K40" s="75">
        <v>3.5035631510982896</v>
      </c>
      <c r="L40" s="75">
        <v>3.5291987105093892</v>
      </c>
      <c r="M40" s="75">
        <v>3.6300589060341015</v>
      </c>
      <c r="N40" s="75">
        <v>3.9363243189705077</v>
      </c>
      <c r="O40" s="75">
        <v>4.0051864827568044</v>
      </c>
      <c r="P40" s="75">
        <v>4.1334219773814596</v>
      </c>
      <c r="Q40" s="75">
        <v>4.1086665629341166</v>
      </c>
      <c r="R40" s="75">
        <v>4.3901374029969054</v>
      </c>
      <c r="S40" s="75">
        <v>4.5415117866413812</v>
      </c>
      <c r="T40" s="75">
        <v>4.5796492711954038</v>
      </c>
      <c r="U40" s="75">
        <v>4.6613745099251123</v>
      </c>
      <c r="V40" s="75">
        <v>4.6084957298164788</v>
      </c>
      <c r="W40" s="75">
        <v>4.3704853484855777</v>
      </c>
      <c r="X40" s="75">
        <v>4.6256482967318835</v>
      </c>
      <c r="Y40" s="75">
        <v>4.6310080841227759</v>
      </c>
      <c r="Z40" s="75">
        <v>4.6059065814606388</v>
      </c>
      <c r="AA40" s="75">
        <v>4.6092969481130268</v>
      </c>
      <c r="AB40" s="75">
        <v>4.6067760198699279</v>
      </c>
      <c r="AC40" s="75">
        <v>4.5526893592777515</v>
      </c>
      <c r="AD40" s="75">
        <v>4.4976299763258716</v>
      </c>
      <c r="AE40" s="75">
        <v>4.6513882233872899</v>
      </c>
      <c r="AF40" s="75">
        <v>4.5130306508539668</v>
      </c>
      <c r="AG40" s="75">
        <v>4.4407600758894628</v>
      </c>
      <c r="AH40" s="75">
        <v>4.3397129789389632</v>
      </c>
      <c r="AI40" s="75">
        <v>4.2343523590335561</v>
      </c>
      <c r="AJ40" s="75">
        <v>4.1782976834007943</v>
      </c>
      <c r="AK40" s="75">
        <v>4.1474904195427067</v>
      </c>
      <c r="AL40" s="75">
        <v>4.1289462879849648</v>
      </c>
      <c r="AM40" s="75">
        <v>3.4492669784008401</v>
      </c>
      <c r="AN40" s="75">
        <v>3.2929600809058481</v>
      </c>
      <c r="AO40" s="75">
        <v>3.2408827415287478</v>
      </c>
      <c r="AP40" s="75">
        <v>3.1562252293008863</v>
      </c>
      <c r="AQ40" s="75">
        <v>3.1091140875407555</v>
      </c>
      <c r="AR40" s="75">
        <v>3.0657831747393338</v>
      </c>
      <c r="AS40" s="75">
        <v>3.023506298910235</v>
      </c>
      <c r="AT40" s="75">
        <v>2.9872598630073317</v>
      </c>
      <c r="AU40" s="75">
        <v>2.9705643735038598</v>
      </c>
      <c r="AV40" s="75">
        <v>2.9374479726331795</v>
      </c>
      <c r="AW40" s="75">
        <v>2.8778889469588358</v>
      </c>
      <c r="AX40" s="75">
        <v>2.8561037063140158</v>
      </c>
      <c r="AY40" s="75">
        <v>2.8323438276403796</v>
      </c>
      <c r="AZ40" s="75">
        <v>2.8133288156774641</v>
      </c>
      <c r="BA40" s="75">
        <v>2.7955790726458893</v>
      </c>
      <c r="BB40" s="75">
        <v>2.7600368110047864</v>
      </c>
      <c r="BC40" s="75">
        <v>2.7321159779113504</v>
      </c>
      <c r="BD40" s="75">
        <v>2.7200189647167434</v>
      </c>
      <c r="BE40" s="75">
        <v>2.708166787363238</v>
      </c>
      <c r="BF40" s="75">
        <v>2.6968324805033754</v>
      </c>
      <c r="BG40" s="75">
        <v>2.6918196639967737</v>
      </c>
      <c r="BH40" s="75">
        <v>2.67587566699346</v>
      </c>
      <c r="BI40" s="75">
        <v>2.6661559012282363</v>
      </c>
      <c r="BJ40" s="75">
        <v>2.6573362510603773</v>
      </c>
      <c r="BK40" s="75">
        <v>2.6490145219782599</v>
      </c>
      <c r="BL40" s="75">
        <v>2.6404050206766914</v>
      </c>
      <c r="BM40" s="75">
        <v>2.7601910550672204</v>
      </c>
      <c r="BN40" s="75">
        <v>2.7477622849925112</v>
      </c>
      <c r="BO40" s="75">
        <v>2.7276957171706058</v>
      </c>
      <c r="BP40" s="75">
        <v>2.7082526206375976</v>
      </c>
      <c r="BQ40" s="75">
        <v>2.6707688527903115</v>
      </c>
      <c r="BR40" s="75">
        <v>2.6337686555803264</v>
      </c>
      <c r="BS40" s="75">
        <v>2.6135070968203093</v>
      </c>
      <c r="BT40" s="75">
        <v>2.5997005037409022</v>
      </c>
      <c r="BU40" s="75">
        <v>2.5935226972893242</v>
      </c>
      <c r="BV40" s="75">
        <v>2.591112382789805</v>
      </c>
      <c r="BX40" s="81"/>
    </row>
    <row r="41" spans="2:76" ht="16.5" hidden="1" outlineLevel="1" thickBot="1" x14ac:dyDescent="0.35">
      <c r="B41" s="44" t="s">
        <v>111</v>
      </c>
      <c r="C41" s="45" t="s">
        <v>112</v>
      </c>
      <c r="D41" s="63">
        <v>3.7667671016462196</v>
      </c>
      <c r="E41" s="63">
        <v>3.4101053084490109</v>
      </c>
      <c r="F41" s="63">
        <v>3.1967641691768023</v>
      </c>
      <c r="G41" s="63">
        <v>2.9646464769625931</v>
      </c>
      <c r="H41" s="63">
        <v>3.1149644304040831</v>
      </c>
      <c r="I41" s="63">
        <v>2.9834279850410748</v>
      </c>
      <c r="J41" s="63">
        <v>2.8463572217745656</v>
      </c>
      <c r="K41" s="63">
        <v>2.763796923527956</v>
      </c>
      <c r="L41" s="63">
        <v>2.7179704462215479</v>
      </c>
      <c r="M41" s="63">
        <v>2.7477150950603404</v>
      </c>
      <c r="N41" s="63">
        <v>2.9649574056574663</v>
      </c>
      <c r="O41" s="63">
        <v>2.9456464596250331</v>
      </c>
      <c r="P41" s="63">
        <v>2.9901438576892541</v>
      </c>
      <c r="Q41" s="63">
        <v>2.8243765946585078</v>
      </c>
      <c r="R41" s="63">
        <v>3.0133363510770517</v>
      </c>
      <c r="S41" s="63">
        <v>3.1572080230341775</v>
      </c>
      <c r="T41" s="63">
        <v>3.0807948789790456</v>
      </c>
      <c r="U41" s="63">
        <v>3.0786195711235176</v>
      </c>
      <c r="V41" s="63">
        <v>3.0004684158857695</v>
      </c>
      <c r="W41" s="63">
        <v>2.7720468805612821</v>
      </c>
      <c r="X41" s="63">
        <v>2.9982420014674092</v>
      </c>
      <c r="Y41" s="63">
        <v>2.9023930679660119</v>
      </c>
      <c r="Z41" s="63">
        <v>2.7583462660900264</v>
      </c>
      <c r="AA41" s="63">
        <v>2.7844668462034434</v>
      </c>
      <c r="AB41" s="63">
        <v>2.7298201625066847</v>
      </c>
      <c r="AC41" s="63">
        <v>2.6376428262187948</v>
      </c>
      <c r="AD41" s="63">
        <v>2.6348078728205362</v>
      </c>
      <c r="AE41" s="63">
        <v>2.7419070603537858</v>
      </c>
      <c r="AF41" s="63">
        <v>2.6271862963940897</v>
      </c>
      <c r="AG41" s="63">
        <v>2.6705982503800536</v>
      </c>
      <c r="AH41" s="63">
        <v>2.6779535133331174</v>
      </c>
      <c r="AI41" s="63">
        <v>2.6848566260578504</v>
      </c>
      <c r="AJ41" s="63">
        <v>2.6916713532299559</v>
      </c>
      <c r="AK41" s="63">
        <v>2.6983858166712333</v>
      </c>
      <c r="AL41" s="63">
        <v>2.705616492644356</v>
      </c>
      <c r="AM41" s="63">
        <v>2.169790275859548</v>
      </c>
      <c r="AN41" s="63">
        <v>2.1763880899729053</v>
      </c>
      <c r="AO41" s="63">
        <v>2.182786510832083</v>
      </c>
      <c r="AP41" s="63">
        <v>2.1890688880914935</v>
      </c>
      <c r="AQ41" s="63">
        <v>2.1948682955025052</v>
      </c>
      <c r="AR41" s="63">
        <v>2.1971578138701</v>
      </c>
      <c r="AS41" s="63">
        <v>2.2017149919271182</v>
      </c>
      <c r="AT41" s="63">
        <v>2.2064303093908033</v>
      </c>
      <c r="AU41" s="63">
        <v>2.2105161257265604</v>
      </c>
      <c r="AV41" s="63">
        <v>2.2144377620014937</v>
      </c>
      <c r="AW41" s="63">
        <v>2.2152525067177136</v>
      </c>
      <c r="AX41" s="63">
        <v>2.2180292547708413</v>
      </c>
      <c r="AY41" s="63">
        <v>2.2197205087584821</v>
      </c>
      <c r="AZ41" s="63">
        <v>2.2210135020611976</v>
      </c>
      <c r="BA41" s="63">
        <v>2.2231865208077761</v>
      </c>
      <c r="BB41" s="63">
        <v>2.2234690619432342</v>
      </c>
      <c r="BC41" s="63">
        <v>2.2247563002722806</v>
      </c>
      <c r="BD41" s="63">
        <v>2.2265542157337221</v>
      </c>
      <c r="BE41" s="63">
        <v>2.2283983585473122</v>
      </c>
      <c r="BF41" s="63">
        <v>2.2298795281590076</v>
      </c>
      <c r="BG41" s="63">
        <v>2.2309642433127594</v>
      </c>
      <c r="BH41" s="63">
        <v>2.2323983679374444</v>
      </c>
      <c r="BI41" s="63">
        <v>2.2338909167291496</v>
      </c>
      <c r="BJ41" s="63">
        <v>2.2353939616693475</v>
      </c>
      <c r="BK41" s="63">
        <v>2.2368750741650709</v>
      </c>
      <c r="BL41" s="63">
        <v>2.237636533194292</v>
      </c>
      <c r="BM41" s="63">
        <v>2.2393376450326179</v>
      </c>
      <c r="BN41" s="63">
        <v>2.2409517438564279</v>
      </c>
      <c r="BO41" s="63">
        <v>2.2424680525072485</v>
      </c>
      <c r="BP41" s="63">
        <v>2.2438351509503027</v>
      </c>
      <c r="BQ41" s="63">
        <v>2.2448135938841292</v>
      </c>
      <c r="BR41" s="63">
        <v>2.2460571216433807</v>
      </c>
      <c r="BS41" s="63">
        <v>2.2471803255230309</v>
      </c>
      <c r="BT41" s="63">
        <v>2.2482157188620397</v>
      </c>
      <c r="BU41" s="63">
        <v>2.2492005791127752</v>
      </c>
      <c r="BV41" s="63">
        <v>2.2500048257531073</v>
      </c>
      <c r="BX41" s="81"/>
    </row>
    <row r="42" spans="2:76" ht="16.5" hidden="1" outlineLevel="1" thickBot="1" x14ac:dyDescent="0.35">
      <c r="B42" s="76" t="s">
        <v>113</v>
      </c>
      <c r="C42" s="77" t="s">
        <v>114</v>
      </c>
      <c r="D42" s="78">
        <v>0.24754380546670468</v>
      </c>
      <c r="E42" s="78">
        <v>0.24937376881104312</v>
      </c>
      <c r="F42" s="78">
        <v>0.26473912614653883</v>
      </c>
      <c r="G42" s="78">
        <v>0.25754341703705391</v>
      </c>
      <c r="H42" s="78">
        <v>0.28886656760227003</v>
      </c>
      <c r="I42" s="78">
        <v>0.43626581140755627</v>
      </c>
      <c r="J42" s="78">
        <v>0.48264401874534346</v>
      </c>
      <c r="K42" s="78">
        <v>0.54365133201393301</v>
      </c>
      <c r="L42" s="78">
        <v>0.63009106822590355</v>
      </c>
      <c r="M42" s="78">
        <v>0.7102181790452845</v>
      </c>
      <c r="N42" s="78">
        <v>0.81013988248478364</v>
      </c>
      <c r="O42" s="78">
        <v>0.90873404121025192</v>
      </c>
      <c r="P42" s="78">
        <v>1.0044367561551457</v>
      </c>
      <c r="Q42" s="78">
        <v>1.1567834153266228</v>
      </c>
      <c r="R42" s="78">
        <v>1.2609351018983204</v>
      </c>
      <c r="S42" s="78">
        <v>1.2718357436650873</v>
      </c>
      <c r="T42" s="78">
        <v>1.3874601156633224</v>
      </c>
      <c r="U42" s="78">
        <v>1.4733703794230704</v>
      </c>
      <c r="V42" s="78">
        <v>1.5003957593068851</v>
      </c>
      <c r="W42" s="78">
        <v>1.4920347558809723</v>
      </c>
      <c r="X42" s="78">
        <v>1.5212129909535836</v>
      </c>
      <c r="Y42" s="78">
        <v>1.6240952138569296</v>
      </c>
      <c r="Z42" s="78">
        <v>1.7442919136845623</v>
      </c>
      <c r="AA42" s="78">
        <v>1.7244727967071365</v>
      </c>
      <c r="AB42" s="78">
        <v>1.7809930924009776</v>
      </c>
      <c r="AC42" s="78">
        <v>1.8218474484343916</v>
      </c>
      <c r="AD42" s="78">
        <v>1.7733007067260922</v>
      </c>
      <c r="AE42" s="78">
        <v>1.8189938464048478</v>
      </c>
      <c r="AF42" s="78">
        <v>1.7948886039127063</v>
      </c>
      <c r="AG42" s="78">
        <v>1.6791209383645058</v>
      </c>
      <c r="AH42" s="78">
        <v>1.570718578460943</v>
      </c>
      <c r="AI42" s="78">
        <v>1.4584548458308033</v>
      </c>
      <c r="AJ42" s="78">
        <v>1.395585443025936</v>
      </c>
      <c r="AK42" s="78">
        <v>1.3580637157265705</v>
      </c>
      <c r="AL42" s="78">
        <v>1.3322889081957059</v>
      </c>
      <c r="AM42" s="78">
        <v>1.1884358153963896</v>
      </c>
      <c r="AN42" s="78">
        <v>1.0255311037880404</v>
      </c>
      <c r="AO42" s="78">
        <v>0.96705534355176237</v>
      </c>
      <c r="AP42" s="78">
        <v>0.87611545406449054</v>
      </c>
      <c r="AQ42" s="78">
        <v>0.82320490489334786</v>
      </c>
      <c r="AR42" s="78">
        <v>0.77758447372433126</v>
      </c>
      <c r="AS42" s="78">
        <v>0.73075041983821432</v>
      </c>
      <c r="AT42" s="78">
        <v>0.68978866647162573</v>
      </c>
      <c r="AU42" s="78">
        <v>0.66900736063239707</v>
      </c>
      <c r="AV42" s="78">
        <v>0.63196932348678347</v>
      </c>
      <c r="AW42" s="78">
        <v>0.57159555309622001</v>
      </c>
      <c r="AX42" s="78">
        <v>0.54703356439827178</v>
      </c>
      <c r="AY42" s="78">
        <v>0.52158243173699514</v>
      </c>
      <c r="AZ42" s="78">
        <v>0.50127442647136422</v>
      </c>
      <c r="BA42" s="78">
        <v>0.48135166469321067</v>
      </c>
      <c r="BB42" s="78">
        <v>0.44552686191664959</v>
      </c>
      <c r="BC42" s="78">
        <v>0.41631879049416731</v>
      </c>
      <c r="BD42" s="78">
        <v>0.40242386183811873</v>
      </c>
      <c r="BE42" s="78">
        <v>0.38872754167102336</v>
      </c>
      <c r="BF42" s="78">
        <v>0.37591206519946552</v>
      </c>
      <c r="BG42" s="78">
        <v>0.36981453353911187</v>
      </c>
      <c r="BH42" s="78">
        <v>0.3524364119111133</v>
      </c>
      <c r="BI42" s="78">
        <v>0.34122409735418424</v>
      </c>
      <c r="BJ42" s="78">
        <v>0.33090140224612763</v>
      </c>
      <c r="BK42" s="78">
        <v>0.3210985606682864</v>
      </c>
      <c r="BL42" s="78">
        <v>0.31172760033749697</v>
      </c>
      <c r="BM42" s="78">
        <v>0.42981252288970029</v>
      </c>
      <c r="BN42" s="78">
        <v>0.41576965399118093</v>
      </c>
      <c r="BO42" s="78">
        <v>0.39418677751845499</v>
      </c>
      <c r="BP42" s="78">
        <v>0.37337658254239248</v>
      </c>
      <c r="BQ42" s="78">
        <v>0.33491437176127997</v>
      </c>
      <c r="BR42" s="78">
        <v>0.29667064679204347</v>
      </c>
      <c r="BS42" s="78">
        <v>0.27528588415237609</v>
      </c>
      <c r="BT42" s="78">
        <v>0.26044389773396026</v>
      </c>
      <c r="BU42" s="78">
        <v>0.25328123103164646</v>
      </c>
      <c r="BV42" s="78">
        <v>0.25006666989179527</v>
      </c>
      <c r="BX42" s="81"/>
    </row>
    <row r="43" spans="2:76" ht="16.5" hidden="1" outlineLevel="1" thickBot="1" x14ac:dyDescent="0.35">
      <c r="B43" s="76">
        <v>2</v>
      </c>
      <c r="C43" s="77" t="s">
        <v>360</v>
      </c>
      <c r="D43" s="78">
        <v>0.33346116761736705</v>
      </c>
      <c r="E43" s="78">
        <v>0.30851393896925361</v>
      </c>
      <c r="F43" s="78">
        <v>0.28418574127098839</v>
      </c>
      <c r="G43" s="78">
        <v>0.25998095182457448</v>
      </c>
      <c r="H43" s="78">
        <v>0.24488293341018288</v>
      </c>
      <c r="I43" s="78">
        <v>0.22873711080834749</v>
      </c>
      <c r="J43" s="78">
        <v>0.21103004357767138</v>
      </c>
      <c r="K43" s="78">
        <v>0.19611489555637759</v>
      </c>
      <c r="L43" s="78">
        <v>0.18113719606191711</v>
      </c>
      <c r="M43" s="78">
        <v>0.1721256319284783</v>
      </c>
      <c r="N43" s="78">
        <v>0.16122703082825871</v>
      </c>
      <c r="O43" s="78">
        <v>0.15080598192151862</v>
      </c>
      <c r="P43" s="78">
        <v>0.13884136353706</v>
      </c>
      <c r="Q43" s="78">
        <v>0.12750655294898569</v>
      </c>
      <c r="R43" s="78">
        <v>0.1158659500216257</v>
      </c>
      <c r="S43" s="78">
        <v>0.11246801994202489</v>
      </c>
      <c r="T43" s="78">
        <v>0.1113942765529444</v>
      </c>
      <c r="U43" s="78">
        <v>0.10938455937852429</v>
      </c>
      <c r="V43" s="78">
        <v>0.10763155462382429</v>
      </c>
      <c r="W43" s="78">
        <v>0.1064037120433229</v>
      </c>
      <c r="X43" s="78">
        <v>0.10619330431089</v>
      </c>
      <c r="Y43" s="78">
        <v>0.10451980229983569</v>
      </c>
      <c r="Z43" s="78">
        <v>0.10326840168604891</v>
      </c>
      <c r="AA43" s="78">
        <v>0.10035730520244558</v>
      </c>
      <c r="AB43" s="78">
        <v>9.5962764962265593E-2</v>
      </c>
      <c r="AC43" s="78">
        <v>9.3199084624608922E-2</v>
      </c>
      <c r="AD43" s="78">
        <v>8.9521396779265697E-2</v>
      </c>
      <c r="AE43" s="78">
        <v>9.0487316628655903E-2</v>
      </c>
      <c r="AF43" s="78">
        <v>9.0955750547079384E-2</v>
      </c>
      <c r="AG43" s="78">
        <v>9.104088714490248E-2</v>
      </c>
      <c r="AH43" s="78">
        <v>9.104088714490248E-2</v>
      </c>
      <c r="AI43" s="78">
        <v>9.104088714490248E-2</v>
      </c>
      <c r="AJ43" s="78">
        <v>9.104088714490248E-2</v>
      </c>
      <c r="AK43" s="78">
        <v>9.104088714490248E-2</v>
      </c>
      <c r="AL43" s="78">
        <v>9.104088714490248E-2</v>
      </c>
      <c r="AM43" s="78">
        <v>9.104088714490248E-2</v>
      </c>
      <c r="AN43" s="78">
        <v>9.104088714490248E-2</v>
      </c>
      <c r="AO43" s="78">
        <v>9.104088714490248E-2</v>
      </c>
      <c r="AP43" s="78">
        <v>9.104088714490248E-2</v>
      </c>
      <c r="AQ43" s="78">
        <v>9.104088714490248E-2</v>
      </c>
      <c r="AR43" s="78">
        <v>9.104088714490248E-2</v>
      </c>
      <c r="AS43" s="78">
        <v>9.104088714490248E-2</v>
      </c>
      <c r="AT43" s="78">
        <v>9.104088714490248E-2</v>
      </c>
      <c r="AU43" s="78">
        <v>9.104088714490248E-2</v>
      </c>
      <c r="AV43" s="78">
        <v>9.104088714490248E-2</v>
      </c>
      <c r="AW43" s="78">
        <v>9.104088714490248E-2</v>
      </c>
      <c r="AX43" s="78">
        <v>9.104088714490248E-2</v>
      </c>
      <c r="AY43" s="78">
        <v>9.104088714490248E-2</v>
      </c>
      <c r="AZ43" s="78">
        <v>9.104088714490248E-2</v>
      </c>
      <c r="BA43" s="78">
        <v>9.104088714490248E-2</v>
      </c>
      <c r="BB43" s="78">
        <v>9.104088714490248E-2</v>
      </c>
      <c r="BC43" s="78">
        <v>9.104088714490248E-2</v>
      </c>
      <c r="BD43" s="78">
        <v>9.104088714490248E-2</v>
      </c>
      <c r="BE43" s="78">
        <v>9.104088714490248E-2</v>
      </c>
      <c r="BF43" s="78">
        <v>9.104088714490248E-2</v>
      </c>
      <c r="BG43" s="78">
        <v>9.104088714490248E-2</v>
      </c>
      <c r="BH43" s="78">
        <v>9.104088714490248E-2</v>
      </c>
      <c r="BI43" s="78">
        <v>9.104088714490248E-2</v>
      </c>
      <c r="BJ43" s="78">
        <v>9.104088714490248E-2</v>
      </c>
      <c r="BK43" s="78">
        <v>9.104088714490248E-2</v>
      </c>
      <c r="BL43" s="78">
        <v>9.104088714490248E-2</v>
      </c>
      <c r="BM43" s="78">
        <v>9.104088714490248E-2</v>
      </c>
      <c r="BN43" s="78">
        <v>9.104088714490248E-2</v>
      </c>
      <c r="BO43" s="78">
        <v>9.104088714490248E-2</v>
      </c>
      <c r="BP43" s="78">
        <v>9.104088714490248E-2</v>
      </c>
      <c r="BQ43" s="78">
        <v>9.104088714490248E-2</v>
      </c>
      <c r="BR43" s="78">
        <v>9.104088714490248E-2</v>
      </c>
      <c r="BS43" s="78">
        <v>9.104088714490248E-2</v>
      </c>
      <c r="BT43" s="78">
        <v>9.104088714490248E-2</v>
      </c>
      <c r="BU43" s="78">
        <v>9.104088714490248E-2</v>
      </c>
      <c r="BV43" s="78">
        <v>9.104088714490248E-2</v>
      </c>
      <c r="BX43" s="81"/>
    </row>
    <row r="44" spans="2:76" ht="16.5" collapsed="1" thickBot="1" x14ac:dyDescent="0.35">
      <c r="B44" s="55">
        <v>3</v>
      </c>
      <c r="C44" s="56" t="s">
        <v>3</v>
      </c>
      <c r="D44" s="75">
        <v>6.8264353930516677</v>
      </c>
      <c r="E44" s="75">
        <v>6.7574994452690529</v>
      </c>
      <c r="F44" s="75">
        <v>6.6480690611152795</v>
      </c>
      <c r="G44" s="75">
        <v>6.634395799805171</v>
      </c>
      <c r="H44" s="75">
        <v>6.6094736132838641</v>
      </c>
      <c r="I44" s="75">
        <v>6.6120476326884496</v>
      </c>
      <c r="J44" s="75">
        <v>6.4419951268212339</v>
      </c>
      <c r="K44" s="75">
        <v>6.2651546805963605</v>
      </c>
      <c r="L44" s="75">
        <v>6.2331052786528387</v>
      </c>
      <c r="M44" s="75">
        <v>6.1239350108460986</v>
      </c>
      <c r="N44" s="75">
        <v>6.2316470531956902</v>
      </c>
      <c r="O44" s="75">
        <v>6.2418592074222623</v>
      </c>
      <c r="P44" s="75">
        <v>6.1587001990879902</v>
      </c>
      <c r="Q44" s="75">
        <v>6.0275792596801141</v>
      </c>
      <c r="R44" s="75">
        <v>6.0002041319438542</v>
      </c>
      <c r="S44" s="75">
        <v>6.1323762091746925</v>
      </c>
      <c r="T44" s="75">
        <v>6.0888814900059751</v>
      </c>
      <c r="U44" s="75">
        <v>6.2037699764374334</v>
      </c>
      <c r="V44" s="75">
        <v>6.2451824259406203</v>
      </c>
      <c r="W44" s="75">
        <v>6.1695279699130818</v>
      </c>
      <c r="X44" s="75">
        <v>6.2031392844945534</v>
      </c>
      <c r="Y44" s="75">
        <v>6.160295526942928</v>
      </c>
      <c r="Z44" s="75">
        <v>6.2322458231824136</v>
      </c>
      <c r="AA44" s="75">
        <v>6.088707784093188</v>
      </c>
      <c r="AB44" s="75">
        <v>6.2066675051763518</v>
      </c>
      <c r="AC44" s="75">
        <v>6.1323484227266665</v>
      </c>
      <c r="AD44" s="75">
        <v>6.1129616579049344</v>
      </c>
      <c r="AE44" s="75">
        <v>6.1066225841252617</v>
      </c>
      <c r="AF44" s="75">
        <v>5.9911255021608909</v>
      </c>
      <c r="AG44" s="75">
        <v>6.0123398171298579</v>
      </c>
      <c r="AH44" s="75">
        <v>5.9651984336321568</v>
      </c>
      <c r="AI44" s="75">
        <v>5.918057050134454</v>
      </c>
      <c r="AJ44" s="75">
        <v>5.8709156666367521</v>
      </c>
      <c r="AK44" s="75">
        <v>5.8237742831390511</v>
      </c>
      <c r="AL44" s="75">
        <v>5.7766328996413501</v>
      </c>
      <c r="AM44" s="75">
        <v>5.7294915161436482</v>
      </c>
      <c r="AN44" s="75">
        <v>5.6823501326459471</v>
      </c>
      <c r="AO44" s="75">
        <v>5.6352087491482461</v>
      </c>
      <c r="AP44" s="75">
        <v>5.5880673656505433</v>
      </c>
      <c r="AQ44" s="75">
        <v>5.5409259821528432</v>
      </c>
      <c r="AR44" s="75">
        <v>5.4937845986551412</v>
      </c>
      <c r="AS44" s="75">
        <v>5.4466432151574402</v>
      </c>
      <c r="AT44" s="75">
        <v>5.3995018316597383</v>
      </c>
      <c r="AU44" s="75">
        <v>5.3523604481620355</v>
      </c>
      <c r="AV44" s="75">
        <v>5.3052190646643353</v>
      </c>
      <c r="AW44" s="75">
        <v>5.2580776811666334</v>
      </c>
      <c r="AX44" s="75">
        <v>5.2109362976689315</v>
      </c>
      <c r="AY44" s="75">
        <v>5.1637949141712314</v>
      </c>
      <c r="AZ44" s="75">
        <v>5.1166535306735295</v>
      </c>
      <c r="BA44" s="75">
        <v>5.0695121471758267</v>
      </c>
      <c r="BB44" s="75">
        <v>5.0223707636781265</v>
      </c>
      <c r="BC44" s="75">
        <v>4.9752293801804255</v>
      </c>
      <c r="BD44" s="75">
        <v>4.9280879966827227</v>
      </c>
      <c r="BE44" s="75">
        <v>4.8809466131850217</v>
      </c>
      <c r="BF44" s="75">
        <v>4.8338052296873206</v>
      </c>
      <c r="BG44" s="75">
        <v>4.7866638461896178</v>
      </c>
      <c r="BH44" s="75">
        <v>4.7395224626919168</v>
      </c>
      <c r="BI44" s="75">
        <v>4.6923810791942158</v>
      </c>
      <c r="BJ44" s="75">
        <v>4.6452396956965138</v>
      </c>
      <c r="BK44" s="75">
        <v>4.5980983121988128</v>
      </c>
      <c r="BL44" s="75">
        <v>4.5509569287011109</v>
      </c>
      <c r="BM44" s="75">
        <v>4.5038155452034099</v>
      </c>
      <c r="BN44" s="75">
        <v>4.4566741617057088</v>
      </c>
      <c r="BO44" s="75">
        <v>4.4095327782080069</v>
      </c>
      <c r="BP44" s="75">
        <v>4.3623913947103059</v>
      </c>
      <c r="BQ44" s="75">
        <v>4.3152500112126031</v>
      </c>
      <c r="BR44" s="75">
        <v>4.2681086277149021</v>
      </c>
      <c r="BS44" s="75">
        <v>4.220967244217201</v>
      </c>
      <c r="BT44" s="75">
        <v>4.1738258607194991</v>
      </c>
      <c r="BU44" s="75">
        <v>4.1266844772217981</v>
      </c>
      <c r="BV44" s="75">
        <v>4.0795430937240962</v>
      </c>
      <c r="BX44" s="81"/>
    </row>
    <row r="45" spans="2:76" ht="16.5" hidden="1" outlineLevel="1" thickBot="1" x14ac:dyDescent="0.35">
      <c r="B45" s="44" t="s">
        <v>115</v>
      </c>
      <c r="C45" s="45" t="s">
        <v>116</v>
      </c>
      <c r="D45" s="63">
        <v>3.5848678445331932</v>
      </c>
      <c r="E45" s="63">
        <v>3.5802651427863061</v>
      </c>
      <c r="F45" s="63">
        <v>3.5106412808519858</v>
      </c>
      <c r="G45" s="63">
        <v>3.4607109514874597</v>
      </c>
      <c r="H45" s="63">
        <v>3.4902073909464182</v>
      </c>
      <c r="I45" s="63">
        <v>3.4934986932746797</v>
      </c>
      <c r="J45" s="63">
        <v>3.4824913287534303</v>
      </c>
      <c r="K45" s="63">
        <v>3.4076951140729852</v>
      </c>
      <c r="L45" s="63">
        <v>3.3752032821807374</v>
      </c>
      <c r="M45" s="63">
        <v>3.3276305910171708</v>
      </c>
      <c r="N45" s="63">
        <v>3.3268698723955747</v>
      </c>
      <c r="O45" s="63">
        <v>3.3603230930032049</v>
      </c>
      <c r="P45" s="63">
        <v>3.34697876047702</v>
      </c>
      <c r="Q45" s="63">
        <v>3.3135193765264548</v>
      </c>
      <c r="R45" s="63">
        <v>3.2820661274962979</v>
      </c>
      <c r="S45" s="63">
        <v>3.3045978711107127</v>
      </c>
      <c r="T45" s="63">
        <v>3.3322769588735959</v>
      </c>
      <c r="U45" s="63">
        <v>3.3562686953240282</v>
      </c>
      <c r="V45" s="63">
        <v>3.4463802651493394</v>
      </c>
      <c r="W45" s="63">
        <v>3.3978750736571155</v>
      </c>
      <c r="X45" s="63">
        <v>3.3732796921595676</v>
      </c>
      <c r="Y45" s="63">
        <v>3.363430753923887</v>
      </c>
      <c r="Z45" s="63">
        <v>3.3656251201756739</v>
      </c>
      <c r="AA45" s="63">
        <v>3.3378487311920688</v>
      </c>
      <c r="AB45" s="63">
        <v>3.3619232299676174</v>
      </c>
      <c r="AC45" s="63">
        <v>3.3494344765874517</v>
      </c>
      <c r="AD45" s="63">
        <v>3.32763941181125</v>
      </c>
      <c r="AE45" s="63">
        <v>3.2958453938065713</v>
      </c>
      <c r="AF45" s="63">
        <v>3.2964279918998378</v>
      </c>
      <c r="AG45" s="63">
        <v>3.2409403333549891</v>
      </c>
      <c r="AH45" s="63">
        <v>3.2134878031291985</v>
      </c>
      <c r="AI45" s="63">
        <v>3.1860352729034069</v>
      </c>
      <c r="AJ45" s="63">
        <v>3.1585827426776154</v>
      </c>
      <c r="AK45" s="63">
        <v>3.1311302124518248</v>
      </c>
      <c r="AL45" s="63">
        <v>3.1036776822260332</v>
      </c>
      <c r="AM45" s="63">
        <v>3.0762251520002422</v>
      </c>
      <c r="AN45" s="63">
        <v>3.0487726217744506</v>
      </c>
      <c r="AO45" s="63">
        <v>3.02132009154866</v>
      </c>
      <c r="AP45" s="63">
        <v>2.9938675613228685</v>
      </c>
      <c r="AQ45" s="63">
        <v>2.9664150310970778</v>
      </c>
      <c r="AR45" s="63">
        <v>2.9389625008712859</v>
      </c>
      <c r="AS45" s="63">
        <v>2.9115099706454948</v>
      </c>
      <c r="AT45" s="63">
        <v>2.8840574404197037</v>
      </c>
      <c r="AU45" s="63">
        <v>2.8566049101939126</v>
      </c>
      <c r="AV45" s="63">
        <v>2.829152379968122</v>
      </c>
      <c r="AW45" s="63">
        <v>2.80169984974233</v>
      </c>
      <c r="AX45" s="63">
        <v>2.7742473195165389</v>
      </c>
      <c r="AY45" s="63">
        <v>2.7467947892907478</v>
      </c>
      <c r="AZ45" s="63">
        <v>2.7193422590649572</v>
      </c>
      <c r="BA45" s="63">
        <v>2.6918897288391652</v>
      </c>
      <c r="BB45" s="63">
        <v>2.6644371986133741</v>
      </c>
      <c r="BC45" s="63">
        <v>2.6369846683875831</v>
      </c>
      <c r="BD45" s="63">
        <v>2.609532138161792</v>
      </c>
      <c r="BE45" s="63">
        <v>2.5820796079360009</v>
      </c>
      <c r="BF45" s="63">
        <v>2.5546270777102094</v>
      </c>
      <c r="BG45" s="63">
        <v>2.5271745474844183</v>
      </c>
      <c r="BH45" s="63">
        <v>2.4997220172586272</v>
      </c>
      <c r="BI45" s="63">
        <v>2.4722694870328361</v>
      </c>
      <c r="BJ45" s="63">
        <v>2.4448169568070446</v>
      </c>
      <c r="BK45" s="63">
        <v>2.4173644265812535</v>
      </c>
      <c r="BL45" s="63">
        <v>2.3899118963554624</v>
      </c>
      <c r="BM45" s="63">
        <v>2.3624593661296713</v>
      </c>
      <c r="BN45" s="63">
        <v>2.3350068359038803</v>
      </c>
      <c r="BO45" s="63">
        <v>2.3075543056780887</v>
      </c>
      <c r="BP45" s="63">
        <v>2.2801017754522976</v>
      </c>
      <c r="BQ45" s="63">
        <v>2.2526492452265066</v>
      </c>
      <c r="BR45" s="63">
        <v>2.2251967150007155</v>
      </c>
      <c r="BS45" s="63">
        <v>2.1977441847749244</v>
      </c>
      <c r="BT45" s="63">
        <v>2.1702916545491329</v>
      </c>
      <c r="BU45" s="63">
        <v>2.1428391243233418</v>
      </c>
      <c r="BV45" s="63">
        <v>2.1153865940975507</v>
      </c>
      <c r="BX45" s="81"/>
    </row>
    <row r="46" spans="2:76" ht="16.5" hidden="1" outlineLevel="1" thickBot="1" x14ac:dyDescent="0.35">
      <c r="B46" s="76" t="s">
        <v>117</v>
      </c>
      <c r="C46" s="77" t="s">
        <v>118</v>
      </c>
      <c r="D46" s="78">
        <v>1.3294474915187449</v>
      </c>
      <c r="E46" s="78">
        <v>1.3164855101654418</v>
      </c>
      <c r="F46" s="78">
        <v>1.2956757829841972</v>
      </c>
      <c r="G46" s="78">
        <v>1.2872990461015124</v>
      </c>
      <c r="H46" s="78">
        <v>1.2766772880265607</v>
      </c>
      <c r="I46" s="78">
        <v>1.2715051135201172</v>
      </c>
      <c r="J46" s="78">
        <v>1.2303342270890769</v>
      </c>
      <c r="K46" s="78">
        <v>1.1951680305944326</v>
      </c>
      <c r="L46" s="78">
        <v>1.19340466914781</v>
      </c>
      <c r="M46" s="78">
        <v>1.1876458386573823</v>
      </c>
      <c r="N46" s="78">
        <v>1.1593357846194257</v>
      </c>
      <c r="O46" s="78">
        <v>1.1712273983988872</v>
      </c>
      <c r="P46" s="78">
        <v>1.1555765820321089</v>
      </c>
      <c r="Q46" s="78">
        <v>1.1472270375189852</v>
      </c>
      <c r="R46" s="78">
        <v>1.1445511268215693</v>
      </c>
      <c r="S46" s="78">
        <v>1.1676675250166466</v>
      </c>
      <c r="T46" s="78">
        <v>1.185023477647869</v>
      </c>
      <c r="U46" s="78">
        <v>1.187930416236928</v>
      </c>
      <c r="V46" s="78">
        <v>1.2054408100265144</v>
      </c>
      <c r="W46" s="78">
        <v>1.2019464443065688</v>
      </c>
      <c r="X46" s="78">
        <v>1.2130966894956039</v>
      </c>
      <c r="Y46" s="78">
        <v>1.2104083283854643</v>
      </c>
      <c r="Z46" s="78">
        <v>1.2054093028884336</v>
      </c>
      <c r="AA46" s="78">
        <v>1.1905420497851684</v>
      </c>
      <c r="AB46" s="78">
        <v>1.2003678322344746</v>
      </c>
      <c r="AC46" s="78">
        <v>1.1933020072906464</v>
      </c>
      <c r="AD46" s="78">
        <v>1.1752079517567535</v>
      </c>
      <c r="AE46" s="78">
        <v>1.1617851944423565</v>
      </c>
      <c r="AF46" s="78">
        <v>1.1507051438122091</v>
      </c>
      <c r="AG46" s="78">
        <v>1.1450890206991327</v>
      </c>
      <c r="AH46" s="78">
        <v>1.1367409338275207</v>
      </c>
      <c r="AI46" s="78">
        <v>1.1283928469559088</v>
      </c>
      <c r="AJ46" s="78">
        <v>1.1200447600842969</v>
      </c>
      <c r="AK46" s="78">
        <v>1.1116966732126849</v>
      </c>
      <c r="AL46" s="78">
        <v>1.103348586341073</v>
      </c>
      <c r="AM46" s="78">
        <v>1.0950004994694611</v>
      </c>
      <c r="AN46" s="78">
        <v>1.0866524125978494</v>
      </c>
      <c r="AO46" s="78">
        <v>1.0783043257262375</v>
      </c>
      <c r="AP46" s="78">
        <v>1.0699562388546253</v>
      </c>
      <c r="AQ46" s="78">
        <v>1.0616081519830136</v>
      </c>
      <c r="AR46" s="78">
        <v>1.0532600651114015</v>
      </c>
      <c r="AS46" s="78">
        <v>1.0449119782397898</v>
      </c>
      <c r="AT46" s="78">
        <v>1.0365638913681778</v>
      </c>
      <c r="AU46" s="78">
        <v>1.0282158044965657</v>
      </c>
      <c r="AV46" s="78">
        <v>1.019867717624954</v>
      </c>
      <c r="AW46" s="78">
        <v>1.0115196307533418</v>
      </c>
      <c r="AX46" s="78">
        <v>1.0031715438817299</v>
      </c>
      <c r="AY46" s="78">
        <v>0.99482345701011821</v>
      </c>
      <c r="AZ46" s="78">
        <v>0.98647537013850628</v>
      </c>
      <c r="BA46" s="78">
        <v>0.97812728326689424</v>
      </c>
      <c r="BB46" s="78">
        <v>0.96977919639528243</v>
      </c>
      <c r="BC46" s="78">
        <v>0.9614311095236705</v>
      </c>
      <c r="BD46" s="78">
        <v>0.95308302265205846</v>
      </c>
      <c r="BE46" s="78">
        <v>0.94473493578044665</v>
      </c>
      <c r="BF46" s="78">
        <v>0.93638684890883472</v>
      </c>
      <c r="BG46" s="78">
        <v>0.9280387620372228</v>
      </c>
      <c r="BH46" s="78">
        <v>0.91969067516561087</v>
      </c>
      <c r="BI46" s="78">
        <v>0.91134258829399895</v>
      </c>
      <c r="BJ46" s="78">
        <v>0.90299450142238691</v>
      </c>
      <c r="BK46" s="78">
        <v>0.89464641455077509</v>
      </c>
      <c r="BL46" s="78">
        <v>0.88629832767916328</v>
      </c>
      <c r="BM46" s="78">
        <v>0.87795024080755135</v>
      </c>
      <c r="BN46" s="78">
        <v>0.86960215393593943</v>
      </c>
      <c r="BO46" s="78">
        <v>0.8612540670643275</v>
      </c>
      <c r="BP46" s="78">
        <v>0.85290598019271546</v>
      </c>
      <c r="BQ46" s="78">
        <v>0.84455789332110354</v>
      </c>
      <c r="BR46" s="78">
        <v>0.83620980644949172</v>
      </c>
      <c r="BS46" s="78">
        <v>0.8278617195778798</v>
      </c>
      <c r="BT46" s="78">
        <v>0.81951363270626787</v>
      </c>
      <c r="BU46" s="78">
        <v>0.81116554583465594</v>
      </c>
      <c r="BV46" s="78">
        <v>0.80281745896304391</v>
      </c>
      <c r="BX46" s="81"/>
    </row>
    <row r="47" spans="2:76" ht="16.5" hidden="1" outlineLevel="1" thickBot="1" x14ac:dyDescent="0.35">
      <c r="B47" s="76" t="s">
        <v>119</v>
      </c>
      <c r="C47" s="77" t="s">
        <v>120</v>
      </c>
      <c r="D47" s="78">
        <v>1.8632165157009619</v>
      </c>
      <c r="E47" s="78">
        <v>1.818446595059847</v>
      </c>
      <c r="F47" s="78">
        <v>1.7995520840164314</v>
      </c>
      <c r="G47" s="78">
        <v>1.8443251541003776</v>
      </c>
      <c r="H47" s="78">
        <v>1.800567032684639</v>
      </c>
      <c r="I47" s="78">
        <v>1.8050235075336705</v>
      </c>
      <c r="J47" s="78">
        <v>1.6871907182063113</v>
      </c>
      <c r="K47" s="78">
        <v>1.624514576003389</v>
      </c>
      <c r="L47" s="78">
        <v>1.628134340498117</v>
      </c>
      <c r="M47" s="78">
        <v>1.5713572367729955</v>
      </c>
      <c r="N47" s="78">
        <v>1.7061238153554472</v>
      </c>
      <c r="O47" s="78">
        <v>1.67026219047242</v>
      </c>
      <c r="P47" s="78">
        <v>1.6152457612822735</v>
      </c>
      <c r="Q47" s="78">
        <v>1.5275509961974556</v>
      </c>
      <c r="R47" s="78">
        <v>1.5298148083342551</v>
      </c>
      <c r="S47" s="78">
        <v>1.6179525477052088</v>
      </c>
      <c r="T47" s="78">
        <v>1.529944077937766</v>
      </c>
      <c r="U47" s="78">
        <v>1.613657756116573</v>
      </c>
      <c r="V47" s="78">
        <v>1.5497210978009563</v>
      </c>
      <c r="W47" s="78">
        <v>1.5282155771966079</v>
      </c>
      <c r="X47" s="78">
        <v>1.5723253043518539</v>
      </c>
      <c r="Y47" s="78">
        <v>1.5429677277784295</v>
      </c>
      <c r="Z47" s="78">
        <v>1.6196137075807626</v>
      </c>
      <c r="AA47" s="78">
        <v>1.51803379949576</v>
      </c>
      <c r="AB47" s="78">
        <v>1.5986061613422904</v>
      </c>
      <c r="AC47" s="78">
        <v>1.5451761867975955</v>
      </c>
      <c r="AD47" s="78">
        <v>1.5627931560288799</v>
      </c>
      <c r="AE47" s="78">
        <v>1.6012171995665494</v>
      </c>
      <c r="AF47" s="78">
        <v>1.4976075474793575</v>
      </c>
      <c r="AG47" s="78">
        <v>1.5794552083080098</v>
      </c>
      <c r="AH47" s="78">
        <v>1.5685742126787396</v>
      </c>
      <c r="AI47" s="78">
        <v>1.5576932170494699</v>
      </c>
      <c r="AJ47" s="78">
        <v>1.5468122214201998</v>
      </c>
      <c r="AK47" s="78">
        <v>1.5359312257909299</v>
      </c>
      <c r="AL47" s="78">
        <v>1.5250502301616597</v>
      </c>
      <c r="AM47" s="78">
        <v>1.5141692345323901</v>
      </c>
      <c r="AN47" s="78">
        <v>1.5032882389031199</v>
      </c>
      <c r="AO47" s="78">
        <v>1.49240724327385</v>
      </c>
      <c r="AP47" s="78">
        <v>1.4815262476445801</v>
      </c>
      <c r="AQ47" s="78">
        <v>1.4706452520153102</v>
      </c>
      <c r="AR47" s="78">
        <v>1.4597642563860402</v>
      </c>
      <c r="AS47" s="78">
        <v>1.4488832607567703</v>
      </c>
      <c r="AT47" s="78">
        <v>1.4380022651275004</v>
      </c>
      <c r="AU47" s="78">
        <v>1.4271212694982305</v>
      </c>
      <c r="AV47" s="78">
        <v>1.4162402738689601</v>
      </c>
      <c r="AW47" s="78">
        <v>1.4053592782396904</v>
      </c>
      <c r="AX47" s="78">
        <v>1.3944782826104203</v>
      </c>
      <c r="AY47" s="78">
        <v>1.3835972869811506</v>
      </c>
      <c r="AZ47" s="78">
        <v>1.3727162913518804</v>
      </c>
      <c r="BA47" s="78">
        <v>1.3618352957226108</v>
      </c>
      <c r="BB47" s="78">
        <v>1.3509543000933406</v>
      </c>
      <c r="BC47" s="78">
        <v>1.3400733044640709</v>
      </c>
      <c r="BD47" s="78">
        <v>1.3291923088348008</v>
      </c>
      <c r="BE47" s="78">
        <v>1.3183113132055309</v>
      </c>
      <c r="BF47" s="78">
        <v>1.3074303175762612</v>
      </c>
      <c r="BG47" s="78">
        <v>1.2965493219469908</v>
      </c>
      <c r="BH47" s="78">
        <v>1.2856683263177209</v>
      </c>
      <c r="BI47" s="78">
        <v>1.274787330688451</v>
      </c>
      <c r="BJ47" s="78">
        <v>1.263906335059181</v>
      </c>
      <c r="BK47" s="78">
        <v>1.2530253394299111</v>
      </c>
      <c r="BL47" s="78">
        <v>1.2421443438006412</v>
      </c>
      <c r="BM47" s="78">
        <v>1.2312633481713713</v>
      </c>
      <c r="BN47" s="78">
        <v>1.2203823525421014</v>
      </c>
      <c r="BO47" s="78">
        <v>1.2095013569128314</v>
      </c>
      <c r="BP47" s="78">
        <v>1.1986203612835611</v>
      </c>
      <c r="BQ47" s="78">
        <v>1.1877393656542916</v>
      </c>
      <c r="BR47" s="78">
        <v>1.1768583700250215</v>
      </c>
      <c r="BS47" s="78">
        <v>1.1659773743957513</v>
      </c>
      <c r="BT47" s="78">
        <v>1.1550963787664816</v>
      </c>
      <c r="BU47" s="78">
        <v>1.1442153831372115</v>
      </c>
      <c r="BV47" s="78">
        <v>1.1333343875079418</v>
      </c>
      <c r="BX47" s="81"/>
    </row>
    <row r="48" spans="2:76" ht="16.5" hidden="1" outlineLevel="1" thickBot="1" x14ac:dyDescent="0.35">
      <c r="B48" s="76" t="s">
        <v>121</v>
      </c>
      <c r="C48" s="77" t="s">
        <v>122</v>
      </c>
      <c r="D48" s="78">
        <v>2.2247394390644906E-2</v>
      </c>
      <c r="E48" s="78">
        <v>2.2714599067016172E-2</v>
      </c>
      <c r="F48" s="78">
        <v>2.3129447849530235E-2</v>
      </c>
      <c r="G48" s="78">
        <v>2.3507E-2</v>
      </c>
      <c r="H48" s="78">
        <v>2.3981353651067763E-2</v>
      </c>
      <c r="I48" s="78">
        <v>2.4493719322113819E-2</v>
      </c>
      <c r="J48" s="78">
        <v>2.4969206639855947E-2</v>
      </c>
      <c r="K48" s="78">
        <v>2.541034435345018E-2</v>
      </c>
      <c r="L48" s="78">
        <v>2.5879348775316814E-2</v>
      </c>
      <c r="M48" s="78">
        <v>2.6350456649048292E-2</v>
      </c>
      <c r="N48" s="78">
        <v>2.6826253552477367E-2</v>
      </c>
      <c r="O48" s="78">
        <v>2.7253503900332713E-2</v>
      </c>
      <c r="P48" s="78">
        <v>2.7770541675852609E-2</v>
      </c>
      <c r="Q48" s="78">
        <v>2.8225620583722855E-2</v>
      </c>
      <c r="R48" s="78">
        <v>3.0881955821651309E-2</v>
      </c>
      <c r="S48" s="78">
        <v>3.1346023821949724E-2</v>
      </c>
      <c r="T48" s="78">
        <v>3.1853643754521058E-2</v>
      </c>
      <c r="U48" s="78">
        <v>3.2318248822523696E-2</v>
      </c>
      <c r="V48" s="78">
        <v>3.283122889963324E-2</v>
      </c>
      <c r="W48" s="78">
        <v>3.280423892718537E-2</v>
      </c>
      <c r="X48" s="78">
        <v>3.2813340942056977E-2</v>
      </c>
      <c r="Y48" s="78">
        <v>3.284571698629974E-2</v>
      </c>
      <c r="Z48" s="78">
        <v>3.2827278526609646E-2</v>
      </c>
      <c r="AA48" s="78">
        <v>3.2837495927952265E-2</v>
      </c>
      <c r="AB48" s="78">
        <v>3.2812456473892838E-2</v>
      </c>
      <c r="AC48" s="78">
        <v>3.2864975750163922E-2</v>
      </c>
      <c r="AD48" s="78">
        <v>3.284315516271074E-2</v>
      </c>
      <c r="AE48" s="78">
        <v>3.2837018671795171E-2</v>
      </c>
      <c r="AF48" s="78">
        <v>3.2840631331435118E-2</v>
      </c>
      <c r="AG48" s="78">
        <v>3.1745780949894248E-2</v>
      </c>
      <c r="AH48" s="78">
        <v>3.1200162088943786E-2</v>
      </c>
      <c r="AI48" s="78">
        <v>3.0654543227993325E-2</v>
      </c>
      <c r="AJ48" s="78">
        <v>3.0108924367042864E-2</v>
      </c>
      <c r="AK48" s="78">
        <v>2.9563305506092402E-2</v>
      </c>
      <c r="AL48" s="78">
        <v>2.9017686645141941E-2</v>
      </c>
      <c r="AM48" s="78">
        <v>2.8472067784191479E-2</v>
      </c>
      <c r="AN48" s="78">
        <v>2.7926448923241018E-2</v>
      </c>
      <c r="AO48" s="78">
        <v>2.7380830062290553E-2</v>
      </c>
      <c r="AP48" s="78">
        <v>2.6835211201340095E-2</v>
      </c>
      <c r="AQ48" s="78">
        <v>2.628959234038963E-2</v>
      </c>
      <c r="AR48" s="78">
        <v>2.5743973479439169E-2</v>
      </c>
      <c r="AS48" s="78">
        <v>2.5198354618488707E-2</v>
      </c>
      <c r="AT48" s="78">
        <v>2.4652735757538246E-2</v>
      </c>
      <c r="AU48" s="78">
        <v>2.4107116896587785E-2</v>
      </c>
      <c r="AV48" s="78">
        <v>2.3561498035637323E-2</v>
      </c>
      <c r="AW48" s="78">
        <v>2.3015879174686862E-2</v>
      </c>
      <c r="AX48" s="78">
        <v>2.24702603137364E-2</v>
      </c>
      <c r="AY48" s="78">
        <v>2.1924641452785935E-2</v>
      </c>
      <c r="AZ48" s="78">
        <v>2.1379022591835474E-2</v>
      </c>
      <c r="BA48" s="78">
        <v>2.0833403730885016E-2</v>
      </c>
      <c r="BB48" s="78">
        <v>2.0287784869934551E-2</v>
      </c>
      <c r="BC48" s="78">
        <v>1.974216600898409E-2</v>
      </c>
      <c r="BD48" s="78">
        <v>1.9196547148033628E-2</v>
      </c>
      <c r="BE48" s="78">
        <v>1.8650928287083167E-2</v>
      </c>
      <c r="BF48" s="78">
        <v>1.8105309426132705E-2</v>
      </c>
      <c r="BG48" s="78">
        <v>1.7559690565182244E-2</v>
      </c>
      <c r="BH48" s="78">
        <v>1.7014071704231783E-2</v>
      </c>
      <c r="BI48" s="78">
        <v>1.6468452843281321E-2</v>
      </c>
      <c r="BJ48" s="78">
        <v>1.592283398233086E-2</v>
      </c>
      <c r="BK48" s="78">
        <v>1.5377215121380398E-2</v>
      </c>
      <c r="BL48" s="78">
        <v>1.4831596260429937E-2</v>
      </c>
      <c r="BM48" s="78">
        <v>1.4285977399479476E-2</v>
      </c>
      <c r="BN48" s="78">
        <v>1.3740358538529014E-2</v>
      </c>
      <c r="BO48" s="78">
        <v>1.3194739677578553E-2</v>
      </c>
      <c r="BP48" s="78">
        <v>1.2649120816628091E-2</v>
      </c>
      <c r="BQ48" s="78">
        <v>1.210350195567763E-2</v>
      </c>
      <c r="BR48" s="78">
        <v>1.1557883094727165E-2</v>
      </c>
      <c r="BS48" s="78">
        <v>1.1012264233776704E-2</v>
      </c>
      <c r="BT48" s="78">
        <v>1.0466645372826246E-2</v>
      </c>
      <c r="BU48" s="78">
        <v>9.9210265118757808E-3</v>
      </c>
      <c r="BV48" s="78">
        <v>9.3754076509253194E-3</v>
      </c>
      <c r="BX48" s="81"/>
    </row>
    <row r="49" spans="2:76" ht="16.5" hidden="1" outlineLevel="1" thickBot="1" x14ac:dyDescent="0.35">
      <c r="B49" s="76" t="s">
        <v>123</v>
      </c>
      <c r="C49" s="77" t="s">
        <v>124</v>
      </c>
      <c r="D49" s="78">
        <v>2.6656146908121688E-2</v>
      </c>
      <c r="E49" s="78">
        <v>1.9587598190442989E-2</v>
      </c>
      <c r="F49" s="78">
        <v>1.9070465413133161E-2</v>
      </c>
      <c r="G49" s="78">
        <v>1.8553648115823322E-2</v>
      </c>
      <c r="H49" s="78">
        <v>1.8040547975179975E-2</v>
      </c>
      <c r="I49" s="78">
        <v>1.7526599037870006E-2</v>
      </c>
      <c r="J49" s="78">
        <v>1.7009646132560171E-2</v>
      </c>
      <c r="K49" s="78">
        <v>1.2366615572104549E-2</v>
      </c>
      <c r="L49" s="78">
        <v>1.0483638050856805E-2</v>
      </c>
      <c r="M49" s="78">
        <v>1.0950887749502231E-2</v>
      </c>
      <c r="N49" s="78">
        <v>1.2491327272765546E-2</v>
      </c>
      <c r="O49" s="78">
        <v>1.2793021647418499E-2</v>
      </c>
      <c r="P49" s="78">
        <v>1.3128553620736581E-2</v>
      </c>
      <c r="Q49" s="78">
        <v>1.1056228853497444E-2</v>
      </c>
      <c r="R49" s="78">
        <v>1.2890113470080752E-2</v>
      </c>
      <c r="S49" s="78">
        <v>1.0812241520175202E-2</v>
      </c>
      <c r="T49" s="78">
        <v>9.7833317922219713E-3</v>
      </c>
      <c r="U49" s="78">
        <v>1.3594859937382053E-2</v>
      </c>
      <c r="V49" s="78">
        <v>1.0809024064175348E-2</v>
      </c>
      <c r="W49" s="78">
        <v>8.6866358256051535E-3</v>
      </c>
      <c r="X49" s="78">
        <v>1.1624257545471627E-2</v>
      </c>
      <c r="Y49" s="78">
        <v>1.0642999868849562E-2</v>
      </c>
      <c r="Z49" s="78">
        <v>8.7704140109346792E-3</v>
      </c>
      <c r="AA49" s="78">
        <v>9.4457076922373172E-3</v>
      </c>
      <c r="AB49" s="78">
        <v>1.2957825158077675E-2</v>
      </c>
      <c r="AC49" s="78">
        <v>1.1570776300807387E-2</v>
      </c>
      <c r="AD49" s="78">
        <v>1.4477983145341914E-2</v>
      </c>
      <c r="AE49" s="78">
        <v>1.4937777637987676E-2</v>
      </c>
      <c r="AF49" s="78">
        <v>1.3544187638051021E-2</v>
      </c>
      <c r="AG49" s="78">
        <v>1.5109473817831724E-2</v>
      </c>
      <c r="AH49" s="78">
        <v>1.5195321907753747E-2</v>
      </c>
      <c r="AI49" s="78">
        <v>1.5281169997675771E-2</v>
      </c>
      <c r="AJ49" s="78">
        <v>1.5367018087597795E-2</v>
      </c>
      <c r="AK49" s="78">
        <v>1.5452866177519819E-2</v>
      </c>
      <c r="AL49" s="78">
        <v>1.5538714267441842E-2</v>
      </c>
      <c r="AM49" s="78">
        <v>1.5624562357363866E-2</v>
      </c>
      <c r="AN49" s="78">
        <v>1.571041044728589E-2</v>
      </c>
      <c r="AO49" s="78">
        <v>1.5796258537207914E-2</v>
      </c>
      <c r="AP49" s="78">
        <v>1.5882106627129938E-2</v>
      </c>
      <c r="AQ49" s="78">
        <v>1.5967954717051962E-2</v>
      </c>
      <c r="AR49" s="78">
        <v>1.6053802806973983E-2</v>
      </c>
      <c r="AS49" s="78">
        <v>1.6139650896896007E-2</v>
      </c>
      <c r="AT49" s="78">
        <v>1.6225498986818031E-2</v>
      </c>
      <c r="AU49" s="78">
        <v>1.6311347076740056E-2</v>
      </c>
      <c r="AV49" s="78">
        <v>1.639719516666208E-2</v>
      </c>
      <c r="AW49" s="78">
        <v>1.6483043256584104E-2</v>
      </c>
      <c r="AX49" s="78">
        <v>1.6568891346506128E-2</v>
      </c>
      <c r="AY49" s="78">
        <v>1.6654739436428152E-2</v>
      </c>
      <c r="AZ49" s="78">
        <v>1.6740587526350173E-2</v>
      </c>
      <c r="BA49" s="78">
        <v>1.6826435616272197E-2</v>
      </c>
      <c r="BB49" s="78">
        <v>1.6912283706194221E-2</v>
      </c>
      <c r="BC49" s="78">
        <v>1.6998131796116246E-2</v>
      </c>
      <c r="BD49" s="78">
        <v>1.708397988603827E-2</v>
      </c>
      <c r="BE49" s="78">
        <v>1.7169827975960294E-2</v>
      </c>
      <c r="BF49" s="78">
        <v>1.7255676065882318E-2</v>
      </c>
      <c r="BG49" s="78">
        <v>1.7341524155804342E-2</v>
      </c>
      <c r="BH49" s="78">
        <v>1.7427372245726366E-2</v>
      </c>
      <c r="BI49" s="78">
        <v>1.7513220335648387E-2</v>
      </c>
      <c r="BJ49" s="78">
        <v>1.7599068425570411E-2</v>
      </c>
      <c r="BK49" s="78">
        <v>1.7684916515492435E-2</v>
      </c>
      <c r="BL49" s="78">
        <v>1.777076460541446E-2</v>
      </c>
      <c r="BM49" s="78">
        <v>1.7856612695336484E-2</v>
      </c>
      <c r="BN49" s="78">
        <v>1.7942460785258508E-2</v>
      </c>
      <c r="BO49" s="78">
        <v>1.8028308875180532E-2</v>
      </c>
      <c r="BP49" s="78">
        <v>1.8114156965102553E-2</v>
      </c>
      <c r="BQ49" s="78">
        <v>1.8200005055024577E-2</v>
      </c>
      <c r="BR49" s="78">
        <v>1.8285853144946601E-2</v>
      </c>
      <c r="BS49" s="78">
        <v>1.8371701234868625E-2</v>
      </c>
      <c r="BT49" s="78">
        <v>1.8457549324790649E-2</v>
      </c>
      <c r="BU49" s="78">
        <v>1.8543397414712674E-2</v>
      </c>
      <c r="BV49" s="78">
        <v>1.8629245504634698E-2</v>
      </c>
      <c r="BX49" s="81"/>
    </row>
    <row r="50" spans="2:76" ht="16.5" collapsed="1" thickBot="1" x14ac:dyDescent="0.35">
      <c r="B50" s="55">
        <v>5</v>
      </c>
      <c r="C50" s="56" t="s">
        <v>125</v>
      </c>
      <c r="D50" s="75">
        <v>1.0657524887264489</v>
      </c>
      <c r="E50" s="75">
        <v>0.97538096121534201</v>
      </c>
      <c r="F50" s="75">
        <v>0.97735882854669476</v>
      </c>
      <c r="G50" s="75">
        <v>0.92764110898924446</v>
      </c>
      <c r="H50" s="75">
        <v>0.86998581110244899</v>
      </c>
      <c r="I50" s="75">
        <v>0.87164030163088535</v>
      </c>
      <c r="J50" s="75">
        <v>0.86213872385445778</v>
      </c>
      <c r="K50" s="75">
        <v>0.85010409917470831</v>
      </c>
      <c r="L50" s="75">
        <v>0.8356995512758556</v>
      </c>
      <c r="M50" s="75">
        <v>0.82620431270954175</v>
      </c>
      <c r="N50" s="75">
        <v>0.83168805801288714</v>
      </c>
      <c r="O50" s="75">
        <v>0.84736497280675893</v>
      </c>
      <c r="P50" s="75">
        <v>0.86057840230482929</v>
      </c>
      <c r="Q50" s="75">
        <v>0.83857732571386745</v>
      </c>
      <c r="R50" s="75">
        <v>0.85648317364002269</v>
      </c>
      <c r="S50" s="75">
        <v>0.84773052668478233</v>
      </c>
      <c r="T50" s="75">
        <v>0.84704953108823533</v>
      </c>
      <c r="U50" s="75">
        <v>0.83009311448565737</v>
      </c>
      <c r="V50" s="75">
        <v>0.81270508715247947</v>
      </c>
      <c r="W50" s="75">
        <v>0.79073044621508848</v>
      </c>
      <c r="X50" s="75">
        <v>0.77725259472207076</v>
      </c>
      <c r="Y50" s="75">
        <v>0.76202075490007193</v>
      </c>
      <c r="Z50" s="75">
        <v>0.74042331442388853</v>
      </c>
      <c r="AA50" s="75">
        <v>0.73429308205179855</v>
      </c>
      <c r="AB50" s="75">
        <v>0.72324544166811444</v>
      </c>
      <c r="AC50" s="75">
        <v>0.71390033592517466</v>
      </c>
      <c r="AD50" s="75">
        <v>0.70408035674824143</v>
      </c>
      <c r="AE50" s="75">
        <v>0.69098181151031157</v>
      </c>
      <c r="AF50" s="75">
        <v>0.67194298356251358</v>
      </c>
      <c r="AG50" s="75">
        <v>0.66076451842672879</v>
      </c>
      <c r="AH50" s="75">
        <v>0.64800170528247569</v>
      </c>
      <c r="AI50" s="75">
        <v>0.63755057971464191</v>
      </c>
      <c r="AJ50" s="75">
        <v>0.6278876604842577</v>
      </c>
      <c r="AK50" s="75">
        <v>0.61895031320377047</v>
      </c>
      <c r="AL50" s="75">
        <v>0.61067968348737622</v>
      </c>
      <c r="AM50" s="75">
        <v>0.60302096350142931</v>
      </c>
      <c r="AN50" s="75">
        <v>0.59684058165871579</v>
      </c>
      <c r="AO50" s="75">
        <v>0.59109939580748005</v>
      </c>
      <c r="AP50" s="75">
        <v>0.58576351267913151</v>
      </c>
      <c r="AQ50" s="75">
        <v>0.5808040671674829</v>
      </c>
      <c r="AR50" s="75">
        <v>0.57619447898721765</v>
      </c>
      <c r="AS50" s="75">
        <v>0.57206290771032786</v>
      </c>
      <c r="AT50" s="75">
        <v>0.56811834571088016</v>
      </c>
      <c r="AU50" s="75">
        <v>0.56431187966481067</v>
      </c>
      <c r="AV50" s="75">
        <v>0.56055769050763149</v>
      </c>
      <c r="AW50" s="75">
        <v>0.55687157664290166</v>
      </c>
      <c r="AX50" s="75">
        <v>0.55324332455226022</v>
      </c>
      <c r="AY50" s="75">
        <v>0.54962661709120597</v>
      </c>
      <c r="AZ50" s="75">
        <v>0.54607343337359115</v>
      </c>
      <c r="BA50" s="75">
        <v>0.54260897043001222</v>
      </c>
      <c r="BB50" s="75">
        <v>0.53925605523118236</v>
      </c>
      <c r="BC50" s="75">
        <v>0.53603794521858306</v>
      </c>
      <c r="BD50" s="75">
        <v>0.53295055347125497</v>
      </c>
      <c r="BE50" s="75">
        <v>0.52999117542312979</v>
      </c>
      <c r="BF50" s="75">
        <v>0.52714895141850382</v>
      </c>
      <c r="BG50" s="75">
        <v>0.52442108041614877</v>
      </c>
      <c r="BH50" s="75">
        <v>0.52180124193988897</v>
      </c>
      <c r="BI50" s="75">
        <v>0.51928678592077859</v>
      </c>
      <c r="BJ50" s="75">
        <v>0.5168693084444318</v>
      </c>
      <c r="BK50" s="75">
        <v>0.51454147705243247</v>
      </c>
      <c r="BL50" s="75">
        <v>0.51229778201333398</v>
      </c>
      <c r="BM50" s="75">
        <v>0.50970171692338195</v>
      </c>
      <c r="BN50" s="75">
        <v>0.50721066705670681</v>
      </c>
      <c r="BO50" s="75">
        <v>0.50482053849402964</v>
      </c>
      <c r="BP50" s="75">
        <v>0.50251905158821941</v>
      </c>
      <c r="BQ50" s="75">
        <v>0.50030508751278113</v>
      </c>
      <c r="BR50" s="75">
        <v>0.49817248695443012</v>
      </c>
      <c r="BS50" s="75">
        <v>0.4961152672348127</v>
      </c>
      <c r="BT50" s="75">
        <v>0.49413337787479045</v>
      </c>
      <c r="BU50" s="75">
        <v>0.4922198266434003</v>
      </c>
      <c r="BV50" s="75">
        <v>0.49037654171407846</v>
      </c>
      <c r="BX50" s="81"/>
    </row>
    <row r="51" spans="2:76" ht="16.5" hidden="1" outlineLevel="1" thickBot="1" x14ac:dyDescent="0.35">
      <c r="B51" s="76" t="s">
        <v>126</v>
      </c>
      <c r="C51" s="77" t="s">
        <v>127</v>
      </c>
      <c r="D51" s="78">
        <v>0.76974000000000009</v>
      </c>
      <c r="E51" s="78">
        <v>0.6774825000000001</v>
      </c>
      <c r="F51" s="78">
        <v>0.67923750000000005</v>
      </c>
      <c r="G51" s="78">
        <v>0.63315250000000001</v>
      </c>
      <c r="H51" s="78">
        <v>0.57602500000000001</v>
      </c>
      <c r="I51" s="78">
        <v>0.57746750000000002</v>
      </c>
      <c r="J51" s="78">
        <v>0.56671000000000005</v>
      </c>
      <c r="K51" s="78">
        <v>0.55294250000000011</v>
      </c>
      <c r="L51" s="78">
        <v>0.53652750000000005</v>
      </c>
      <c r="M51" s="78">
        <v>0.52504500000000009</v>
      </c>
      <c r="N51" s="78">
        <v>0.52502500000000007</v>
      </c>
      <c r="O51" s="78">
        <v>0.54003250000000003</v>
      </c>
      <c r="P51" s="78">
        <v>0.55140999999999996</v>
      </c>
      <c r="Q51" s="78">
        <v>0.52406000000000008</v>
      </c>
      <c r="R51" s="78">
        <v>0.53770499999999999</v>
      </c>
      <c r="S51" s="78">
        <v>0.52939999999999998</v>
      </c>
      <c r="T51" s="78">
        <v>0.52364250000000001</v>
      </c>
      <c r="U51" s="78">
        <v>0.50446500000000005</v>
      </c>
      <c r="V51" s="78">
        <v>0.48101500000000003</v>
      </c>
      <c r="W51" s="78">
        <v>0.45755750000000012</v>
      </c>
      <c r="X51" s="78">
        <v>0.43881000000000009</v>
      </c>
      <c r="Y51" s="78">
        <v>0.41897250000000008</v>
      </c>
      <c r="Z51" s="78">
        <v>0.4004700000000001</v>
      </c>
      <c r="AA51" s="78">
        <v>0.38327000000000006</v>
      </c>
      <c r="AB51" s="78">
        <v>0.36854750000000003</v>
      </c>
      <c r="AC51" s="78">
        <v>0.35163500000000003</v>
      </c>
      <c r="AD51" s="78">
        <v>0.33561250000000004</v>
      </c>
      <c r="AE51" s="78">
        <v>0.3197525</v>
      </c>
      <c r="AF51" s="78">
        <v>0.30259249999999999</v>
      </c>
      <c r="AG51" s="78">
        <v>0.28405011512358525</v>
      </c>
      <c r="AH51" s="78">
        <v>0.26854854936907996</v>
      </c>
      <c r="AI51" s="78">
        <v>0.25536729839934869</v>
      </c>
      <c r="AJ51" s="78">
        <v>0.24298502938528449</v>
      </c>
      <c r="AK51" s="78">
        <v>0.23134219627851246</v>
      </c>
      <c r="AL51" s="78">
        <v>0.22038521501117286</v>
      </c>
      <c r="AM51" s="78">
        <v>0.21006568941030387</v>
      </c>
      <c r="AN51" s="78">
        <v>0.20125300195225285</v>
      </c>
      <c r="AO51" s="78">
        <v>0.19291170306471564</v>
      </c>
      <c r="AP51" s="78">
        <v>0.18501186060978589</v>
      </c>
      <c r="AQ51" s="78">
        <v>0.17752608651305699</v>
      </c>
      <c r="AR51" s="78">
        <v>0.1704292439520888</v>
      </c>
      <c r="AS51" s="78">
        <v>0.16388379991886809</v>
      </c>
      <c r="AT51" s="78">
        <v>0.15763533689293502</v>
      </c>
      <c r="AU51" s="78">
        <v>0.15166763766282357</v>
      </c>
      <c r="AV51" s="78">
        <v>0.14596564641389734</v>
      </c>
      <c r="AW51" s="78">
        <v>0.14051535236287088</v>
      </c>
      <c r="AX51" s="78">
        <v>0.13530368863453443</v>
      </c>
      <c r="AY51" s="78">
        <v>0.13031844409095672</v>
      </c>
      <c r="AZ51" s="78">
        <v>0.12554818618613681</v>
      </c>
      <c r="BA51" s="78">
        <v>0.12098219322327992</v>
      </c>
      <c r="BB51" s="78">
        <v>0.11661039464707691</v>
      </c>
      <c r="BC51" s="78">
        <v>0.11242331821750733</v>
      </c>
      <c r="BD51" s="78">
        <v>0.10841204309142105</v>
      </c>
      <c r="BE51" s="78">
        <v>0.1045681579890522</v>
      </c>
      <c r="BF51" s="78">
        <v>0.10088372374935378</v>
      </c>
      <c r="BG51" s="78">
        <v>9.7351239684523083E-2</v>
      </c>
      <c r="BH51" s="78">
        <v>9.3963613233590135E-2</v>
      </c>
      <c r="BI51" s="78">
        <v>9.0714132490212235E-2</v>
      </c>
      <c r="BJ51" s="78">
        <v>8.7596441243154161E-2</v>
      </c>
      <c r="BK51" s="78">
        <v>8.4604516221259862E-2</v>
      </c>
      <c r="BL51" s="78">
        <v>8.1732646279657886E-2</v>
      </c>
      <c r="BM51" s="78">
        <v>7.8542680138292784E-2</v>
      </c>
      <c r="BN51" s="78">
        <v>7.5492708018281326E-2</v>
      </c>
      <c r="BO51" s="78">
        <v>7.2575849781303783E-2</v>
      </c>
      <c r="BP51" s="78">
        <v>6.9785599631735293E-2</v>
      </c>
      <c r="BQ51" s="78">
        <v>6.7115803407464841E-2</v>
      </c>
      <c r="BR51" s="78">
        <v>6.4560637484249145E-2</v>
      </c>
      <c r="BS51" s="78">
        <v>6.2114589148391762E-2</v>
      </c>
      <c r="BT51" s="78">
        <v>5.9772438309522315E-2</v>
      </c>
      <c r="BU51" s="78">
        <v>5.7529240439828079E-2</v>
      </c>
      <c r="BV51" s="78">
        <v>5.5380310638636784E-2</v>
      </c>
      <c r="BX51" s="81"/>
    </row>
    <row r="52" spans="2:76" ht="16.5" hidden="1" outlineLevel="1" thickBot="1" x14ac:dyDescent="0.35">
      <c r="B52" s="76" t="s">
        <v>128</v>
      </c>
      <c r="C52" s="77" t="s">
        <v>129</v>
      </c>
      <c r="D52" s="78">
        <v>1.7108149999999999E-2</v>
      </c>
      <c r="E52" s="78">
        <v>1.8268600000000003E-2</v>
      </c>
      <c r="F52" s="78">
        <v>1.9552222815458729E-2</v>
      </c>
      <c r="G52" s="78">
        <v>2.0240635747115505E-2</v>
      </c>
      <c r="H52" s="78">
        <v>2.1726284011426036E-2</v>
      </c>
      <c r="I52" s="78">
        <v>2.301919841813603E-2</v>
      </c>
      <c r="J52" s="78">
        <v>2.4435022183219489E-2</v>
      </c>
      <c r="K52" s="78">
        <v>2.5186689744714934E-2</v>
      </c>
      <c r="L52" s="78">
        <v>2.592631635990646E-2</v>
      </c>
      <c r="M52" s="78">
        <v>2.8273010339337358E-2</v>
      </c>
      <c r="N52" s="78">
        <v>3.0725312789694099E-2</v>
      </c>
      <c r="O52" s="78">
        <v>3.1338587196877349E-2</v>
      </c>
      <c r="P52" s="78">
        <v>3.1503406607658671E-2</v>
      </c>
      <c r="Q52" s="78">
        <v>3.1158492379174861E-2</v>
      </c>
      <c r="R52" s="78">
        <v>3.1103663476908145E-2</v>
      </c>
      <c r="S52" s="78">
        <v>3.1123615295145689E-2</v>
      </c>
      <c r="T52" s="78">
        <v>3.0991814464676685E-2</v>
      </c>
      <c r="U52" s="78">
        <v>3.0775716460126827E-2</v>
      </c>
      <c r="V52" s="78">
        <v>3.0668051493876719E-2</v>
      </c>
      <c r="W52" s="78">
        <v>3.064111372801382E-2</v>
      </c>
      <c r="X52" s="78">
        <v>3.058607519132394E-2</v>
      </c>
      <c r="Y52" s="78">
        <v>3.129134314241401E-2</v>
      </c>
      <c r="Z52" s="78">
        <v>3.2019028998319654E-2</v>
      </c>
      <c r="AA52" s="78">
        <v>3.2760807900418756E-2</v>
      </c>
      <c r="AB52" s="78">
        <v>3.1637598569623594E-2</v>
      </c>
      <c r="AC52" s="78">
        <v>3.0706671202772887E-2</v>
      </c>
      <c r="AD52" s="78">
        <v>3.4249595629728478E-2</v>
      </c>
      <c r="AE52" s="78">
        <v>3.4236330882887619E-2</v>
      </c>
      <c r="AF52" s="78">
        <v>3.3694601168378621E-2</v>
      </c>
      <c r="AG52" s="78">
        <v>3.4236330882887619E-2</v>
      </c>
      <c r="AH52" s="78">
        <v>3.4236330882887619E-2</v>
      </c>
      <c r="AI52" s="78">
        <v>3.4236330882887619E-2</v>
      </c>
      <c r="AJ52" s="78">
        <v>3.4236330882887619E-2</v>
      </c>
      <c r="AK52" s="78">
        <v>3.4236330882887619E-2</v>
      </c>
      <c r="AL52" s="78">
        <v>3.4236330882887619E-2</v>
      </c>
      <c r="AM52" s="78">
        <v>3.4236330882887619E-2</v>
      </c>
      <c r="AN52" s="78">
        <v>3.4236330882887619E-2</v>
      </c>
      <c r="AO52" s="78">
        <v>3.4236330882887619E-2</v>
      </c>
      <c r="AP52" s="78">
        <v>3.4236330882887619E-2</v>
      </c>
      <c r="AQ52" s="78">
        <v>3.4236330882887619E-2</v>
      </c>
      <c r="AR52" s="78">
        <v>3.4236330882887619E-2</v>
      </c>
      <c r="AS52" s="78">
        <v>3.4236330882887619E-2</v>
      </c>
      <c r="AT52" s="78">
        <v>3.4236330882887619E-2</v>
      </c>
      <c r="AU52" s="78">
        <v>3.4236330882887619E-2</v>
      </c>
      <c r="AV52" s="78">
        <v>3.4236330882887619E-2</v>
      </c>
      <c r="AW52" s="78">
        <v>3.4236330882887619E-2</v>
      </c>
      <c r="AX52" s="78">
        <v>3.4236330882887619E-2</v>
      </c>
      <c r="AY52" s="78">
        <v>3.4236330882887619E-2</v>
      </c>
      <c r="AZ52" s="78">
        <v>3.4236330882887619E-2</v>
      </c>
      <c r="BA52" s="78">
        <v>3.4236330882887619E-2</v>
      </c>
      <c r="BB52" s="78">
        <v>3.4236330882887619E-2</v>
      </c>
      <c r="BC52" s="78">
        <v>3.4236330882887619E-2</v>
      </c>
      <c r="BD52" s="78">
        <v>3.4236330882887619E-2</v>
      </c>
      <c r="BE52" s="78">
        <v>3.4236330882887619E-2</v>
      </c>
      <c r="BF52" s="78">
        <v>3.4236330882887619E-2</v>
      </c>
      <c r="BG52" s="78">
        <v>3.4236330882887619E-2</v>
      </c>
      <c r="BH52" s="78">
        <v>3.4236330882887619E-2</v>
      </c>
      <c r="BI52" s="78">
        <v>3.4236330882887619E-2</v>
      </c>
      <c r="BJ52" s="78">
        <v>3.4236330882887619E-2</v>
      </c>
      <c r="BK52" s="78">
        <v>3.4236330882887619E-2</v>
      </c>
      <c r="BL52" s="78">
        <v>3.4236330882887619E-2</v>
      </c>
      <c r="BM52" s="78">
        <v>3.4236330882887619E-2</v>
      </c>
      <c r="BN52" s="78">
        <v>3.4236330882887619E-2</v>
      </c>
      <c r="BO52" s="78">
        <v>3.4236330882887619E-2</v>
      </c>
      <c r="BP52" s="78">
        <v>3.4236330882887619E-2</v>
      </c>
      <c r="BQ52" s="78">
        <v>3.4236330882887619E-2</v>
      </c>
      <c r="BR52" s="78">
        <v>3.4236330882887619E-2</v>
      </c>
      <c r="BS52" s="78">
        <v>3.4236330882887619E-2</v>
      </c>
      <c r="BT52" s="78">
        <v>3.4236330882887619E-2</v>
      </c>
      <c r="BU52" s="78">
        <v>3.4236330882887619E-2</v>
      </c>
      <c r="BV52" s="78">
        <v>3.4236330882887619E-2</v>
      </c>
      <c r="BX52" s="81"/>
    </row>
    <row r="53" spans="2:76" ht="16.5" hidden="1" outlineLevel="1" thickBot="1" x14ac:dyDescent="0.35">
      <c r="B53" s="76" t="s">
        <v>130</v>
      </c>
      <c r="C53" s="77" t="s">
        <v>131</v>
      </c>
      <c r="D53" s="78">
        <v>6.7540285350448787E-2</v>
      </c>
      <c r="E53" s="78">
        <v>6.3161408666770849E-2</v>
      </c>
      <c r="F53" s="78">
        <v>5.8798252544092891E-2</v>
      </c>
      <c r="G53" s="78">
        <v>5.4053536336414937E-2</v>
      </c>
      <c r="H53" s="78">
        <v>4.8405445012736997E-2</v>
      </c>
      <c r="I53" s="78">
        <v>4.5770075287892377E-2</v>
      </c>
      <c r="J53" s="78">
        <v>4.5025723708381094E-2</v>
      </c>
      <c r="K53" s="78">
        <v>4.4654117991136472E-2</v>
      </c>
      <c r="L53" s="78">
        <v>4.4302103125091849E-2</v>
      </c>
      <c r="M53" s="78">
        <v>4.3725091337347227E-2</v>
      </c>
      <c r="N53" s="78">
        <v>4.2449384536335941E-2</v>
      </c>
      <c r="O53" s="78">
        <v>4.1988867497024657E-2</v>
      </c>
      <c r="P53" s="78">
        <v>4.1750932518313383E-2</v>
      </c>
      <c r="Q53" s="78">
        <v>4.3371090921835422E-2</v>
      </c>
      <c r="R53" s="78">
        <v>4.5153083048257478E-2</v>
      </c>
      <c r="S53" s="78">
        <v>4.3871681786779526E-2</v>
      </c>
      <c r="T53" s="78">
        <v>4.3807996756701564E-2</v>
      </c>
      <c r="U53" s="78">
        <v>4.3342423418673615E-2</v>
      </c>
      <c r="V53" s="78">
        <v>4.3516721617745668E-2</v>
      </c>
      <c r="W53" s="78">
        <v>4.2140232508217718E-2</v>
      </c>
      <c r="X53" s="78">
        <v>4.2544317975889756E-2</v>
      </c>
      <c r="Y53" s="78">
        <v>4.2066775206800786E-2</v>
      </c>
      <c r="Z53" s="78">
        <v>4.1934545202711809E-2</v>
      </c>
      <c r="AA53" s="78">
        <v>4.6971468116522835E-2</v>
      </c>
      <c r="AB53" s="78">
        <v>4.7267327481633856E-2</v>
      </c>
      <c r="AC53" s="78">
        <v>4.9460586367544884E-2</v>
      </c>
      <c r="AD53" s="78">
        <v>5.0912476905655903E-2</v>
      </c>
      <c r="AE53" s="78">
        <v>5.1097821996566935E-2</v>
      </c>
      <c r="AF53" s="78">
        <v>4.6898253435277953E-2</v>
      </c>
      <c r="AG53" s="78">
        <v>5.1097821996566935E-2</v>
      </c>
      <c r="AH53" s="78">
        <v>5.1097821996566935E-2</v>
      </c>
      <c r="AI53" s="78">
        <v>5.1097821996566935E-2</v>
      </c>
      <c r="AJ53" s="78">
        <v>5.1097821996566935E-2</v>
      </c>
      <c r="AK53" s="78">
        <v>5.1097821996566935E-2</v>
      </c>
      <c r="AL53" s="78">
        <v>5.1097821996566935E-2</v>
      </c>
      <c r="AM53" s="78">
        <v>5.1097821996566935E-2</v>
      </c>
      <c r="AN53" s="78">
        <v>5.1097821996566935E-2</v>
      </c>
      <c r="AO53" s="78">
        <v>5.1097821996566935E-2</v>
      </c>
      <c r="AP53" s="78">
        <v>5.1097821996566935E-2</v>
      </c>
      <c r="AQ53" s="78">
        <v>5.1097821996566935E-2</v>
      </c>
      <c r="AR53" s="78">
        <v>5.1097821996566935E-2</v>
      </c>
      <c r="AS53" s="78">
        <v>5.1097821996566935E-2</v>
      </c>
      <c r="AT53" s="78">
        <v>5.1097821996566935E-2</v>
      </c>
      <c r="AU53" s="78">
        <v>5.1097821996566935E-2</v>
      </c>
      <c r="AV53" s="78">
        <v>5.1097821996566935E-2</v>
      </c>
      <c r="AW53" s="78">
        <v>5.1097821996566935E-2</v>
      </c>
      <c r="AX53" s="78">
        <v>5.1097821996566935E-2</v>
      </c>
      <c r="AY53" s="78">
        <v>5.1097821996566935E-2</v>
      </c>
      <c r="AZ53" s="78">
        <v>5.1097821996566935E-2</v>
      </c>
      <c r="BA53" s="78">
        <v>5.1097821996566935E-2</v>
      </c>
      <c r="BB53" s="78">
        <v>5.1097821996566935E-2</v>
      </c>
      <c r="BC53" s="78">
        <v>5.1097821996566935E-2</v>
      </c>
      <c r="BD53" s="78">
        <v>5.1097821996566935E-2</v>
      </c>
      <c r="BE53" s="78">
        <v>5.1097821996566935E-2</v>
      </c>
      <c r="BF53" s="78">
        <v>5.1097821996566935E-2</v>
      </c>
      <c r="BG53" s="78">
        <v>5.1097821996566935E-2</v>
      </c>
      <c r="BH53" s="78">
        <v>5.1097821996566935E-2</v>
      </c>
      <c r="BI53" s="78">
        <v>5.1097821996566935E-2</v>
      </c>
      <c r="BJ53" s="78">
        <v>5.1097821996566935E-2</v>
      </c>
      <c r="BK53" s="78">
        <v>5.1097821996566935E-2</v>
      </c>
      <c r="BL53" s="78">
        <v>5.1097821996566935E-2</v>
      </c>
      <c r="BM53" s="78">
        <v>5.1097821996566935E-2</v>
      </c>
      <c r="BN53" s="78">
        <v>5.1097821996566935E-2</v>
      </c>
      <c r="BO53" s="78">
        <v>5.1097821996566935E-2</v>
      </c>
      <c r="BP53" s="78">
        <v>5.1097821996566935E-2</v>
      </c>
      <c r="BQ53" s="78">
        <v>5.1097821996566935E-2</v>
      </c>
      <c r="BR53" s="78">
        <v>5.1097821996566935E-2</v>
      </c>
      <c r="BS53" s="78">
        <v>5.1097821996566935E-2</v>
      </c>
      <c r="BT53" s="78">
        <v>5.1097821996566935E-2</v>
      </c>
      <c r="BU53" s="78">
        <v>5.1097821996566935E-2</v>
      </c>
      <c r="BV53" s="78">
        <v>5.1097821996566935E-2</v>
      </c>
      <c r="BX53" s="81"/>
    </row>
    <row r="54" spans="2:76" ht="16.5" hidden="1" outlineLevel="1" thickBot="1" x14ac:dyDescent="0.35">
      <c r="B54" s="76" t="s">
        <v>132</v>
      </c>
      <c r="C54" s="77" t="s">
        <v>133</v>
      </c>
      <c r="D54" s="78">
        <v>0.211300253376</v>
      </c>
      <c r="E54" s="78">
        <v>0.21639749312000001</v>
      </c>
      <c r="F54" s="78">
        <v>0.21969255833000001</v>
      </c>
      <c r="G54" s="78">
        <v>0.22010863062000002</v>
      </c>
      <c r="H54" s="78">
        <v>0.22373558836399998</v>
      </c>
      <c r="I54" s="78">
        <v>0.22528217078200002</v>
      </c>
      <c r="J54" s="78">
        <v>0.22586002082000001</v>
      </c>
      <c r="K54" s="78">
        <v>0.22720623429600004</v>
      </c>
      <c r="L54" s="78">
        <v>0.22882247464800004</v>
      </c>
      <c r="M54" s="78">
        <v>0.22903345389000002</v>
      </c>
      <c r="N54" s="78">
        <v>0.23335400354400004</v>
      </c>
      <c r="O54" s="78">
        <v>0.23387066097000003</v>
      </c>
      <c r="P54" s="78">
        <v>0.23577970603600001</v>
      </c>
      <c r="Q54" s="78">
        <v>0.23985338527000002</v>
      </c>
      <c r="R54" s="78">
        <v>0.24238706997200002</v>
      </c>
      <c r="S54" s="78">
        <v>0.24320087246000002</v>
      </c>
      <c r="T54" s="78">
        <v>0.24847286272400002</v>
      </c>
      <c r="U54" s="78">
        <v>0.251375617464</v>
      </c>
      <c r="V54" s="78">
        <v>0.25737095689799999</v>
      </c>
      <c r="W54" s="78">
        <v>0.26025724283600005</v>
      </c>
      <c r="X54" s="78">
        <v>0.26517784441200004</v>
      </c>
      <c r="Y54" s="78">
        <v>0.26955577940800002</v>
      </c>
      <c r="Z54" s="78">
        <v>0.26586538307999996</v>
      </c>
      <c r="AA54" s="78">
        <v>0.27115644889200002</v>
      </c>
      <c r="AB54" s="78">
        <v>0.27565865847400001</v>
      </c>
      <c r="AC54" s="78">
        <v>0.28196372121199997</v>
      </c>
      <c r="AD54" s="78">
        <v>0.28317142707000004</v>
      </c>
      <c r="AE54" s="78">
        <v>0.28576080148800004</v>
      </c>
      <c r="AF54" s="78">
        <v>0.288623271816</v>
      </c>
      <c r="AG54" s="78">
        <v>0.29124589328083195</v>
      </c>
      <c r="AH54" s="78">
        <v>0.29398464589108414</v>
      </c>
      <c r="AI54" s="78">
        <v>0.29671477129298163</v>
      </c>
      <c r="AJ54" s="78">
        <v>0.29943412107666156</v>
      </c>
      <c r="AK54" s="78">
        <v>0.30213960690294639</v>
      </c>
      <c r="AL54" s="78">
        <v>0.30482595845389177</v>
      </c>
      <c r="AM54" s="78">
        <v>0.30748676406881381</v>
      </c>
      <c r="AN54" s="78">
        <v>0.31011906968415137</v>
      </c>
      <c r="AO54" s="78">
        <v>0.31271918272045279</v>
      </c>
      <c r="AP54" s="78">
        <v>0.31528314204703406</v>
      </c>
      <c r="AQ54" s="78">
        <v>0.31780947063211434</v>
      </c>
      <c r="AR54" s="78">
        <v>0.32029672501281725</v>
      </c>
      <c r="AS54" s="78">
        <v>0.32271059776914818</v>
      </c>
      <c r="AT54" s="78">
        <v>0.32501449879563349</v>
      </c>
      <c r="AU54" s="78">
        <v>0.32717573197967553</v>
      </c>
      <c r="AV54" s="78">
        <v>0.32912353407142259</v>
      </c>
      <c r="AW54" s="78">
        <v>0.33088771425771918</v>
      </c>
      <c r="AX54" s="78">
        <v>0.33247112589541422</v>
      </c>
      <c r="AY54" s="78">
        <v>0.33383966297793771</v>
      </c>
      <c r="AZ54" s="78">
        <v>0.33505673716514273</v>
      </c>
      <c r="BA54" s="78">
        <v>0.33615826718442066</v>
      </c>
      <c r="BB54" s="78">
        <v>0.33717715056179393</v>
      </c>
      <c r="BC54" s="78">
        <v>0.33814611697876412</v>
      </c>
      <c r="BD54" s="78">
        <v>0.33907000035752227</v>
      </c>
      <c r="BE54" s="78">
        <v>0.33995450741176608</v>
      </c>
      <c r="BF54" s="78">
        <v>0.3407967176468385</v>
      </c>
      <c r="BG54" s="78">
        <v>0.34160133070931409</v>
      </c>
      <c r="BH54" s="78">
        <v>0.34236911868398723</v>
      </c>
      <c r="BI54" s="78">
        <v>0.34310414340825474</v>
      </c>
      <c r="BJ54" s="78">
        <v>0.34380435717896601</v>
      </c>
      <c r="BK54" s="78">
        <v>0.34446845080886102</v>
      </c>
      <c r="BL54" s="78">
        <v>0.34509662571136451</v>
      </c>
      <c r="BM54" s="78">
        <v>0.34569052676277756</v>
      </c>
      <c r="BN54" s="78">
        <v>0.34624944901611393</v>
      </c>
      <c r="BO54" s="78">
        <v>0.34677617869041427</v>
      </c>
      <c r="BP54" s="78">
        <v>0.34726494193417257</v>
      </c>
      <c r="BQ54" s="78">
        <v>0.34772077408300472</v>
      </c>
      <c r="BR54" s="78">
        <v>0.34814333944786946</v>
      </c>
      <c r="BS54" s="78">
        <v>0.34853216806410942</v>
      </c>
      <c r="BT54" s="78">
        <v>0.34889242954295663</v>
      </c>
      <c r="BU54" s="78">
        <v>0.34922207618126067</v>
      </c>
      <c r="BV54" s="78">
        <v>0.34952772105313018</v>
      </c>
      <c r="BX54" s="81"/>
    </row>
    <row r="55" spans="2:76" ht="16.5" hidden="1" outlineLevel="1" thickBot="1" x14ac:dyDescent="0.35">
      <c r="B55" s="76" t="s">
        <v>134</v>
      </c>
      <c r="C55" s="77" t="s">
        <v>135</v>
      </c>
      <c r="D55" s="78">
        <v>6.3799999999999992E-5</v>
      </c>
      <c r="E55" s="78">
        <v>7.0959428570999987E-5</v>
      </c>
      <c r="F55" s="78">
        <v>7.8294857143000002E-5</v>
      </c>
      <c r="G55" s="78">
        <v>8.5806285713999997E-5</v>
      </c>
      <c r="H55" s="78">
        <v>9.3493714285999998E-5</v>
      </c>
      <c r="I55" s="78">
        <v>1.0135714285699999E-4</v>
      </c>
      <c r="J55" s="78">
        <v>1.0795714285699999E-4</v>
      </c>
      <c r="K55" s="78">
        <v>1.1455714285699999E-4</v>
      </c>
      <c r="L55" s="78">
        <v>1.2115714285699998E-4</v>
      </c>
      <c r="M55" s="78">
        <v>1.2775714285699998E-4</v>
      </c>
      <c r="N55" s="78">
        <v>1.3435714285699998E-4</v>
      </c>
      <c r="O55" s="78">
        <v>1.3435714285699998E-4</v>
      </c>
      <c r="P55" s="78">
        <v>1.3435714285699998E-4</v>
      </c>
      <c r="Q55" s="78">
        <v>1.3435714285699998E-4</v>
      </c>
      <c r="R55" s="78">
        <v>1.3435714285699998E-4</v>
      </c>
      <c r="S55" s="78">
        <v>1.3435714285699998E-4</v>
      </c>
      <c r="T55" s="78">
        <v>1.3435714285699998E-4</v>
      </c>
      <c r="U55" s="78">
        <v>1.3435714285699998E-4</v>
      </c>
      <c r="V55" s="78">
        <v>1.3435714285699998E-4</v>
      </c>
      <c r="W55" s="78">
        <v>1.3435714285699998E-4</v>
      </c>
      <c r="X55" s="78">
        <v>1.3435714285699998E-4</v>
      </c>
      <c r="Y55" s="78">
        <v>1.3435714285699998E-4</v>
      </c>
      <c r="Z55" s="78">
        <v>1.3435714285699998E-4</v>
      </c>
      <c r="AA55" s="78">
        <v>1.3435714285699998E-4</v>
      </c>
      <c r="AB55" s="78">
        <v>1.3435714285699998E-4</v>
      </c>
      <c r="AC55" s="78">
        <v>1.3435714285699998E-4</v>
      </c>
      <c r="AD55" s="78">
        <v>1.3435714285699998E-4</v>
      </c>
      <c r="AE55" s="78">
        <v>1.3435714285699998E-4</v>
      </c>
      <c r="AF55" s="78">
        <v>1.3435714285699998E-4</v>
      </c>
      <c r="AG55" s="78">
        <v>1.3435714285699998E-4</v>
      </c>
      <c r="AH55" s="78">
        <v>1.3435714285699998E-4</v>
      </c>
      <c r="AI55" s="78">
        <v>1.3435714285699998E-4</v>
      </c>
      <c r="AJ55" s="78">
        <v>1.3435714285699998E-4</v>
      </c>
      <c r="AK55" s="78">
        <v>1.3435714285699998E-4</v>
      </c>
      <c r="AL55" s="78">
        <v>1.3435714285699998E-4</v>
      </c>
      <c r="AM55" s="78">
        <v>1.3435714285699998E-4</v>
      </c>
      <c r="AN55" s="78">
        <v>1.3435714285699998E-4</v>
      </c>
      <c r="AO55" s="78">
        <v>1.3435714285699998E-4</v>
      </c>
      <c r="AP55" s="78">
        <v>1.3435714285699998E-4</v>
      </c>
      <c r="AQ55" s="78">
        <v>1.3435714285699998E-4</v>
      </c>
      <c r="AR55" s="78">
        <v>1.3435714285699998E-4</v>
      </c>
      <c r="AS55" s="78">
        <v>1.3435714285699998E-4</v>
      </c>
      <c r="AT55" s="78">
        <v>1.3435714285699998E-4</v>
      </c>
      <c r="AU55" s="78">
        <v>1.3435714285699998E-4</v>
      </c>
      <c r="AV55" s="78">
        <v>1.3435714285699998E-4</v>
      </c>
      <c r="AW55" s="78">
        <v>1.3435714285699998E-4</v>
      </c>
      <c r="AX55" s="78">
        <v>1.3435714285699998E-4</v>
      </c>
      <c r="AY55" s="78">
        <v>1.3435714285699998E-4</v>
      </c>
      <c r="AZ55" s="78">
        <v>1.3435714285699998E-4</v>
      </c>
      <c r="BA55" s="78">
        <v>1.3435714285699998E-4</v>
      </c>
      <c r="BB55" s="78">
        <v>1.3435714285699998E-4</v>
      </c>
      <c r="BC55" s="78">
        <v>1.3435714285699998E-4</v>
      </c>
      <c r="BD55" s="78">
        <v>1.3435714285699998E-4</v>
      </c>
      <c r="BE55" s="78">
        <v>1.3435714285699998E-4</v>
      </c>
      <c r="BF55" s="78">
        <v>1.3435714285699998E-4</v>
      </c>
      <c r="BG55" s="78">
        <v>1.3435714285699998E-4</v>
      </c>
      <c r="BH55" s="78">
        <v>1.3435714285699998E-4</v>
      </c>
      <c r="BI55" s="78">
        <v>1.3435714285699998E-4</v>
      </c>
      <c r="BJ55" s="78">
        <v>1.3435714285699998E-4</v>
      </c>
      <c r="BK55" s="78">
        <v>1.3435714285699998E-4</v>
      </c>
      <c r="BL55" s="78">
        <v>1.3435714285699998E-4</v>
      </c>
      <c r="BM55" s="78">
        <v>1.3435714285699998E-4</v>
      </c>
      <c r="BN55" s="78">
        <v>1.3435714285699998E-4</v>
      </c>
      <c r="BO55" s="78">
        <v>1.3435714285699998E-4</v>
      </c>
      <c r="BP55" s="78">
        <v>1.3435714285699998E-4</v>
      </c>
      <c r="BQ55" s="78">
        <v>1.3435714285699998E-4</v>
      </c>
      <c r="BR55" s="78">
        <v>1.3435714285699998E-4</v>
      </c>
      <c r="BS55" s="78">
        <v>1.3435714285699998E-4</v>
      </c>
      <c r="BT55" s="78">
        <v>1.3435714285699998E-4</v>
      </c>
      <c r="BU55" s="78">
        <v>1.3435714285699998E-4</v>
      </c>
      <c r="BV55" s="78">
        <v>1.3435714285699998E-4</v>
      </c>
      <c r="BX55" s="81"/>
    </row>
    <row r="56" spans="2:76" ht="16.5" collapsed="1" thickBot="1" x14ac:dyDescent="0.35">
      <c r="B56" s="55">
        <v>6</v>
      </c>
      <c r="C56" s="56" t="s">
        <v>136</v>
      </c>
      <c r="D56" s="75">
        <v>1.32562473384E-2</v>
      </c>
      <c r="E56" s="75">
        <v>1.3257921235433331E-2</v>
      </c>
      <c r="F56" s="75">
        <v>1.3253215322233334E-2</v>
      </c>
      <c r="G56" s="75">
        <v>1.3225804170099997E-2</v>
      </c>
      <c r="H56" s="75">
        <v>1.3208338636233333E-2</v>
      </c>
      <c r="I56" s="75">
        <v>1.3184493292033334E-2</v>
      </c>
      <c r="J56" s="75">
        <v>1.3154268137399998E-2</v>
      </c>
      <c r="K56" s="75">
        <v>1.31361023005E-2</v>
      </c>
      <c r="L56" s="75">
        <v>1.20042436257E-2</v>
      </c>
      <c r="M56" s="75">
        <v>1.3436160434699999E-2</v>
      </c>
      <c r="N56" s="75">
        <v>1.4100329812E-2</v>
      </c>
      <c r="O56" s="75">
        <v>1.5035456830899999E-2</v>
      </c>
      <c r="P56" s="75">
        <v>1.4026814323300002E-2</v>
      </c>
      <c r="Q56" s="75">
        <v>1.5277064244399998E-2</v>
      </c>
      <c r="R56" s="75">
        <v>1.5116857409799999E-2</v>
      </c>
      <c r="S56" s="75">
        <v>1.4751296718099998E-2</v>
      </c>
      <c r="T56" s="75">
        <v>1.3578731394699999E-2</v>
      </c>
      <c r="U56" s="75">
        <v>1.50469446203E-2</v>
      </c>
      <c r="V56" s="75">
        <v>1.4099434718100001E-2</v>
      </c>
      <c r="W56" s="75">
        <v>1.37320726767E-2</v>
      </c>
      <c r="X56" s="75">
        <v>1.3445771368399998E-2</v>
      </c>
      <c r="Y56" s="75">
        <v>1.4506879578900001E-2</v>
      </c>
      <c r="Z56" s="75">
        <v>1.5193420349699999E-2</v>
      </c>
      <c r="AA56" s="75">
        <v>1.5638466988700001E-2</v>
      </c>
      <c r="AB56" s="75">
        <v>1.2484417078900001E-2</v>
      </c>
      <c r="AC56" s="75">
        <v>1.35024061804E-2</v>
      </c>
      <c r="AD56" s="75">
        <v>1.32107008233E-2</v>
      </c>
      <c r="AE56" s="75">
        <v>1.3704383902299999E-2</v>
      </c>
      <c r="AF56" s="75">
        <v>1.4651893804500001E-2</v>
      </c>
      <c r="AG56" s="75">
        <v>1.4651893804500001E-2</v>
      </c>
      <c r="AH56" s="75">
        <v>1.4651893804500001E-2</v>
      </c>
      <c r="AI56" s="75">
        <v>1.4651893804500001E-2</v>
      </c>
      <c r="AJ56" s="75">
        <v>1.4651893804500001E-2</v>
      </c>
      <c r="AK56" s="75">
        <v>1.4651893804500001E-2</v>
      </c>
      <c r="AL56" s="75">
        <v>1.4651893804500001E-2</v>
      </c>
      <c r="AM56" s="75">
        <v>1.4651893804500001E-2</v>
      </c>
      <c r="AN56" s="75">
        <v>1.4651893804500001E-2</v>
      </c>
      <c r="AO56" s="75">
        <v>1.4651893804500001E-2</v>
      </c>
      <c r="AP56" s="75">
        <v>1.4651893804500001E-2</v>
      </c>
      <c r="AQ56" s="75">
        <v>1.4651893804500001E-2</v>
      </c>
      <c r="AR56" s="75">
        <v>1.4651893804500001E-2</v>
      </c>
      <c r="AS56" s="75">
        <v>1.4651893804500001E-2</v>
      </c>
      <c r="AT56" s="75">
        <v>1.4651893804500001E-2</v>
      </c>
      <c r="AU56" s="75">
        <v>1.4651893804500001E-2</v>
      </c>
      <c r="AV56" s="75">
        <v>1.4651893804500001E-2</v>
      </c>
      <c r="AW56" s="75">
        <v>1.4651893804500001E-2</v>
      </c>
      <c r="AX56" s="75">
        <v>1.4651893804500001E-2</v>
      </c>
      <c r="AY56" s="75">
        <v>1.4651893804500001E-2</v>
      </c>
      <c r="AZ56" s="75">
        <v>1.4651893804500001E-2</v>
      </c>
      <c r="BA56" s="75">
        <v>1.4651893804500001E-2</v>
      </c>
      <c r="BB56" s="75">
        <v>1.4651893804500001E-2</v>
      </c>
      <c r="BC56" s="75">
        <v>1.4651893804500001E-2</v>
      </c>
      <c r="BD56" s="75">
        <v>1.4651893804500001E-2</v>
      </c>
      <c r="BE56" s="75">
        <v>1.4651893804500001E-2</v>
      </c>
      <c r="BF56" s="75">
        <v>1.4651893804500001E-2</v>
      </c>
      <c r="BG56" s="75">
        <v>1.4651893804500001E-2</v>
      </c>
      <c r="BH56" s="75">
        <v>1.4651893804500001E-2</v>
      </c>
      <c r="BI56" s="75">
        <v>1.4651893804500001E-2</v>
      </c>
      <c r="BJ56" s="75">
        <v>1.4651893804500001E-2</v>
      </c>
      <c r="BK56" s="75">
        <v>1.4651893804500001E-2</v>
      </c>
      <c r="BL56" s="75">
        <v>1.4651893804500001E-2</v>
      </c>
      <c r="BM56" s="75">
        <v>1.4651893804500001E-2</v>
      </c>
      <c r="BN56" s="75">
        <v>1.4651893804500001E-2</v>
      </c>
      <c r="BO56" s="75">
        <v>1.4651893804500001E-2</v>
      </c>
      <c r="BP56" s="75">
        <v>1.4651893804500001E-2</v>
      </c>
      <c r="BQ56" s="75">
        <v>1.4651893804500001E-2</v>
      </c>
      <c r="BR56" s="75">
        <v>1.4651893804500001E-2</v>
      </c>
      <c r="BS56" s="75">
        <v>1.4651893804500001E-2</v>
      </c>
      <c r="BT56" s="75">
        <v>1.4651893804500001E-2</v>
      </c>
      <c r="BU56" s="75">
        <v>1.4651893804500001E-2</v>
      </c>
      <c r="BV56" s="75">
        <v>1.4651893804500001E-2</v>
      </c>
      <c r="BX56" s="81"/>
    </row>
    <row r="57" spans="2:76" ht="16.5" hidden="1" outlineLevel="1" thickBot="1" x14ac:dyDescent="0.35">
      <c r="B57" s="76" t="s">
        <v>137</v>
      </c>
      <c r="C57" s="77" t="s">
        <v>138</v>
      </c>
      <c r="D57" s="78">
        <v>1.32562473384E-2</v>
      </c>
      <c r="E57" s="78">
        <v>1.3257921235433331E-2</v>
      </c>
      <c r="F57" s="78">
        <v>1.3253215322233334E-2</v>
      </c>
      <c r="G57" s="78">
        <v>1.3225804170099997E-2</v>
      </c>
      <c r="H57" s="78">
        <v>1.3208338636233333E-2</v>
      </c>
      <c r="I57" s="78">
        <v>1.3184493292033334E-2</v>
      </c>
      <c r="J57" s="78">
        <v>1.3154268137399998E-2</v>
      </c>
      <c r="K57" s="78">
        <v>1.31361023005E-2</v>
      </c>
      <c r="L57" s="78">
        <v>1.20042436257E-2</v>
      </c>
      <c r="M57" s="78">
        <v>1.3436160434699999E-2</v>
      </c>
      <c r="N57" s="78">
        <v>1.4100329812E-2</v>
      </c>
      <c r="O57" s="78">
        <v>1.5035456830899999E-2</v>
      </c>
      <c r="P57" s="78">
        <v>1.4026814323300002E-2</v>
      </c>
      <c r="Q57" s="78">
        <v>1.5277064244399998E-2</v>
      </c>
      <c r="R57" s="78">
        <v>1.5116857409799999E-2</v>
      </c>
      <c r="S57" s="78">
        <v>1.4751296718099998E-2</v>
      </c>
      <c r="T57" s="78">
        <v>1.3578731394699999E-2</v>
      </c>
      <c r="U57" s="78">
        <v>1.50469446203E-2</v>
      </c>
      <c r="V57" s="78">
        <v>1.4099434718100001E-2</v>
      </c>
      <c r="W57" s="78">
        <v>1.37320726767E-2</v>
      </c>
      <c r="X57" s="78">
        <v>1.3445771368399998E-2</v>
      </c>
      <c r="Y57" s="78">
        <v>1.4506879578900001E-2</v>
      </c>
      <c r="Z57" s="78">
        <v>1.5193420349699999E-2</v>
      </c>
      <c r="AA57" s="78">
        <v>1.5638466988700001E-2</v>
      </c>
      <c r="AB57" s="78">
        <v>1.2484417078900001E-2</v>
      </c>
      <c r="AC57" s="78">
        <v>1.35024061804E-2</v>
      </c>
      <c r="AD57" s="78">
        <v>1.32107008233E-2</v>
      </c>
      <c r="AE57" s="78">
        <v>1.3704383902299999E-2</v>
      </c>
      <c r="AF57" s="78">
        <v>1.4651893804500001E-2</v>
      </c>
      <c r="AG57" s="78">
        <v>1.4651893804500001E-2</v>
      </c>
      <c r="AH57" s="78">
        <v>1.4651893804500001E-2</v>
      </c>
      <c r="AI57" s="78">
        <v>1.4651893804500001E-2</v>
      </c>
      <c r="AJ57" s="78">
        <v>1.4651893804500001E-2</v>
      </c>
      <c r="AK57" s="78">
        <v>1.4651893804500001E-2</v>
      </c>
      <c r="AL57" s="78">
        <v>1.4651893804500001E-2</v>
      </c>
      <c r="AM57" s="78">
        <v>1.4651893804500001E-2</v>
      </c>
      <c r="AN57" s="78">
        <v>1.4651893804500001E-2</v>
      </c>
      <c r="AO57" s="78">
        <v>1.4651893804500001E-2</v>
      </c>
      <c r="AP57" s="78">
        <v>1.4651893804500001E-2</v>
      </c>
      <c r="AQ57" s="78">
        <v>1.4651893804500001E-2</v>
      </c>
      <c r="AR57" s="78">
        <v>1.4651893804500001E-2</v>
      </c>
      <c r="AS57" s="78">
        <v>1.4651893804500001E-2</v>
      </c>
      <c r="AT57" s="78">
        <v>1.4651893804500001E-2</v>
      </c>
      <c r="AU57" s="78">
        <v>1.4651893804500001E-2</v>
      </c>
      <c r="AV57" s="78">
        <v>1.4651893804500001E-2</v>
      </c>
      <c r="AW57" s="78">
        <v>1.4651893804500001E-2</v>
      </c>
      <c r="AX57" s="78">
        <v>1.4651893804500001E-2</v>
      </c>
      <c r="AY57" s="78">
        <v>1.4651893804500001E-2</v>
      </c>
      <c r="AZ57" s="78">
        <v>1.4651893804500001E-2</v>
      </c>
      <c r="BA57" s="78">
        <v>1.4651893804500001E-2</v>
      </c>
      <c r="BB57" s="78">
        <v>1.4651893804500001E-2</v>
      </c>
      <c r="BC57" s="78">
        <v>1.4651893804500001E-2</v>
      </c>
      <c r="BD57" s="78">
        <v>1.4651893804500001E-2</v>
      </c>
      <c r="BE57" s="78">
        <v>1.4651893804500001E-2</v>
      </c>
      <c r="BF57" s="78">
        <v>1.4651893804500001E-2</v>
      </c>
      <c r="BG57" s="78">
        <v>1.4651893804500001E-2</v>
      </c>
      <c r="BH57" s="78">
        <v>1.4651893804500001E-2</v>
      </c>
      <c r="BI57" s="78">
        <v>1.4651893804500001E-2</v>
      </c>
      <c r="BJ57" s="78">
        <v>1.4651893804500001E-2</v>
      </c>
      <c r="BK57" s="78">
        <v>1.4651893804500001E-2</v>
      </c>
      <c r="BL57" s="78">
        <v>1.4651893804500001E-2</v>
      </c>
      <c r="BM57" s="78">
        <v>1.4651893804500001E-2</v>
      </c>
      <c r="BN57" s="78">
        <v>1.4651893804500001E-2</v>
      </c>
      <c r="BO57" s="78">
        <v>1.4651893804500001E-2</v>
      </c>
      <c r="BP57" s="78">
        <v>1.4651893804500001E-2</v>
      </c>
      <c r="BQ57" s="78">
        <v>1.4651893804500001E-2</v>
      </c>
      <c r="BR57" s="78">
        <v>1.4651893804500001E-2</v>
      </c>
      <c r="BS57" s="78">
        <v>1.4651893804500001E-2</v>
      </c>
      <c r="BT57" s="78">
        <v>1.4651893804500001E-2</v>
      </c>
      <c r="BU57" s="78">
        <v>1.4651893804500001E-2</v>
      </c>
      <c r="BV57" s="78">
        <v>1.4651893804500001E-2</v>
      </c>
      <c r="BX57" s="81"/>
    </row>
    <row r="58" spans="2:76" ht="16.5" collapsed="1" thickBot="1" x14ac:dyDescent="0.35">
      <c r="B58" s="55"/>
      <c r="C58" s="79" t="s">
        <v>141</v>
      </c>
      <c r="D58" s="80">
        <v>3.0916240671188318</v>
      </c>
      <c r="E58" s="80">
        <v>3.0168871739601122</v>
      </c>
      <c r="F58" s="80">
        <v>3.2107410122448941</v>
      </c>
      <c r="G58" s="80">
        <v>3.3467154566268791</v>
      </c>
      <c r="H58" s="80">
        <v>3.457204559415453</v>
      </c>
      <c r="I58" s="80">
        <v>3.6843043583633643</v>
      </c>
      <c r="J58" s="80">
        <v>3.8361033988243496</v>
      </c>
      <c r="K58" s="80">
        <v>3.9843234005365318</v>
      </c>
      <c r="L58" s="80">
        <v>4.1773603113143079</v>
      </c>
      <c r="M58" s="80">
        <v>4.4875957928215371</v>
      </c>
      <c r="N58" s="80">
        <v>4.6999801980777036</v>
      </c>
      <c r="O58" s="80">
        <v>4.4348474624207341</v>
      </c>
      <c r="P58" s="80">
        <v>4.0930196384144244</v>
      </c>
      <c r="Q58" s="80">
        <v>3.6718638135151913</v>
      </c>
      <c r="R58" s="80">
        <v>3.4601655450988371</v>
      </c>
      <c r="S58" s="80">
        <v>3.5171646135353627</v>
      </c>
      <c r="T58" s="80">
        <v>3.6967990338400702</v>
      </c>
      <c r="U58" s="80">
        <v>3.9499584825260783</v>
      </c>
      <c r="V58" s="80">
        <v>4.2670150399131836</v>
      </c>
      <c r="W58" s="80">
        <v>4.0745128475108512</v>
      </c>
      <c r="X58" s="80">
        <v>4.2866960732198427</v>
      </c>
      <c r="Y58" s="80">
        <v>4.5883338420396402</v>
      </c>
      <c r="Z58" s="80">
        <v>4.6925391675000485</v>
      </c>
      <c r="AA58" s="80">
        <v>4.7499512773468853</v>
      </c>
      <c r="AB58" s="80">
        <v>4.7717038546180275</v>
      </c>
      <c r="AC58" s="80">
        <v>4.9425461585751229</v>
      </c>
      <c r="AD58" s="80">
        <v>5.1824847494127333</v>
      </c>
      <c r="AE58" s="80">
        <v>5.3454968093756259</v>
      </c>
      <c r="AF58" s="80">
        <v>5.6677077763858446</v>
      </c>
      <c r="AG58" s="80">
        <v>5.6952230749949351</v>
      </c>
      <c r="AH58" s="80">
        <v>5.5388729183178338</v>
      </c>
      <c r="AI58" s="80">
        <v>5.6017945146699253</v>
      </c>
      <c r="AJ58" s="80">
        <v>5.6654309003565757</v>
      </c>
      <c r="AK58" s="80">
        <v>5.7297901953846244</v>
      </c>
      <c r="AL58" s="80">
        <v>5.7948806120041949</v>
      </c>
      <c r="AM58" s="80">
        <v>5.8607104557565641</v>
      </c>
      <c r="AN58" s="80">
        <v>5.9272881265339565</v>
      </c>
      <c r="AO58" s="80">
        <v>5.9977836254339874</v>
      </c>
      <c r="AP58" s="80">
        <v>6.052126282740752</v>
      </c>
      <c r="AQ58" s="80">
        <v>6.0795384039876623</v>
      </c>
      <c r="AR58" s="80">
        <v>6.0747510907477675</v>
      </c>
      <c r="AS58" s="80">
        <v>6.0257439080223492</v>
      </c>
      <c r="AT58" s="80">
        <v>5.9666853239032127</v>
      </c>
      <c r="AU58" s="80">
        <v>5.9003270114330908</v>
      </c>
      <c r="AV58" s="80">
        <v>5.8284962587235496</v>
      </c>
      <c r="AW58" s="80">
        <v>5.734056264851481</v>
      </c>
      <c r="AX58" s="80">
        <v>5.6394296048496839</v>
      </c>
      <c r="AY58" s="80">
        <v>5.5447869863531958</v>
      </c>
      <c r="AZ58" s="80">
        <v>5.4418702909263255</v>
      </c>
      <c r="BA58" s="80">
        <v>5.3403797768382368</v>
      </c>
      <c r="BB58" s="80">
        <v>5.2396532811518028</v>
      </c>
      <c r="BC58" s="80">
        <v>5.1392178744576791</v>
      </c>
      <c r="BD58" s="80">
        <v>5.0401441917129333</v>
      </c>
      <c r="BE58" s="80">
        <v>4.9424321492170371</v>
      </c>
      <c r="BF58" s="80">
        <v>4.8460807774165069</v>
      </c>
      <c r="BG58" s="80">
        <v>4.7506202230672452</v>
      </c>
      <c r="BH58" s="80">
        <v>3.747696090495019</v>
      </c>
      <c r="BI58" s="80">
        <v>2.768813662026028</v>
      </c>
      <c r="BJ58" s="80">
        <v>1.8235525705418703</v>
      </c>
      <c r="BK58" s="80">
        <v>0.91138691078819989</v>
      </c>
      <c r="BL58" s="80">
        <v>3.1436989801128565E-2</v>
      </c>
      <c r="BM58" s="80">
        <v>3.0862315375106184E-2</v>
      </c>
      <c r="BN58" s="80">
        <v>3.0295109571170896E-2</v>
      </c>
      <c r="BO58" s="80">
        <v>2.9735362385390297E-2</v>
      </c>
      <c r="BP58" s="80">
        <v>2.9185887043212452E-2</v>
      </c>
      <c r="BQ58" s="80">
        <v>2.8640955661340145E-2</v>
      </c>
      <c r="BR58" s="80">
        <v>2.8103432134796019E-2</v>
      </c>
      <c r="BS58" s="80">
        <v>2.7573292422822269E-2</v>
      </c>
      <c r="BT58" s="80">
        <v>2.7050509397131241E-2</v>
      </c>
      <c r="BU58" s="80">
        <v>2.6535052996743271E-2</v>
      </c>
      <c r="BV58" s="80">
        <v>2.6029394648611939E-2</v>
      </c>
      <c r="BX58" s="81"/>
    </row>
    <row r="59" spans="2:76" x14ac:dyDescent="0.3">
      <c r="B59" s="69" t="s">
        <v>58</v>
      </c>
      <c r="C59" s="70" t="s">
        <v>59</v>
      </c>
      <c r="D59" s="71">
        <v>54.158917158398701</v>
      </c>
      <c r="E59" s="71">
        <v>56.015787194015829</v>
      </c>
      <c r="F59" s="71">
        <v>55.728389952513155</v>
      </c>
      <c r="G59" s="71">
        <v>53.224006586501403</v>
      </c>
      <c r="H59" s="71">
        <v>52.191198997782152</v>
      </c>
      <c r="I59" s="71">
        <v>53.088674201599417</v>
      </c>
      <c r="J59" s="71">
        <v>53.673336359362672</v>
      </c>
      <c r="K59" s="71">
        <v>52.527862858775329</v>
      </c>
      <c r="L59" s="71">
        <v>54.075594901122486</v>
      </c>
      <c r="M59" s="71">
        <v>53.850594646224778</v>
      </c>
      <c r="N59" s="71">
        <v>53.261277670971232</v>
      </c>
      <c r="O59" s="71">
        <v>54.771501329521172</v>
      </c>
      <c r="P59" s="71">
        <v>53.224370701624053</v>
      </c>
      <c r="Q59" s="71">
        <v>54.239743296460411</v>
      </c>
      <c r="R59" s="71">
        <v>54.829867573077379</v>
      </c>
      <c r="S59" s="71">
        <v>55.541925505678478</v>
      </c>
      <c r="T59" s="71">
        <v>55.148865405803811</v>
      </c>
      <c r="U59" s="71">
        <v>53.282816466714884</v>
      </c>
      <c r="V59" s="71">
        <v>54.646051315077557</v>
      </c>
      <c r="W59" s="71">
        <v>53.201706286060329</v>
      </c>
      <c r="X59" s="71">
        <v>54.84342105831967</v>
      </c>
      <c r="Y59" s="71">
        <v>50.730839552790492</v>
      </c>
      <c r="Z59" s="71">
        <v>52.151306196512827</v>
      </c>
      <c r="AA59" s="71">
        <v>52.927581816211358</v>
      </c>
      <c r="AB59" s="71">
        <v>48.983616037411259</v>
      </c>
      <c r="AC59" s="71">
        <v>48.514856088230026</v>
      </c>
      <c r="AD59" s="71">
        <v>48.823141576681266</v>
      </c>
      <c r="AE59" s="71">
        <v>47.971618048883123</v>
      </c>
      <c r="AF59" s="71">
        <v>46.431438403060305</v>
      </c>
      <c r="AG59" s="71">
        <v>46.561515719172718</v>
      </c>
      <c r="AH59" s="71">
        <v>46.076323358113449</v>
      </c>
      <c r="AI59" s="71">
        <v>45.248565695177163</v>
      </c>
      <c r="AJ59" s="71">
        <v>44.291432235111856</v>
      </c>
      <c r="AK59" s="71">
        <v>43.33882242636188</v>
      </c>
      <c r="AL59" s="71">
        <v>42.356623989184314</v>
      </c>
      <c r="AM59" s="71">
        <v>40.651829178734097</v>
      </c>
      <c r="AN59" s="71">
        <v>39.465197591879033</v>
      </c>
      <c r="AO59" s="71">
        <v>38.285820008391077</v>
      </c>
      <c r="AP59" s="71">
        <v>37.186718229364367</v>
      </c>
      <c r="AQ59" s="71">
        <v>36.071290857645771</v>
      </c>
      <c r="AR59" s="71">
        <v>34.918905654859522</v>
      </c>
      <c r="AS59" s="71">
        <v>33.804006769102045</v>
      </c>
      <c r="AT59" s="71">
        <v>32.642757490918214</v>
      </c>
      <c r="AU59" s="71">
        <v>31.561581266433858</v>
      </c>
      <c r="AV59" s="71">
        <v>30.485919244512541</v>
      </c>
      <c r="AW59" s="71">
        <v>29.369675081967312</v>
      </c>
      <c r="AX59" s="71">
        <v>28.26833048560977</v>
      </c>
      <c r="AY59" s="71">
        <v>27.169041408416131</v>
      </c>
      <c r="AZ59" s="71">
        <v>26.076168328632651</v>
      </c>
      <c r="BA59" s="71">
        <v>24.994746756539769</v>
      </c>
      <c r="BB59" s="71">
        <v>23.933156667908282</v>
      </c>
      <c r="BC59" s="71">
        <v>22.792499209853649</v>
      </c>
      <c r="BD59" s="71">
        <v>21.741535133255699</v>
      </c>
      <c r="BE59" s="71">
        <v>20.678885516826057</v>
      </c>
      <c r="BF59" s="71">
        <v>19.677003947399101</v>
      </c>
      <c r="BG59" s="71">
        <v>18.194265185252199</v>
      </c>
      <c r="BH59" s="71">
        <v>16.285062720195665</v>
      </c>
      <c r="BI59" s="71">
        <v>14.99061491153873</v>
      </c>
      <c r="BJ59" s="71">
        <v>13.867979171624517</v>
      </c>
      <c r="BK59" s="71">
        <v>12.89520868385158</v>
      </c>
      <c r="BL59" s="71">
        <v>12.062715719507388</v>
      </c>
      <c r="BM59" s="71">
        <v>12.031429100947442</v>
      </c>
      <c r="BN59" s="71">
        <v>11.888189951399186</v>
      </c>
      <c r="BO59" s="71">
        <v>11.753880821746105</v>
      </c>
      <c r="BP59" s="71">
        <v>11.6338061576146</v>
      </c>
      <c r="BQ59" s="71">
        <v>11.509266150604642</v>
      </c>
      <c r="BR59" s="71">
        <v>11.391092489764842</v>
      </c>
      <c r="BS59" s="71">
        <v>11.291653885432089</v>
      </c>
      <c r="BT59" s="71">
        <v>11.200228998200091</v>
      </c>
      <c r="BU59" s="71">
        <v>11.119871613723021</v>
      </c>
      <c r="BV59" s="71">
        <v>11.036223150045636</v>
      </c>
      <c r="BX59" s="81"/>
    </row>
    <row r="60" spans="2:76" ht="16.5" thickBot="1" x14ac:dyDescent="0.35">
      <c r="B60" s="72"/>
      <c r="C60" s="73" t="s">
        <v>60</v>
      </c>
      <c r="D60" s="74">
        <f>D59/$D59-1</f>
        <v>0</v>
      </c>
      <c r="E60" s="74">
        <f t="shared" ref="E60:AF60" si="0">E59/$D59-1</f>
        <v>3.4285582745059884E-2</v>
      </c>
      <c r="F60" s="74">
        <f t="shared" si="0"/>
        <v>2.8979028320012645E-2</v>
      </c>
      <c r="G60" s="74">
        <f t="shared" si="0"/>
        <v>-1.7262357169419817E-2</v>
      </c>
      <c r="H60" s="74">
        <f t="shared" si="0"/>
        <v>-3.6332302487909085E-2</v>
      </c>
      <c r="I60" s="74">
        <f t="shared" si="0"/>
        <v>-1.9761158696528947E-2</v>
      </c>
      <c r="J60" s="74">
        <f t="shared" si="0"/>
        <v>-8.9658513226150705E-3</v>
      </c>
      <c r="K60" s="74">
        <f t="shared" si="0"/>
        <v>-3.0116080328065342E-2</v>
      </c>
      <c r="L60" s="74">
        <f t="shared" si="0"/>
        <v>-1.5384771640194472E-3</v>
      </c>
      <c r="M60" s="74">
        <f t="shared" si="0"/>
        <v>-5.69292239119501E-3</v>
      </c>
      <c r="N60" s="74">
        <f t="shared" si="0"/>
        <v>-1.6574177153545033E-2</v>
      </c>
      <c r="O60" s="74">
        <f t="shared" si="0"/>
        <v>1.1310864457109604E-2</v>
      </c>
      <c r="P60" s="74">
        <f t="shared" si="0"/>
        <v>-1.7255634082220972E-2</v>
      </c>
      <c r="Q60" s="74">
        <f t="shared" si="0"/>
        <v>1.492388369311648E-3</v>
      </c>
      <c r="R60" s="74">
        <f t="shared" si="0"/>
        <v>1.2388549289424455E-2</v>
      </c>
      <c r="S60" s="74">
        <f t="shared" si="0"/>
        <v>2.5536115192903219E-2</v>
      </c>
      <c r="T60" s="74">
        <f t="shared" si="0"/>
        <v>1.8278582721840797E-2</v>
      </c>
      <c r="U60" s="74">
        <f t="shared" si="0"/>
        <v>-1.6176480949969596E-2</v>
      </c>
      <c r="V60" s="74">
        <f t="shared" si="0"/>
        <v>8.9945327978795397E-3</v>
      </c>
      <c r="W60" s="74">
        <f t="shared" si="0"/>
        <v>-1.7674113932869329E-2</v>
      </c>
      <c r="X60" s="74">
        <f t="shared" si="0"/>
        <v>1.2638803281812327E-2</v>
      </c>
      <c r="Y60" s="74">
        <f t="shared" si="0"/>
        <v>-6.3296642279277893E-2</v>
      </c>
      <c r="Z60" s="74">
        <f t="shared" si="0"/>
        <v>-3.7068890354919892E-2</v>
      </c>
      <c r="AA60" s="74">
        <f t="shared" si="0"/>
        <v>-2.273559751178289E-2</v>
      </c>
      <c r="AB60" s="74">
        <f t="shared" si="0"/>
        <v>-9.5557691928205069E-2</v>
      </c>
      <c r="AC60" s="74">
        <f t="shared" si="0"/>
        <v>-0.10421296004980085</v>
      </c>
      <c r="AD60" s="74">
        <f t="shared" si="0"/>
        <v>-9.852072127128908E-2</v>
      </c>
      <c r="AE60" s="74">
        <f t="shared" si="0"/>
        <v>-0.11424340504112318</v>
      </c>
      <c r="AF60" s="74">
        <f t="shared" si="0"/>
        <v>-0.14268155939561755</v>
      </c>
      <c r="AG60" s="74">
        <f t="shared" ref="AG60" si="1">AG59/$D59-1</f>
        <v>-0.14027978840503486</v>
      </c>
      <c r="AH60" s="74">
        <f t="shared" ref="AH60:BV60" si="2">AH59/$D59-1</f>
        <v>-0.14923846753889247</v>
      </c>
      <c r="AI60" s="74">
        <f t="shared" si="2"/>
        <v>-0.16452233409987527</v>
      </c>
      <c r="AJ60" s="74">
        <f t="shared" si="2"/>
        <v>-0.18219501867859345</v>
      </c>
      <c r="AK60" s="74">
        <f t="shared" si="2"/>
        <v>-0.19978417774475199</v>
      </c>
      <c r="AL60" s="74">
        <f t="shared" si="2"/>
        <v>-0.21791966657487249</v>
      </c>
      <c r="AM60" s="74">
        <f t="shared" si="2"/>
        <v>-0.2493973049749203</v>
      </c>
      <c r="AN60" s="74">
        <f t="shared" si="2"/>
        <v>-0.27130748429745954</v>
      </c>
      <c r="AO60" s="74">
        <f t="shared" si="2"/>
        <v>-0.29308372439544061</v>
      </c>
      <c r="AP60" s="74">
        <f t="shared" si="2"/>
        <v>-0.31337773758281962</v>
      </c>
      <c r="AQ60" s="74">
        <f t="shared" si="2"/>
        <v>-0.33397318945377008</v>
      </c>
      <c r="AR60" s="74">
        <f t="shared" si="2"/>
        <v>-0.35525103737336317</v>
      </c>
      <c r="AS60" s="74">
        <f t="shared" si="2"/>
        <v>-0.37583673118435157</v>
      </c>
      <c r="AT60" s="74">
        <f t="shared" si="2"/>
        <v>-0.39727824698843461</v>
      </c>
      <c r="AU60" s="74">
        <f t="shared" si="2"/>
        <v>-0.41724127950849477</v>
      </c>
      <c r="AV60" s="74">
        <f t="shared" si="2"/>
        <v>-0.43710249679936719</v>
      </c>
      <c r="AW60" s="74">
        <f t="shared" si="2"/>
        <v>-0.45771303004323816</v>
      </c>
      <c r="AX60" s="74">
        <f t="shared" si="2"/>
        <v>-0.47804845501372706</v>
      </c>
      <c r="AY60" s="74">
        <f t="shared" si="2"/>
        <v>-0.49834592650819109</v>
      </c>
      <c r="AZ60" s="74">
        <f t="shared" si="2"/>
        <v>-0.51852493187100424</v>
      </c>
      <c r="BA60" s="74">
        <f t="shared" si="2"/>
        <v>-0.53849249453349335</v>
      </c>
      <c r="BB60" s="74">
        <f t="shared" si="2"/>
        <v>-0.55809388511385993</v>
      </c>
      <c r="BC60" s="74">
        <f t="shared" si="2"/>
        <v>-0.57915518984265546</v>
      </c>
      <c r="BD60" s="74">
        <f t="shared" si="2"/>
        <v>-0.59856037982317511</v>
      </c>
      <c r="BE60" s="74">
        <f t="shared" si="2"/>
        <v>-0.61818133371561923</v>
      </c>
      <c r="BF60" s="74">
        <f t="shared" si="2"/>
        <v>-0.63668025544436713</v>
      </c>
      <c r="BG60" s="74">
        <f t="shared" si="2"/>
        <v>-0.66405781097802619</v>
      </c>
      <c r="BH60" s="74">
        <f t="shared" si="2"/>
        <v>-0.69930966912490677</v>
      </c>
      <c r="BI60" s="74">
        <f t="shared" si="2"/>
        <v>-0.72321058658363413</v>
      </c>
      <c r="BJ60" s="74">
        <f t="shared" si="2"/>
        <v>-0.74393913506311793</v>
      </c>
      <c r="BK60" s="74">
        <f t="shared" si="2"/>
        <v>-0.7619005445375332</v>
      </c>
      <c r="BL60" s="74">
        <f t="shared" si="2"/>
        <v>-0.77727184455650145</v>
      </c>
      <c r="BM60" s="74">
        <f t="shared" si="2"/>
        <v>-0.77784952631606175</v>
      </c>
      <c r="BN60" s="74">
        <f t="shared" si="2"/>
        <v>-0.78049431976954464</v>
      </c>
      <c r="BO60" s="74">
        <f t="shared" si="2"/>
        <v>-0.78297422772745795</v>
      </c>
      <c r="BP60" s="74">
        <f t="shared" si="2"/>
        <v>-0.78519130795046765</v>
      </c>
      <c r="BQ60" s="74">
        <f t="shared" si="2"/>
        <v>-0.7874908370685576</v>
      </c>
      <c r="BR60" s="74">
        <f t="shared" si="2"/>
        <v>-0.7896728168244338</v>
      </c>
      <c r="BS60" s="74">
        <f t="shared" si="2"/>
        <v>-0.79150886912293017</v>
      </c>
      <c r="BT60" s="74">
        <f t="shared" si="2"/>
        <v>-0.79319695470567186</v>
      </c>
      <c r="BU60" s="74">
        <f t="shared" si="2"/>
        <v>-0.79468068792437796</v>
      </c>
      <c r="BV60" s="74">
        <f t="shared" si="2"/>
        <v>-0.79622518822213584</v>
      </c>
      <c r="BX60" s="81"/>
    </row>
    <row r="61" spans="2:76" x14ac:dyDescent="0.3">
      <c r="B61" s="37"/>
      <c r="C61" s="53" t="s">
        <v>140</v>
      </c>
      <c r="D61" s="66">
        <v>0</v>
      </c>
      <c r="E61" s="66">
        <v>0</v>
      </c>
      <c r="F61" s="66">
        <v>0</v>
      </c>
      <c r="G61" s="66">
        <v>0</v>
      </c>
      <c r="H61" s="66">
        <v>0</v>
      </c>
      <c r="I61" s="66">
        <v>0</v>
      </c>
      <c r="J61" s="66">
        <v>0</v>
      </c>
      <c r="K61" s="66">
        <v>0</v>
      </c>
      <c r="L61" s="66">
        <v>0</v>
      </c>
      <c r="M61" s="66">
        <v>0</v>
      </c>
      <c r="N61" s="66">
        <v>0</v>
      </c>
      <c r="O61" s="66">
        <v>0</v>
      </c>
      <c r="P61" s="66">
        <v>0</v>
      </c>
      <c r="Q61" s="66">
        <v>0</v>
      </c>
      <c r="R61" s="66">
        <v>0</v>
      </c>
      <c r="S61" s="66">
        <v>0</v>
      </c>
      <c r="T61" s="66">
        <v>0</v>
      </c>
      <c r="U61" s="66">
        <v>0</v>
      </c>
      <c r="V61" s="66">
        <v>0</v>
      </c>
      <c r="W61" s="66">
        <v>0</v>
      </c>
      <c r="X61" s="66">
        <v>0</v>
      </c>
      <c r="Y61" s="66">
        <v>0</v>
      </c>
      <c r="Z61" s="66">
        <v>0</v>
      </c>
      <c r="AA61" s="66">
        <v>0</v>
      </c>
      <c r="AB61" s="66">
        <v>0</v>
      </c>
      <c r="AC61" s="66">
        <v>0</v>
      </c>
      <c r="AD61" s="66">
        <v>0</v>
      </c>
      <c r="AE61" s="66">
        <v>0</v>
      </c>
      <c r="AF61" s="66">
        <v>0</v>
      </c>
      <c r="AG61" s="66">
        <v>0</v>
      </c>
      <c r="AH61" s="66">
        <v>0</v>
      </c>
      <c r="AI61" s="66">
        <v>0</v>
      </c>
      <c r="AJ61" s="66">
        <v>0</v>
      </c>
      <c r="AK61" s="66">
        <v>0</v>
      </c>
      <c r="AL61" s="66">
        <v>0</v>
      </c>
      <c r="AM61" s="66">
        <v>0</v>
      </c>
      <c r="AN61" s="66">
        <v>0</v>
      </c>
      <c r="AO61" s="66">
        <v>0</v>
      </c>
      <c r="AP61" s="66">
        <v>0</v>
      </c>
      <c r="AQ61" s="66">
        <v>0</v>
      </c>
      <c r="AR61" s="66">
        <v>0</v>
      </c>
      <c r="AS61" s="66">
        <v>0</v>
      </c>
      <c r="AT61" s="66">
        <v>0</v>
      </c>
      <c r="AU61" s="66">
        <v>0</v>
      </c>
      <c r="AV61" s="66">
        <v>0</v>
      </c>
      <c r="AW61" s="66">
        <v>0</v>
      </c>
      <c r="AX61" s="66">
        <v>0</v>
      </c>
      <c r="AY61" s="66">
        <v>0</v>
      </c>
      <c r="AZ61" s="66">
        <v>0</v>
      </c>
      <c r="BA61" s="66">
        <v>0</v>
      </c>
      <c r="BB61" s="66">
        <v>0</v>
      </c>
      <c r="BC61" s="66">
        <v>-0.32513100872843709</v>
      </c>
      <c r="BD61" s="66">
        <v>-0.44870503378438681</v>
      </c>
      <c r="BE61" s="66">
        <v>-0.65372426179975185</v>
      </c>
      <c r="BF61" s="66">
        <v>-0.89718821296186679</v>
      </c>
      <c r="BG61" s="66">
        <v>-1.1823984426428891</v>
      </c>
      <c r="BH61" s="66">
        <v>-1.5218523612131913</v>
      </c>
      <c r="BI61" s="66">
        <v>-2.0815014304064268</v>
      </c>
      <c r="BJ61" s="66">
        <v>-2.7741287589719112</v>
      </c>
      <c r="BK61" s="66">
        <v>-3.3553978133197266</v>
      </c>
      <c r="BL61" s="66">
        <v>-4.7245415990237101</v>
      </c>
      <c r="BM61" s="66">
        <v>-4.6886452090857595</v>
      </c>
      <c r="BN61" s="66">
        <v>-4.5359948505926422</v>
      </c>
      <c r="BO61" s="66">
        <v>-4.3793514207413287</v>
      </c>
      <c r="BP61" s="66">
        <v>-4.2425184007860564</v>
      </c>
      <c r="BQ61" s="66">
        <v>-4.0965035364541187</v>
      </c>
      <c r="BR61" s="66">
        <v>-3.9685040176795638</v>
      </c>
      <c r="BS61" s="66">
        <v>-3.8515789631190724</v>
      </c>
      <c r="BT61" s="66">
        <v>-3.7488483255915783</v>
      </c>
      <c r="BU61" s="66">
        <v>-3.6502383463592092</v>
      </c>
      <c r="BV61" s="66">
        <v>-3.562946038924617</v>
      </c>
      <c r="BW61" s="81"/>
      <c r="BX61" s="81"/>
    </row>
    <row r="62" spans="2:76" x14ac:dyDescent="0.3">
      <c r="B62" s="37"/>
      <c r="C62" s="53" t="s">
        <v>55</v>
      </c>
      <c r="D62" s="66">
        <v>0</v>
      </c>
      <c r="E62" s="66">
        <v>0</v>
      </c>
      <c r="F62" s="66">
        <v>0</v>
      </c>
      <c r="G62" s="66">
        <v>0</v>
      </c>
      <c r="H62" s="66">
        <v>0</v>
      </c>
      <c r="I62" s="66">
        <v>0</v>
      </c>
      <c r="J62" s="66">
        <v>0</v>
      </c>
      <c r="K62" s="66">
        <v>0</v>
      </c>
      <c r="L62" s="66">
        <v>0</v>
      </c>
      <c r="M62" s="66">
        <v>0</v>
      </c>
      <c r="N62" s="66">
        <v>0</v>
      </c>
      <c r="O62" s="66">
        <v>0</v>
      </c>
      <c r="P62" s="66">
        <v>0</v>
      </c>
      <c r="Q62" s="66">
        <v>0</v>
      </c>
      <c r="R62" s="66">
        <v>0</v>
      </c>
      <c r="S62" s="66">
        <v>0</v>
      </c>
      <c r="T62" s="66">
        <v>0</v>
      </c>
      <c r="U62" s="66">
        <v>0</v>
      </c>
      <c r="V62" s="66">
        <v>0</v>
      </c>
      <c r="W62" s="66">
        <v>0</v>
      </c>
      <c r="X62" s="66">
        <v>0</v>
      </c>
      <c r="Y62" s="66">
        <v>0</v>
      </c>
      <c r="Z62" s="66">
        <v>0</v>
      </c>
      <c r="AA62" s="66">
        <v>0</v>
      </c>
      <c r="AB62" s="66">
        <v>0</v>
      </c>
      <c r="AC62" s="66">
        <v>0</v>
      </c>
      <c r="AD62" s="66">
        <v>0</v>
      </c>
      <c r="AE62" s="66">
        <v>0</v>
      </c>
      <c r="AF62" s="66">
        <v>0</v>
      </c>
      <c r="AG62" s="66">
        <v>0</v>
      </c>
      <c r="AH62" s="66">
        <v>0</v>
      </c>
      <c r="AI62" s="66">
        <v>0</v>
      </c>
      <c r="AJ62" s="66">
        <v>0</v>
      </c>
      <c r="AK62" s="66">
        <v>0</v>
      </c>
      <c r="AL62" s="66">
        <v>0</v>
      </c>
      <c r="AM62" s="66">
        <v>0</v>
      </c>
      <c r="AN62" s="66">
        <v>0</v>
      </c>
      <c r="AO62" s="66">
        <v>0</v>
      </c>
      <c r="AP62" s="66">
        <v>0</v>
      </c>
      <c r="AQ62" s="66">
        <v>0</v>
      </c>
      <c r="AR62" s="66">
        <v>0</v>
      </c>
      <c r="AS62" s="66">
        <v>0</v>
      </c>
      <c r="AT62" s="66">
        <v>0</v>
      </c>
      <c r="AU62" s="66">
        <v>-0.24308042749721581</v>
      </c>
      <c r="AV62" s="66">
        <v>-0.34708336107240451</v>
      </c>
      <c r="AW62" s="66">
        <v>-0.41024212788411291</v>
      </c>
      <c r="AX62" s="66">
        <v>-0.80273167109954868</v>
      </c>
      <c r="AY62" s="66">
        <v>-0.96003406675369518</v>
      </c>
      <c r="AZ62" s="66">
        <v>-1.177575107950305</v>
      </c>
      <c r="BA62" s="66">
        <v>-1.7163354566361453</v>
      </c>
      <c r="BB62" s="66">
        <v>-1.7144547059865136</v>
      </c>
      <c r="BC62" s="66">
        <v>-1.8163050983415785</v>
      </c>
      <c r="BD62" s="66">
        <v>-3.0649468383800804</v>
      </c>
      <c r="BE62" s="66">
        <v>-3.1239390752899796</v>
      </c>
      <c r="BF62" s="66">
        <v>-4.1332194450544124</v>
      </c>
      <c r="BG62" s="66">
        <v>-4.9781030417878487</v>
      </c>
      <c r="BH62" s="66">
        <v>-5.3106236048671676</v>
      </c>
      <c r="BI62" s="66">
        <v>-5.3066138923299242</v>
      </c>
      <c r="BJ62" s="66">
        <v>-5.5412770359377372</v>
      </c>
      <c r="BK62" s="66">
        <v>-6.3975224840269309</v>
      </c>
      <c r="BL62" s="66">
        <v>-7.3381741204836768</v>
      </c>
      <c r="BM62" s="66">
        <v>-7.3427838918616821</v>
      </c>
      <c r="BN62" s="66">
        <v>-7.3521951008065454</v>
      </c>
      <c r="BO62" s="66">
        <v>-7.3745294010047751</v>
      </c>
      <c r="BP62" s="66">
        <v>-7.391287756828544</v>
      </c>
      <c r="BQ62" s="66">
        <v>-7.412762614150525</v>
      </c>
      <c r="BR62" s="66">
        <v>-7.4225884720852786</v>
      </c>
      <c r="BS62" s="66">
        <v>-7.4400749223130145</v>
      </c>
      <c r="BT62" s="66">
        <v>-7.4513806726085132</v>
      </c>
      <c r="BU62" s="66">
        <v>-7.4696332673638146</v>
      </c>
      <c r="BV62" s="66">
        <v>-7.4732771111210194</v>
      </c>
      <c r="BX62" s="81"/>
    </row>
    <row r="63" spans="2:76" outlineLevel="1" x14ac:dyDescent="0.3">
      <c r="B63" s="35" t="s">
        <v>491</v>
      </c>
      <c r="C63" s="45" t="s">
        <v>361</v>
      </c>
      <c r="D63" s="198">
        <v>0</v>
      </c>
      <c r="E63" s="198">
        <v>0</v>
      </c>
      <c r="F63" s="198">
        <v>0</v>
      </c>
      <c r="G63" s="198">
        <v>0</v>
      </c>
      <c r="H63" s="198">
        <v>0</v>
      </c>
      <c r="I63" s="198">
        <v>0</v>
      </c>
      <c r="J63" s="198">
        <v>0</v>
      </c>
      <c r="K63" s="198">
        <v>0</v>
      </c>
      <c r="L63" s="198">
        <v>0</v>
      </c>
      <c r="M63" s="198">
        <v>0</v>
      </c>
      <c r="N63" s="198">
        <v>0</v>
      </c>
      <c r="O63" s="198">
        <v>0</v>
      </c>
      <c r="P63" s="198">
        <v>0</v>
      </c>
      <c r="Q63" s="198">
        <v>0</v>
      </c>
      <c r="R63" s="198">
        <v>0</v>
      </c>
      <c r="S63" s="198">
        <v>0</v>
      </c>
      <c r="T63" s="198">
        <v>0</v>
      </c>
      <c r="U63" s="198">
        <v>0</v>
      </c>
      <c r="V63" s="198">
        <v>0</v>
      </c>
      <c r="W63" s="198">
        <v>0</v>
      </c>
      <c r="X63" s="198">
        <v>0</v>
      </c>
      <c r="Y63" s="198">
        <v>0</v>
      </c>
      <c r="Z63" s="198">
        <v>0</v>
      </c>
      <c r="AA63" s="198">
        <v>0</v>
      </c>
      <c r="AB63" s="198">
        <v>0</v>
      </c>
      <c r="AC63" s="198">
        <v>0</v>
      </c>
      <c r="AD63" s="198">
        <v>0</v>
      </c>
      <c r="AE63" s="198">
        <v>0</v>
      </c>
      <c r="AF63" s="198">
        <v>0</v>
      </c>
      <c r="AG63" s="198">
        <v>0</v>
      </c>
      <c r="AH63" s="198">
        <v>0</v>
      </c>
      <c r="AI63" s="198">
        <v>0</v>
      </c>
      <c r="AJ63" s="198">
        <v>0</v>
      </c>
      <c r="AK63" s="198">
        <v>0</v>
      </c>
      <c r="AL63" s="198">
        <v>0</v>
      </c>
      <c r="AM63" s="198">
        <v>0</v>
      </c>
      <c r="AN63" s="198">
        <v>0</v>
      </c>
      <c r="AO63" s="198">
        <v>0</v>
      </c>
      <c r="AP63" s="198">
        <v>0</v>
      </c>
      <c r="AQ63" s="198">
        <v>0</v>
      </c>
      <c r="AR63" s="198">
        <v>0</v>
      </c>
      <c r="AS63" s="198">
        <v>0</v>
      </c>
      <c r="AT63" s="198">
        <v>0</v>
      </c>
      <c r="AU63" s="198">
        <v>0</v>
      </c>
      <c r="AV63" s="198">
        <v>0</v>
      </c>
      <c r="AW63" s="198">
        <v>0</v>
      </c>
      <c r="AX63" s="198">
        <v>0</v>
      </c>
      <c r="AY63" s="198">
        <v>0</v>
      </c>
      <c r="AZ63" s="198">
        <v>0</v>
      </c>
      <c r="BA63" s="198">
        <v>-0.23928038678450242</v>
      </c>
      <c r="BB63" s="198">
        <v>-0.23923371908230723</v>
      </c>
      <c r="BC63" s="198">
        <v>-0.24234624366108271</v>
      </c>
      <c r="BD63" s="198">
        <v>-0.7375159927759154</v>
      </c>
      <c r="BE63" s="198">
        <v>-0.73767462159810759</v>
      </c>
      <c r="BF63" s="198">
        <v>-1.2988485684757278</v>
      </c>
      <c r="BG63" s="198">
        <v>-1.9428845416453511</v>
      </c>
      <c r="BH63" s="198">
        <v>-1.943317447664479</v>
      </c>
      <c r="BI63" s="198">
        <v>-1.9435489116771292</v>
      </c>
      <c r="BJ63" s="198">
        <v>-1.9437688069367844</v>
      </c>
      <c r="BK63" s="198">
        <v>-2.6696085028586078</v>
      </c>
      <c r="BL63" s="198">
        <v>-2.6695416872786226</v>
      </c>
      <c r="BM63" s="198">
        <v>-2.6692269483540922</v>
      </c>
      <c r="BN63" s="198">
        <v>-2.6686403878112968</v>
      </c>
      <c r="BO63" s="198">
        <v>-2.6677228411297542</v>
      </c>
      <c r="BP63" s="198">
        <v>-2.6664535854135956</v>
      </c>
      <c r="BQ63" s="198">
        <v>-2.664916765620569</v>
      </c>
      <c r="BR63" s="198">
        <v>-2.6630790067995767</v>
      </c>
      <c r="BS63" s="198">
        <v>-2.6609431062897655</v>
      </c>
      <c r="BT63" s="198">
        <v>-2.6586293846769466</v>
      </c>
      <c r="BU63" s="198">
        <v>-2.6562469549070435</v>
      </c>
      <c r="BV63" s="198">
        <v>-2.6537672275776898</v>
      </c>
      <c r="BX63" s="81"/>
    </row>
    <row r="64" spans="2:76" s="8" customFormat="1" outlineLevel="1" x14ac:dyDescent="0.3">
      <c r="B64" s="44" t="s">
        <v>492</v>
      </c>
      <c r="C64" s="47" t="s">
        <v>468</v>
      </c>
      <c r="D64" s="198">
        <v>0</v>
      </c>
      <c r="E64" s="198">
        <v>0</v>
      </c>
      <c r="F64" s="198">
        <v>0</v>
      </c>
      <c r="G64" s="198">
        <v>0</v>
      </c>
      <c r="H64" s="198">
        <v>0</v>
      </c>
      <c r="I64" s="198">
        <v>0</v>
      </c>
      <c r="J64" s="198">
        <v>0</v>
      </c>
      <c r="K64" s="198">
        <v>0</v>
      </c>
      <c r="L64" s="198">
        <v>0</v>
      </c>
      <c r="M64" s="198">
        <v>0</v>
      </c>
      <c r="N64" s="198">
        <v>0</v>
      </c>
      <c r="O64" s="198">
        <v>0</v>
      </c>
      <c r="P64" s="198">
        <v>0</v>
      </c>
      <c r="Q64" s="198">
        <v>0</v>
      </c>
      <c r="R64" s="198">
        <v>0</v>
      </c>
      <c r="S64" s="198">
        <v>0</v>
      </c>
      <c r="T64" s="198">
        <v>0</v>
      </c>
      <c r="U64" s="198">
        <v>0</v>
      </c>
      <c r="V64" s="198">
        <v>0</v>
      </c>
      <c r="W64" s="198">
        <v>0</v>
      </c>
      <c r="X64" s="198">
        <v>0</v>
      </c>
      <c r="Y64" s="198">
        <v>0</v>
      </c>
      <c r="Z64" s="198">
        <v>0</v>
      </c>
      <c r="AA64" s="198">
        <v>0</v>
      </c>
      <c r="AB64" s="198">
        <v>0</v>
      </c>
      <c r="AC64" s="198">
        <v>0</v>
      </c>
      <c r="AD64" s="198">
        <v>0</v>
      </c>
      <c r="AE64" s="198">
        <v>0</v>
      </c>
      <c r="AF64" s="198">
        <v>0</v>
      </c>
      <c r="AG64" s="198">
        <v>0</v>
      </c>
      <c r="AH64" s="198">
        <v>0</v>
      </c>
      <c r="AI64" s="198">
        <v>0</v>
      </c>
      <c r="AJ64" s="198">
        <v>0</v>
      </c>
      <c r="AK64" s="198">
        <v>0</v>
      </c>
      <c r="AL64" s="198">
        <v>0</v>
      </c>
      <c r="AM64" s="198">
        <v>0</v>
      </c>
      <c r="AN64" s="198">
        <v>0</v>
      </c>
      <c r="AO64" s="198">
        <v>0</v>
      </c>
      <c r="AP64" s="198">
        <v>0</v>
      </c>
      <c r="AQ64" s="198">
        <v>0</v>
      </c>
      <c r="AR64" s="198">
        <v>0</v>
      </c>
      <c r="AS64" s="198">
        <v>0</v>
      </c>
      <c r="AT64" s="198">
        <v>0</v>
      </c>
      <c r="AU64" s="198">
        <v>0</v>
      </c>
      <c r="AV64" s="198">
        <v>0</v>
      </c>
      <c r="AW64" s="198">
        <v>0</v>
      </c>
      <c r="AX64" s="198">
        <v>0</v>
      </c>
      <c r="AY64" s="198">
        <v>0</v>
      </c>
      <c r="AZ64" s="198">
        <v>0</v>
      </c>
      <c r="BA64" s="198">
        <v>-7.4430691439218391E-2</v>
      </c>
      <c r="BB64" s="198">
        <v>-7.4229666130650032E-2</v>
      </c>
      <c r="BC64" s="198">
        <v>-7.5025634698257751E-2</v>
      </c>
      <c r="BD64" s="198">
        <v>-0.22784379679576619</v>
      </c>
      <c r="BE64" s="198">
        <v>-0.22743972003089741</v>
      </c>
      <c r="BF64" s="198">
        <v>-0.39967819541092153</v>
      </c>
      <c r="BG64" s="198">
        <v>-0.59667680312651705</v>
      </c>
      <c r="BH64" s="198">
        <v>-0.5955907000015781</v>
      </c>
      <c r="BI64" s="198">
        <v>-0.59438126725812668</v>
      </c>
      <c r="BJ64" s="198">
        <v>-0.59309168309264859</v>
      </c>
      <c r="BK64" s="198">
        <v>-0.8125822893565503</v>
      </c>
      <c r="BL64" s="198">
        <v>-0.8104583236470646</v>
      </c>
      <c r="BM64" s="198">
        <v>-0.80814063543967163</v>
      </c>
      <c r="BN64" s="198">
        <v>-0.80562438123839919</v>
      </c>
      <c r="BO64" s="198">
        <v>-0.80290117264784489</v>
      </c>
      <c r="BP64" s="198">
        <v>-0.79997647650971582</v>
      </c>
      <c r="BQ64" s="198">
        <v>-0.7968886680401196</v>
      </c>
      <c r="BR64" s="198">
        <v>-0.79363924147183407</v>
      </c>
      <c r="BS64" s="198">
        <v>-0.7902437757763775</v>
      </c>
      <c r="BT64" s="198">
        <v>-0.78675018898769089</v>
      </c>
      <c r="BU64" s="198">
        <v>-0.78320142232883627</v>
      </c>
      <c r="BV64" s="198">
        <v>-0.77959796395252601</v>
      </c>
      <c r="BX64" s="81"/>
    </row>
    <row r="65" spans="2:76" s="8" customFormat="1" outlineLevel="1" x14ac:dyDescent="0.3">
      <c r="B65" s="44" t="s">
        <v>489</v>
      </c>
      <c r="C65" s="47" t="s">
        <v>469</v>
      </c>
      <c r="D65" s="198">
        <f>D63-D64</f>
        <v>0</v>
      </c>
      <c r="E65" s="198">
        <f t="shared" ref="E65:BP65" si="3">E63-E64</f>
        <v>0</v>
      </c>
      <c r="F65" s="198">
        <f t="shared" si="3"/>
        <v>0</v>
      </c>
      <c r="G65" s="198">
        <f t="shared" si="3"/>
        <v>0</v>
      </c>
      <c r="H65" s="198">
        <f t="shared" si="3"/>
        <v>0</v>
      </c>
      <c r="I65" s="198">
        <f t="shared" si="3"/>
        <v>0</v>
      </c>
      <c r="J65" s="198">
        <f t="shared" si="3"/>
        <v>0</v>
      </c>
      <c r="K65" s="198">
        <f t="shared" si="3"/>
        <v>0</v>
      </c>
      <c r="L65" s="198">
        <f t="shared" si="3"/>
        <v>0</v>
      </c>
      <c r="M65" s="198">
        <f t="shared" si="3"/>
        <v>0</v>
      </c>
      <c r="N65" s="198">
        <f t="shared" si="3"/>
        <v>0</v>
      </c>
      <c r="O65" s="198">
        <f t="shared" si="3"/>
        <v>0</v>
      </c>
      <c r="P65" s="198">
        <f t="shared" si="3"/>
        <v>0</v>
      </c>
      <c r="Q65" s="198">
        <f t="shared" si="3"/>
        <v>0</v>
      </c>
      <c r="R65" s="198">
        <f t="shared" si="3"/>
        <v>0</v>
      </c>
      <c r="S65" s="198">
        <f t="shared" si="3"/>
        <v>0</v>
      </c>
      <c r="T65" s="198">
        <f t="shared" si="3"/>
        <v>0</v>
      </c>
      <c r="U65" s="198">
        <f t="shared" si="3"/>
        <v>0</v>
      </c>
      <c r="V65" s="198">
        <f t="shared" si="3"/>
        <v>0</v>
      </c>
      <c r="W65" s="198">
        <f t="shared" si="3"/>
        <v>0</v>
      </c>
      <c r="X65" s="198">
        <f t="shared" si="3"/>
        <v>0</v>
      </c>
      <c r="Y65" s="198">
        <f t="shared" si="3"/>
        <v>0</v>
      </c>
      <c r="Z65" s="198">
        <f t="shared" si="3"/>
        <v>0</v>
      </c>
      <c r="AA65" s="198">
        <f t="shared" si="3"/>
        <v>0</v>
      </c>
      <c r="AB65" s="198">
        <f t="shared" si="3"/>
        <v>0</v>
      </c>
      <c r="AC65" s="198">
        <f t="shared" si="3"/>
        <v>0</v>
      </c>
      <c r="AD65" s="198">
        <f t="shared" si="3"/>
        <v>0</v>
      </c>
      <c r="AE65" s="198">
        <f t="shared" si="3"/>
        <v>0</v>
      </c>
      <c r="AF65" s="198">
        <f t="shared" si="3"/>
        <v>0</v>
      </c>
      <c r="AG65" s="198">
        <f t="shared" si="3"/>
        <v>0</v>
      </c>
      <c r="AH65" s="198">
        <f t="shared" si="3"/>
        <v>0</v>
      </c>
      <c r="AI65" s="198">
        <f t="shared" si="3"/>
        <v>0</v>
      </c>
      <c r="AJ65" s="198">
        <f t="shared" si="3"/>
        <v>0</v>
      </c>
      <c r="AK65" s="198">
        <f t="shared" si="3"/>
        <v>0</v>
      </c>
      <c r="AL65" s="198">
        <f t="shared" si="3"/>
        <v>0</v>
      </c>
      <c r="AM65" s="198">
        <f t="shared" si="3"/>
        <v>0</v>
      </c>
      <c r="AN65" s="198">
        <f t="shared" si="3"/>
        <v>0</v>
      </c>
      <c r="AO65" s="198">
        <f t="shared" si="3"/>
        <v>0</v>
      </c>
      <c r="AP65" s="198">
        <f t="shared" si="3"/>
        <v>0</v>
      </c>
      <c r="AQ65" s="198">
        <f t="shared" si="3"/>
        <v>0</v>
      </c>
      <c r="AR65" s="198">
        <f t="shared" si="3"/>
        <v>0</v>
      </c>
      <c r="AS65" s="198">
        <f t="shared" si="3"/>
        <v>0</v>
      </c>
      <c r="AT65" s="198">
        <f t="shared" si="3"/>
        <v>0</v>
      </c>
      <c r="AU65" s="198">
        <f t="shared" si="3"/>
        <v>0</v>
      </c>
      <c r="AV65" s="198">
        <f t="shared" si="3"/>
        <v>0</v>
      </c>
      <c r="AW65" s="198">
        <f t="shared" si="3"/>
        <v>0</v>
      </c>
      <c r="AX65" s="198">
        <f t="shared" si="3"/>
        <v>0</v>
      </c>
      <c r="AY65" s="198">
        <f t="shared" si="3"/>
        <v>0</v>
      </c>
      <c r="AZ65" s="198">
        <f t="shared" si="3"/>
        <v>0</v>
      </c>
      <c r="BA65" s="198">
        <f t="shared" si="3"/>
        <v>-0.16484969534528404</v>
      </c>
      <c r="BB65" s="198">
        <f t="shared" si="3"/>
        <v>-0.16500405295165721</v>
      </c>
      <c r="BC65" s="198">
        <f t="shared" si="3"/>
        <v>-0.16732060896282497</v>
      </c>
      <c r="BD65" s="198">
        <f t="shared" si="3"/>
        <v>-0.50967219598014923</v>
      </c>
      <c r="BE65" s="198">
        <f t="shared" si="3"/>
        <v>-0.51023490156721019</v>
      </c>
      <c r="BF65" s="198">
        <f t="shared" si="3"/>
        <v>-0.89917037306480629</v>
      </c>
      <c r="BG65" s="198">
        <f t="shared" si="3"/>
        <v>-1.346207738518834</v>
      </c>
      <c r="BH65" s="198">
        <f t="shared" si="3"/>
        <v>-1.3477267476629009</v>
      </c>
      <c r="BI65" s="198">
        <f t="shared" si="3"/>
        <v>-1.3491676444190026</v>
      </c>
      <c r="BJ65" s="198">
        <f t="shared" si="3"/>
        <v>-1.350677123844136</v>
      </c>
      <c r="BK65" s="198">
        <f t="shared" si="3"/>
        <v>-1.8570262135020577</v>
      </c>
      <c r="BL65" s="198">
        <f t="shared" si="3"/>
        <v>-1.859083363631558</v>
      </c>
      <c r="BM65" s="198">
        <f t="shared" si="3"/>
        <v>-1.8610863129144206</v>
      </c>
      <c r="BN65" s="198">
        <f t="shared" si="3"/>
        <v>-1.8630160065728976</v>
      </c>
      <c r="BO65" s="198">
        <f t="shared" si="3"/>
        <v>-1.8648216684819094</v>
      </c>
      <c r="BP65" s="198">
        <f t="shared" si="3"/>
        <v>-1.8664771089038799</v>
      </c>
      <c r="BQ65" s="198">
        <f t="shared" ref="BQ65:BV65" si="4">BQ63-BQ64</f>
        <v>-1.8680280975804493</v>
      </c>
      <c r="BR65" s="198">
        <f t="shared" si="4"/>
        <v>-1.8694397653277426</v>
      </c>
      <c r="BS65" s="198">
        <f t="shared" si="4"/>
        <v>-1.8706993305133879</v>
      </c>
      <c r="BT65" s="198">
        <f t="shared" si="4"/>
        <v>-1.8718791956892558</v>
      </c>
      <c r="BU65" s="198">
        <f t="shared" si="4"/>
        <v>-1.8730455325782072</v>
      </c>
      <c r="BV65" s="198">
        <f t="shared" si="4"/>
        <v>-1.8741692636251637</v>
      </c>
      <c r="BX65" s="81"/>
    </row>
    <row r="66" spans="2:76" outlineLevel="1" x14ac:dyDescent="0.3">
      <c r="B66" s="35" t="s">
        <v>493</v>
      </c>
      <c r="C66" s="45" t="s">
        <v>30</v>
      </c>
      <c r="D66" s="198">
        <v>0</v>
      </c>
      <c r="E66" s="198">
        <v>0</v>
      </c>
      <c r="F66" s="198">
        <v>0</v>
      </c>
      <c r="G66" s="198">
        <v>0</v>
      </c>
      <c r="H66" s="198">
        <v>0</v>
      </c>
      <c r="I66" s="198">
        <v>0</v>
      </c>
      <c r="J66" s="198">
        <v>0</v>
      </c>
      <c r="K66" s="198">
        <v>0</v>
      </c>
      <c r="L66" s="198">
        <v>0</v>
      </c>
      <c r="M66" s="198">
        <v>0</v>
      </c>
      <c r="N66" s="198">
        <v>0</v>
      </c>
      <c r="O66" s="198">
        <v>0</v>
      </c>
      <c r="P66" s="198">
        <v>0</v>
      </c>
      <c r="Q66" s="198">
        <v>0</v>
      </c>
      <c r="R66" s="198">
        <v>0</v>
      </c>
      <c r="S66" s="198">
        <v>0</v>
      </c>
      <c r="T66" s="198">
        <v>0</v>
      </c>
      <c r="U66" s="198">
        <v>0</v>
      </c>
      <c r="V66" s="198">
        <v>0</v>
      </c>
      <c r="W66" s="198">
        <v>0</v>
      </c>
      <c r="X66" s="198">
        <v>0</v>
      </c>
      <c r="Y66" s="198">
        <v>0</v>
      </c>
      <c r="Z66" s="198">
        <v>0</v>
      </c>
      <c r="AA66" s="198">
        <v>0</v>
      </c>
      <c r="AB66" s="198">
        <v>0</v>
      </c>
      <c r="AC66" s="198">
        <v>0</v>
      </c>
      <c r="AD66" s="198">
        <v>0</v>
      </c>
      <c r="AE66" s="198">
        <v>0</v>
      </c>
      <c r="AF66" s="198">
        <v>0</v>
      </c>
      <c r="AG66" s="198">
        <v>0</v>
      </c>
      <c r="AH66" s="198">
        <v>0</v>
      </c>
      <c r="AI66" s="198">
        <v>0</v>
      </c>
      <c r="AJ66" s="198">
        <v>0</v>
      </c>
      <c r="AK66" s="198">
        <v>0</v>
      </c>
      <c r="AL66" s="198">
        <v>0</v>
      </c>
      <c r="AM66" s="198">
        <v>0</v>
      </c>
      <c r="AN66" s="198">
        <v>0</v>
      </c>
      <c r="AO66" s="198">
        <v>0</v>
      </c>
      <c r="AP66" s="198">
        <v>0</v>
      </c>
      <c r="AQ66" s="198">
        <v>0</v>
      </c>
      <c r="AR66" s="198">
        <v>0</v>
      </c>
      <c r="AS66" s="198">
        <v>0</v>
      </c>
      <c r="AT66" s="198">
        <v>0</v>
      </c>
      <c r="AU66" s="198">
        <v>0</v>
      </c>
      <c r="AV66" s="198">
        <v>0</v>
      </c>
      <c r="AW66" s="198">
        <v>0</v>
      </c>
      <c r="AX66" s="198">
        <v>0</v>
      </c>
      <c r="AY66" s="198">
        <v>0</v>
      </c>
      <c r="AZ66" s="198">
        <v>0</v>
      </c>
      <c r="BA66" s="198">
        <v>-8.3955434346255312E-2</v>
      </c>
      <c r="BB66" s="198">
        <v>-8.3633295104777697E-2</v>
      </c>
      <c r="BC66" s="198">
        <v>-8.4405959703723346E-2</v>
      </c>
      <c r="BD66" s="198">
        <v>-8.4149102229303135E-2</v>
      </c>
      <c r="BE66" s="198">
        <v>-8.396524808684086E-2</v>
      </c>
      <c r="BF66" s="198">
        <v>-0.26137579993130045</v>
      </c>
      <c r="BG66" s="198">
        <v>-0.26111914447970308</v>
      </c>
      <c r="BH66" s="198">
        <v>-0.34447021389223431</v>
      </c>
      <c r="BI66" s="198">
        <v>-0.34415300642127067</v>
      </c>
      <c r="BJ66" s="198">
        <v>-0.52079382839648436</v>
      </c>
      <c r="BK66" s="198">
        <v>-0.5204683616499074</v>
      </c>
      <c r="BL66" s="198">
        <v>-0.52013065384254498</v>
      </c>
      <c r="BM66" s="198">
        <v>-0.51956342258504429</v>
      </c>
      <c r="BN66" s="198">
        <v>-0.51895329939462698</v>
      </c>
      <c r="BO66" s="198">
        <v>-0.51827071722157125</v>
      </c>
      <c r="BP66" s="198">
        <v>-0.51748044676393945</v>
      </c>
      <c r="BQ66" s="198">
        <v>-0.51659980004779915</v>
      </c>
      <c r="BR66" s="198">
        <v>-0.5157332596649945</v>
      </c>
      <c r="BS66" s="198">
        <v>-0.51478057842228497</v>
      </c>
      <c r="BT66" s="198">
        <v>-0.51376833110171283</v>
      </c>
      <c r="BU66" s="198">
        <v>-0.51272547354061326</v>
      </c>
      <c r="BV66" s="198">
        <v>-0.51165436277954846</v>
      </c>
      <c r="BX66" s="81"/>
    </row>
    <row r="67" spans="2:76" s="8" customFormat="1" outlineLevel="1" x14ac:dyDescent="0.3">
      <c r="B67" s="44" t="s">
        <v>494</v>
      </c>
      <c r="C67" s="47" t="s">
        <v>468</v>
      </c>
      <c r="D67" s="198">
        <v>0</v>
      </c>
      <c r="E67" s="198">
        <v>0</v>
      </c>
      <c r="F67" s="198">
        <v>0</v>
      </c>
      <c r="G67" s="198">
        <v>0</v>
      </c>
      <c r="H67" s="198">
        <v>0</v>
      </c>
      <c r="I67" s="198">
        <v>0</v>
      </c>
      <c r="J67" s="198">
        <v>0</v>
      </c>
      <c r="K67" s="198">
        <v>0</v>
      </c>
      <c r="L67" s="198">
        <v>0</v>
      </c>
      <c r="M67" s="198">
        <v>0</v>
      </c>
      <c r="N67" s="198">
        <v>0</v>
      </c>
      <c r="O67" s="198">
        <v>0</v>
      </c>
      <c r="P67" s="198">
        <v>0</v>
      </c>
      <c r="Q67" s="198">
        <v>0</v>
      </c>
      <c r="R67" s="198">
        <v>0</v>
      </c>
      <c r="S67" s="198">
        <v>0</v>
      </c>
      <c r="T67" s="198">
        <v>0</v>
      </c>
      <c r="U67" s="198">
        <v>0</v>
      </c>
      <c r="V67" s="198">
        <v>0</v>
      </c>
      <c r="W67" s="198">
        <v>0</v>
      </c>
      <c r="X67" s="198">
        <v>0</v>
      </c>
      <c r="Y67" s="198">
        <v>0</v>
      </c>
      <c r="Z67" s="198">
        <v>0</v>
      </c>
      <c r="AA67" s="198">
        <v>0</v>
      </c>
      <c r="AB67" s="198">
        <v>0</v>
      </c>
      <c r="AC67" s="198">
        <v>0</v>
      </c>
      <c r="AD67" s="198">
        <v>0</v>
      </c>
      <c r="AE67" s="198">
        <v>0</v>
      </c>
      <c r="AF67" s="198">
        <v>0</v>
      </c>
      <c r="AG67" s="198">
        <v>0</v>
      </c>
      <c r="AH67" s="198">
        <v>0</v>
      </c>
      <c r="AI67" s="198">
        <v>0</v>
      </c>
      <c r="AJ67" s="198">
        <v>0</v>
      </c>
      <c r="AK67" s="198">
        <v>0</v>
      </c>
      <c r="AL67" s="198">
        <v>0</v>
      </c>
      <c r="AM67" s="198">
        <v>0</v>
      </c>
      <c r="AN67" s="198">
        <v>0</v>
      </c>
      <c r="AO67" s="198">
        <v>0</v>
      </c>
      <c r="AP67" s="198">
        <v>0</v>
      </c>
      <c r="AQ67" s="198">
        <v>0</v>
      </c>
      <c r="AR67" s="198">
        <v>0</v>
      </c>
      <c r="AS67" s="198">
        <v>0</v>
      </c>
      <c r="AT67" s="198">
        <v>0</v>
      </c>
      <c r="AU67" s="198">
        <v>0</v>
      </c>
      <c r="AV67" s="198">
        <v>0</v>
      </c>
      <c r="AW67" s="198">
        <v>0</v>
      </c>
      <c r="AX67" s="198">
        <v>0</v>
      </c>
      <c r="AY67" s="198">
        <v>0</v>
      </c>
      <c r="AZ67" s="198">
        <v>0</v>
      </c>
      <c r="BA67" s="198">
        <v>-7.6019753125252734E-2</v>
      </c>
      <c r="BB67" s="198">
        <v>-7.5697613883775119E-2</v>
      </c>
      <c r="BC67" s="198">
        <v>-7.6366295811272564E-2</v>
      </c>
      <c r="BD67" s="198">
        <v>-7.6109686613254776E-2</v>
      </c>
      <c r="BE67" s="198">
        <v>-7.5925315276515207E-2</v>
      </c>
      <c r="BF67" s="198">
        <v>-0.23630912966369452</v>
      </c>
      <c r="BG67" s="198">
        <v>-0.23605237460512121</v>
      </c>
      <c r="BH67" s="198">
        <v>-0.31136244400112356</v>
      </c>
      <c r="BI67" s="198">
        <v>-0.31104684386064896</v>
      </c>
      <c r="BJ67" s="198">
        <v>-0.47066097105910992</v>
      </c>
      <c r="BK67" s="198">
        <v>-0.47033537410499476</v>
      </c>
      <c r="BL67" s="198">
        <v>-0.46999732194508215</v>
      </c>
      <c r="BM67" s="198">
        <v>-0.46942957981674938</v>
      </c>
      <c r="BN67" s="198">
        <v>-0.46881880789340352</v>
      </c>
      <c r="BO67" s="198">
        <v>-0.46813654656998066</v>
      </c>
      <c r="BP67" s="198">
        <v>-0.46734702034844289</v>
      </c>
      <c r="BQ67" s="198">
        <v>-0.46646643434105955</v>
      </c>
      <c r="BR67" s="198">
        <v>-0.46559943108330321</v>
      </c>
      <c r="BS67" s="198">
        <v>-0.46464738235248448</v>
      </c>
      <c r="BT67" s="198">
        <v>-0.4636357155242552</v>
      </c>
      <c r="BU67" s="198">
        <v>-0.46259251433108073</v>
      </c>
      <c r="BV67" s="198">
        <v>-0.46152076204427533</v>
      </c>
      <c r="BX67" s="81"/>
    </row>
    <row r="68" spans="2:76" s="8" customFormat="1" outlineLevel="1" x14ac:dyDescent="0.3">
      <c r="B68" s="44" t="s">
        <v>490</v>
      </c>
      <c r="C68" s="47" t="s">
        <v>469</v>
      </c>
      <c r="D68" s="198">
        <f>D66-D67</f>
        <v>0</v>
      </c>
      <c r="E68" s="198">
        <f t="shared" ref="E68:BP68" si="5">E66-E67</f>
        <v>0</v>
      </c>
      <c r="F68" s="198">
        <f t="shared" si="5"/>
        <v>0</v>
      </c>
      <c r="G68" s="198">
        <f t="shared" si="5"/>
        <v>0</v>
      </c>
      <c r="H68" s="198">
        <f t="shared" si="5"/>
        <v>0</v>
      </c>
      <c r="I68" s="198">
        <f t="shared" si="5"/>
        <v>0</v>
      </c>
      <c r="J68" s="198">
        <f t="shared" si="5"/>
        <v>0</v>
      </c>
      <c r="K68" s="198">
        <f t="shared" si="5"/>
        <v>0</v>
      </c>
      <c r="L68" s="198">
        <f t="shared" si="5"/>
        <v>0</v>
      </c>
      <c r="M68" s="198">
        <f t="shared" si="5"/>
        <v>0</v>
      </c>
      <c r="N68" s="198">
        <f t="shared" si="5"/>
        <v>0</v>
      </c>
      <c r="O68" s="198">
        <f t="shared" si="5"/>
        <v>0</v>
      </c>
      <c r="P68" s="198">
        <f t="shared" si="5"/>
        <v>0</v>
      </c>
      <c r="Q68" s="198">
        <f t="shared" si="5"/>
        <v>0</v>
      </c>
      <c r="R68" s="198">
        <f t="shared" si="5"/>
        <v>0</v>
      </c>
      <c r="S68" s="198">
        <f t="shared" si="5"/>
        <v>0</v>
      </c>
      <c r="T68" s="198">
        <f t="shared" si="5"/>
        <v>0</v>
      </c>
      <c r="U68" s="198">
        <f t="shared" si="5"/>
        <v>0</v>
      </c>
      <c r="V68" s="198">
        <f t="shared" si="5"/>
        <v>0</v>
      </c>
      <c r="W68" s="198">
        <f t="shared" si="5"/>
        <v>0</v>
      </c>
      <c r="X68" s="198">
        <f t="shared" si="5"/>
        <v>0</v>
      </c>
      <c r="Y68" s="198">
        <f t="shared" si="5"/>
        <v>0</v>
      </c>
      <c r="Z68" s="198">
        <f t="shared" si="5"/>
        <v>0</v>
      </c>
      <c r="AA68" s="198">
        <f t="shared" si="5"/>
        <v>0</v>
      </c>
      <c r="AB68" s="198">
        <f t="shared" si="5"/>
        <v>0</v>
      </c>
      <c r="AC68" s="198">
        <f t="shared" si="5"/>
        <v>0</v>
      </c>
      <c r="AD68" s="198">
        <f t="shared" si="5"/>
        <v>0</v>
      </c>
      <c r="AE68" s="198">
        <f t="shared" si="5"/>
        <v>0</v>
      </c>
      <c r="AF68" s="198">
        <f t="shared" si="5"/>
        <v>0</v>
      </c>
      <c r="AG68" s="198">
        <f t="shared" si="5"/>
        <v>0</v>
      </c>
      <c r="AH68" s="198">
        <f t="shared" si="5"/>
        <v>0</v>
      </c>
      <c r="AI68" s="198">
        <f t="shared" si="5"/>
        <v>0</v>
      </c>
      <c r="AJ68" s="198">
        <f t="shared" si="5"/>
        <v>0</v>
      </c>
      <c r="AK68" s="198">
        <f t="shared" si="5"/>
        <v>0</v>
      </c>
      <c r="AL68" s="198">
        <f t="shared" si="5"/>
        <v>0</v>
      </c>
      <c r="AM68" s="198">
        <f t="shared" si="5"/>
        <v>0</v>
      </c>
      <c r="AN68" s="198">
        <f t="shared" si="5"/>
        <v>0</v>
      </c>
      <c r="AO68" s="198">
        <f t="shared" si="5"/>
        <v>0</v>
      </c>
      <c r="AP68" s="198">
        <f t="shared" si="5"/>
        <v>0</v>
      </c>
      <c r="AQ68" s="198">
        <f t="shared" si="5"/>
        <v>0</v>
      </c>
      <c r="AR68" s="198">
        <f t="shared" si="5"/>
        <v>0</v>
      </c>
      <c r="AS68" s="198">
        <f t="shared" si="5"/>
        <v>0</v>
      </c>
      <c r="AT68" s="198">
        <f t="shared" si="5"/>
        <v>0</v>
      </c>
      <c r="AU68" s="198">
        <f t="shared" si="5"/>
        <v>0</v>
      </c>
      <c r="AV68" s="198">
        <f t="shared" si="5"/>
        <v>0</v>
      </c>
      <c r="AW68" s="198">
        <f t="shared" si="5"/>
        <v>0</v>
      </c>
      <c r="AX68" s="198">
        <f t="shared" si="5"/>
        <v>0</v>
      </c>
      <c r="AY68" s="198">
        <f t="shared" si="5"/>
        <v>0</v>
      </c>
      <c r="AZ68" s="198">
        <f t="shared" si="5"/>
        <v>0</v>
      </c>
      <c r="BA68" s="198">
        <f t="shared" si="5"/>
        <v>-7.9356812210025773E-3</v>
      </c>
      <c r="BB68" s="198">
        <f t="shared" si="5"/>
        <v>-7.9356812210025773E-3</v>
      </c>
      <c r="BC68" s="198">
        <f t="shared" si="5"/>
        <v>-8.0396638924507824E-3</v>
      </c>
      <c r="BD68" s="198">
        <f t="shared" si="5"/>
        <v>-8.0394156160483593E-3</v>
      </c>
      <c r="BE68" s="198">
        <f t="shared" si="5"/>
        <v>-8.0399328103256534E-3</v>
      </c>
      <c r="BF68" s="198">
        <f t="shared" si="5"/>
        <v>-2.5066670267605923E-2</v>
      </c>
      <c r="BG68" s="198">
        <f t="shared" si="5"/>
        <v>-2.5066769874581868E-2</v>
      </c>
      <c r="BH68" s="198">
        <f t="shared" si="5"/>
        <v>-3.310776989111075E-2</v>
      </c>
      <c r="BI68" s="198">
        <f t="shared" si="5"/>
        <v>-3.310616256062171E-2</v>
      </c>
      <c r="BJ68" s="198">
        <f t="shared" si="5"/>
        <v>-5.0132857337374437E-2</v>
      </c>
      <c r="BK68" s="198">
        <f t="shared" si="5"/>
        <v>-5.0132987544912633E-2</v>
      </c>
      <c r="BL68" s="198">
        <f t="shared" si="5"/>
        <v>-5.0133331897462829E-2</v>
      </c>
      <c r="BM68" s="198">
        <f t="shared" si="5"/>
        <v>-5.0133842768294912E-2</v>
      </c>
      <c r="BN68" s="198">
        <f t="shared" si="5"/>
        <v>-5.0134491501223455E-2</v>
      </c>
      <c r="BO68" s="198">
        <f t="shared" si="5"/>
        <v>-5.0134170651590593E-2</v>
      </c>
      <c r="BP68" s="198">
        <f t="shared" si="5"/>
        <v>-5.0133426415496563E-2</v>
      </c>
      <c r="BQ68" s="198">
        <f t="shared" ref="BQ68:BV68" si="6">BQ66-BQ67</f>
        <v>-5.0133365706739597E-2</v>
      </c>
      <c r="BR68" s="198">
        <f t="shared" si="6"/>
        <v>-5.0133828581691298E-2</v>
      </c>
      <c r="BS68" s="198">
        <f t="shared" si="6"/>
        <v>-5.013319606980049E-2</v>
      </c>
      <c r="BT68" s="198">
        <f t="shared" si="6"/>
        <v>-5.0132615577457629E-2</v>
      </c>
      <c r="BU68" s="198">
        <f t="shared" si="6"/>
        <v>-5.0132959209532535E-2</v>
      </c>
      <c r="BV68" s="198">
        <f t="shared" si="6"/>
        <v>-5.0133600735273121E-2</v>
      </c>
      <c r="BX68" s="81"/>
    </row>
    <row r="69" spans="2:76" outlineLevel="1" x14ac:dyDescent="0.3">
      <c r="B69" s="35" t="s">
        <v>495</v>
      </c>
      <c r="C69" s="45" t="s">
        <v>362</v>
      </c>
      <c r="D69" s="198">
        <v>0</v>
      </c>
      <c r="E69" s="198">
        <v>0</v>
      </c>
      <c r="F69" s="198">
        <v>0</v>
      </c>
      <c r="G69" s="198">
        <v>0</v>
      </c>
      <c r="H69" s="198">
        <v>0</v>
      </c>
      <c r="I69" s="198">
        <v>0</v>
      </c>
      <c r="J69" s="198">
        <v>0</v>
      </c>
      <c r="K69" s="198">
        <v>0</v>
      </c>
      <c r="L69" s="198">
        <v>0</v>
      </c>
      <c r="M69" s="198">
        <v>0</v>
      </c>
      <c r="N69" s="198">
        <v>0</v>
      </c>
      <c r="O69" s="198">
        <v>0</v>
      </c>
      <c r="P69" s="198">
        <v>0</v>
      </c>
      <c r="Q69" s="198">
        <v>0</v>
      </c>
      <c r="R69" s="198">
        <v>0</v>
      </c>
      <c r="S69" s="198">
        <v>0</v>
      </c>
      <c r="T69" s="198">
        <v>0</v>
      </c>
      <c r="U69" s="198">
        <v>0</v>
      </c>
      <c r="V69" s="198">
        <v>0</v>
      </c>
      <c r="W69" s="198">
        <v>0</v>
      </c>
      <c r="X69" s="198">
        <v>0</v>
      </c>
      <c r="Y69" s="198">
        <v>0</v>
      </c>
      <c r="Z69" s="198">
        <v>0</v>
      </c>
      <c r="AA69" s="198">
        <v>0</v>
      </c>
      <c r="AB69" s="198">
        <v>0</v>
      </c>
      <c r="AC69" s="198">
        <v>0</v>
      </c>
      <c r="AD69" s="198">
        <v>0</v>
      </c>
      <c r="AE69" s="198">
        <v>0</v>
      </c>
      <c r="AF69" s="198">
        <v>0</v>
      </c>
      <c r="AG69" s="198">
        <v>0</v>
      </c>
      <c r="AH69" s="198">
        <v>0</v>
      </c>
      <c r="AI69" s="198">
        <v>0</v>
      </c>
      <c r="AJ69" s="198">
        <v>0</v>
      </c>
      <c r="AK69" s="198">
        <v>0</v>
      </c>
      <c r="AL69" s="198">
        <v>0</v>
      </c>
      <c r="AM69" s="198">
        <v>0</v>
      </c>
      <c r="AN69" s="198">
        <v>0</v>
      </c>
      <c r="AO69" s="198">
        <v>0</v>
      </c>
      <c r="AP69" s="198">
        <v>0</v>
      </c>
      <c r="AQ69" s="198">
        <v>0</v>
      </c>
      <c r="AR69" s="198">
        <v>0</v>
      </c>
      <c r="AS69" s="198">
        <v>0</v>
      </c>
      <c r="AT69" s="198">
        <v>0</v>
      </c>
      <c r="AU69" s="198">
        <v>-0.24308042749721581</v>
      </c>
      <c r="AV69" s="198">
        <v>-0.34708336107240451</v>
      </c>
      <c r="AW69" s="198">
        <v>-0.41024212788411291</v>
      </c>
      <c r="AX69" s="198">
        <v>-0.80273167109954868</v>
      </c>
      <c r="AY69" s="198">
        <v>-0.96003406675369518</v>
      </c>
      <c r="AZ69" s="198">
        <v>-1.0847701569441981</v>
      </c>
      <c r="BA69" s="198">
        <v>-1.0820533991829542</v>
      </c>
      <c r="BB69" s="198">
        <v>-1.079403113854623</v>
      </c>
      <c r="BC69" s="198">
        <v>-1.0768199236306439</v>
      </c>
      <c r="BD69" s="198">
        <v>-1.8312443012214528</v>
      </c>
      <c r="BE69" s="198">
        <v>-1.8270661140581017</v>
      </c>
      <c r="BF69" s="198">
        <v>-2.1019079013319053</v>
      </c>
      <c r="BG69" s="198">
        <v>-2.3039450074793373</v>
      </c>
      <c r="BH69" s="198">
        <v>-2.5551196287022537</v>
      </c>
      <c r="BI69" s="198">
        <v>-2.5498313208251475</v>
      </c>
      <c r="BJ69" s="198">
        <v>-2.5446831491555315</v>
      </c>
      <c r="BK69" s="198">
        <v>-2.6762855416488311</v>
      </c>
      <c r="BL69" s="198">
        <v>-3.603192202739538</v>
      </c>
      <c r="BM69" s="198">
        <v>-3.5964420691409322</v>
      </c>
      <c r="BN69" s="198">
        <v>-3.5898738232753229</v>
      </c>
      <c r="BO69" s="198">
        <v>-3.5834838632164301</v>
      </c>
      <c r="BP69" s="198">
        <v>-3.5772680686290901</v>
      </c>
      <c r="BQ69" s="198">
        <v>-3.5712223491698265</v>
      </c>
      <c r="BR69" s="198">
        <v>-3.5653492032561322</v>
      </c>
      <c r="BS69" s="198">
        <v>-3.5596392796576657</v>
      </c>
      <c r="BT69" s="198">
        <v>-3.55408955860399</v>
      </c>
      <c r="BU69" s="198">
        <v>-3.5486970362231784</v>
      </c>
      <c r="BV69" s="198">
        <v>-3.5320786582266575</v>
      </c>
      <c r="BX69" s="81"/>
    </row>
    <row r="70" spans="2:76" outlineLevel="1" x14ac:dyDescent="0.3">
      <c r="B70" s="35" t="s">
        <v>495</v>
      </c>
      <c r="C70" s="45" t="s">
        <v>363</v>
      </c>
      <c r="D70" s="198">
        <v>0</v>
      </c>
      <c r="E70" s="198">
        <v>0</v>
      </c>
      <c r="F70" s="198">
        <v>0</v>
      </c>
      <c r="G70" s="198">
        <v>0</v>
      </c>
      <c r="H70" s="198">
        <v>0</v>
      </c>
      <c r="I70" s="198">
        <v>0</v>
      </c>
      <c r="J70" s="198">
        <v>0</v>
      </c>
      <c r="K70" s="198">
        <v>0</v>
      </c>
      <c r="L70" s="198">
        <v>0</v>
      </c>
      <c r="M70" s="198">
        <v>0</v>
      </c>
      <c r="N70" s="198">
        <v>0</v>
      </c>
      <c r="O70" s="198">
        <v>0</v>
      </c>
      <c r="P70" s="198">
        <v>0</v>
      </c>
      <c r="Q70" s="198">
        <v>0</v>
      </c>
      <c r="R70" s="198">
        <v>0</v>
      </c>
      <c r="S70" s="198">
        <v>0</v>
      </c>
      <c r="T70" s="198">
        <v>0</v>
      </c>
      <c r="U70" s="198">
        <v>0</v>
      </c>
      <c r="V70" s="198">
        <v>0</v>
      </c>
      <c r="W70" s="198">
        <v>0</v>
      </c>
      <c r="X70" s="198">
        <v>0</v>
      </c>
      <c r="Y70" s="198">
        <v>0</v>
      </c>
      <c r="Z70" s="198">
        <v>0</v>
      </c>
      <c r="AA70" s="198">
        <v>0</v>
      </c>
      <c r="AB70" s="198">
        <v>0</v>
      </c>
      <c r="AC70" s="198">
        <v>0</v>
      </c>
      <c r="AD70" s="198">
        <v>0</v>
      </c>
      <c r="AE70" s="198">
        <v>0</v>
      </c>
      <c r="AF70" s="198">
        <v>0</v>
      </c>
      <c r="AG70" s="198">
        <v>0</v>
      </c>
      <c r="AH70" s="198">
        <v>0</v>
      </c>
      <c r="AI70" s="198">
        <v>0</v>
      </c>
      <c r="AJ70" s="198">
        <v>0</v>
      </c>
      <c r="AK70" s="198">
        <v>0</v>
      </c>
      <c r="AL70" s="198">
        <v>0</v>
      </c>
      <c r="AM70" s="198">
        <v>0</v>
      </c>
      <c r="AN70" s="198">
        <v>0</v>
      </c>
      <c r="AO70" s="198">
        <v>0</v>
      </c>
      <c r="AP70" s="198">
        <v>0</v>
      </c>
      <c r="AQ70" s="198">
        <v>0</v>
      </c>
      <c r="AR70" s="198">
        <v>0</v>
      </c>
      <c r="AS70" s="198">
        <v>0</v>
      </c>
      <c r="AT70" s="198">
        <v>0</v>
      </c>
      <c r="AU70" s="198">
        <v>0</v>
      </c>
      <c r="AV70" s="198">
        <v>0</v>
      </c>
      <c r="AW70" s="198">
        <v>0</v>
      </c>
      <c r="AX70" s="198">
        <v>0</v>
      </c>
      <c r="AY70" s="198">
        <v>0</v>
      </c>
      <c r="AZ70" s="198">
        <v>-9.2804951006106862E-2</v>
      </c>
      <c r="BA70" s="198">
        <v>-0.31104623632243339</v>
      </c>
      <c r="BB70" s="198">
        <v>-0.3121845779448057</v>
      </c>
      <c r="BC70" s="198">
        <v>-0.41273297134612852</v>
      </c>
      <c r="BD70" s="198">
        <v>-0.41203744215340909</v>
      </c>
      <c r="BE70" s="198">
        <v>-0.40885924113321404</v>
      </c>
      <c r="BF70" s="198">
        <v>-0.40533803258179052</v>
      </c>
      <c r="BG70" s="198">
        <v>-0.40480516474836709</v>
      </c>
      <c r="BH70" s="198">
        <v>-0.40278658183770227</v>
      </c>
      <c r="BI70" s="198">
        <v>-0.40439140141140989</v>
      </c>
      <c r="BJ70" s="198">
        <v>-0.40282856147685009</v>
      </c>
      <c r="BK70" s="198">
        <v>-0.4019053586275253</v>
      </c>
      <c r="BL70" s="198">
        <v>-0.40254441907805383</v>
      </c>
      <c r="BM70" s="198">
        <v>-0.4014648964112123</v>
      </c>
      <c r="BN70" s="198">
        <v>-0.39865698871664917</v>
      </c>
      <c r="BO70" s="198">
        <v>-0.40238367325251795</v>
      </c>
      <c r="BP70" s="198">
        <v>-0.40089425678895318</v>
      </c>
      <c r="BQ70" s="198">
        <v>-0.40439707783812184</v>
      </c>
      <c r="BR70" s="198">
        <v>-0.40299900003586958</v>
      </c>
      <c r="BS70" s="198">
        <v>-0.4029319668875912</v>
      </c>
      <c r="BT70" s="198">
        <v>-0.40350414809703089</v>
      </c>
      <c r="BU70" s="198">
        <v>-0.40438871290644168</v>
      </c>
      <c r="BV70" s="198">
        <v>-0.40208297902237167</v>
      </c>
      <c r="BX70" s="81"/>
    </row>
    <row r="71" spans="2:76" ht="16.5" outlineLevel="1" thickBot="1" x14ac:dyDescent="0.35">
      <c r="B71" s="35" t="s">
        <v>297</v>
      </c>
      <c r="C71" s="62" t="s">
        <v>364</v>
      </c>
      <c r="D71" s="198">
        <f>D62-D63-D66-D69-D70</f>
        <v>0</v>
      </c>
      <c r="E71" s="198">
        <f t="shared" ref="E71:BP71" si="7">E62-E63-E66-E69-E70</f>
        <v>0</v>
      </c>
      <c r="F71" s="198">
        <f t="shared" si="7"/>
        <v>0</v>
      </c>
      <c r="G71" s="198">
        <f t="shared" si="7"/>
        <v>0</v>
      </c>
      <c r="H71" s="198">
        <f t="shared" si="7"/>
        <v>0</v>
      </c>
      <c r="I71" s="198">
        <f t="shared" si="7"/>
        <v>0</v>
      </c>
      <c r="J71" s="198">
        <f t="shared" si="7"/>
        <v>0</v>
      </c>
      <c r="K71" s="198">
        <f t="shared" si="7"/>
        <v>0</v>
      </c>
      <c r="L71" s="198">
        <f t="shared" si="7"/>
        <v>0</v>
      </c>
      <c r="M71" s="198">
        <f t="shared" si="7"/>
        <v>0</v>
      </c>
      <c r="N71" s="198">
        <f t="shared" si="7"/>
        <v>0</v>
      </c>
      <c r="O71" s="198">
        <f t="shared" si="7"/>
        <v>0</v>
      </c>
      <c r="P71" s="198">
        <f t="shared" si="7"/>
        <v>0</v>
      </c>
      <c r="Q71" s="198">
        <f t="shared" si="7"/>
        <v>0</v>
      </c>
      <c r="R71" s="198">
        <f t="shared" si="7"/>
        <v>0</v>
      </c>
      <c r="S71" s="198">
        <f t="shared" si="7"/>
        <v>0</v>
      </c>
      <c r="T71" s="198">
        <f t="shared" si="7"/>
        <v>0</v>
      </c>
      <c r="U71" s="198">
        <f t="shared" si="7"/>
        <v>0</v>
      </c>
      <c r="V71" s="198">
        <f t="shared" si="7"/>
        <v>0</v>
      </c>
      <c r="W71" s="198">
        <f t="shared" si="7"/>
        <v>0</v>
      </c>
      <c r="X71" s="198">
        <f t="shared" si="7"/>
        <v>0</v>
      </c>
      <c r="Y71" s="198">
        <f t="shared" si="7"/>
        <v>0</v>
      </c>
      <c r="Z71" s="198">
        <f t="shared" si="7"/>
        <v>0</v>
      </c>
      <c r="AA71" s="198">
        <f t="shared" si="7"/>
        <v>0</v>
      </c>
      <c r="AB71" s="198">
        <f t="shared" si="7"/>
        <v>0</v>
      </c>
      <c r="AC71" s="198">
        <f t="shared" si="7"/>
        <v>0</v>
      </c>
      <c r="AD71" s="198">
        <f t="shared" si="7"/>
        <v>0</v>
      </c>
      <c r="AE71" s="198">
        <f t="shared" si="7"/>
        <v>0</v>
      </c>
      <c r="AF71" s="198">
        <f t="shared" si="7"/>
        <v>0</v>
      </c>
      <c r="AG71" s="198">
        <f t="shared" si="7"/>
        <v>0</v>
      </c>
      <c r="AH71" s="198">
        <f t="shared" si="7"/>
        <v>0</v>
      </c>
      <c r="AI71" s="198">
        <f t="shared" si="7"/>
        <v>0</v>
      </c>
      <c r="AJ71" s="198">
        <f t="shared" si="7"/>
        <v>0</v>
      </c>
      <c r="AK71" s="198">
        <f t="shared" si="7"/>
        <v>0</v>
      </c>
      <c r="AL71" s="198">
        <f t="shared" si="7"/>
        <v>0</v>
      </c>
      <c r="AM71" s="198">
        <f t="shared" si="7"/>
        <v>0</v>
      </c>
      <c r="AN71" s="198">
        <f t="shared" si="7"/>
        <v>0</v>
      </c>
      <c r="AO71" s="198">
        <f t="shared" si="7"/>
        <v>0</v>
      </c>
      <c r="AP71" s="198">
        <f t="shared" si="7"/>
        <v>0</v>
      </c>
      <c r="AQ71" s="198">
        <f t="shared" si="7"/>
        <v>0</v>
      </c>
      <c r="AR71" s="198">
        <f t="shared" si="7"/>
        <v>0</v>
      </c>
      <c r="AS71" s="198">
        <f t="shared" si="7"/>
        <v>0</v>
      </c>
      <c r="AT71" s="198">
        <f t="shared" si="7"/>
        <v>0</v>
      </c>
      <c r="AU71" s="198">
        <f t="shared" si="7"/>
        <v>0</v>
      </c>
      <c r="AV71" s="198">
        <f t="shared" si="7"/>
        <v>0</v>
      </c>
      <c r="AW71" s="198">
        <f t="shared" si="7"/>
        <v>0</v>
      </c>
      <c r="AX71" s="198">
        <f t="shared" si="7"/>
        <v>0</v>
      </c>
      <c r="AY71" s="198">
        <f t="shared" si="7"/>
        <v>0</v>
      </c>
      <c r="AZ71" s="198">
        <f t="shared" si="7"/>
        <v>0</v>
      </c>
      <c r="BA71" s="198">
        <f t="shared" si="7"/>
        <v>0</v>
      </c>
      <c r="BB71" s="198">
        <f t="shared" si="7"/>
        <v>0</v>
      </c>
      <c r="BC71" s="198">
        <f t="shared" si="7"/>
        <v>0</v>
      </c>
      <c r="BD71" s="198">
        <f t="shared" si="7"/>
        <v>0</v>
      </c>
      <c r="BE71" s="198">
        <f t="shared" si="7"/>
        <v>-6.6373850413715574E-2</v>
      </c>
      <c r="BF71" s="198">
        <f t="shared" si="7"/>
        <v>-6.5749142733688315E-2</v>
      </c>
      <c r="BG71" s="198">
        <f t="shared" si="7"/>
        <v>-6.5349183435090052E-2</v>
      </c>
      <c r="BH71" s="198">
        <f t="shared" si="7"/>
        <v>-6.4929732770497905E-2</v>
      </c>
      <c r="BI71" s="198">
        <f t="shared" si="7"/>
        <v>-6.4689251994967056E-2</v>
      </c>
      <c r="BJ71" s="198">
        <f t="shared" si="7"/>
        <v>-0.12920268997208706</v>
      </c>
      <c r="BK71" s="198">
        <f t="shared" si="7"/>
        <v>-0.12925471924205911</v>
      </c>
      <c r="BL71" s="198">
        <f t="shared" si="7"/>
        <v>-0.14276515754491825</v>
      </c>
      <c r="BM71" s="198">
        <f t="shared" si="7"/>
        <v>-0.15608655537040128</v>
      </c>
      <c r="BN71" s="198">
        <f t="shared" si="7"/>
        <v>-0.17607060160864946</v>
      </c>
      <c r="BO71" s="198">
        <f t="shared" si="7"/>
        <v>-0.20266830618450199</v>
      </c>
      <c r="BP71" s="198">
        <f t="shared" si="7"/>
        <v>-0.22919139923296561</v>
      </c>
      <c r="BQ71" s="198">
        <f t="shared" ref="BQ71:BV71" si="8">BQ62-BQ63-BQ66-BQ69-BQ70</f>
        <v>-0.25562662147420823</v>
      </c>
      <c r="BR71" s="198">
        <f t="shared" si="8"/>
        <v>-0.27542800232870573</v>
      </c>
      <c r="BS71" s="198">
        <f t="shared" si="8"/>
        <v>-0.30177999105570646</v>
      </c>
      <c r="BT71" s="198">
        <f t="shared" si="8"/>
        <v>-0.32138925012883274</v>
      </c>
      <c r="BU71" s="198">
        <f t="shared" si="8"/>
        <v>-0.34757508978653745</v>
      </c>
      <c r="BV71" s="198">
        <f t="shared" si="8"/>
        <v>-0.37369388351475141</v>
      </c>
      <c r="BX71" s="81"/>
    </row>
    <row r="72" spans="2:76" x14ac:dyDescent="0.3">
      <c r="B72" s="57" t="s">
        <v>58</v>
      </c>
      <c r="C72" s="58" t="s">
        <v>441</v>
      </c>
      <c r="D72" s="64">
        <f>D59+SUM(D61:D62)</f>
        <v>54.158917158398701</v>
      </c>
      <c r="E72" s="64">
        <f t="shared" ref="E72:AF72" si="9">E59+SUM(E61:E62)</f>
        <v>56.015787194015829</v>
      </c>
      <c r="F72" s="64">
        <f t="shared" si="9"/>
        <v>55.728389952513155</v>
      </c>
      <c r="G72" s="64">
        <f t="shared" si="9"/>
        <v>53.224006586501403</v>
      </c>
      <c r="H72" s="64">
        <f t="shared" si="9"/>
        <v>52.191198997782152</v>
      </c>
      <c r="I72" s="64">
        <f t="shared" si="9"/>
        <v>53.088674201599417</v>
      </c>
      <c r="J72" s="64">
        <f t="shared" si="9"/>
        <v>53.673336359362672</v>
      </c>
      <c r="K72" s="64">
        <f t="shared" si="9"/>
        <v>52.527862858775329</v>
      </c>
      <c r="L72" s="64">
        <f t="shared" si="9"/>
        <v>54.075594901122486</v>
      </c>
      <c r="M72" s="64">
        <f t="shared" si="9"/>
        <v>53.850594646224778</v>
      </c>
      <c r="N72" s="64">
        <f t="shared" si="9"/>
        <v>53.261277670971232</v>
      </c>
      <c r="O72" s="64">
        <f t="shared" si="9"/>
        <v>54.771501329521172</v>
      </c>
      <c r="P72" s="64">
        <f t="shared" si="9"/>
        <v>53.224370701624053</v>
      </c>
      <c r="Q72" s="64">
        <f t="shared" si="9"/>
        <v>54.239743296460411</v>
      </c>
      <c r="R72" s="64">
        <f t="shared" si="9"/>
        <v>54.829867573077379</v>
      </c>
      <c r="S72" s="64">
        <f t="shared" si="9"/>
        <v>55.541925505678478</v>
      </c>
      <c r="T72" s="64">
        <f t="shared" si="9"/>
        <v>55.148865405803811</v>
      </c>
      <c r="U72" s="64">
        <f t="shared" si="9"/>
        <v>53.282816466714884</v>
      </c>
      <c r="V72" s="64">
        <f t="shared" si="9"/>
        <v>54.646051315077557</v>
      </c>
      <c r="W72" s="64">
        <f t="shared" si="9"/>
        <v>53.201706286060329</v>
      </c>
      <c r="X72" s="64">
        <f t="shared" si="9"/>
        <v>54.84342105831967</v>
      </c>
      <c r="Y72" s="64">
        <f t="shared" si="9"/>
        <v>50.730839552790492</v>
      </c>
      <c r="Z72" s="64">
        <f t="shared" si="9"/>
        <v>52.151306196512827</v>
      </c>
      <c r="AA72" s="64">
        <f t="shared" si="9"/>
        <v>52.927581816211358</v>
      </c>
      <c r="AB72" s="64">
        <f t="shared" si="9"/>
        <v>48.983616037411259</v>
      </c>
      <c r="AC72" s="64">
        <f t="shared" si="9"/>
        <v>48.514856088230026</v>
      </c>
      <c r="AD72" s="64">
        <f t="shared" si="9"/>
        <v>48.823141576681266</v>
      </c>
      <c r="AE72" s="64">
        <f t="shared" si="9"/>
        <v>47.971618048883123</v>
      </c>
      <c r="AF72" s="64">
        <f t="shared" si="9"/>
        <v>46.431438403060305</v>
      </c>
      <c r="AG72" s="64">
        <f t="shared" ref="AG72" si="10">AG59+SUM(AG61:AG62)</f>
        <v>46.561515719172718</v>
      </c>
      <c r="AH72" s="64">
        <f t="shared" ref="AH72:BV72" si="11">AH59+SUM(AH61:AH62)</f>
        <v>46.076323358113449</v>
      </c>
      <c r="AI72" s="64">
        <f t="shared" si="11"/>
        <v>45.248565695177163</v>
      </c>
      <c r="AJ72" s="64">
        <f t="shared" si="11"/>
        <v>44.291432235111856</v>
      </c>
      <c r="AK72" s="64">
        <f t="shared" si="11"/>
        <v>43.33882242636188</v>
      </c>
      <c r="AL72" s="64">
        <f t="shared" si="11"/>
        <v>42.356623989184314</v>
      </c>
      <c r="AM72" s="64">
        <f t="shared" si="11"/>
        <v>40.651829178734097</v>
      </c>
      <c r="AN72" s="64">
        <f t="shared" si="11"/>
        <v>39.465197591879033</v>
      </c>
      <c r="AO72" s="64">
        <f t="shared" si="11"/>
        <v>38.285820008391077</v>
      </c>
      <c r="AP72" s="64">
        <f t="shared" si="11"/>
        <v>37.186718229364367</v>
      </c>
      <c r="AQ72" s="64">
        <f t="shared" si="11"/>
        <v>36.071290857645771</v>
      </c>
      <c r="AR72" s="64">
        <f t="shared" si="11"/>
        <v>34.918905654859522</v>
      </c>
      <c r="AS72" s="64">
        <f t="shared" si="11"/>
        <v>33.804006769102045</v>
      </c>
      <c r="AT72" s="64">
        <f t="shared" si="11"/>
        <v>32.642757490918214</v>
      </c>
      <c r="AU72" s="64">
        <f t="shared" si="11"/>
        <v>31.318500838936643</v>
      </c>
      <c r="AV72" s="64">
        <f t="shared" si="11"/>
        <v>30.138835883440137</v>
      </c>
      <c r="AW72" s="64">
        <f t="shared" si="11"/>
        <v>28.959432954083198</v>
      </c>
      <c r="AX72" s="64">
        <f t="shared" si="11"/>
        <v>27.465598814510223</v>
      </c>
      <c r="AY72" s="64">
        <f t="shared" si="11"/>
        <v>26.209007341662435</v>
      </c>
      <c r="AZ72" s="64">
        <f t="shared" si="11"/>
        <v>24.898593220682347</v>
      </c>
      <c r="BA72" s="64">
        <f t="shared" si="11"/>
        <v>23.278411299903624</v>
      </c>
      <c r="BB72" s="64">
        <f t="shared" si="11"/>
        <v>22.218701961921766</v>
      </c>
      <c r="BC72" s="64">
        <f t="shared" si="11"/>
        <v>20.651063102783631</v>
      </c>
      <c r="BD72" s="64">
        <f t="shared" si="11"/>
        <v>18.227883261091232</v>
      </c>
      <c r="BE72" s="64">
        <f t="shared" si="11"/>
        <v>16.901222179736326</v>
      </c>
      <c r="BF72" s="64">
        <f t="shared" si="11"/>
        <v>14.646596289382821</v>
      </c>
      <c r="BG72" s="64">
        <f t="shared" si="11"/>
        <v>12.033763700821462</v>
      </c>
      <c r="BH72" s="64">
        <f t="shared" si="11"/>
        <v>9.4525867541153055</v>
      </c>
      <c r="BI72" s="64">
        <f t="shared" si="11"/>
        <v>7.6024995888023792</v>
      </c>
      <c r="BJ72" s="64">
        <f t="shared" si="11"/>
        <v>5.5525733767148697</v>
      </c>
      <c r="BK72" s="64">
        <f t="shared" si="11"/>
        <v>3.1422883865049229</v>
      </c>
      <c r="BL72" s="64">
        <f t="shared" si="11"/>
        <v>0</v>
      </c>
      <c r="BM72" s="64">
        <f t="shared" si="11"/>
        <v>0</v>
      </c>
      <c r="BN72" s="64">
        <f t="shared" si="11"/>
        <v>0</v>
      </c>
      <c r="BO72" s="64">
        <f t="shared" si="11"/>
        <v>0</v>
      </c>
      <c r="BP72" s="64">
        <f t="shared" si="11"/>
        <v>0</v>
      </c>
      <c r="BQ72" s="64">
        <f t="shared" si="11"/>
        <v>0</v>
      </c>
      <c r="BR72" s="64">
        <f t="shared" si="11"/>
        <v>0</v>
      </c>
      <c r="BS72" s="64">
        <f t="shared" si="11"/>
        <v>0</v>
      </c>
      <c r="BT72" s="64">
        <f t="shared" si="11"/>
        <v>0</v>
      </c>
      <c r="BU72" s="64">
        <f t="shared" si="11"/>
        <v>0</v>
      </c>
      <c r="BV72" s="64">
        <f t="shared" si="11"/>
        <v>0</v>
      </c>
      <c r="BX72" s="81"/>
    </row>
    <row r="73" spans="2:76" ht="16.5" thickBot="1" x14ac:dyDescent="0.35">
      <c r="B73" s="59"/>
      <c r="C73" s="60" t="s">
        <v>60</v>
      </c>
      <c r="D73" s="65">
        <f>D72/$D72-1</f>
        <v>0</v>
      </c>
      <c r="E73" s="65">
        <f t="shared" ref="E73" si="12">E72/$D72-1</f>
        <v>3.4285582745059884E-2</v>
      </c>
      <c r="F73" s="65">
        <f t="shared" ref="F73" si="13">F72/$D72-1</f>
        <v>2.8979028320012645E-2</v>
      </c>
      <c r="G73" s="65">
        <f t="shared" ref="G73" si="14">G72/$D72-1</f>
        <v>-1.7262357169419817E-2</v>
      </c>
      <c r="H73" s="65">
        <f t="shared" ref="H73" si="15">H72/$D72-1</f>
        <v>-3.6332302487909085E-2</v>
      </c>
      <c r="I73" s="65">
        <f t="shared" ref="I73" si="16">I72/$D72-1</f>
        <v>-1.9761158696528947E-2</v>
      </c>
      <c r="J73" s="65">
        <f t="shared" ref="J73" si="17">J72/$D72-1</f>
        <v>-8.9658513226150705E-3</v>
      </c>
      <c r="K73" s="65">
        <f t="shared" ref="K73" si="18">K72/$D72-1</f>
        <v>-3.0116080328065342E-2</v>
      </c>
      <c r="L73" s="65">
        <f t="shared" ref="L73" si="19">L72/$D72-1</f>
        <v>-1.5384771640194472E-3</v>
      </c>
      <c r="M73" s="65">
        <f t="shared" ref="M73" si="20">M72/$D72-1</f>
        <v>-5.69292239119501E-3</v>
      </c>
      <c r="N73" s="65">
        <f t="shared" ref="N73" si="21">N72/$D72-1</f>
        <v>-1.6574177153545033E-2</v>
      </c>
      <c r="O73" s="65">
        <f t="shared" ref="O73" si="22">O72/$D72-1</f>
        <v>1.1310864457109604E-2</v>
      </c>
      <c r="P73" s="65">
        <f t="shared" ref="P73" si="23">P72/$D72-1</f>
        <v>-1.7255634082220972E-2</v>
      </c>
      <c r="Q73" s="65">
        <f t="shared" ref="Q73" si="24">Q72/$D72-1</f>
        <v>1.492388369311648E-3</v>
      </c>
      <c r="R73" s="65">
        <f t="shared" ref="R73" si="25">R72/$D72-1</f>
        <v>1.2388549289424455E-2</v>
      </c>
      <c r="S73" s="65">
        <f t="shared" ref="S73" si="26">S72/$D72-1</f>
        <v>2.5536115192903219E-2</v>
      </c>
      <c r="T73" s="65">
        <f t="shared" ref="T73" si="27">T72/$D72-1</f>
        <v>1.8278582721840797E-2</v>
      </c>
      <c r="U73" s="65">
        <f t="shared" ref="U73" si="28">U72/$D72-1</f>
        <v>-1.6176480949969596E-2</v>
      </c>
      <c r="V73" s="65">
        <f t="shared" ref="V73" si="29">V72/$D72-1</f>
        <v>8.9945327978795397E-3</v>
      </c>
      <c r="W73" s="65">
        <f t="shared" ref="W73" si="30">W72/$D72-1</f>
        <v>-1.7674113932869329E-2</v>
      </c>
      <c r="X73" s="65">
        <f t="shared" ref="X73" si="31">X72/$D72-1</f>
        <v>1.2638803281812327E-2</v>
      </c>
      <c r="Y73" s="65">
        <f t="shared" ref="Y73" si="32">Y72/$D72-1</f>
        <v>-6.3296642279277893E-2</v>
      </c>
      <c r="Z73" s="65">
        <f t="shared" ref="Z73" si="33">Z72/$D72-1</f>
        <v>-3.7068890354919892E-2</v>
      </c>
      <c r="AA73" s="65">
        <f t="shared" ref="AA73" si="34">AA72/$D72-1</f>
        <v>-2.273559751178289E-2</v>
      </c>
      <c r="AB73" s="65">
        <f t="shared" ref="AB73" si="35">AB72/$D72-1</f>
        <v>-9.5557691928205069E-2</v>
      </c>
      <c r="AC73" s="65">
        <f t="shared" ref="AC73" si="36">AC72/$D72-1</f>
        <v>-0.10421296004980085</v>
      </c>
      <c r="AD73" s="65">
        <f t="shared" ref="AD73" si="37">AD72/$D72-1</f>
        <v>-9.852072127128908E-2</v>
      </c>
      <c r="AE73" s="65">
        <f t="shared" ref="AE73" si="38">AE72/$D72-1</f>
        <v>-0.11424340504112318</v>
      </c>
      <c r="AF73" s="65">
        <f t="shared" ref="AF73" si="39">AF72/$D72-1</f>
        <v>-0.14268155939561755</v>
      </c>
      <c r="AG73" s="65">
        <f t="shared" ref="AG73:BV73" si="40">AG72/$D72-1</f>
        <v>-0.14027978840503486</v>
      </c>
      <c r="AH73" s="65">
        <f t="shared" si="40"/>
        <v>-0.14923846753889247</v>
      </c>
      <c r="AI73" s="65">
        <f t="shared" si="40"/>
        <v>-0.16452233409987527</v>
      </c>
      <c r="AJ73" s="65">
        <f t="shared" si="40"/>
        <v>-0.18219501867859345</v>
      </c>
      <c r="AK73" s="65">
        <f t="shared" si="40"/>
        <v>-0.19978417774475199</v>
      </c>
      <c r="AL73" s="65">
        <f t="shared" si="40"/>
        <v>-0.21791966657487249</v>
      </c>
      <c r="AM73" s="65">
        <f t="shared" si="40"/>
        <v>-0.2493973049749203</v>
      </c>
      <c r="AN73" s="65">
        <f t="shared" si="40"/>
        <v>-0.27130748429745954</v>
      </c>
      <c r="AO73" s="65">
        <f t="shared" si="40"/>
        <v>-0.29308372439544061</v>
      </c>
      <c r="AP73" s="65">
        <f t="shared" si="40"/>
        <v>-0.31337773758281962</v>
      </c>
      <c r="AQ73" s="65">
        <f t="shared" si="40"/>
        <v>-0.33397318945377008</v>
      </c>
      <c r="AR73" s="65">
        <f t="shared" si="40"/>
        <v>-0.35525103737336317</v>
      </c>
      <c r="AS73" s="65">
        <f t="shared" si="40"/>
        <v>-0.37583673118435157</v>
      </c>
      <c r="AT73" s="65">
        <f t="shared" si="40"/>
        <v>-0.39727824698843461</v>
      </c>
      <c r="AU73" s="65">
        <f t="shared" si="40"/>
        <v>-0.42172956029864195</v>
      </c>
      <c r="AV73" s="65">
        <f t="shared" si="40"/>
        <v>-0.44351110648514225</v>
      </c>
      <c r="AW73" s="65">
        <f t="shared" si="40"/>
        <v>-0.46528781457381285</v>
      </c>
      <c r="AX73" s="65">
        <f t="shared" si="40"/>
        <v>-0.49287023715445555</v>
      </c>
      <c r="AY73" s="65">
        <f t="shared" si="40"/>
        <v>-0.51607216841117975</v>
      </c>
      <c r="AZ73" s="65">
        <f t="shared" si="40"/>
        <v>-0.54026789073604675</v>
      </c>
      <c r="BA73" s="65">
        <f t="shared" si="40"/>
        <v>-0.57018322150309608</v>
      </c>
      <c r="BB73" s="65">
        <f t="shared" si="40"/>
        <v>-0.58974988556475971</v>
      </c>
      <c r="BC73" s="65">
        <f t="shared" si="40"/>
        <v>-0.61869505177909256</v>
      </c>
      <c r="BD73" s="65">
        <f t="shared" si="40"/>
        <v>-0.66343708077138797</v>
      </c>
      <c r="BE73" s="65">
        <f t="shared" si="40"/>
        <v>-0.68793278989856299</v>
      </c>
      <c r="BF73" s="65">
        <f t="shared" si="40"/>
        <v>-0.72956260837812015</v>
      </c>
      <c r="BG73" s="65">
        <f t="shared" si="40"/>
        <v>-0.77780641984354515</v>
      </c>
      <c r="BH73" s="65">
        <f t="shared" si="40"/>
        <v>-0.82546573583682803</v>
      </c>
      <c r="BI73" s="65">
        <f t="shared" si="40"/>
        <v>-0.85962607844305061</v>
      </c>
      <c r="BJ73" s="65">
        <f t="shared" si="40"/>
        <v>-0.89747628519833134</v>
      </c>
      <c r="BK73" s="65">
        <f t="shared" si="40"/>
        <v>-0.94198022133059522</v>
      </c>
      <c r="BL73" s="65">
        <f t="shared" si="40"/>
        <v>-1</v>
      </c>
      <c r="BM73" s="65">
        <f t="shared" si="40"/>
        <v>-1</v>
      </c>
      <c r="BN73" s="65">
        <f t="shared" si="40"/>
        <v>-1</v>
      </c>
      <c r="BO73" s="65">
        <f t="shared" si="40"/>
        <v>-1</v>
      </c>
      <c r="BP73" s="65">
        <f t="shared" si="40"/>
        <v>-1</v>
      </c>
      <c r="BQ73" s="65">
        <f t="shared" si="40"/>
        <v>-1</v>
      </c>
      <c r="BR73" s="65">
        <f t="shared" si="40"/>
        <v>-1</v>
      </c>
      <c r="BS73" s="65">
        <f t="shared" si="40"/>
        <v>-1</v>
      </c>
      <c r="BT73" s="65">
        <f t="shared" si="40"/>
        <v>-1</v>
      </c>
      <c r="BU73" s="65">
        <f t="shared" si="40"/>
        <v>-1</v>
      </c>
      <c r="BV73" s="65">
        <f t="shared" si="40"/>
        <v>-1</v>
      </c>
      <c r="BX73" s="81"/>
    </row>
    <row r="74" spans="2:76" x14ac:dyDescent="0.3">
      <c r="B74" s="9" t="s">
        <v>142</v>
      </c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  <c r="AH74" s="9"/>
      <c r="AI74" s="9"/>
      <c r="AJ74" s="9"/>
      <c r="AK74" s="9"/>
      <c r="AL74" s="9"/>
      <c r="AM74" s="9"/>
      <c r="AN74" s="9"/>
      <c r="AO74" s="9"/>
      <c r="AP74" s="9"/>
      <c r="AQ74" s="9"/>
      <c r="AR74" s="9"/>
      <c r="AS74" s="9"/>
      <c r="AT74" s="9"/>
      <c r="AU74" s="9"/>
      <c r="AV74" s="9"/>
      <c r="AW74" s="9"/>
      <c r="AX74" s="9"/>
      <c r="AY74" s="9"/>
      <c r="AZ74" s="9"/>
      <c r="BA74" s="9"/>
      <c r="BB74" s="9"/>
      <c r="BC74" s="9"/>
      <c r="BD74" s="9"/>
      <c r="BE74" s="9"/>
      <c r="BF74" s="9"/>
      <c r="BG74" s="9"/>
      <c r="BH74" s="9"/>
      <c r="BI74" s="9"/>
      <c r="BJ74" s="9"/>
      <c r="BK74" s="9"/>
      <c r="BL74" s="9"/>
      <c r="BM74" s="9"/>
      <c r="BN74" s="9"/>
      <c r="BO74" s="9"/>
      <c r="BP74" s="9"/>
      <c r="BQ74" s="9"/>
      <c r="BR74" s="9"/>
      <c r="BS74" s="9"/>
      <c r="BT74" s="9"/>
      <c r="BU74" s="9"/>
      <c r="BV74" s="9"/>
    </row>
    <row r="76" spans="2:76" x14ac:dyDescent="0.3"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1"/>
      <c r="X76" s="81"/>
      <c r="Y76" s="81"/>
      <c r="Z76" s="81"/>
      <c r="AA76" s="81"/>
      <c r="AB76" s="81"/>
      <c r="AC76" s="81"/>
      <c r="AD76" s="81"/>
      <c r="AE76" s="81"/>
      <c r="AF76" s="81"/>
      <c r="AG76" s="81"/>
      <c r="AH76" s="81"/>
      <c r="AI76" s="81"/>
      <c r="AJ76" s="81"/>
      <c r="AK76" s="81"/>
      <c r="AL76" s="81"/>
      <c r="AM76" s="81"/>
      <c r="AN76" s="81"/>
      <c r="AO76" s="81"/>
      <c r="AP76" s="81"/>
      <c r="AQ76" s="81"/>
      <c r="AR76" s="81"/>
      <c r="AS76" s="81"/>
      <c r="AT76" s="81"/>
      <c r="AU76" s="81"/>
      <c r="AV76" s="81"/>
      <c r="AW76" s="81"/>
      <c r="AX76" s="81"/>
      <c r="AY76" s="81"/>
      <c r="AZ76" s="81"/>
      <c r="BA76" s="81"/>
      <c r="BB76" s="81"/>
      <c r="BC76" s="81"/>
      <c r="BD76" s="81"/>
      <c r="BE76" s="81"/>
      <c r="BF76" s="81"/>
      <c r="BG76" s="81"/>
      <c r="BH76" s="81"/>
      <c r="BI76" s="81"/>
      <c r="BJ76" s="81"/>
      <c r="BK76" s="81"/>
      <c r="BL76" s="81"/>
      <c r="BM76" s="81"/>
      <c r="BN76" s="81"/>
      <c r="BO76" s="81"/>
      <c r="BP76" s="81"/>
      <c r="BQ76" s="81"/>
      <c r="BR76" s="81"/>
      <c r="BS76" s="81"/>
      <c r="BT76" s="81"/>
      <c r="BU76" s="81"/>
      <c r="BV76" s="81"/>
    </row>
    <row r="77" spans="2:76" x14ac:dyDescent="0.3">
      <c r="D77" s="81"/>
      <c r="E77" s="81"/>
      <c r="F77" s="81"/>
      <c r="G77" s="81"/>
      <c r="H77" s="81"/>
      <c r="I77" s="81"/>
      <c r="J77" s="81"/>
      <c r="K77" s="81"/>
      <c r="L77" s="81"/>
      <c r="M77" s="81"/>
      <c r="N77" s="81"/>
      <c r="O77" s="81"/>
      <c r="P77" s="81"/>
      <c r="Q77" s="81"/>
      <c r="R77" s="81"/>
      <c r="S77" s="81"/>
      <c r="T77" s="81"/>
      <c r="U77" s="81"/>
      <c r="V77" s="81"/>
      <c r="W77" s="81"/>
      <c r="X77" s="81"/>
      <c r="Y77" s="81"/>
      <c r="Z77" s="81"/>
      <c r="AA77" s="81"/>
      <c r="AB77" s="81"/>
      <c r="AC77" s="81"/>
      <c r="AD77" s="81"/>
      <c r="AE77" s="81"/>
      <c r="AF77" s="81"/>
      <c r="AG77" s="81"/>
      <c r="AH77" s="81"/>
      <c r="AI77" s="81"/>
      <c r="AJ77" s="81"/>
      <c r="AK77" s="81"/>
      <c r="AL77" s="81"/>
      <c r="AM77" s="81"/>
      <c r="AN77" s="81"/>
      <c r="AO77" s="81"/>
      <c r="AP77" s="81"/>
      <c r="AQ77" s="81"/>
      <c r="AR77" s="81"/>
      <c r="AS77" s="81"/>
      <c r="AT77" s="81"/>
      <c r="AU77" s="81"/>
      <c r="AV77" s="81"/>
      <c r="AW77" s="81"/>
      <c r="AX77" s="81"/>
      <c r="AY77" s="81"/>
      <c r="AZ77" s="81"/>
      <c r="BA77" s="81"/>
      <c r="BB77" s="81"/>
      <c r="BC77" s="81"/>
      <c r="BD77" s="81"/>
      <c r="BE77" s="81"/>
      <c r="BF77" s="81"/>
      <c r="BG77" s="81"/>
      <c r="BH77" s="81"/>
      <c r="BI77" s="81"/>
      <c r="BJ77" s="81"/>
      <c r="BK77" s="81"/>
      <c r="BL77" s="81"/>
      <c r="BM77" s="81"/>
      <c r="BN77" s="81"/>
      <c r="BO77" s="81"/>
      <c r="BP77" s="81"/>
      <c r="BQ77" s="81"/>
      <c r="BR77" s="81"/>
      <c r="BS77" s="81"/>
      <c r="BT77" s="81"/>
      <c r="BU77" s="81"/>
      <c r="BV77" s="81"/>
    </row>
    <row r="78" spans="2:76" s="8" customFormat="1" ht="16.5" thickBot="1" x14ac:dyDescent="0.35">
      <c r="D78" s="81"/>
      <c r="E78" s="81"/>
      <c r="F78" s="81"/>
      <c r="G78" s="81"/>
      <c r="H78" s="81"/>
      <c r="I78" s="81"/>
      <c r="J78" s="81"/>
      <c r="K78" s="81"/>
      <c r="L78" s="81"/>
      <c r="M78" s="81"/>
      <c r="N78" s="81"/>
      <c r="O78" s="81"/>
      <c r="P78" s="81"/>
      <c r="Q78" s="81"/>
      <c r="R78" s="81"/>
      <c r="S78" s="81"/>
      <c r="T78" s="81"/>
      <c r="U78" s="81"/>
      <c r="V78" s="81"/>
      <c r="W78" s="81"/>
      <c r="X78" s="81"/>
      <c r="Y78" s="81"/>
      <c r="Z78" s="81"/>
      <c r="AA78" s="81"/>
      <c r="AB78" s="81"/>
      <c r="AC78" s="81"/>
      <c r="AD78" s="81"/>
      <c r="AE78" s="81"/>
      <c r="AF78" s="81"/>
      <c r="AG78" s="81"/>
      <c r="AH78" s="81"/>
      <c r="AI78" s="81"/>
      <c r="AJ78" s="81"/>
      <c r="AK78" s="81"/>
      <c r="AL78" s="81"/>
      <c r="AM78" s="81"/>
      <c r="AN78" s="81"/>
      <c r="AO78" s="81"/>
      <c r="AP78" s="81"/>
      <c r="AQ78" s="81"/>
      <c r="AR78" s="81"/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1"/>
      <c r="BD78" s="81"/>
      <c r="BE78" s="81"/>
      <c r="BF78" s="81"/>
      <c r="BG78" s="81"/>
      <c r="BH78" s="81"/>
      <c r="BI78" s="81"/>
      <c r="BJ78" s="81"/>
      <c r="BK78" s="81"/>
      <c r="BL78" s="81"/>
      <c r="BM78" s="81"/>
      <c r="BN78" s="81"/>
      <c r="BO78" s="81"/>
      <c r="BP78" s="81"/>
      <c r="BQ78" s="81"/>
      <c r="BR78" s="81"/>
      <c r="BS78" s="81"/>
      <c r="BT78" s="81"/>
      <c r="BU78" s="81"/>
      <c r="BV78" s="81"/>
    </row>
    <row r="79" spans="2:76" s="8" customFormat="1" ht="23.25" x14ac:dyDescent="0.3">
      <c r="B79" s="87" t="s">
        <v>470</v>
      </c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36"/>
      <c r="BP79" s="36"/>
      <c r="BQ79" s="36"/>
      <c r="BR79" s="36"/>
      <c r="BS79" s="36"/>
      <c r="BT79" s="36"/>
      <c r="BU79" s="36"/>
      <c r="BV79" s="36"/>
    </row>
    <row r="80" spans="2:76" s="8" customFormat="1" ht="16.5" thickBot="1" x14ac:dyDescent="0.35">
      <c r="B80" s="89" t="s">
        <v>501</v>
      </c>
    </row>
    <row r="81" spans="2:74" s="8" customFormat="1" ht="16.5" thickBot="1" x14ac:dyDescent="0.35">
      <c r="B81" s="38" t="s">
        <v>56</v>
      </c>
      <c r="C81" s="39"/>
      <c r="D81" s="43">
        <v>1990</v>
      </c>
      <c r="E81" s="43">
        <v>1991</v>
      </c>
      <c r="F81" s="43">
        <v>1992</v>
      </c>
      <c r="G81" s="43">
        <v>1993</v>
      </c>
      <c r="H81" s="43">
        <v>1994</v>
      </c>
      <c r="I81" s="43">
        <v>1995</v>
      </c>
      <c r="J81" s="43">
        <v>1996</v>
      </c>
      <c r="K81" s="43">
        <v>1997</v>
      </c>
      <c r="L81" s="43">
        <v>1998</v>
      </c>
      <c r="M81" s="43">
        <v>1999</v>
      </c>
      <c r="N81" s="43">
        <v>2000</v>
      </c>
      <c r="O81" s="43">
        <v>2001</v>
      </c>
      <c r="P81" s="43">
        <v>2002</v>
      </c>
      <c r="Q81" s="43">
        <v>2003</v>
      </c>
      <c r="R81" s="43">
        <v>2004</v>
      </c>
      <c r="S81" s="43">
        <v>2005</v>
      </c>
      <c r="T81" s="43">
        <v>2006</v>
      </c>
      <c r="U81" s="43">
        <v>2007</v>
      </c>
      <c r="V81" s="43">
        <v>2008</v>
      </c>
      <c r="W81" s="43">
        <v>2009</v>
      </c>
      <c r="X81" s="43">
        <v>2010</v>
      </c>
      <c r="Y81" s="43">
        <v>2011</v>
      </c>
      <c r="Z81" s="43">
        <v>2012</v>
      </c>
      <c r="AA81" s="43">
        <v>2013</v>
      </c>
      <c r="AB81" s="43">
        <v>2014</v>
      </c>
      <c r="AC81" s="43">
        <v>2015</v>
      </c>
      <c r="AD81" s="43">
        <v>2016</v>
      </c>
      <c r="AE81" s="43">
        <v>2017</v>
      </c>
      <c r="AF81" s="43">
        <v>2018</v>
      </c>
      <c r="AG81" s="43">
        <v>2019</v>
      </c>
      <c r="AH81" s="43">
        <v>2020</v>
      </c>
      <c r="AI81" s="43">
        <v>2021</v>
      </c>
      <c r="AJ81" s="43">
        <v>2022</v>
      </c>
      <c r="AK81" s="43">
        <v>2023</v>
      </c>
      <c r="AL81" s="43">
        <v>2024</v>
      </c>
      <c r="AM81" s="43">
        <v>2025</v>
      </c>
      <c r="AN81" s="43">
        <v>2026</v>
      </c>
      <c r="AO81" s="43">
        <v>2027</v>
      </c>
      <c r="AP81" s="43">
        <v>2028</v>
      </c>
      <c r="AQ81" s="43">
        <v>2029</v>
      </c>
      <c r="AR81" s="43">
        <v>2030</v>
      </c>
      <c r="AS81" s="43">
        <v>2031</v>
      </c>
      <c r="AT81" s="43">
        <v>2032</v>
      </c>
      <c r="AU81" s="43">
        <v>2033</v>
      </c>
      <c r="AV81" s="43">
        <v>2034</v>
      </c>
      <c r="AW81" s="43">
        <v>2035</v>
      </c>
      <c r="AX81" s="43">
        <v>2036</v>
      </c>
      <c r="AY81" s="43">
        <v>2037</v>
      </c>
      <c r="AZ81" s="43">
        <v>2038</v>
      </c>
      <c r="BA81" s="43">
        <v>2039</v>
      </c>
      <c r="BB81" s="43">
        <v>2040</v>
      </c>
      <c r="BC81" s="43">
        <v>2041</v>
      </c>
      <c r="BD81" s="43">
        <v>2042</v>
      </c>
      <c r="BE81" s="43">
        <v>2043</v>
      </c>
      <c r="BF81" s="43">
        <v>2044</v>
      </c>
      <c r="BG81" s="43">
        <v>2045</v>
      </c>
      <c r="BH81" s="43">
        <v>2046</v>
      </c>
      <c r="BI81" s="43">
        <v>2047</v>
      </c>
      <c r="BJ81" s="43">
        <v>2048</v>
      </c>
      <c r="BK81" s="43">
        <v>2049</v>
      </c>
      <c r="BL81" s="43">
        <v>2050</v>
      </c>
      <c r="BM81" s="43">
        <v>2051</v>
      </c>
      <c r="BN81" s="43">
        <v>2052</v>
      </c>
      <c r="BO81" s="43">
        <v>2053</v>
      </c>
      <c r="BP81" s="43">
        <v>2054</v>
      </c>
      <c r="BQ81" s="43">
        <v>2055</v>
      </c>
      <c r="BR81" s="43">
        <v>2056</v>
      </c>
      <c r="BS81" s="43">
        <v>2057</v>
      </c>
      <c r="BT81" s="43">
        <v>2058</v>
      </c>
      <c r="BU81" s="43">
        <v>2059</v>
      </c>
      <c r="BV81" s="43">
        <v>2060</v>
      </c>
    </row>
    <row r="82" spans="2:74" s="8" customFormat="1" ht="16.5" thickBot="1" x14ac:dyDescent="0.35">
      <c r="B82" s="52">
        <v>1</v>
      </c>
      <c r="C82" s="56" t="s">
        <v>61</v>
      </c>
      <c r="D82" s="66">
        <v>40.943245116755548</v>
      </c>
      <c r="E82" s="66">
        <v>43.283282079440049</v>
      </c>
      <c r="F82" s="66">
        <v>43.311340535937568</v>
      </c>
      <c r="G82" s="66">
        <v>41.154793194594419</v>
      </c>
      <c r="H82" s="66">
        <v>40.053724786439709</v>
      </c>
      <c r="I82" s="66">
        <v>40.943549240355651</v>
      </c>
      <c r="J82" s="66">
        <v>41.802861910923227</v>
      </c>
      <c r="K82" s="66">
        <v>40.917734768503394</v>
      </c>
      <c r="L82" s="66">
        <v>42.505568600111232</v>
      </c>
      <c r="M82" s="66">
        <v>42.324034497546975</v>
      </c>
      <c r="N82" s="66">
        <v>41.361438676897535</v>
      </c>
      <c r="O82" s="66">
        <v>42.801352065150226</v>
      </c>
      <c r="P82" s="66">
        <v>41.24732787888825</v>
      </c>
      <c r="Q82" s="66">
        <v>42.466891303896759</v>
      </c>
      <c r="R82" s="66">
        <v>42.901233395995952</v>
      </c>
      <c r="S82" s="66">
        <v>43.355722744265307</v>
      </c>
      <c r="T82" s="66">
        <v>42.99272175410097</v>
      </c>
      <c r="U82" s="66">
        <v>40.974660611522758</v>
      </c>
      <c r="V82" s="66">
        <v>42.364604766764856</v>
      </c>
      <c r="W82" s="66">
        <v>41.27072192944118</v>
      </c>
      <c r="X82" s="66">
        <v>42.619304981524358</v>
      </c>
      <c r="Y82" s="66">
        <v>38.601669122686623</v>
      </c>
      <c r="Z82" s="66">
        <v>39.996989239446748</v>
      </c>
      <c r="AA82" s="66">
        <v>40.9247218700338</v>
      </c>
      <c r="AB82" s="66">
        <v>36.91925340400644</v>
      </c>
      <c r="AC82" s="66">
        <v>36.586202119311018</v>
      </c>
      <c r="AD82" s="66">
        <v>36.966290726111914</v>
      </c>
      <c r="AE82" s="66">
        <v>35.982715649010849</v>
      </c>
      <c r="AF82" s="66">
        <v>34.719359301232281</v>
      </c>
      <c r="AG82" s="66">
        <v>34.907797537009905</v>
      </c>
      <c r="AH82" s="66">
        <v>34.579030058644847</v>
      </c>
      <c r="AI82" s="66">
        <v>33.921924684943036</v>
      </c>
      <c r="AJ82" s="66">
        <v>33.086937545968361</v>
      </c>
      <c r="AK82" s="66">
        <v>32.231703887906598</v>
      </c>
      <c r="AL82" s="66">
        <v>31.334443731271474</v>
      </c>
      <c r="AM82" s="66">
        <v>30.376251726900129</v>
      </c>
      <c r="AN82" s="66">
        <v>29.411004908266904</v>
      </c>
      <c r="AO82" s="66">
        <v>28.350357415133491</v>
      </c>
      <c r="AP82" s="66">
        <v>27.400978492790813</v>
      </c>
      <c r="AQ82" s="66">
        <v>26.398620138786239</v>
      </c>
      <c r="AR82" s="66">
        <v>25.354303829025756</v>
      </c>
      <c r="AS82" s="66">
        <v>24.345330984683287</v>
      </c>
      <c r="AT82" s="66">
        <v>23.285850290757526</v>
      </c>
      <c r="AU82" s="66">
        <v>22.285857530699076</v>
      </c>
      <c r="AV82" s="66">
        <v>21.306307513856673</v>
      </c>
      <c r="AW82" s="66">
        <v>20.312779240221438</v>
      </c>
      <c r="AX82" s="66">
        <v>19.297906513070341</v>
      </c>
      <c r="AY82" s="66">
        <v>18.284752781911067</v>
      </c>
      <c r="AZ82" s="66">
        <v>17.273309483394765</v>
      </c>
      <c r="BA82" s="66">
        <v>16.272121153380613</v>
      </c>
      <c r="BB82" s="66">
        <v>15.306780422874713</v>
      </c>
      <c r="BC82" s="66">
        <v>14.25485290111026</v>
      </c>
      <c r="BD82" s="66">
        <v>13.275811946990665</v>
      </c>
      <c r="BE82" s="66">
        <v>12.285073363786941</v>
      </c>
      <c r="BF82" s="66">
        <v>11.353312807502077</v>
      </c>
      <c r="BG82" s="66">
        <v>9.9336211381518034</v>
      </c>
      <c r="BH82" s="66">
        <v>8.0996879067873202</v>
      </c>
      <c r="BI82" s="66">
        <v>6.8726197286566091</v>
      </c>
      <c r="BJ82" s="66">
        <v>5.8154114338317866</v>
      </c>
      <c r="BK82" s="66">
        <v>4.9069625154883347</v>
      </c>
      <c r="BL82" s="66">
        <v>4.1382584574827765</v>
      </c>
      <c r="BM82" s="66">
        <v>4.0420750856219909</v>
      </c>
      <c r="BN82" s="66">
        <v>3.9659677984371347</v>
      </c>
      <c r="BO82" s="66">
        <v>3.9058395766165406</v>
      </c>
      <c r="BP82" s="66">
        <v>3.8592541011655248</v>
      </c>
      <c r="BQ82" s="66">
        <v>3.8255788066417713</v>
      </c>
      <c r="BR82" s="66">
        <v>3.7976948863523607</v>
      </c>
      <c r="BS82" s="66">
        <v>3.771742543079601</v>
      </c>
      <c r="BT82" s="66">
        <v>3.7469589906256688</v>
      </c>
      <c r="BU82" s="66">
        <v>3.7253795210729272</v>
      </c>
      <c r="BV82" s="66">
        <v>3.696824759498893</v>
      </c>
    </row>
    <row r="83" spans="2:74" s="8" customFormat="1" x14ac:dyDescent="0.3">
      <c r="B83" s="76" t="s">
        <v>62</v>
      </c>
      <c r="C83" s="77" t="s">
        <v>63</v>
      </c>
      <c r="D83" s="78">
        <v>40.873355315258976</v>
      </c>
      <c r="E83" s="78">
        <v>43.19829623404361</v>
      </c>
      <c r="F83" s="78">
        <v>43.229991272671924</v>
      </c>
      <c r="G83" s="78">
        <v>41.075024401862564</v>
      </c>
      <c r="H83" s="78">
        <v>39.983553676937035</v>
      </c>
      <c r="I83" s="78">
        <v>40.877100037751653</v>
      </c>
      <c r="J83" s="78">
        <v>41.731049583939225</v>
      </c>
      <c r="K83" s="78">
        <v>40.849985046273595</v>
      </c>
      <c r="L83" s="78">
        <v>42.440264073572429</v>
      </c>
      <c r="M83" s="78">
        <v>42.264130306252376</v>
      </c>
      <c r="N83" s="78">
        <v>41.305925284136535</v>
      </c>
      <c r="O83" s="78">
        <v>42.743325626192629</v>
      </c>
      <c r="P83" s="78">
        <v>41.191642281029651</v>
      </c>
      <c r="Q83" s="78">
        <v>42.414234163533557</v>
      </c>
      <c r="R83" s="78">
        <v>42.844292394493351</v>
      </c>
      <c r="S83" s="78">
        <v>43.28569981168711</v>
      </c>
      <c r="T83" s="78">
        <v>42.935204892852873</v>
      </c>
      <c r="U83" s="78">
        <v>40.920724587574355</v>
      </c>
      <c r="V83" s="78">
        <v>42.309193701367654</v>
      </c>
      <c r="W83" s="78">
        <v>41.216373420907381</v>
      </c>
      <c r="X83" s="78">
        <v>42.565633694777759</v>
      </c>
      <c r="Y83" s="78">
        <v>38.537285708699422</v>
      </c>
      <c r="Z83" s="78">
        <v>39.941710941667147</v>
      </c>
      <c r="AA83" s="78">
        <v>40.878565784069302</v>
      </c>
      <c r="AB83" s="78">
        <v>36.877721329412843</v>
      </c>
      <c r="AC83" s="78">
        <v>36.551734790188419</v>
      </c>
      <c r="AD83" s="78">
        <v>36.931855536859516</v>
      </c>
      <c r="AE83" s="78">
        <v>35.945786281746351</v>
      </c>
      <c r="AF83" s="78">
        <v>34.685733716263279</v>
      </c>
      <c r="AG83" s="78">
        <v>34.872457747206049</v>
      </c>
      <c r="AH83" s="78">
        <v>34.543977755842299</v>
      </c>
      <c r="AI83" s="78">
        <v>33.887150741011872</v>
      </c>
      <c r="AJ83" s="78">
        <v>33.052433394647032</v>
      </c>
      <c r="AK83" s="78">
        <v>32.197461474469684</v>
      </c>
      <c r="AL83" s="78">
        <v>31.300455468035253</v>
      </c>
      <c r="AM83" s="78">
        <v>30.342510453743333</v>
      </c>
      <c r="AN83" s="78">
        <v>29.377503857479432</v>
      </c>
      <c r="AO83" s="78">
        <v>28.317090180015754</v>
      </c>
      <c r="AP83" s="78">
        <v>27.367938999516447</v>
      </c>
      <c r="AQ83" s="78">
        <v>26.365802621114987</v>
      </c>
      <c r="AR83" s="78">
        <v>25.321702805514487</v>
      </c>
      <c r="AS83" s="78">
        <v>24.312941238094123</v>
      </c>
      <c r="AT83" s="78">
        <v>23.253666849404478</v>
      </c>
      <c r="AU83" s="78">
        <v>22.253875651510352</v>
      </c>
      <c r="AV83" s="78">
        <v>21.274522666959786</v>
      </c>
      <c r="AW83" s="78">
        <v>20.281187094883773</v>
      </c>
      <c r="AX83" s="78">
        <v>19.266502924849373</v>
      </c>
      <c r="AY83" s="78">
        <v>18.253533780886873</v>
      </c>
      <c r="AZ83" s="78">
        <v>17.242271263373233</v>
      </c>
      <c r="BA83" s="78">
        <v>16.241260061969271</v>
      </c>
      <c r="BB83" s="78">
        <v>15.276092952344767</v>
      </c>
      <c r="BC83" s="78">
        <v>14.224335679968496</v>
      </c>
      <c r="BD83" s="78">
        <v>13.245461732193583</v>
      </c>
      <c r="BE83" s="78">
        <v>12.254887033537107</v>
      </c>
      <c r="BF83" s="78">
        <v>11.323287354573258</v>
      </c>
      <c r="BG83" s="78">
        <v>9.9037536636952392</v>
      </c>
      <c r="BH83" s="78">
        <v>8.0939552516583202</v>
      </c>
      <c r="BI83" s="78">
        <v>6.8668870735276091</v>
      </c>
      <c r="BJ83" s="78">
        <v>5.8096787787027866</v>
      </c>
      <c r="BK83" s="78">
        <v>4.9012298603593347</v>
      </c>
      <c r="BL83" s="78">
        <v>4.1325258023537765</v>
      </c>
      <c r="BM83" s="78">
        <v>4.0363424304929909</v>
      </c>
      <c r="BN83" s="78">
        <v>3.9602351433081346</v>
      </c>
      <c r="BO83" s="78">
        <v>3.9001069214875406</v>
      </c>
      <c r="BP83" s="78">
        <v>3.8535214460365248</v>
      </c>
      <c r="BQ83" s="78">
        <v>3.8198461515127713</v>
      </c>
      <c r="BR83" s="78">
        <v>3.7919622312233607</v>
      </c>
      <c r="BS83" s="78">
        <v>3.766009887950601</v>
      </c>
      <c r="BT83" s="78">
        <v>3.7412263354966688</v>
      </c>
      <c r="BU83" s="78">
        <v>3.7196468659439272</v>
      </c>
      <c r="BV83" s="78">
        <v>3.691092104369893</v>
      </c>
    </row>
    <row r="84" spans="2:74" s="8" customFormat="1" x14ac:dyDescent="0.3">
      <c r="B84" s="46" t="s">
        <v>64</v>
      </c>
      <c r="C84" s="47" t="s">
        <v>65</v>
      </c>
      <c r="D84" s="63">
        <v>2.46988348426764</v>
      </c>
      <c r="E84" s="63">
        <v>2.757756741076224</v>
      </c>
      <c r="F84" s="63">
        <v>2.8539843618551477</v>
      </c>
      <c r="G84" s="63">
        <v>2.5277772465857988</v>
      </c>
      <c r="H84" s="63">
        <v>2.5731760818135987</v>
      </c>
      <c r="I84" s="63">
        <v>2.6114029196086692</v>
      </c>
      <c r="J84" s="63">
        <v>2.8294773423685089</v>
      </c>
      <c r="K84" s="63">
        <v>2.8305282062438644</v>
      </c>
      <c r="L84" s="63">
        <v>3.1918824108120485</v>
      </c>
      <c r="M84" s="63">
        <v>3.2172942156419722</v>
      </c>
      <c r="N84" s="63">
        <v>3.1400519150148263</v>
      </c>
      <c r="O84" s="63">
        <v>3.2823479878330395</v>
      </c>
      <c r="P84" s="63">
        <v>3.3595904141932329</v>
      </c>
      <c r="Q84" s="63">
        <v>3.3580159977371178</v>
      </c>
      <c r="R84" s="63">
        <v>3.6545431934159764</v>
      </c>
      <c r="S84" s="63">
        <v>3.7877973429245868</v>
      </c>
      <c r="T84" s="63">
        <v>4.0020429039848056</v>
      </c>
      <c r="U84" s="63">
        <v>3.6904036359924905</v>
      </c>
      <c r="V84" s="63">
        <v>3.8076504284435613</v>
      </c>
      <c r="W84" s="63">
        <v>3.6448053474154789</v>
      </c>
      <c r="X84" s="63">
        <v>3.8160129434569301</v>
      </c>
      <c r="Y84" s="63">
        <v>3.5681797284059473</v>
      </c>
      <c r="Z84" s="63">
        <v>3.608561844285604</v>
      </c>
      <c r="AA84" s="63">
        <v>3.7034361200893904</v>
      </c>
      <c r="AB84" s="63">
        <v>3.5772811673717255</v>
      </c>
      <c r="AC84" s="63">
        <v>3.2659837410121648</v>
      </c>
      <c r="AD84" s="63">
        <v>3.3515809489898696</v>
      </c>
      <c r="AE84" s="63">
        <v>3.2698607285913739</v>
      </c>
      <c r="AF84" s="63">
        <v>3.3329739451328799</v>
      </c>
      <c r="AG84" s="63">
        <v>3.0958430025500232</v>
      </c>
      <c r="AH84" s="63">
        <v>3.1085134054935533</v>
      </c>
      <c r="AI84" s="63">
        <v>3.1690265102603075</v>
      </c>
      <c r="AJ84" s="63">
        <v>3.2245085252525478</v>
      </c>
      <c r="AK84" s="63">
        <v>3.2264210259341879</v>
      </c>
      <c r="AL84" s="63">
        <v>3.2166713666134843</v>
      </c>
      <c r="AM84" s="63">
        <v>3.2092262802941494</v>
      </c>
      <c r="AN84" s="63">
        <v>3.2233892609639323</v>
      </c>
      <c r="AO84" s="63">
        <v>3.1935180293642014</v>
      </c>
      <c r="AP84" s="63">
        <v>3.2272841167342272</v>
      </c>
      <c r="AQ84" s="63">
        <v>3.2170207620971754</v>
      </c>
      <c r="AR84" s="63">
        <v>3.2095170370023509</v>
      </c>
      <c r="AS84" s="63">
        <v>3.1992648057370339</v>
      </c>
      <c r="AT84" s="63">
        <v>3.1414486365638905</v>
      </c>
      <c r="AU84" s="63">
        <v>3.1296919562508871</v>
      </c>
      <c r="AV84" s="63">
        <v>3.1413993159085498</v>
      </c>
      <c r="AW84" s="63">
        <v>3.1296190504695613</v>
      </c>
      <c r="AX84" s="63">
        <v>3.1191056235868242</v>
      </c>
      <c r="AY84" s="63">
        <v>3.1270631752512048</v>
      </c>
      <c r="AZ84" s="63">
        <v>3.1109583600361752</v>
      </c>
      <c r="BA84" s="63">
        <v>3.0872952143992172</v>
      </c>
      <c r="BB84" s="63">
        <v>3.0780207354269695</v>
      </c>
      <c r="BC84" s="63">
        <v>3.0618170771136124</v>
      </c>
      <c r="BD84" s="63">
        <v>3.0461012090250104</v>
      </c>
      <c r="BE84" s="63">
        <v>3.0281049308438179</v>
      </c>
      <c r="BF84" s="63">
        <v>3.0209109143927741</v>
      </c>
      <c r="BG84" s="63">
        <v>3.0142140846647387</v>
      </c>
      <c r="BH84" s="63">
        <v>2.5939721403118692</v>
      </c>
      <c r="BI84" s="63">
        <v>2.5789973467419878</v>
      </c>
      <c r="BJ84" s="63">
        <v>2.5627815568596923</v>
      </c>
      <c r="BK84" s="63">
        <v>2.5439100110781685</v>
      </c>
      <c r="BL84" s="63">
        <v>2.5216201240398477</v>
      </c>
      <c r="BM84" s="63">
        <v>2.5168961815564965</v>
      </c>
      <c r="BN84" s="63">
        <v>2.5122995294706683</v>
      </c>
      <c r="BO84" s="63">
        <v>2.50782764704817</v>
      </c>
      <c r="BP84" s="63">
        <v>2.5034776507569867</v>
      </c>
      <c r="BQ84" s="63">
        <v>2.4992466780541744</v>
      </c>
      <c r="BR84" s="63">
        <v>2.4951364774059446</v>
      </c>
      <c r="BS84" s="63">
        <v>2.4911405045456374</v>
      </c>
      <c r="BT84" s="63">
        <v>2.4872566461488756</v>
      </c>
      <c r="BU84" s="63">
        <v>2.483482800017534</v>
      </c>
      <c r="BV84" s="63">
        <v>2.4718527691929038</v>
      </c>
    </row>
    <row r="85" spans="2:74" s="8" customFormat="1" hidden="1" outlineLevel="1" x14ac:dyDescent="0.3">
      <c r="B85" s="48" t="s">
        <v>66</v>
      </c>
      <c r="C85" s="49" t="s">
        <v>67</v>
      </c>
      <c r="D85" s="63">
        <v>0.80506439280490882</v>
      </c>
      <c r="E85" s="63">
        <v>0.99660850671021217</v>
      </c>
      <c r="F85" s="63">
        <v>1.1319899730994998</v>
      </c>
      <c r="G85" s="63">
        <v>0.71488927375901024</v>
      </c>
      <c r="H85" s="63">
        <v>0.68564975762366098</v>
      </c>
      <c r="I85" s="63">
        <v>0.72352284881009377</v>
      </c>
      <c r="J85" s="63">
        <v>0.88265683594955502</v>
      </c>
      <c r="K85" s="63">
        <v>0.84254738418821606</v>
      </c>
      <c r="L85" s="63">
        <v>1.1067236914751282</v>
      </c>
      <c r="M85" s="63">
        <v>1.0327204518925259</v>
      </c>
      <c r="N85" s="63">
        <v>0.89704215301964729</v>
      </c>
      <c r="O85" s="63">
        <v>0.90656600119179509</v>
      </c>
      <c r="P85" s="63">
        <v>0.9230381948540588</v>
      </c>
      <c r="Q85" s="63">
        <v>0.99388833950836208</v>
      </c>
      <c r="R85" s="63">
        <v>0.96985813231878526</v>
      </c>
      <c r="S85" s="63">
        <v>1.0058646450483653</v>
      </c>
      <c r="T85" s="63">
        <v>0.96935303266867856</v>
      </c>
      <c r="U85" s="63">
        <v>0.86503164282286005</v>
      </c>
      <c r="V85" s="63">
        <v>0.89842767604875373</v>
      </c>
      <c r="W85" s="63">
        <v>0.83977565547964494</v>
      </c>
      <c r="X85" s="63">
        <v>0.9650460184417754</v>
      </c>
      <c r="Y85" s="63">
        <v>0.81379168581354155</v>
      </c>
      <c r="Z85" s="63">
        <v>0.90378598682824662</v>
      </c>
      <c r="AA85" s="63">
        <v>0.90602289426849503</v>
      </c>
      <c r="AB85" s="63">
        <v>0.70486971285507194</v>
      </c>
      <c r="AC85" s="63">
        <v>0.82585825425336523</v>
      </c>
      <c r="AD85" s="63">
        <v>0.90469162311315798</v>
      </c>
      <c r="AE85" s="63">
        <v>0.82529908582129807</v>
      </c>
      <c r="AF85" s="63">
        <v>0.85586111818390553</v>
      </c>
      <c r="AG85" s="63">
        <v>0.49746089062388954</v>
      </c>
      <c r="AH85" s="63">
        <v>0.49271164180271354</v>
      </c>
      <c r="AI85" s="63">
        <v>0.54396779535635575</v>
      </c>
      <c r="AJ85" s="63">
        <v>0.59012210946043231</v>
      </c>
      <c r="AK85" s="63">
        <v>0.58264403966089606</v>
      </c>
      <c r="AL85" s="63">
        <v>0.56343512315447342</v>
      </c>
      <c r="AM85" s="63">
        <v>0.54646359681463119</v>
      </c>
      <c r="AN85" s="63">
        <v>0.55102092923010604</v>
      </c>
      <c r="AO85" s="63">
        <v>0.51147202830103922</v>
      </c>
      <c r="AP85" s="63">
        <v>0.53548731629934165</v>
      </c>
      <c r="AQ85" s="63">
        <v>0.51539821846532696</v>
      </c>
      <c r="AR85" s="63">
        <v>0.49799281742414037</v>
      </c>
      <c r="AS85" s="63">
        <v>0.47775807569557172</v>
      </c>
      <c r="AT85" s="63">
        <v>0.40988938656741647</v>
      </c>
      <c r="AU85" s="63">
        <v>0.38801402417934749</v>
      </c>
      <c r="AV85" s="63">
        <v>0.38954516355285751</v>
      </c>
      <c r="AW85" s="63">
        <v>0.36753078589166099</v>
      </c>
      <c r="AX85" s="63">
        <v>0.34686134819056846</v>
      </c>
      <c r="AY85" s="63">
        <v>0.34448746276079634</v>
      </c>
      <c r="AZ85" s="63">
        <v>0.31799545635428794</v>
      </c>
      <c r="BA85" s="63">
        <v>0.28388335954371469</v>
      </c>
      <c r="BB85" s="63">
        <v>0.26409390524480347</v>
      </c>
      <c r="BC85" s="63">
        <v>0.23730481674097792</v>
      </c>
      <c r="BD85" s="63">
        <v>0.21093113333829638</v>
      </c>
      <c r="BE85" s="63">
        <v>0.18220423483468373</v>
      </c>
      <c r="BF85" s="63">
        <v>0.16420708235985826</v>
      </c>
      <c r="BG85" s="63">
        <v>0.14663511423002618</v>
      </c>
      <c r="BH85" s="63">
        <v>0.11684158287412272</v>
      </c>
      <c r="BI85" s="63">
        <v>9.0849587160083622E-2</v>
      </c>
      <c r="BJ85" s="63">
        <v>6.3545926907969896E-2</v>
      </c>
      <c r="BK85" s="63">
        <v>3.3516738717016548E-2</v>
      </c>
      <c r="BL85" s="63">
        <v>0</v>
      </c>
      <c r="BM85" s="63">
        <v>0</v>
      </c>
      <c r="BN85" s="63">
        <v>0</v>
      </c>
      <c r="BO85" s="63">
        <v>0</v>
      </c>
      <c r="BP85" s="63">
        <v>0</v>
      </c>
      <c r="BQ85" s="63">
        <v>0</v>
      </c>
      <c r="BR85" s="63">
        <v>0</v>
      </c>
      <c r="BS85" s="63">
        <v>0</v>
      </c>
      <c r="BT85" s="63">
        <v>0</v>
      </c>
      <c r="BU85" s="63">
        <v>0</v>
      </c>
      <c r="BV85" s="63">
        <v>0</v>
      </c>
    </row>
    <row r="86" spans="2:74" s="8" customFormat="1" hidden="1" outlineLevel="1" x14ac:dyDescent="0.3">
      <c r="B86" s="48" t="s">
        <v>68</v>
      </c>
      <c r="C86" s="49" t="s">
        <v>69</v>
      </c>
      <c r="D86" s="63">
        <v>1.2987008514627312</v>
      </c>
      <c r="E86" s="63">
        <v>1.2352992743660118</v>
      </c>
      <c r="F86" s="63">
        <v>1.2317670287556479</v>
      </c>
      <c r="G86" s="63">
        <v>1.2515449328267885</v>
      </c>
      <c r="H86" s="63">
        <v>1.2384167241899378</v>
      </c>
      <c r="I86" s="63">
        <v>1.2551663107985753</v>
      </c>
      <c r="J86" s="63">
        <v>1.2737179464189539</v>
      </c>
      <c r="K86" s="63">
        <v>1.3331133020556483</v>
      </c>
      <c r="L86" s="63">
        <v>1.4163427193369202</v>
      </c>
      <c r="M86" s="63">
        <v>1.4938443237494463</v>
      </c>
      <c r="N86" s="63">
        <v>1.6204532819951789</v>
      </c>
      <c r="O86" s="63">
        <v>1.7053671066412444</v>
      </c>
      <c r="P86" s="63">
        <v>1.7416637393391741</v>
      </c>
      <c r="Q86" s="63">
        <v>1.7177057382287557</v>
      </c>
      <c r="R86" s="63">
        <v>1.7795111410971911</v>
      </c>
      <c r="S86" s="63">
        <v>1.8478835578762216</v>
      </c>
      <c r="T86" s="63">
        <v>2.0181328013161268</v>
      </c>
      <c r="U86" s="63">
        <v>1.9445723971696305</v>
      </c>
      <c r="V86" s="63">
        <v>1.9242336623948075</v>
      </c>
      <c r="W86" s="63">
        <v>1.8809023119358339</v>
      </c>
      <c r="X86" s="63">
        <v>1.9443520650151547</v>
      </c>
      <c r="Y86" s="63">
        <v>1.9118843825924057</v>
      </c>
      <c r="Z86" s="63">
        <v>1.9550110574573574</v>
      </c>
      <c r="AA86" s="63">
        <v>1.9103073358208953</v>
      </c>
      <c r="AB86" s="63">
        <v>1.9560826345166535</v>
      </c>
      <c r="AC86" s="63">
        <v>2.0040055867587996</v>
      </c>
      <c r="AD86" s="63">
        <v>2.0865996758767116</v>
      </c>
      <c r="AE86" s="63">
        <v>2.0946272525794298</v>
      </c>
      <c r="AF86" s="63">
        <v>2.1121506477251124</v>
      </c>
      <c r="AG86" s="63">
        <v>2.1969875952941171</v>
      </c>
      <c r="AH86" s="63">
        <v>2.2144072470588232</v>
      </c>
      <c r="AI86" s="63">
        <v>2.2236641982719352</v>
      </c>
      <c r="AJ86" s="63">
        <v>2.232991899160099</v>
      </c>
      <c r="AK86" s="63">
        <v>2.2423824696412753</v>
      </c>
      <c r="AL86" s="63">
        <v>2.2518417268269943</v>
      </c>
      <c r="AM86" s="63">
        <v>2.2613681668475016</v>
      </c>
      <c r="AN86" s="63">
        <v>2.2709738151018097</v>
      </c>
      <c r="AO86" s="63">
        <v>2.2806514844311456</v>
      </c>
      <c r="AP86" s="63">
        <v>2.290402283802869</v>
      </c>
      <c r="AQ86" s="63">
        <v>2.3002280269998319</v>
      </c>
      <c r="AR86" s="63">
        <v>2.310129702946194</v>
      </c>
      <c r="AS86" s="63">
        <v>2.3201122134094456</v>
      </c>
      <c r="AT86" s="63">
        <v>2.3301647333644575</v>
      </c>
      <c r="AU86" s="63">
        <v>2.3402834154395231</v>
      </c>
      <c r="AV86" s="63">
        <v>2.3504596357236758</v>
      </c>
      <c r="AW86" s="63">
        <v>2.3606937479458838</v>
      </c>
      <c r="AX86" s="63">
        <v>2.3708497587642392</v>
      </c>
      <c r="AY86" s="63">
        <v>2.3811811958583919</v>
      </c>
      <c r="AZ86" s="63">
        <v>2.3915683870498707</v>
      </c>
      <c r="BA86" s="63">
        <v>2.402017338223486</v>
      </c>
      <c r="BB86" s="63">
        <v>2.4125323135501495</v>
      </c>
      <c r="BC86" s="63">
        <v>2.4231177437406179</v>
      </c>
      <c r="BD86" s="63">
        <v>2.4337755590546974</v>
      </c>
      <c r="BE86" s="63">
        <v>2.4445061793771177</v>
      </c>
      <c r="BF86" s="63">
        <v>2.4553093154008994</v>
      </c>
      <c r="BG86" s="63">
        <v>2.466184453802696</v>
      </c>
      <c r="BH86" s="63">
        <v>2.4771305574377465</v>
      </c>
      <c r="BI86" s="63">
        <v>2.4881477595819042</v>
      </c>
      <c r="BJ86" s="63">
        <v>2.4992356299517224</v>
      </c>
      <c r="BK86" s="63">
        <v>2.510393272361152</v>
      </c>
      <c r="BL86" s="63">
        <v>2.5216201240398477</v>
      </c>
      <c r="BM86" s="63">
        <v>2.5168961815564965</v>
      </c>
      <c r="BN86" s="63">
        <v>2.5122995294706683</v>
      </c>
      <c r="BO86" s="63">
        <v>2.50782764704817</v>
      </c>
      <c r="BP86" s="63">
        <v>2.5034776507569867</v>
      </c>
      <c r="BQ86" s="63">
        <v>2.4992466780541744</v>
      </c>
      <c r="BR86" s="63">
        <v>2.4951364774059446</v>
      </c>
      <c r="BS86" s="63">
        <v>2.4911405045456374</v>
      </c>
      <c r="BT86" s="63">
        <v>2.4872566461488756</v>
      </c>
      <c r="BU86" s="63">
        <v>2.483482800017534</v>
      </c>
      <c r="BV86" s="63">
        <v>2.4718527691929038</v>
      </c>
    </row>
    <row r="87" spans="2:74" s="8" customFormat="1" hidden="1" outlineLevel="1" x14ac:dyDescent="0.3">
      <c r="B87" s="48" t="s">
        <v>70</v>
      </c>
      <c r="C87" s="49" t="s">
        <v>7</v>
      </c>
      <c r="D87" s="63">
        <v>0.36611824000000004</v>
      </c>
      <c r="E87" s="63">
        <v>0.52584896000000003</v>
      </c>
      <c r="F87" s="63">
        <v>0.49022736000000006</v>
      </c>
      <c r="G87" s="63">
        <v>0.56134304000000013</v>
      </c>
      <c r="H87" s="63">
        <v>0.64910959999999995</v>
      </c>
      <c r="I87" s="63">
        <v>0.63271376000000012</v>
      </c>
      <c r="J87" s="63">
        <v>0.67310256000000002</v>
      </c>
      <c r="K87" s="63">
        <v>0.65486752000000004</v>
      </c>
      <c r="L87" s="63">
        <v>0.66881600000000008</v>
      </c>
      <c r="M87" s="63">
        <v>0.69072944000000003</v>
      </c>
      <c r="N87" s="63">
        <v>0.62255648000000008</v>
      </c>
      <c r="O87" s="63">
        <v>0.67041488000000005</v>
      </c>
      <c r="P87" s="63">
        <v>0.69488848000000003</v>
      </c>
      <c r="Q87" s="63">
        <v>0.64642191999999998</v>
      </c>
      <c r="R87" s="63">
        <v>0.90517392000000008</v>
      </c>
      <c r="S87" s="63">
        <v>0.93404914000000006</v>
      </c>
      <c r="T87" s="63">
        <v>1.0145570700000002</v>
      </c>
      <c r="U87" s="63">
        <v>0.88079959600000002</v>
      </c>
      <c r="V87" s="63">
        <v>0.98498909000000001</v>
      </c>
      <c r="W87" s="63">
        <v>0.92412738000000005</v>
      </c>
      <c r="X87" s="63">
        <v>0.90661486000000002</v>
      </c>
      <c r="Y87" s="63">
        <v>0.8425036600000001</v>
      </c>
      <c r="Z87" s="63">
        <v>0.74976480000000001</v>
      </c>
      <c r="AA87" s="63">
        <v>0.88710589000000006</v>
      </c>
      <c r="AB87" s="63">
        <v>0.91632882000000004</v>
      </c>
      <c r="AC87" s="63">
        <v>0.4361199</v>
      </c>
      <c r="AD87" s="63">
        <v>0.36028965000000002</v>
      </c>
      <c r="AE87" s="63">
        <v>0.34993439019064604</v>
      </c>
      <c r="AF87" s="63">
        <v>0.36496217922386198</v>
      </c>
      <c r="AG87" s="63">
        <v>0.4013945166320167</v>
      </c>
      <c r="AH87" s="63">
        <v>0.4013945166320167</v>
      </c>
      <c r="AI87" s="63">
        <v>0.4013945166320167</v>
      </c>
      <c r="AJ87" s="63">
        <v>0.4013945166320167</v>
      </c>
      <c r="AK87" s="63">
        <v>0.4013945166320167</v>
      </c>
      <c r="AL87" s="63">
        <v>0.4013945166320167</v>
      </c>
      <c r="AM87" s="63">
        <v>0.4013945166320167</v>
      </c>
      <c r="AN87" s="63">
        <v>0.4013945166320167</v>
      </c>
      <c r="AO87" s="63">
        <v>0.4013945166320167</v>
      </c>
      <c r="AP87" s="63">
        <v>0.4013945166320167</v>
      </c>
      <c r="AQ87" s="63">
        <v>0.4013945166320167</v>
      </c>
      <c r="AR87" s="63">
        <v>0.4013945166320167</v>
      </c>
      <c r="AS87" s="63">
        <v>0.4013945166320167</v>
      </c>
      <c r="AT87" s="63">
        <v>0.4013945166320167</v>
      </c>
      <c r="AU87" s="63">
        <v>0.4013945166320167</v>
      </c>
      <c r="AV87" s="63">
        <v>0.4013945166320167</v>
      </c>
      <c r="AW87" s="63">
        <v>0.4013945166320167</v>
      </c>
      <c r="AX87" s="63">
        <v>0.4013945166320167</v>
      </c>
      <c r="AY87" s="63">
        <v>0.4013945166320167</v>
      </c>
      <c r="AZ87" s="63">
        <v>0.4013945166320167</v>
      </c>
      <c r="BA87" s="63">
        <v>0.4013945166320167</v>
      </c>
      <c r="BB87" s="63">
        <v>0.4013945166320167</v>
      </c>
      <c r="BC87" s="63">
        <v>0.4013945166320167</v>
      </c>
      <c r="BD87" s="63">
        <v>0.4013945166320167</v>
      </c>
      <c r="BE87" s="63">
        <v>0.4013945166320167</v>
      </c>
      <c r="BF87" s="63">
        <v>0.4013945166320167</v>
      </c>
      <c r="BG87" s="63">
        <v>0.4013945166320167</v>
      </c>
      <c r="BH87" s="63">
        <v>0</v>
      </c>
      <c r="BI87" s="63">
        <v>0</v>
      </c>
      <c r="BJ87" s="63">
        <v>0</v>
      </c>
      <c r="BK87" s="63">
        <v>0</v>
      </c>
      <c r="BL87" s="63">
        <v>0</v>
      </c>
      <c r="BM87" s="63">
        <v>0</v>
      </c>
      <c r="BN87" s="63">
        <v>0</v>
      </c>
      <c r="BO87" s="63">
        <v>0</v>
      </c>
      <c r="BP87" s="63">
        <v>0</v>
      </c>
      <c r="BQ87" s="63">
        <v>0</v>
      </c>
      <c r="BR87" s="63">
        <v>0</v>
      </c>
      <c r="BS87" s="63">
        <v>0</v>
      </c>
      <c r="BT87" s="63">
        <v>0</v>
      </c>
      <c r="BU87" s="63">
        <v>0</v>
      </c>
      <c r="BV87" s="63">
        <v>0</v>
      </c>
    </row>
    <row r="88" spans="2:74" s="8" customFormat="1" hidden="1" outlineLevel="1" x14ac:dyDescent="0.3">
      <c r="B88" s="48" t="s">
        <v>71</v>
      </c>
      <c r="C88" s="49" t="s">
        <v>72</v>
      </c>
      <c r="D88" s="63">
        <v>0</v>
      </c>
      <c r="E88" s="63">
        <v>0</v>
      </c>
      <c r="F88" s="63">
        <v>0</v>
      </c>
      <c r="G88" s="63">
        <v>0</v>
      </c>
      <c r="H88" s="63">
        <v>0</v>
      </c>
      <c r="I88" s="63">
        <v>0</v>
      </c>
      <c r="J88" s="63">
        <v>0</v>
      </c>
      <c r="K88" s="63">
        <v>0</v>
      </c>
      <c r="L88" s="63">
        <v>0</v>
      </c>
      <c r="M88" s="63">
        <v>0</v>
      </c>
      <c r="N88" s="63">
        <v>0</v>
      </c>
      <c r="O88" s="63">
        <v>0</v>
      </c>
      <c r="P88" s="63">
        <v>0</v>
      </c>
      <c r="Q88" s="63">
        <v>0</v>
      </c>
      <c r="R88" s="63">
        <v>0</v>
      </c>
      <c r="S88" s="63">
        <v>0</v>
      </c>
      <c r="T88" s="63">
        <v>0</v>
      </c>
      <c r="U88" s="63">
        <v>0</v>
      </c>
      <c r="V88" s="63">
        <v>0</v>
      </c>
      <c r="W88" s="63">
        <v>0</v>
      </c>
      <c r="X88" s="63">
        <v>0</v>
      </c>
      <c r="Y88" s="63">
        <v>0</v>
      </c>
      <c r="Z88" s="63">
        <v>0</v>
      </c>
      <c r="AA88" s="63">
        <v>0</v>
      </c>
      <c r="AB88" s="63">
        <v>0</v>
      </c>
      <c r="AC88" s="63">
        <v>0</v>
      </c>
      <c r="AD88" s="63">
        <v>0</v>
      </c>
      <c r="AE88" s="63">
        <v>0</v>
      </c>
      <c r="AF88" s="63">
        <v>0</v>
      </c>
      <c r="AG88" s="63">
        <v>0</v>
      </c>
      <c r="AH88" s="63">
        <v>0</v>
      </c>
      <c r="AI88" s="63">
        <v>0</v>
      </c>
      <c r="AJ88" s="63">
        <v>0</v>
      </c>
      <c r="AK88" s="63">
        <v>0</v>
      </c>
      <c r="AL88" s="63">
        <v>0</v>
      </c>
      <c r="AM88" s="63">
        <v>0</v>
      </c>
      <c r="AN88" s="63">
        <v>0</v>
      </c>
      <c r="AO88" s="63">
        <v>0</v>
      </c>
      <c r="AP88" s="63">
        <v>0</v>
      </c>
      <c r="AQ88" s="63">
        <v>0</v>
      </c>
      <c r="AR88" s="63">
        <v>0</v>
      </c>
      <c r="AS88" s="63">
        <v>0</v>
      </c>
      <c r="AT88" s="63">
        <v>0</v>
      </c>
      <c r="AU88" s="63">
        <v>0</v>
      </c>
      <c r="AV88" s="63">
        <v>0</v>
      </c>
      <c r="AW88" s="63">
        <v>0</v>
      </c>
      <c r="AX88" s="63">
        <v>0</v>
      </c>
      <c r="AY88" s="63">
        <v>0</v>
      </c>
      <c r="AZ88" s="63">
        <v>0</v>
      </c>
      <c r="BA88" s="63">
        <v>0</v>
      </c>
      <c r="BB88" s="63">
        <v>0</v>
      </c>
      <c r="BC88" s="63">
        <v>0</v>
      </c>
      <c r="BD88" s="63">
        <v>0</v>
      </c>
      <c r="BE88" s="63">
        <v>0</v>
      </c>
      <c r="BF88" s="63">
        <v>0</v>
      </c>
      <c r="BG88" s="63">
        <v>0</v>
      </c>
      <c r="BH88" s="63">
        <v>0</v>
      </c>
      <c r="BI88" s="63">
        <v>0</v>
      </c>
      <c r="BJ88" s="63">
        <v>0</v>
      </c>
      <c r="BK88" s="63">
        <v>0</v>
      </c>
      <c r="BL88" s="63">
        <v>0</v>
      </c>
      <c r="BM88" s="63">
        <v>0</v>
      </c>
      <c r="BN88" s="63">
        <v>0</v>
      </c>
      <c r="BO88" s="63">
        <v>0</v>
      </c>
      <c r="BP88" s="63">
        <v>0</v>
      </c>
      <c r="BQ88" s="63">
        <v>0</v>
      </c>
      <c r="BR88" s="63">
        <v>0</v>
      </c>
      <c r="BS88" s="63">
        <v>0</v>
      </c>
      <c r="BT88" s="63">
        <v>0</v>
      </c>
      <c r="BU88" s="63">
        <v>0</v>
      </c>
      <c r="BV88" s="63">
        <v>0</v>
      </c>
    </row>
    <row r="89" spans="2:74" s="8" customFormat="1" collapsed="1" x14ac:dyDescent="0.3">
      <c r="B89" s="46" t="s">
        <v>73</v>
      </c>
      <c r="C89" s="47" t="s">
        <v>74</v>
      </c>
      <c r="D89" s="63">
        <v>6.5325292268031827</v>
      </c>
      <c r="E89" s="63">
        <v>6.7608071820417548</v>
      </c>
      <c r="F89" s="63">
        <v>6.3415685482206658</v>
      </c>
      <c r="G89" s="63">
        <v>6.1733266234685136</v>
      </c>
      <c r="H89" s="63">
        <v>6.11492426812005</v>
      </c>
      <c r="I89" s="63">
        <v>6.2573949719210358</v>
      </c>
      <c r="J89" s="63">
        <v>6.0025801792803755</v>
      </c>
      <c r="K89" s="63">
        <v>5.9643006196944244</v>
      </c>
      <c r="L89" s="63">
        <v>6.164145162845208</v>
      </c>
      <c r="M89" s="63">
        <v>6.0261706480325978</v>
      </c>
      <c r="N89" s="63">
        <v>5.9693348500280612</v>
      </c>
      <c r="O89" s="63">
        <v>6.2140010045499858</v>
      </c>
      <c r="P89" s="63">
        <v>5.7678378336539762</v>
      </c>
      <c r="Q89" s="63">
        <v>5.8576814887783062</v>
      </c>
      <c r="R89" s="63">
        <v>6.0015838633218044</v>
      </c>
      <c r="S89" s="63">
        <v>6.0000329383407403</v>
      </c>
      <c r="T89" s="63">
        <v>6.1640347905914439</v>
      </c>
      <c r="U89" s="63">
        <v>5.9691961606628618</v>
      </c>
      <c r="V89" s="63">
        <v>6.0319653356756211</v>
      </c>
      <c r="W89" s="63">
        <v>5.7180706673999451</v>
      </c>
      <c r="X89" s="63">
        <v>5.8218122482504508</v>
      </c>
      <c r="Y89" s="63">
        <v>5.395200088448024</v>
      </c>
      <c r="Z89" s="63">
        <v>5.392152729298858</v>
      </c>
      <c r="AA89" s="63">
        <v>5.4571752237575444</v>
      </c>
      <c r="AB89" s="63">
        <v>5.0606922925812228</v>
      </c>
      <c r="AC89" s="63">
        <v>4.9414259448428135</v>
      </c>
      <c r="AD89" s="63">
        <v>4.9449343716452825</v>
      </c>
      <c r="AE89" s="63">
        <v>4.9089563988078684</v>
      </c>
      <c r="AF89" s="63">
        <v>4.7800540526144175</v>
      </c>
      <c r="AG89" s="63">
        <v>4.8178270467386533</v>
      </c>
      <c r="AH89" s="63">
        <v>5.0658652141104588</v>
      </c>
      <c r="AI89" s="63">
        <v>4.9795477504940351</v>
      </c>
      <c r="AJ89" s="63">
        <v>4.8976433435813078</v>
      </c>
      <c r="AK89" s="63">
        <v>4.8182052487588116</v>
      </c>
      <c r="AL89" s="63">
        <v>4.7383142440279888</v>
      </c>
      <c r="AM89" s="63">
        <v>4.6556347993303735</v>
      </c>
      <c r="AN89" s="63">
        <v>4.5642780064052655</v>
      </c>
      <c r="AO89" s="63">
        <v>4.466605420632451</v>
      </c>
      <c r="AP89" s="63">
        <v>4.361437696578558</v>
      </c>
      <c r="AQ89" s="63">
        <v>4.2480146505088792</v>
      </c>
      <c r="AR89" s="63">
        <v>4.1261009581441712</v>
      </c>
      <c r="AS89" s="63">
        <v>3.9924546945615456</v>
      </c>
      <c r="AT89" s="63">
        <v>3.8478037603446316</v>
      </c>
      <c r="AU89" s="63">
        <v>3.6938628273446943</v>
      </c>
      <c r="AV89" s="63">
        <v>3.5324699070885113</v>
      </c>
      <c r="AW89" s="63">
        <v>3.3649100806345049</v>
      </c>
      <c r="AX89" s="63">
        <v>3.1845159374548349</v>
      </c>
      <c r="AY89" s="63">
        <v>3.0037005661841558</v>
      </c>
      <c r="AZ89" s="63">
        <v>2.8254795077923185</v>
      </c>
      <c r="BA89" s="63">
        <v>2.6531624640263232</v>
      </c>
      <c r="BB89" s="63">
        <v>2.4824669783473565</v>
      </c>
      <c r="BC89" s="63">
        <v>2.3195041467249213</v>
      </c>
      <c r="BD89" s="63">
        <v>2.1688528620410272</v>
      </c>
      <c r="BE89" s="63">
        <v>2.0313232080945745</v>
      </c>
      <c r="BF89" s="63">
        <v>1.9069792593624402</v>
      </c>
      <c r="BG89" s="63">
        <v>1.7605536605328969</v>
      </c>
      <c r="BH89" s="63">
        <v>1.6299380913072761</v>
      </c>
      <c r="BI89" s="63">
        <v>1.5149492553996535</v>
      </c>
      <c r="BJ89" s="63">
        <v>1.4140511418419721</v>
      </c>
      <c r="BK89" s="63">
        <v>1.3256602794919279</v>
      </c>
      <c r="BL89" s="63">
        <v>1.2482690673295631</v>
      </c>
      <c r="BM89" s="63">
        <v>1.2267837915049964</v>
      </c>
      <c r="BN89" s="63">
        <v>1.2092121659679893</v>
      </c>
      <c r="BO89" s="63">
        <v>1.193740999558228</v>
      </c>
      <c r="BP89" s="63">
        <v>1.1802350207335477</v>
      </c>
      <c r="BQ89" s="63">
        <v>1.1681704255371597</v>
      </c>
      <c r="BR89" s="63">
        <v>1.1574129758342937</v>
      </c>
      <c r="BS89" s="63">
        <v>1.147419678815919</v>
      </c>
      <c r="BT89" s="63">
        <v>1.1379352030047194</v>
      </c>
      <c r="BU89" s="63">
        <v>1.1288214663866352</v>
      </c>
      <c r="BV89" s="63">
        <v>1.1199520124587252</v>
      </c>
    </row>
    <row r="90" spans="2:74" s="8" customFormat="1" x14ac:dyDescent="0.3">
      <c r="B90" s="46" t="s">
        <v>75</v>
      </c>
      <c r="C90" s="47" t="s">
        <v>76</v>
      </c>
      <c r="D90" s="63">
        <v>14.394015160845852</v>
      </c>
      <c r="E90" s="63">
        <v>14.874276800971105</v>
      </c>
      <c r="F90" s="63">
        <v>15.185493340534906</v>
      </c>
      <c r="G90" s="63">
        <v>14.133103255453882</v>
      </c>
      <c r="H90" s="63">
        <v>14.31345664608552</v>
      </c>
      <c r="I90" s="63">
        <v>14.002784177771078</v>
      </c>
      <c r="J90" s="63">
        <v>14.056184025535813</v>
      </c>
      <c r="K90" s="63">
        <v>14.605194279121145</v>
      </c>
      <c r="L90" s="63">
        <v>14.81912745485689</v>
      </c>
      <c r="M90" s="63">
        <v>15.427852369482038</v>
      </c>
      <c r="N90" s="63">
        <v>15.672725379746938</v>
      </c>
      <c r="O90" s="63">
        <v>15.391989922206303</v>
      </c>
      <c r="P90" s="63">
        <v>15.333913259621738</v>
      </c>
      <c r="Q90" s="63">
        <v>15.518601425566761</v>
      </c>
      <c r="R90" s="63">
        <v>15.650418964754618</v>
      </c>
      <c r="S90" s="63">
        <v>15.718412652759975</v>
      </c>
      <c r="T90" s="63">
        <v>15.843862378331371</v>
      </c>
      <c r="U90" s="63">
        <v>16.16715995728849</v>
      </c>
      <c r="V90" s="63">
        <v>16.517512512666737</v>
      </c>
      <c r="W90" s="63">
        <v>16.31494231033194</v>
      </c>
      <c r="X90" s="63">
        <v>16.205881600039923</v>
      </c>
      <c r="Y90" s="63">
        <v>16.028149519247421</v>
      </c>
      <c r="Z90" s="63">
        <v>16.143649605529468</v>
      </c>
      <c r="AA90" s="63">
        <v>16.053596777805161</v>
      </c>
      <c r="AB90" s="63">
        <v>15.946347946420122</v>
      </c>
      <c r="AC90" s="63">
        <v>15.21319856192617</v>
      </c>
      <c r="AD90" s="63">
        <v>15.041989046980028</v>
      </c>
      <c r="AE90" s="63">
        <v>14.774793117220645</v>
      </c>
      <c r="AF90" s="63">
        <v>14.771275987487558</v>
      </c>
      <c r="AG90" s="63">
        <v>14.82083362095662</v>
      </c>
      <c r="AH90" s="63">
        <v>14.295615179702029</v>
      </c>
      <c r="AI90" s="63">
        <v>14.246667138581831</v>
      </c>
      <c r="AJ90" s="63">
        <v>14.080749562021049</v>
      </c>
      <c r="AK90" s="63">
        <v>13.875404835205323</v>
      </c>
      <c r="AL90" s="63">
        <v>13.632483782411619</v>
      </c>
      <c r="AM90" s="63">
        <v>13.352390241355446</v>
      </c>
      <c r="AN90" s="63">
        <v>13.064020207252192</v>
      </c>
      <c r="AO90" s="63">
        <v>12.708908207239093</v>
      </c>
      <c r="AP90" s="63">
        <v>12.321713814934382</v>
      </c>
      <c r="AQ90" s="63">
        <v>11.905817079108122</v>
      </c>
      <c r="AR90" s="63">
        <v>11.468220098357341</v>
      </c>
      <c r="AS90" s="63">
        <v>11.016799292896636</v>
      </c>
      <c r="AT90" s="63">
        <v>10.552200716431326</v>
      </c>
      <c r="AU90" s="63">
        <v>10.072985824059041</v>
      </c>
      <c r="AV90" s="63">
        <v>9.5814335092966481</v>
      </c>
      <c r="AW90" s="63">
        <v>9.0790229897570534</v>
      </c>
      <c r="AX90" s="63">
        <v>8.571096660310344</v>
      </c>
      <c r="AY90" s="63">
        <v>8.0360456954471857</v>
      </c>
      <c r="AZ90" s="63">
        <v>7.5010100550336709</v>
      </c>
      <c r="BA90" s="63">
        <v>6.9709655942153974</v>
      </c>
      <c r="BB90" s="63">
        <v>6.4482014061986481</v>
      </c>
      <c r="BC90" s="63">
        <v>5.8598015411108815</v>
      </c>
      <c r="BD90" s="63">
        <v>5.2977579284348124</v>
      </c>
      <c r="BE90" s="63">
        <v>4.7614574129488121</v>
      </c>
      <c r="BF90" s="63">
        <v>4.2504763320446015</v>
      </c>
      <c r="BG90" s="63">
        <v>3.2755461260869336</v>
      </c>
      <c r="BH90" s="63">
        <v>2.4062329418517856</v>
      </c>
      <c r="BI90" s="63">
        <v>1.652393062986516</v>
      </c>
      <c r="BJ90" s="63">
        <v>1.0090629734576655</v>
      </c>
      <c r="BK90" s="63">
        <v>0.46214193900649381</v>
      </c>
      <c r="BL90" s="63">
        <v>1.4549601124096458E-3</v>
      </c>
      <c r="BM90" s="63">
        <v>1.338208916736708E-3</v>
      </c>
      <c r="BN90" s="63">
        <v>1.2441295841023315E-3</v>
      </c>
      <c r="BO90" s="63">
        <v>1.1628197559262988E-3</v>
      </c>
      <c r="BP90" s="63">
        <v>1.0855258508445829E-3</v>
      </c>
      <c r="BQ90" s="63">
        <v>1.0221870749717254E-3</v>
      </c>
      <c r="BR90" s="63">
        <v>9.5888601984622183E-4</v>
      </c>
      <c r="BS90" s="63">
        <v>9.0395471484934107E-4</v>
      </c>
      <c r="BT90" s="63">
        <v>8.5328184761280026E-4</v>
      </c>
      <c r="BU90" s="63">
        <v>8.068112902455361E-4</v>
      </c>
      <c r="BV90" s="63">
        <v>7.6392912355101848E-4</v>
      </c>
    </row>
    <row r="91" spans="2:74" s="8" customFormat="1" hidden="1" outlineLevel="1" x14ac:dyDescent="0.3">
      <c r="B91" s="48" t="s">
        <v>77</v>
      </c>
      <c r="C91" s="49" t="s">
        <v>78</v>
      </c>
      <c r="D91" s="63">
        <v>0.25255489313291996</v>
      </c>
      <c r="E91" s="63">
        <v>0.23382650052000001</v>
      </c>
      <c r="F91" s="63">
        <v>0.23551753764000002</v>
      </c>
      <c r="G91" s="63">
        <v>0.23170143131267998</v>
      </c>
      <c r="H91" s="63">
        <v>0.22521521592731997</v>
      </c>
      <c r="I91" s="63">
        <v>0.22505950479948</v>
      </c>
      <c r="J91" s="63">
        <v>0.21752577721091998</v>
      </c>
      <c r="K91" s="63">
        <v>0.20861937808548001</v>
      </c>
      <c r="L91" s="63">
        <v>0.20072640129371999</v>
      </c>
      <c r="M91" s="63">
        <v>0.19645408863225597</v>
      </c>
      <c r="N91" s="63">
        <v>0.18582980398846935</v>
      </c>
      <c r="O91" s="63">
        <v>0.16805385026143999</v>
      </c>
      <c r="P91" s="63">
        <v>0.148389471674824</v>
      </c>
      <c r="Q91" s="63">
        <v>0.14277328524522664</v>
      </c>
      <c r="R91" s="63">
        <v>0.14366892914149598</v>
      </c>
      <c r="S91" s="63">
        <v>0.12428546887679999</v>
      </c>
      <c r="T91" s="63">
        <v>0.12128748227935734</v>
      </c>
      <c r="U91" s="63">
        <v>0.13832462786496</v>
      </c>
      <c r="V91" s="63">
        <v>0.11836821813811997</v>
      </c>
      <c r="W91" s="63">
        <v>0.12464972688597546</v>
      </c>
      <c r="X91" s="63">
        <v>0.12346735546082879</v>
      </c>
      <c r="Y91" s="63">
        <v>0.13225002192975574</v>
      </c>
      <c r="Z91" s="63">
        <v>0.13654341956228186</v>
      </c>
      <c r="AA91" s="63">
        <v>0.13229092240000001</v>
      </c>
      <c r="AB91" s="63">
        <v>0.1398308184</v>
      </c>
      <c r="AC91" s="63">
        <v>0.13737309040000001</v>
      </c>
      <c r="AD91" s="63">
        <v>0.1406290704</v>
      </c>
      <c r="AE91" s="63">
        <v>0.1194610872</v>
      </c>
      <c r="AF91" s="63">
        <v>0.1149841784</v>
      </c>
      <c r="AG91" s="63">
        <v>0.13080238165530525</v>
      </c>
      <c r="AH91" s="63">
        <v>0.12721148230048707</v>
      </c>
      <c r="AI91" s="63">
        <v>0.12865660473942059</v>
      </c>
      <c r="AJ91" s="63">
        <v>0.13011814376926042</v>
      </c>
      <c r="AK91" s="63">
        <v>0.13159628588247918</v>
      </c>
      <c r="AL91" s="63">
        <v>0.13309121969010418</v>
      </c>
      <c r="AM91" s="63">
        <v>0.13460313594578374</v>
      </c>
      <c r="AN91" s="63">
        <v>0.13613222757012786</v>
      </c>
      <c r="AO91" s="63">
        <v>0.13775130008593289</v>
      </c>
      <c r="AP91" s="63">
        <v>0.13899938974064924</v>
      </c>
      <c r="AQ91" s="63">
        <v>0.13962896485967527</v>
      </c>
      <c r="AR91" s="63">
        <v>0.13951901447401654</v>
      </c>
      <c r="AS91" s="63">
        <v>0.1383934648450923</v>
      </c>
      <c r="AT91" s="63">
        <v>0.13703706433922094</v>
      </c>
      <c r="AU91" s="63">
        <v>0.13551301072456487</v>
      </c>
      <c r="AV91" s="63">
        <v>0.13386327138919918</v>
      </c>
      <c r="AW91" s="63">
        <v>0.13169426484471189</v>
      </c>
      <c r="AX91" s="63">
        <v>0.12952097113288782</v>
      </c>
      <c r="AY91" s="63">
        <v>0.12734731090177459</v>
      </c>
      <c r="AZ91" s="63">
        <v>0.12498361966498485</v>
      </c>
      <c r="BA91" s="63">
        <v>0.1226526835834065</v>
      </c>
      <c r="BB91" s="63">
        <v>0.1203392947383892</v>
      </c>
      <c r="BC91" s="63">
        <v>0.11803259134413767</v>
      </c>
      <c r="BD91" s="63">
        <v>0.11575716271004743</v>
      </c>
      <c r="BE91" s="63">
        <v>0.11351300691376562</v>
      </c>
      <c r="BF91" s="63">
        <v>0.11130010168752451</v>
      </c>
      <c r="BG91" s="63">
        <v>0.10910765589592045</v>
      </c>
      <c r="BH91" s="63">
        <v>8.5919454242934762E-2</v>
      </c>
      <c r="BI91" s="63">
        <v>6.328735455708745E-2</v>
      </c>
      <c r="BJ91" s="63">
        <v>4.1432899403659407E-2</v>
      </c>
      <c r="BK91" s="63">
        <v>2.03438496433773E-2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</v>
      </c>
      <c r="BV91" s="63">
        <v>0</v>
      </c>
    </row>
    <row r="92" spans="2:74" s="8" customFormat="1" hidden="1" outlineLevel="1" x14ac:dyDescent="0.3">
      <c r="B92" s="48" t="s">
        <v>79</v>
      </c>
      <c r="C92" s="49" t="s">
        <v>80</v>
      </c>
      <c r="D92" s="63">
        <v>13.967082809648762</v>
      </c>
      <c r="E92" s="63">
        <v>14.471414526730264</v>
      </c>
      <c r="F92" s="63">
        <v>14.777917713517393</v>
      </c>
      <c r="G92" s="63">
        <v>13.72912641910702</v>
      </c>
      <c r="H92" s="63">
        <v>13.922444709467344</v>
      </c>
      <c r="I92" s="63">
        <v>13.616154636624071</v>
      </c>
      <c r="J92" s="63">
        <v>13.675170735451223</v>
      </c>
      <c r="K92" s="63">
        <v>14.232283911635852</v>
      </c>
      <c r="L92" s="63">
        <v>14.456666587637214</v>
      </c>
      <c r="M92" s="63">
        <v>15.067212109210139</v>
      </c>
      <c r="N92" s="63">
        <v>15.3196902563596</v>
      </c>
      <c r="O92" s="63">
        <v>15.055974072657561</v>
      </c>
      <c r="P92" s="63">
        <v>14.97009116768773</v>
      </c>
      <c r="Q92" s="63">
        <v>15.164671358007018</v>
      </c>
      <c r="R92" s="63">
        <v>15.292547950159824</v>
      </c>
      <c r="S92" s="63">
        <v>15.38759105420765</v>
      </c>
      <c r="T92" s="63">
        <v>15.479471513532198</v>
      </c>
      <c r="U92" s="63">
        <v>15.799952318807337</v>
      </c>
      <c r="V92" s="63">
        <v>16.16761728056396</v>
      </c>
      <c r="W92" s="63">
        <v>15.986632190880753</v>
      </c>
      <c r="X92" s="63">
        <v>15.884586098161241</v>
      </c>
      <c r="Y92" s="63">
        <v>15.699220209398172</v>
      </c>
      <c r="Z92" s="63">
        <v>15.814002966387562</v>
      </c>
      <c r="AA92" s="63">
        <v>15.752639914006913</v>
      </c>
      <c r="AB92" s="63">
        <v>15.615846496010894</v>
      </c>
      <c r="AC92" s="63">
        <v>14.89095214890596</v>
      </c>
      <c r="AD92" s="63">
        <v>14.740873379017863</v>
      </c>
      <c r="AE92" s="63">
        <v>14.488259157516527</v>
      </c>
      <c r="AF92" s="63">
        <v>14.488840661641488</v>
      </c>
      <c r="AG92" s="63">
        <v>14.522671466639336</v>
      </c>
      <c r="AH92" s="63">
        <v>14.008499026682768</v>
      </c>
      <c r="AI92" s="63">
        <v>13.958651164921561</v>
      </c>
      <c r="AJ92" s="63">
        <v>13.792722665042952</v>
      </c>
      <c r="AK92" s="63">
        <v>13.587555318944879</v>
      </c>
      <c r="AL92" s="63">
        <v>13.344920063886455</v>
      </c>
      <c r="AM92" s="63">
        <v>13.065184279131069</v>
      </c>
      <c r="AN92" s="63">
        <v>12.777797487591398</v>
      </c>
      <c r="AO92" s="63">
        <v>12.423849423029885</v>
      </c>
      <c r="AP92" s="63">
        <v>12.037866991336356</v>
      </c>
      <c r="AQ92" s="63">
        <v>11.62409330534669</v>
      </c>
      <c r="AR92" s="63">
        <v>11.18937145833616</v>
      </c>
      <c r="AS92" s="63">
        <v>10.74269776026974</v>
      </c>
      <c r="AT92" s="63">
        <v>10.283424743337383</v>
      </c>
      <c r="AU92" s="63">
        <v>9.8095672854719833</v>
      </c>
      <c r="AV92" s="63">
        <v>9.3233940944540876</v>
      </c>
      <c r="AW92" s="63">
        <v>8.8270011679958991</v>
      </c>
      <c r="AX92" s="63">
        <v>8.3268634742362728</v>
      </c>
      <c r="AY92" s="63">
        <v>7.7995096300345219</v>
      </c>
      <c r="AZ92" s="63">
        <v>7.2724534716096665</v>
      </c>
      <c r="BA92" s="63">
        <v>6.7503491309327917</v>
      </c>
      <c r="BB92" s="63">
        <v>6.2353817169233174</v>
      </c>
      <c r="BC92" s="63">
        <v>5.6551394361203702</v>
      </c>
      <c r="BD92" s="63">
        <v>5.1012105944995296</v>
      </c>
      <c r="BE92" s="63">
        <v>4.5731640908458591</v>
      </c>
      <c r="BF92" s="63">
        <v>4.0704305505914311</v>
      </c>
      <c r="BG92" s="63">
        <v>3.1110634022419723</v>
      </c>
      <c r="BH92" s="63">
        <v>2.2789740491568344</v>
      </c>
      <c r="BI92" s="63">
        <v>1.5601535620145448</v>
      </c>
      <c r="BJ92" s="63">
        <v>0.94942487475310455</v>
      </c>
      <c r="BK92" s="63">
        <v>0.43275469878670048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0</v>
      </c>
    </row>
    <row r="93" spans="2:74" s="8" customFormat="1" hidden="1" outlineLevel="2" x14ac:dyDescent="0.3">
      <c r="B93" s="50" t="s">
        <v>81</v>
      </c>
      <c r="C93" s="51" t="s">
        <v>82</v>
      </c>
      <c r="D93" s="63">
        <v>9.9068148919044994</v>
      </c>
      <c r="E93" s="63">
        <v>10.190342753207061</v>
      </c>
      <c r="F93" s="63">
        <v>10.099437346316041</v>
      </c>
      <c r="G93" s="63">
        <v>9.9255852124864994</v>
      </c>
      <c r="H93" s="63">
        <v>9.6651672286016002</v>
      </c>
      <c r="I93" s="63">
        <v>9.7995961708918404</v>
      </c>
      <c r="J93" s="63">
        <v>9.9387762241001791</v>
      </c>
      <c r="K93" s="63">
        <v>10.1726558672701</v>
      </c>
      <c r="L93" s="63">
        <v>10.444137804898961</v>
      </c>
      <c r="M93" s="63">
        <v>10.684811769045671</v>
      </c>
      <c r="N93" s="63">
        <v>10.946633434863681</v>
      </c>
      <c r="O93" s="63">
        <v>11.037820128431809</v>
      </c>
      <c r="P93" s="63">
        <v>11.11304893115668</v>
      </c>
      <c r="Q93" s="63">
        <v>11.129457858784551</v>
      </c>
      <c r="R93" s="63">
        <v>11.143442744224881</v>
      </c>
      <c r="S93" s="63">
        <v>11.075813267851835</v>
      </c>
      <c r="T93" s="63">
        <v>11.006317541547519</v>
      </c>
      <c r="U93" s="63">
        <v>10.998930660290066</v>
      </c>
      <c r="V93" s="63">
        <v>11.12825672547363</v>
      </c>
      <c r="W93" s="63">
        <v>11.283611631095519</v>
      </c>
      <c r="X93" s="63">
        <v>11.347768784634299</v>
      </c>
      <c r="Y93" s="63">
        <v>11.291741011255368</v>
      </c>
      <c r="Z93" s="63">
        <v>11.270176944116271</v>
      </c>
      <c r="AA93" s="63">
        <v>11.247220496473599</v>
      </c>
      <c r="AB93" s="63">
        <v>11.187865153748279</v>
      </c>
      <c r="AC93" s="63">
        <v>11.073891536320591</v>
      </c>
      <c r="AD93" s="63">
        <v>11.016506317004433</v>
      </c>
      <c r="AE93" s="63">
        <v>10.930892203352174</v>
      </c>
      <c r="AF93" s="63">
        <v>10.7724398729532</v>
      </c>
      <c r="AG93" s="63">
        <v>10.676122211828901</v>
      </c>
      <c r="AH93" s="63">
        <v>10.258675987913948</v>
      </c>
      <c r="AI93" s="63">
        <v>10.208698969745535</v>
      </c>
      <c r="AJ93" s="63">
        <v>10.076283298375571</v>
      </c>
      <c r="AK93" s="63">
        <v>9.9145929636902004</v>
      </c>
      <c r="AL93" s="63">
        <v>9.725867209424047</v>
      </c>
      <c r="AM93" s="63">
        <v>9.510994951883843</v>
      </c>
      <c r="AN93" s="63">
        <v>9.2999275194134245</v>
      </c>
      <c r="AO93" s="63">
        <v>9.0277229415006026</v>
      </c>
      <c r="AP93" s="63">
        <v>8.7320204791633103</v>
      </c>
      <c r="AQ93" s="63">
        <v>8.4162418882987033</v>
      </c>
      <c r="AR93" s="63">
        <v>8.0857879547831288</v>
      </c>
      <c r="AS93" s="63">
        <v>7.7447917842007303</v>
      </c>
      <c r="AT93" s="63">
        <v>7.3986407981476381</v>
      </c>
      <c r="AU93" s="63">
        <v>7.0394347131316648</v>
      </c>
      <c r="AV93" s="63">
        <v>6.6692158313107788</v>
      </c>
      <c r="AW93" s="63">
        <v>6.2897078633622758</v>
      </c>
      <c r="AX93" s="63">
        <v>5.904456082865944</v>
      </c>
      <c r="AY93" s="63">
        <v>5.496897505553366</v>
      </c>
      <c r="AZ93" s="63">
        <v>5.0907838412352424</v>
      </c>
      <c r="BA93" s="63">
        <v>4.6905602618760742</v>
      </c>
      <c r="BB93" s="63">
        <v>4.2981305181177634</v>
      </c>
      <c r="BC93" s="63">
        <v>3.8801864886625377</v>
      </c>
      <c r="BD93" s="63">
        <v>3.4853531372818241</v>
      </c>
      <c r="BE93" s="63">
        <v>3.1135759063265431</v>
      </c>
      <c r="BF93" s="63">
        <v>2.7643856737964576</v>
      </c>
      <c r="BG93" s="63">
        <v>2.0922321164678332</v>
      </c>
      <c r="BH93" s="63">
        <v>1.5162940096238535</v>
      </c>
      <c r="BI93" s="63">
        <v>1.025829095628233</v>
      </c>
      <c r="BJ93" s="63">
        <v>0.61621580824599931</v>
      </c>
      <c r="BK93" s="63">
        <v>0.27684972536882796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</row>
    <row r="94" spans="2:74" s="8" customFormat="1" hidden="1" outlineLevel="2" x14ac:dyDescent="0.3">
      <c r="B94" s="50" t="s">
        <v>83</v>
      </c>
      <c r="C94" s="51" t="s">
        <v>84</v>
      </c>
      <c r="D94" s="63">
        <v>0.77587382725431187</v>
      </c>
      <c r="E94" s="63">
        <v>0.79229281350144398</v>
      </c>
      <c r="F94" s="63">
        <v>0.78894923225724189</v>
      </c>
      <c r="G94" s="63">
        <v>0.77827573040874998</v>
      </c>
      <c r="H94" s="63">
        <v>0.78689519657393403</v>
      </c>
      <c r="I94" s="63">
        <v>0.81042746352939798</v>
      </c>
      <c r="J94" s="63">
        <v>0.81404432455670206</v>
      </c>
      <c r="K94" s="63">
        <v>0.81572822533379019</v>
      </c>
      <c r="L94" s="63">
        <v>0.82516180687795593</v>
      </c>
      <c r="M94" s="63">
        <v>0.8431495220111197</v>
      </c>
      <c r="N94" s="63">
        <v>0.86248579986402529</v>
      </c>
      <c r="O94" s="63">
        <v>0.88311661752529003</v>
      </c>
      <c r="P94" s="63">
        <v>0.89215943672442066</v>
      </c>
      <c r="Q94" s="63">
        <v>0.89241789808235328</v>
      </c>
      <c r="R94" s="63">
        <v>0.89719715927868005</v>
      </c>
      <c r="S94" s="63">
        <v>0.91123051962924728</v>
      </c>
      <c r="T94" s="63">
        <v>0.92022487614958803</v>
      </c>
      <c r="U94" s="63">
        <v>0.93810266081574079</v>
      </c>
      <c r="V94" s="63">
        <v>0.94055753268158981</v>
      </c>
      <c r="W94" s="63">
        <v>0.94105991825147983</v>
      </c>
      <c r="X94" s="63">
        <v>0.95243791529380517</v>
      </c>
      <c r="Y94" s="63">
        <v>0.98266732770230569</v>
      </c>
      <c r="Z94" s="63">
        <v>1.010670563274102</v>
      </c>
      <c r="AA94" s="63">
        <v>1.0346928722556061</v>
      </c>
      <c r="AB94" s="63">
        <v>1.0655931168084249</v>
      </c>
      <c r="AC94" s="63">
        <v>1.091556137515594</v>
      </c>
      <c r="AD94" s="63">
        <v>1.1198618090723043</v>
      </c>
      <c r="AE94" s="63">
        <v>1.1361231800531137</v>
      </c>
      <c r="AF94" s="63">
        <v>1.1348749039559758</v>
      </c>
      <c r="AG94" s="63">
        <v>1.0953440507617753</v>
      </c>
      <c r="AH94" s="63">
        <v>1.0798509392777225</v>
      </c>
      <c r="AI94" s="63">
        <v>1.0958604324039536</v>
      </c>
      <c r="AJ94" s="63">
        <v>1.0984067867145675</v>
      </c>
      <c r="AK94" s="63">
        <v>1.0965115622225416</v>
      </c>
      <c r="AL94" s="63">
        <v>1.0911941586945342</v>
      </c>
      <c r="AM94" s="63">
        <v>1.0830324418059887</v>
      </c>
      <c r="AN94" s="63">
        <v>1.0711326684241256</v>
      </c>
      <c r="AO94" s="63">
        <v>1.0558481971080875</v>
      </c>
      <c r="AP94" s="63">
        <v>1.0377773399030028</v>
      </c>
      <c r="AQ94" s="63">
        <v>1.0171609289040626</v>
      </c>
      <c r="AR94" s="63">
        <v>0.99442189394270863</v>
      </c>
      <c r="AS94" s="63">
        <v>0.96892014964238427</v>
      </c>
      <c r="AT94" s="63">
        <v>0.93961109257572373</v>
      </c>
      <c r="AU94" s="63">
        <v>0.90882918912335953</v>
      </c>
      <c r="AV94" s="63">
        <v>0.87622669794227126</v>
      </c>
      <c r="AW94" s="63">
        <v>0.84178243276889364</v>
      </c>
      <c r="AX94" s="63">
        <v>0.80660662353662593</v>
      </c>
      <c r="AY94" s="63">
        <v>0.76841619032795638</v>
      </c>
      <c r="AZ94" s="63">
        <v>0.72828282829236646</v>
      </c>
      <c r="BA94" s="63">
        <v>0.68673083735223139</v>
      </c>
      <c r="BB94" s="63">
        <v>0.64408247332057267</v>
      </c>
      <c r="BC94" s="63">
        <v>0.58673771874242664</v>
      </c>
      <c r="BD94" s="63">
        <v>0.53012378513416547</v>
      </c>
      <c r="BE94" s="63">
        <v>0.47424565524380818</v>
      </c>
      <c r="BF94" s="63">
        <v>0.41919195293867423</v>
      </c>
      <c r="BG94" s="63">
        <v>0.32390761907892307</v>
      </c>
      <c r="BH94" s="63">
        <v>0.23966577530496064</v>
      </c>
      <c r="BI94" s="63">
        <v>0.16558171002627536</v>
      </c>
      <c r="BJ94" s="63">
        <v>0.10147632155659878</v>
      </c>
      <c r="BK94" s="63">
        <v>4.6495224933192802E-2</v>
      </c>
      <c r="BL94" s="63">
        <v>0</v>
      </c>
      <c r="BM94" s="63">
        <v>0</v>
      </c>
      <c r="BN94" s="63">
        <v>0</v>
      </c>
      <c r="BO94" s="63">
        <v>0</v>
      </c>
      <c r="BP94" s="63">
        <v>0</v>
      </c>
      <c r="BQ94" s="63">
        <v>0</v>
      </c>
      <c r="BR94" s="63">
        <v>0</v>
      </c>
      <c r="BS94" s="63">
        <v>0</v>
      </c>
      <c r="BT94" s="63">
        <v>0</v>
      </c>
      <c r="BU94" s="63">
        <v>0</v>
      </c>
      <c r="BV94" s="63">
        <v>0</v>
      </c>
    </row>
    <row r="95" spans="2:74" s="8" customFormat="1" hidden="1" outlineLevel="2" x14ac:dyDescent="0.3">
      <c r="B95" s="50" t="s">
        <v>85</v>
      </c>
      <c r="C95" s="51" t="s">
        <v>86</v>
      </c>
      <c r="D95" s="63">
        <v>1.6268240687039999</v>
      </c>
      <c r="E95" s="63">
        <v>1.6536184799039999</v>
      </c>
      <c r="F95" s="63">
        <v>1.6832370452800001</v>
      </c>
      <c r="G95" s="63">
        <v>1.6786976114559999</v>
      </c>
      <c r="H95" s="63">
        <v>1.7795496784959999</v>
      </c>
      <c r="I95" s="63">
        <v>1.7934166037120003</v>
      </c>
      <c r="J95" s="63">
        <v>1.752555405024</v>
      </c>
      <c r="K95" s="63">
        <v>1.7636614919359999</v>
      </c>
      <c r="L95" s="63">
        <v>1.8084114040320001</v>
      </c>
      <c r="M95" s="63">
        <v>1.8755399858156001</v>
      </c>
      <c r="N95" s="63">
        <v>1.9478598492191999</v>
      </c>
      <c r="O95" s="63">
        <v>1.9019422284630116</v>
      </c>
      <c r="P95" s="63">
        <v>1.8669168920133514</v>
      </c>
      <c r="Q95" s="63">
        <v>1.8716617224782173</v>
      </c>
      <c r="R95" s="63">
        <v>1.8946903195125617</v>
      </c>
      <c r="S95" s="63">
        <v>1.8978421471065998</v>
      </c>
      <c r="T95" s="63">
        <v>1.9243589760066475</v>
      </c>
      <c r="U95" s="63">
        <v>1.9558543734959402</v>
      </c>
      <c r="V95" s="63">
        <v>1.95402428407166</v>
      </c>
      <c r="W95" s="63">
        <v>1.8987442967159749</v>
      </c>
      <c r="X95" s="63">
        <v>1.9477047187956948</v>
      </c>
      <c r="Y95" s="63">
        <v>1.9633873448026873</v>
      </c>
      <c r="Z95" s="63">
        <v>1.924727865440069</v>
      </c>
      <c r="AA95" s="63">
        <v>1.9338234650091279</v>
      </c>
      <c r="AB95" s="63">
        <v>1.9136905034554599</v>
      </c>
      <c r="AC95" s="63">
        <v>1.8870922143067519</v>
      </c>
      <c r="AD95" s="63">
        <v>1.882952618101204</v>
      </c>
      <c r="AE95" s="63">
        <v>1.8556394200809481</v>
      </c>
      <c r="AF95" s="63">
        <v>1.8463627402831138</v>
      </c>
      <c r="AG95" s="63">
        <v>1.8364973933099158</v>
      </c>
      <c r="AH95" s="63">
        <v>1.82464252234638</v>
      </c>
      <c r="AI95" s="63">
        <v>1.8432861436304249</v>
      </c>
      <c r="AJ95" s="63">
        <v>1.840586068030013</v>
      </c>
      <c r="AK95" s="63">
        <v>1.8305676146960719</v>
      </c>
      <c r="AL95" s="63">
        <v>1.8130437486741353</v>
      </c>
      <c r="AM95" s="63">
        <v>1.7875893521731521</v>
      </c>
      <c r="AN95" s="63">
        <v>1.752164488131609</v>
      </c>
      <c r="AO95" s="63">
        <v>1.7144569674309027</v>
      </c>
      <c r="AP95" s="63">
        <v>1.6709053620824985</v>
      </c>
      <c r="AQ95" s="63">
        <v>1.6221685261615635</v>
      </c>
      <c r="AR95" s="63">
        <v>1.5694797401251877</v>
      </c>
      <c r="AS95" s="63">
        <v>1.5178434841185218</v>
      </c>
      <c r="AT95" s="63">
        <v>1.4615025095774279</v>
      </c>
      <c r="AU95" s="63">
        <v>1.4052683058852289</v>
      </c>
      <c r="AV95" s="63">
        <v>1.3493415063029994</v>
      </c>
      <c r="AW95" s="63">
        <v>1.2938441395078724</v>
      </c>
      <c r="AX95" s="63">
        <v>1.2389789175001888</v>
      </c>
      <c r="AY95" s="63">
        <v>1.1833878070606385</v>
      </c>
      <c r="AZ95" s="63">
        <v>1.1274199389649202</v>
      </c>
      <c r="BA95" s="63">
        <v>1.0710853284662047</v>
      </c>
      <c r="BB95" s="63">
        <v>1.0144665529524901</v>
      </c>
      <c r="BC95" s="63">
        <v>0.93441476525998335</v>
      </c>
      <c r="BD95" s="63">
        <v>0.85535907587414894</v>
      </c>
      <c r="BE95" s="63">
        <v>0.77697242276918199</v>
      </c>
      <c r="BF95" s="63">
        <v>0.69901107280042896</v>
      </c>
      <c r="BG95" s="63">
        <v>0.55192548035508804</v>
      </c>
      <c r="BH95" s="63">
        <v>0.41905383106611677</v>
      </c>
      <c r="BI95" s="63">
        <v>0.29891100419103944</v>
      </c>
      <c r="BJ95" s="63">
        <v>0.19004794926527144</v>
      </c>
      <c r="BK95" s="63">
        <v>9.0917288062109733E-2</v>
      </c>
      <c r="BL95" s="63">
        <v>0</v>
      </c>
      <c r="BM95" s="63">
        <v>0</v>
      </c>
      <c r="BN95" s="63">
        <v>0</v>
      </c>
      <c r="BO95" s="63">
        <v>0</v>
      </c>
      <c r="BP95" s="63">
        <v>0</v>
      </c>
      <c r="BQ95" s="63">
        <v>0</v>
      </c>
      <c r="BR95" s="63">
        <v>0</v>
      </c>
      <c r="BS95" s="63">
        <v>0</v>
      </c>
      <c r="BT95" s="63">
        <v>0</v>
      </c>
      <c r="BU95" s="63">
        <v>0</v>
      </c>
      <c r="BV95" s="63">
        <v>0</v>
      </c>
    </row>
    <row r="96" spans="2:74" s="8" customFormat="1" hidden="1" outlineLevel="2" x14ac:dyDescent="0.3">
      <c r="B96" s="50" t="s">
        <v>87</v>
      </c>
      <c r="C96" s="51" t="s">
        <v>88</v>
      </c>
      <c r="D96" s="63">
        <v>0.30920423026880001</v>
      </c>
      <c r="E96" s="63">
        <v>0.32503994370880002</v>
      </c>
      <c r="F96" s="63">
        <v>0.32889013737920003</v>
      </c>
      <c r="G96" s="63">
        <v>0.33224345965759999</v>
      </c>
      <c r="H96" s="63">
        <v>0.33328744607039995</v>
      </c>
      <c r="I96" s="63">
        <v>0.33742558803839995</v>
      </c>
      <c r="J96" s="63">
        <v>0.33171513169920003</v>
      </c>
      <c r="K96" s="63">
        <v>0.32984323448959996</v>
      </c>
      <c r="L96" s="63">
        <v>0.32858984584639994</v>
      </c>
      <c r="M96" s="63">
        <v>0.32890578616116001</v>
      </c>
      <c r="N96" s="63">
        <v>0.3362481596718</v>
      </c>
      <c r="O96" s="63">
        <v>0.34016197715448004</v>
      </c>
      <c r="P96" s="63">
        <v>0.34501301826848002</v>
      </c>
      <c r="Q96" s="63">
        <v>0.35680278133499999</v>
      </c>
      <c r="R96" s="63">
        <v>0.35949997238847997</v>
      </c>
      <c r="S96" s="63">
        <v>0.37611331729365999</v>
      </c>
      <c r="T96" s="63">
        <v>0.38959136358480007</v>
      </c>
      <c r="U96" s="63">
        <v>0.38552393797569995</v>
      </c>
      <c r="V96" s="63">
        <v>0.3747519119878</v>
      </c>
      <c r="W96" s="63">
        <v>0.38580634860078999</v>
      </c>
      <c r="X96" s="63">
        <v>0.39021521051703995</v>
      </c>
      <c r="Y96" s="63">
        <v>0.40036338848213993</v>
      </c>
      <c r="Z96" s="63">
        <v>0.39539712349579004</v>
      </c>
      <c r="AA96" s="63">
        <v>0.40349345391771996</v>
      </c>
      <c r="AB96" s="63">
        <v>0.40554166057834995</v>
      </c>
      <c r="AC96" s="63">
        <v>0.40884062806652</v>
      </c>
      <c r="AD96" s="63">
        <v>0.41706784279903997</v>
      </c>
      <c r="AE96" s="63">
        <v>0.41330442468515999</v>
      </c>
      <c r="AF96" s="63">
        <v>0.41684411696359996</v>
      </c>
      <c r="AG96" s="63">
        <v>0.41723841141591006</v>
      </c>
      <c r="AH96" s="63">
        <v>0.41729423130544735</v>
      </c>
      <c r="AI96" s="63">
        <v>0.42322218242946452</v>
      </c>
      <c r="AJ96" s="63">
        <v>0.42379045311620128</v>
      </c>
      <c r="AK96" s="63">
        <v>0.42255398337941397</v>
      </c>
      <c r="AL96" s="63">
        <v>0.41898570390117379</v>
      </c>
      <c r="AM96" s="63">
        <v>0.41308901621907396</v>
      </c>
      <c r="AN96" s="63">
        <v>0.40713064385909953</v>
      </c>
      <c r="AO96" s="63">
        <v>0.39944642688683213</v>
      </c>
      <c r="AP96" s="63">
        <v>0.38982181006717076</v>
      </c>
      <c r="AQ96" s="63">
        <v>0.37855232659894844</v>
      </c>
      <c r="AR96" s="63">
        <v>0.36549855799176217</v>
      </c>
      <c r="AS96" s="63">
        <v>0.35142225750884887</v>
      </c>
      <c r="AT96" s="63">
        <v>0.33554883953104148</v>
      </c>
      <c r="AU96" s="63">
        <v>0.31864175501372349</v>
      </c>
      <c r="AV96" s="63">
        <v>0.30113651327695951</v>
      </c>
      <c r="AW96" s="63">
        <v>0.28318362226229643</v>
      </c>
      <c r="AX96" s="63">
        <v>0.26586541902107136</v>
      </c>
      <c r="AY96" s="63">
        <v>0.2476078875416608</v>
      </c>
      <c r="AZ96" s="63">
        <v>0.22946441667781337</v>
      </c>
      <c r="BA96" s="63">
        <v>0.21163202646788604</v>
      </c>
      <c r="BB96" s="63">
        <v>0.19405247271855686</v>
      </c>
      <c r="BC96" s="63">
        <v>0.17292959251477216</v>
      </c>
      <c r="BD96" s="63">
        <v>0.15285472953872864</v>
      </c>
      <c r="BE96" s="63">
        <v>0.13384862293926972</v>
      </c>
      <c r="BF96" s="63">
        <v>0.11587372226317651</v>
      </c>
      <c r="BG96" s="63">
        <v>8.793101793604656E-2</v>
      </c>
      <c r="BH96" s="63">
        <v>6.3854301348140963E-2</v>
      </c>
      <c r="BI96" s="63">
        <v>4.333048857984545E-2</v>
      </c>
      <c r="BJ96" s="63">
        <v>2.6044690571395364E-2</v>
      </c>
      <c r="BK96" s="63">
        <v>1.169539013743732E-2</v>
      </c>
      <c r="BL96" s="63">
        <v>0</v>
      </c>
      <c r="BM96" s="63">
        <v>0</v>
      </c>
      <c r="BN96" s="63">
        <v>0</v>
      </c>
      <c r="BO96" s="63">
        <v>0</v>
      </c>
      <c r="BP96" s="63">
        <v>0</v>
      </c>
      <c r="BQ96" s="63">
        <v>0</v>
      </c>
      <c r="BR96" s="63">
        <v>0</v>
      </c>
      <c r="BS96" s="63">
        <v>0</v>
      </c>
      <c r="BT96" s="63">
        <v>0</v>
      </c>
      <c r="BU96" s="63">
        <v>0</v>
      </c>
      <c r="BV96" s="63">
        <v>0</v>
      </c>
    </row>
    <row r="97" spans="2:74" s="8" customFormat="1" hidden="1" outlineLevel="2" x14ac:dyDescent="0.3">
      <c r="B97" s="50" t="s">
        <v>89</v>
      </c>
      <c r="C97" s="51" t="s">
        <v>90</v>
      </c>
      <c r="D97" s="63">
        <v>0.22243732664534996</v>
      </c>
      <c r="E97" s="63">
        <v>0.22022704015735997</v>
      </c>
      <c r="F97" s="63">
        <v>0.22236355304390998</v>
      </c>
      <c r="G97" s="63">
        <v>0.21719554494456997</v>
      </c>
      <c r="H97" s="63">
        <v>0.19172361029481</v>
      </c>
      <c r="I97" s="63">
        <v>0.19143034655463001</v>
      </c>
      <c r="J97" s="63">
        <v>0.18266191682073998</v>
      </c>
      <c r="K97" s="63">
        <v>0.17785548977475998</v>
      </c>
      <c r="L97" s="63">
        <v>0.17946152659429998</v>
      </c>
      <c r="M97" s="63">
        <v>0.18521104251632531</v>
      </c>
      <c r="N97" s="63">
        <v>0.18530507486248068</v>
      </c>
      <c r="O97" s="63">
        <v>0.19240309386324397</v>
      </c>
      <c r="P97" s="63">
        <v>0.19802417120520069</v>
      </c>
      <c r="Q97" s="63">
        <v>0.20987961089461335</v>
      </c>
      <c r="R97" s="63">
        <v>0.21320007499830596</v>
      </c>
      <c r="S97" s="63">
        <v>0.20767306082077727</v>
      </c>
      <c r="T97" s="63">
        <v>0.20720046619290336</v>
      </c>
      <c r="U97" s="63">
        <v>0.20529976981695999</v>
      </c>
      <c r="V97" s="63">
        <v>0.20589101472813329</v>
      </c>
      <c r="W97" s="63">
        <v>0.20591431610695868</v>
      </c>
      <c r="X97" s="63">
        <v>0.20426253245505199</v>
      </c>
      <c r="Y97" s="63">
        <v>0.20886613765947731</v>
      </c>
      <c r="Z97" s="63">
        <v>0.21160130691863135</v>
      </c>
      <c r="AA97" s="63">
        <v>0.20929563852083999</v>
      </c>
      <c r="AB97" s="63">
        <v>0.21737008584935999</v>
      </c>
      <c r="AC97" s="63">
        <v>0.22339568033819998</v>
      </c>
      <c r="AD97" s="63">
        <v>0.22010778763073999</v>
      </c>
      <c r="AE97" s="63">
        <v>0.22434950789946001</v>
      </c>
      <c r="AF97" s="63">
        <v>0.22143290303627999</v>
      </c>
      <c r="AG97" s="63">
        <v>0.22674451516375863</v>
      </c>
      <c r="AH97" s="63">
        <v>0.21226311826516214</v>
      </c>
      <c r="AI97" s="63">
        <v>0.2085121649163815</v>
      </c>
      <c r="AJ97" s="63">
        <v>0.20471868790691478</v>
      </c>
      <c r="AK97" s="63">
        <v>0.20092963594902635</v>
      </c>
      <c r="AL97" s="63">
        <v>0.19701941129605363</v>
      </c>
      <c r="AM97" s="63">
        <v>0.19307096259565373</v>
      </c>
      <c r="AN97" s="63">
        <v>0.18889026637584672</v>
      </c>
      <c r="AO97" s="63">
        <v>0.18492030167258369</v>
      </c>
      <c r="AP97" s="63">
        <v>0.18104393264545598</v>
      </c>
      <c r="AQ97" s="63">
        <v>0.17716708324375732</v>
      </c>
      <c r="AR97" s="63">
        <v>0.17336198444070328</v>
      </c>
      <c r="AS97" s="63">
        <v>0.16944648306760063</v>
      </c>
      <c r="AT97" s="63">
        <v>0.16621786250904685</v>
      </c>
      <c r="AU97" s="63">
        <v>0.16270772919752405</v>
      </c>
      <c r="AV97" s="63">
        <v>0.15887963428611318</v>
      </c>
      <c r="AW97" s="63">
        <v>0.15482925655787222</v>
      </c>
      <c r="AX97" s="63">
        <v>0.15126215132970483</v>
      </c>
      <c r="AY97" s="63">
        <v>0.14641079425775916</v>
      </c>
      <c r="AZ97" s="63">
        <v>0.14146706806108097</v>
      </c>
      <c r="BA97" s="63">
        <v>0.13633881026041755</v>
      </c>
      <c r="BB97" s="63">
        <v>0.13108213701907093</v>
      </c>
      <c r="BC97" s="63">
        <v>0.12556990929763434</v>
      </c>
      <c r="BD97" s="63">
        <v>0.1199779065090807</v>
      </c>
      <c r="BE97" s="63">
        <v>0.11431286584140399</v>
      </c>
      <c r="BF97" s="63">
        <v>0.10857677742930595</v>
      </c>
      <c r="BG97" s="63">
        <v>8.5662427191136495E-2</v>
      </c>
      <c r="BH97" s="63">
        <v>6.4605875617432001E-2</v>
      </c>
      <c r="BI97" s="63">
        <v>4.4900131450286533E-2</v>
      </c>
      <c r="BJ97" s="63">
        <v>2.7894845321514129E-2</v>
      </c>
      <c r="BK97" s="63">
        <v>1.2911079753917695E-2</v>
      </c>
      <c r="BL97" s="63">
        <v>0</v>
      </c>
      <c r="BM97" s="63">
        <v>0</v>
      </c>
      <c r="BN97" s="63">
        <v>0</v>
      </c>
      <c r="BO97" s="63">
        <v>0</v>
      </c>
      <c r="BP97" s="63">
        <v>0</v>
      </c>
      <c r="BQ97" s="63">
        <v>0</v>
      </c>
      <c r="BR97" s="63">
        <v>0</v>
      </c>
      <c r="BS97" s="63">
        <v>0</v>
      </c>
      <c r="BT97" s="63">
        <v>0</v>
      </c>
      <c r="BU97" s="63">
        <v>0</v>
      </c>
      <c r="BV97" s="63">
        <v>0</v>
      </c>
    </row>
    <row r="98" spans="2:74" s="8" customFormat="1" hidden="1" outlineLevel="2" x14ac:dyDescent="0.3">
      <c r="B98" s="50" t="s">
        <v>91</v>
      </c>
      <c r="C98" s="51" t="s">
        <v>92</v>
      </c>
      <c r="D98" s="63">
        <v>1.1259284648718</v>
      </c>
      <c r="E98" s="63">
        <v>1.2898934962516</v>
      </c>
      <c r="F98" s="63">
        <v>1.6550403992409999</v>
      </c>
      <c r="G98" s="63">
        <v>0.79712886015360007</v>
      </c>
      <c r="H98" s="63">
        <v>1.1658215494306001</v>
      </c>
      <c r="I98" s="63">
        <v>0.68385846389780003</v>
      </c>
      <c r="J98" s="63">
        <v>0.65541773325039998</v>
      </c>
      <c r="K98" s="63">
        <v>0.9725396028315999</v>
      </c>
      <c r="L98" s="63">
        <v>0.87090419938760011</v>
      </c>
      <c r="M98" s="63">
        <v>1.1495940036602597</v>
      </c>
      <c r="N98" s="63">
        <v>1.0411579378784135</v>
      </c>
      <c r="O98" s="63">
        <v>0.70053002721972812</v>
      </c>
      <c r="P98" s="63">
        <v>0.55492871831959512</v>
      </c>
      <c r="Q98" s="63">
        <v>0.70445148643228228</v>
      </c>
      <c r="R98" s="63">
        <v>0.78451767975691833</v>
      </c>
      <c r="S98" s="63">
        <v>0.91891874150552655</v>
      </c>
      <c r="T98" s="63">
        <v>1.0317782900507393</v>
      </c>
      <c r="U98" s="63">
        <v>1.3162409164129298</v>
      </c>
      <c r="V98" s="63">
        <v>1.5641358116211499</v>
      </c>
      <c r="W98" s="63">
        <v>1.2714956801100301</v>
      </c>
      <c r="X98" s="63">
        <v>1.0421969364653498</v>
      </c>
      <c r="Y98" s="63">
        <v>0.85219499949619126</v>
      </c>
      <c r="Z98" s="63">
        <v>1.0014291631426968</v>
      </c>
      <c r="AA98" s="63">
        <v>0.92411398783001997</v>
      </c>
      <c r="AB98" s="63">
        <v>0.82578597557101985</v>
      </c>
      <c r="AC98" s="63">
        <v>0.2061759523583</v>
      </c>
      <c r="AD98" s="63">
        <v>8.4377004410140011E-2</v>
      </c>
      <c r="AE98" s="63">
        <v>-7.2049578554329974E-2</v>
      </c>
      <c r="AF98" s="63">
        <v>9.6886124449320002E-2</v>
      </c>
      <c r="AG98" s="63">
        <v>0.27072488415907459</v>
      </c>
      <c r="AH98" s="63">
        <v>0.21577222757410774</v>
      </c>
      <c r="AI98" s="63">
        <v>0.17907127179579874</v>
      </c>
      <c r="AJ98" s="63">
        <v>0.14893737089968218</v>
      </c>
      <c r="AK98" s="63">
        <v>0.12239955900762434</v>
      </c>
      <c r="AL98" s="63">
        <v>9.8809831896512462E-2</v>
      </c>
      <c r="AM98" s="63">
        <v>7.7407554453359506E-2</v>
      </c>
      <c r="AN98" s="63">
        <v>5.8551901387293326E-2</v>
      </c>
      <c r="AO98" s="63">
        <v>4.1454588430876627E-2</v>
      </c>
      <c r="AP98" s="63">
        <v>2.6298067474917891E-2</v>
      </c>
      <c r="AQ98" s="63">
        <v>1.2802552139657947E-2</v>
      </c>
      <c r="AR98" s="63">
        <v>8.2132705266912964E-4</v>
      </c>
      <c r="AS98" s="63">
        <v>-9.7263982683461897E-3</v>
      </c>
      <c r="AT98" s="63">
        <v>-1.8096359003495821E-2</v>
      </c>
      <c r="AU98" s="63">
        <v>-2.5314406879519011E-2</v>
      </c>
      <c r="AV98" s="63">
        <v>-3.1406088665036164E-2</v>
      </c>
      <c r="AW98" s="63">
        <v>-3.6346146463312468E-2</v>
      </c>
      <c r="AX98" s="63">
        <v>-4.0305720017263104E-2</v>
      </c>
      <c r="AY98" s="63">
        <v>-4.3210554706859659E-2</v>
      </c>
      <c r="AZ98" s="63">
        <v>-4.4964621621757038E-2</v>
      </c>
      <c r="BA98" s="63">
        <v>-4.5998133490021298E-2</v>
      </c>
      <c r="BB98" s="63">
        <v>-4.6432437205137407E-2</v>
      </c>
      <c r="BC98" s="63">
        <v>-4.4699038356984203E-2</v>
      </c>
      <c r="BD98" s="63">
        <v>-4.2458039838417984E-2</v>
      </c>
      <c r="BE98" s="63">
        <v>-3.9791382274347503E-2</v>
      </c>
      <c r="BF98" s="63">
        <v>-3.6608648636612201E-2</v>
      </c>
      <c r="BG98" s="63">
        <v>-3.0595258787054852E-2</v>
      </c>
      <c r="BH98" s="63">
        <v>-2.4499743803669378E-2</v>
      </c>
      <c r="BI98" s="63">
        <v>-1.8398867861135104E-2</v>
      </c>
      <c r="BJ98" s="63">
        <v>-1.2254740207674506E-2</v>
      </c>
      <c r="BK98" s="63">
        <v>-6.1140094687850473E-3</v>
      </c>
      <c r="BL98" s="63">
        <v>0</v>
      </c>
      <c r="BM98" s="63">
        <v>0</v>
      </c>
      <c r="BN98" s="63">
        <v>0</v>
      </c>
      <c r="BO98" s="63">
        <v>0</v>
      </c>
      <c r="BP98" s="63">
        <v>0</v>
      </c>
      <c r="BQ98" s="63">
        <v>0</v>
      </c>
      <c r="BR98" s="63">
        <v>0</v>
      </c>
      <c r="BS98" s="63">
        <v>0</v>
      </c>
      <c r="BT98" s="63">
        <v>0</v>
      </c>
      <c r="BU98" s="63">
        <v>0</v>
      </c>
      <c r="BV98" s="63">
        <v>0</v>
      </c>
    </row>
    <row r="99" spans="2:74" s="8" customFormat="1" hidden="1" outlineLevel="1" x14ac:dyDescent="0.3">
      <c r="B99" s="48" t="s">
        <v>93</v>
      </c>
      <c r="C99" s="49" t="s">
        <v>94</v>
      </c>
      <c r="D99" s="63">
        <v>2.86884893888E-2</v>
      </c>
      <c r="E99" s="63">
        <v>2.9436447550271999E-2</v>
      </c>
      <c r="F99" s="63">
        <v>3.0184405711743998E-2</v>
      </c>
      <c r="G99" s="63">
        <v>3.0932363873215993E-2</v>
      </c>
      <c r="H99" s="63">
        <v>3.1680322034687992E-2</v>
      </c>
      <c r="I99" s="63">
        <v>3.2428280196160002E-2</v>
      </c>
      <c r="J99" s="63">
        <v>3.2642113421824E-2</v>
      </c>
      <c r="K99" s="63">
        <v>3.2855946647487998E-2</v>
      </c>
      <c r="L99" s="63">
        <v>3.3069779873152003E-2</v>
      </c>
      <c r="M99" s="63">
        <v>3.3274568638734799E-2</v>
      </c>
      <c r="N99" s="63">
        <v>3.3479241190608001E-2</v>
      </c>
      <c r="O99" s="63">
        <v>3.3716189595498797E-2</v>
      </c>
      <c r="P99" s="63">
        <v>3.3953004167932795E-2</v>
      </c>
      <c r="Q99" s="63">
        <v>3.4189684907910002E-2</v>
      </c>
      <c r="R99" s="63">
        <v>3.4426231815430398E-2</v>
      </c>
      <c r="S99" s="63">
        <v>3.4662644890493997E-2</v>
      </c>
      <c r="T99" s="63">
        <v>3.4947351062496003E-2</v>
      </c>
      <c r="U99" s="63">
        <v>3.5231897025718002E-2</v>
      </c>
      <c r="V99" s="63">
        <v>3.5516282780159995E-2</v>
      </c>
      <c r="W99" s="63">
        <v>3.5800508325821996E-2</v>
      </c>
      <c r="X99" s="63">
        <v>3.6084573662704005E-2</v>
      </c>
      <c r="Y99" s="63">
        <v>3.4579497640539594E-2</v>
      </c>
      <c r="Z99" s="63">
        <v>3.3075237128793601E-2</v>
      </c>
      <c r="AA99" s="63">
        <v>3.1571792127465997E-2</v>
      </c>
      <c r="AB99" s="63">
        <v>3.0077369285747998E-2</v>
      </c>
      <c r="AC99" s="63">
        <v>2.8582946444030002E-2</v>
      </c>
      <c r="AD99" s="63">
        <v>2.8460947404690001E-2</v>
      </c>
      <c r="AE99" s="63">
        <v>2.8338948365350003E-2</v>
      </c>
      <c r="AF99" s="63">
        <v>2.8216949326009998E-2</v>
      </c>
      <c r="AG99" s="63">
        <v>2.7781879215717929E-2</v>
      </c>
      <c r="AH99" s="63">
        <v>2.7526875387414544E-2</v>
      </c>
      <c r="AI99" s="63">
        <v>2.7626026176907716E-2</v>
      </c>
      <c r="AJ99" s="63">
        <v>2.7446910548004421E-2</v>
      </c>
      <c r="AK99" s="63">
        <v>2.7255333227833391E-2</v>
      </c>
      <c r="AL99" s="63">
        <v>2.7052655618699666E-2</v>
      </c>
      <c r="AM99" s="63">
        <v>2.6839794158860637E-2</v>
      </c>
      <c r="AN99" s="63">
        <v>2.6511244446459057E-2</v>
      </c>
      <c r="AO99" s="63">
        <v>2.6169596297942379E-2</v>
      </c>
      <c r="AP99" s="63">
        <v>2.5819640382968682E-2</v>
      </c>
      <c r="AQ99" s="63">
        <v>2.5461994471234525E-2</v>
      </c>
      <c r="AR99" s="63">
        <v>2.5097392326360633E-2</v>
      </c>
      <c r="AS99" s="63">
        <v>2.4573251227909411E-2</v>
      </c>
      <c r="AT99" s="63">
        <v>2.3974423123924421E-2</v>
      </c>
      <c r="AU99" s="63">
        <v>2.3371784404539093E-2</v>
      </c>
      <c r="AV99" s="63">
        <v>2.2764647122798007E-2</v>
      </c>
      <c r="AW99" s="63">
        <v>2.2151637725262966E-2</v>
      </c>
      <c r="AX99" s="63">
        <v>2.1173591425844681E-2</v>
      </c>
      <c r="AY99" s="63">
        <v>2.0187643915155196E-2</v>
      </c>
      <c r="AZ99" s="63">
        <v>1.9197161523496278E-2</v>
      </c>
      <c r="BA99" s="63">
        <v>1.8202562987995628E-2</v>
      </c>
      <c r="BB99" s="63">
        <v>1.7203495747003351E-2</v>
      </c>
      <c r="BC99" s="63">
        <v>1.5890235188261204E-2</v>
      </c>
      <c r="BD99" s="63">
        <v>1.4557161552211248E-2</v>
      </c>
      <c r="BE99" s="63">
        <v>1.3205224914101995E-2</v>
      </c>
      <c r="BF99" s="63">
        <v>1.1835899875329582E-2</v>
      </c>
      <c r="BG99" s="63">
        <v>9.2890202024710662E-3</v>
      </c>
      <c r="BH99" s="63">
        <v>6.994993732043279E-3</v>
      </c>
      <c r="BI99" s="63">
        <v>4.919078726787352E-3</v>
      </c>
      <c r="BJ99" s="63">
        <v>3.0612747696948314E-3</v>
      </c>
      <c r="BK99" s="63">
        <v>1.421581860765714E-3</v>
      </c>
      <c r="BL99" s="63">
        <v>0</v>
      </c>
      <c r="BM99" s="63">
        <v>0</v>
      </c>
      <c r="BN99" s="63">
        <v>0</v>
      </c>
      <c r="BO99" s="63">
        <v>0</v>
      </c>
      <c r="BP99" s="63">
        <v>0</v>
      </c>
      <c r="BQ99" s="63">
        <v>0</v>
      </c>
      <c r="BR99" s="63">
        <v>0</v>
      </c>
      <c r="BS99" s="63">
        <v>0</v>
      </c>
      <c r="BT99" s="63">
        <v>0</v>
      </c>
      <c r="BU99" s="63">
        <v>0</v>
      </c>
      <c r="BV99" s="63">
        <v>0</v>
      </c>
    </row>
    <row r="100" spans="2:74" s="8" customFormat="1" hidden="1" outlineLevel="1" x14ac:dyDescent="0.3">
      <c r="B100" s="48" t="s">
        <v>95</v>
      </c>
      <c r="C100" s="49" t="s">
        <v>96</v>
      </c>
      <c r="D100" s="63">
        <v>0.11427296867536901</v>
      </c>
      <c r="E100" s="63">
        <v>0.1137933261705686</v>
      </c>
      <c r="F100" s="63">
        <v>0.1133136836657682</v>
      </c>
      <c r="G100" s="63">
        <v>0.1128340411609678</v>
      </c>
      <c r="H100" s="63">
        <v>0.11235439865616739</v>
      </c>
      <c r="I100" s="63">
        <v>0.11187475615136698</v>
      </c>
      <c r="J100" s="63">
        <v>0.1124313994518462</v>
      </c>
      <c r="K100" s="63">
        <v>0.11298804275232541</v>
      </c>
      <c r="L100" s="63">
        <v>0.1135446860528046</v>
      </c>
      <c r="M100" s="63">
        <v>0.11408160300090807</v>
      </c>
      <c r="N100" s="63">
        <v>0.11461807820825941</v>
      </c>
      <c r="O100" s="63">
        <v>0.11399940969180376</v>
      </c>
      <c r="P100" s="63">
        <v>0.11338081609125303</v>
      </c>
      <c r="Q100" s="63">
        <v>0.1127622974066072</v>
      </c>
      <c r="R100" s="63">
        <v>0.11214385363786629</v>
      </c>
      <c r="S100" s="63">
        <v>0.11152548478503027</v>
      </c>
      <c r="T100" s="63">
        <v>0.11219103145731844</v>
      </c>
      <c r="U100" s="63">
        <v>0.11285611359047422</v>
      </c>
      <c r="V100" s="63">
        <v>0.11352073118449767</v>
      </c>
      <c r="W100" s="63">
        <v>0.11418488423938872</v>
      </c>
      <c r="X100" s="63">
        <v>0.1148485727551474</v>
      </c>
      <c r="Y100" s="63">
        <v>0.11455579027895367</v>
      </c>
      <c r="Z100" s="63">
        <v>0.114262982450832</v>
      </c>
      <c r="AA100" s="63">
        <v>0.11397014927078239</v>
      </c>
      <c r="AB100" s="63">
        <v>0.1136982627234812</v>
      </c>
      <c r="AC100" s="63">
        <v>0.11342637617618</v>
      </c>
      <c r="AD100" s="63">
        <v>0.112849650157474</v>
      </c>
      <c r="AE100" s="63">
        <v>0.11227292413876802</v>
      </c>
      <c r="AF100" s="63">
        <v>0.111696198120062</v>
      </c>
      <c r="AG100" s="63">
        <v>0.10214412231479607</v>
      </c>
      <c r="AH100" s="63">
        <v>9.9677264063173759E-2</v>
      </c>
      <c r="AI100" s="63">
        <v>9.9556078236655202E-2</v>
      </c>
      <c r="AJ100" s="63">
        <v>9.8816003919907275E-2</v>
      </c>
      <c r="AK100" s="63">
        <v>9.8052851655527448E-2</v>
      </c>
      <c r="AL100" s="63">
        <v>9.7269451848129823E-2</v>
      </c>
      <c r="AM100" s="63">
        <v>9.6467656380143318E-2</v>
      </c>
      <c r="AN100" s="63">
        <v>9.5277164988956761E-2</v>
      </c>
      <c r="AO100" s="63">
        <v>9.4063549662353432E-2</v>
      </c>
      <c r="AP100" s="63">
        <v>9.2837493621264325E-2</v>
      </c>
      <c r="AQ100" s="63">
        <v>9.1600168814830601E-2</v>
      </c>
      <c r="AR100" s="63">
        <v>9.0353034415646807E-2</v>
      </c>
      <c r="AS100" s="63">
        <v>8.8427522808237263E-2</v>
      </c>
      <c r="AT100" s="63">
        <v>8.6494697529648029E-2</v>
      </c>
      <c r="AU100" s="63">
        <v>8.4551938292450821E-2</v>
      </c>
      <c r="AV100" s="63">
        <v>8.2597471709578957E-2</v>
      </c>
      <c r="AW100" s="63">
        <v>8.0627861574826723E-2</v>
      </c>
      <c r="AX100" s="63">
        <v>7.731111611978575E-2</v>
      </c>
      <c r="AY100" s="63">
        <v>7.3974429701024247E-2</v>
      </c>
      <c r="AZ100" s="63">
        <v>7.0625569467538479E-2</v>
      </c>
      <c r="BA100" s="63">
        <v>6.7265263223389146E-2</v>
      </c>
      <c r="BB100" s="63">
        <v>6.3892339410401081E-2</v>
      </c>
      <c r="BC100" s="63">
        <v>6.058133641566657E-2</v>
      </c>
      <c r="BD100" s="63">
        <v>5.7157263285457685E-2</v>
      </c>
      <c r="BE100" s="63">
        <v>5.3608038425236038E-2</v>
      </c>
      <c r="BF100" s="63">
        <v>4.9919891331069971E-2</v>
      </c>
      <c r="BG100" s="63">
        <v>3.9998452073745541E-2</v>
      </c>
      <c r="BH100" s="63">
        <v>2.9497171898364004E-2</v>
      </c>
      <c r="BI100" s="63">
        <v>2.0246686963553192E-2</v>
      </c>
      <c r="BJ100" s="63">
        <v>1.2246996668888926E-2</v>
      </c>
      <c r="BK100" s="63">
        <v>5.4981010143711918E-3</v>
      </c>
      <c r="BL100" s="63">
        <v>0</v>
      </c>
      <c r="BM100" s="63">
        <v>0</v>
      </c>
      <c r="BN100" s="63">
        <v>0</v>
      </c>
      <c r="BO100" s="63">
        <v>0</v>
      </c>
      <c r="BP100" s="63">
        <v>0</v>
      </c>
      <c r="BQ100" s="63">
        <v>0</v>
      </c>
      <c r="BR100" s="63">
        <v>0</v>
      </c>
      <c r="BS100" s="63">
        <v>0</v>
      </c>
      <c r="BT100" s="63">
        <v>0</v>
      </c>
      <c r="BU100" s="63">
        <v>0</v>
      </c>
      <c r="BV100" s="63">
        <v>0</v>
      </c>
    </row>
    <row r="101" spans="2:74" s="8" customFormat="1" hidden="1" outlineLevel="1" x14ac:dyDescent="0.3">
      <c r="B101" s="48" t="s">
        <v>97</v>
      </c>
      <c r="C101" s="49" t="s">
        <v>98</v>
      </c>
      <c r="D101" s="63">
        <v>3.1415999999999999E-2</v>
      </c>
      <c r="E101" s="63">
        <v>2.5805999999999999E-2</v>
      </c>
      <c r="F101" s="63">
        <v>2.8559999999999999E-2</v>
      </c>
      <c r="G101" s="63">
        <v>2.8509E-2</v>
      </c>
      <c r="H101" s="63">
        <v>2.1762E-2</v>
      </c>
      <c r="I101" s="63">
        <v>1.7267000000000001E-2</v>
      </c>
      <c r="J101" s="63">
        <v>1.8414E-2</v>
      </c>
      <c r="K101" s="63">
        <v>1.8446999999999998E-2</v>
      </c>
      <c r="L101" s="63">
        <v>1.512E-2</v>
      </c>
      <c r="M101" s="63">
        <v>1.6830000000000001E-2</v>
      </c>
      <c r="N101" s="63">
        <v>1.9108E-2</v>
      </c>
      <c r="O101" s="63">
        <v>2.0246400000000001E-2</v>
      </c>
      <c r="P101" s="63">
        <v>6.8098800000000001E-2</v>
      </c>
      <c r="Q101" s="63">
        <v>6.4204799999999992E-2</v>
      </c>
      <c r="R101" s="63">
        <v>6.7631999999999998E-2</v>
      </c>
      <c r="S101" s="63">
        <v>6.0347999999999999E-2</v>
      </c>
      <c r="T101" s="63">
        <v>9.5964999999999995E-2</v>
      </c>
      <c r="U101" s="63">
        <v>8.0794999999999992E-2</v>
      </c>
      <c r="V101" s="63">
        <v>8.2489999999999994E-2</v>
      </c>
      <c r="W101" s="63">
        <v>5.3675E-2</v>
      </c>
      <c r="X101" s="63">
        <v>4.6894999999999999E-2</v>
      </c>
      <c r="Y101" s="63">
        <v>4.7543999999999996E-2</v>
      </c>
      <c r="Z101" s="63">
        <v>4.5765E-2</v>
      </c>
      <c r="AA101" s="63">
        <v>2.3123999999999999E-2</v>
      </c>
      <c r="AB101" s="63">
        <v>4.6894999999999999E-2</v>
      </c>
      <c r="AC101" s="63">
        <v>4.2863999999999999E-2</v>
      </c>
      <c r="AD101" s="63">
        <v>1.9175999999999999E-2</v>
      </c>
      <c r="AE101" s="63">
        <v>2.6460999999999998E-2</v>
      </c>
      <c r="AF101" s="63">
        <v>2.7538E-2</v>
      </c>
      <c r="AG101" s="63">
        <v>3.7433771131463789E-2</v>
      </c>
      <c r="AH101" s="63">
        <v>3.2700531268187179E-2</v>
      </c>
      <c r="AI101" s="63">
        <v>3.2177264507287709E-2</v>
      </c>
      <c r="AJ101" s="63">
        <v>3.1645838740924498E-2</v>
      </c>
      <c r="AK101" s="63">
        <v>3.0945045494605271E-2</v>
      </c>
      <c r="AL101" s="63">
        <v>3.0150391368229862E-2</v>
      </c>
      <c r="AM101" s="63">
        <v>2.9295375739589857E-2</v>
      </c>
      <c r="AN101" s="63">
        <v>2.8302082655250273E-2</v>
      </c>
      <c r="AO101" s="63">
        <v>2.7074338162978193E-2</v>
      </c>
      <c r="AP101" s="63">
        <v>2.6190299853142078E-2</v>
      </c>
      <c r="AQ101" s="63">
        <v>2.5032645615691233E-2</v>
      </c>
      <c r="AR101" s="63">
        <v>2.3879198805156376E-2</v>
      </c>
      <c r="AS101" s="63">
        <v>2.2707293745657206E-2</v>
      </c>
      <c r="AT101" s="63">
        <v>2.1269788101148216E-2</v>
      </c>
      <c r="AU101" s="63">
        <v>1.9981805165502665E-2</v>
      </c>
      <c r="AV101" s="63">
        <v>1.881402462098325E-2</v>
      </c>
      <c r="AW101" s="63">
        <v>1.7548057616352183E-2</v>
      </c>
      <c r="AX101" s="63">
        <v>1.6227507395552905E-2</v>
      </c>
      <c r="AY101" s="63">
        <v>1.5026680894709744E-2</v>
      </c>
      <c r="AZ101" s="63">
        <v>1.3750232767984955E-2</v>
      </c>
      <c r="BA101" s="63">
        <v>1.2495953487814229E-2</v>
      </c>
      <c r="BB101" s="63">
        <v>1.1384559379538264E-2</v>
      </c>
      <c r="BC101" s="63">
        <v>1.0157942042445781E-2</v>
      </c>
      <c r="BD101" s="63">
        <v>9.0757463875659888E-3</v>
      </c>
      <c r="BE101" s="63">
        <v>7.9670518498496518E-3</v>
      </c>
      <c r="BF101" s="63">
        <v>6.9898885592452071E-3</v>
      </c>
      <c r="BG101" s="63">
        <v>6.0875956728240945E-3</v>
      </c>
      <c r="BH101" s="63">
        <v>4.8472728216082707E-3</v>
      </c>
      <c r="BI101" s="63">
        <v>3.7863807245434766E-3</v>
      </c>
      <c r="BJ101" s="63">
        <v>2.8969278623179767E-3</v>
      </c>
      <c r="BK101" s="63">
        <v>2.1237077012790867E-3</v>
      </c>
      <c r="BL101" s="63">
        <v>1.4549601124096458E-3</v>
      </c>
      <c r="BM101" s="63">
        <v>1.338208916736708E-3</v>
      </c>
      <c r="BN101" s="63">
        <v>1.2441295841023315E-3</v>
      </c>
      <c r="BO101" s="63">
        <v>1.1628197559262988E-3</v>
      </c>
      <c r="BP101" s="63">
        <v>1.0855258508445829E-3</v>
      </c>
      <c r="BQ101" s="63">
        <v>1.0221870749717254E-3</v>
      </c>
      <c r="BR101" s="63">
        <v>9.5888601984622183E-4</v>
      </c>
      <c r="BS101" s="63">
        <v>9.0395471484934107E-4</v>
      </c>
      <c r="BT101" s="63">
        <v>8.5328184761280026E-4</v>
      </c>
      <c r="BU101" s="63">
        <v>8.068112902455361E-4</v>
      </c>
      <c r="BV101" s="63">
        <v>7.6392912355101848E-4</v>
      </c>
    </row>
    <row r="102" spans="2:74" s="8" customFormat="1" collapsed="1" x14ac:dyDescent="0.3">
      <c r="B102" s="46" t="s">
        <v>99</v>
      </c>
      <c r="C102" s="47" t="s">
        <v>100</v>
      </c>
      <c r="D102" s="63">
        <v>17.259273636923975</v>
      </c>
      <c r="E102" s="63">
        <v>18.605051974759011</v>
      </c>
      <c r="F102" s="63">
        <v>18.656701489288508</v>
      </c>
      <c r="G102" s="63">
        <v>18.056784107604493</v>
      </c>
      <c r="H102" s="63">
        <v>16.803414060510782</v>
      </c>
      <c r="I102" s="63">
        <v>17.844205763906622</v>
      </c>
      <c r="J102" s="63">
        <v>18.69227261729381</v>
      </c>
      <c r="K102" s="63">
        <v>17.289543719477003</v>
      </c>
      <c r="L102" s="63">
        <v>18.105647096404631</v>
      </c>
      <c r="M102" s="63">
        <v>17.447397211173321</v>
      </c>
      <c r="N102" s="63">
        <v>16.374052845774226</v>
      </c>
      <c r="O102" s="63">
        <v>17.707943379875669</v>
      </c>
      <c r="P102" s="63">
        <v>16.577165079932065</v>
      </c>
      <c r="Q102" s="63">
        <v>17.541094259918275</v>
      </c>
      <c r="R102" s="63">
        <v>17.410074903910253</v>
      </c>
      <c r="S102" s="63">
        <v>17.642015918827749</v>
      </c>
      <c r="T102" s="63">
        <v>16.783807455778458</v>
      </c>
      <c r="U102" s="63">
        <v>14.959567969862816</v>
      </c>
      <c r="V102" s="63">
        <v>15.822694676849718</v>
      </c>
      <c r="W102" s="63">
        <v>15.407177306340339</v>
      </c>
      <c r="X102" s="63">
        <v>16.585772137727652</v>
      </c>
      <c r="Y102" s="63">
        <v>13.422247039581814</v>
      </c>
      <c r="Z102" s="63">
        <v>14.666100911827572</v>
      </c>
      <c r="AA102" s="63">
        <v>15.532171572286256</v>
      </c>
      <c r="AB102" s="63">
        <v>12.155948881013101</v>
      </c>
      <c r="AC102" s="63">
        <v>12.997166061068889</v>
      </c>
      <c r="AD102" s="63">
        <v>13.455215927582822</v>
      </c>
      <c r="AE102" s="63">
        <v>12.865711799913027</v>
      </c>
      <c r="AF102" s="63">
        <v>11.675996343210256</v>
      </c>
      <c r="AG102" s="63">
        <v>11.99513814526061</v>
      </c>
      <c r="AH102" s="63">
        <v>11.936218527494145</v>
      </c>
      <c r="AI102" s="63">
        <v>11.354116510470726</v>
      </c>
      <c r="AJ102" s="63">
        <v>10.711889366078436</v>
      </c>
      <c r="AK102" s="63">
        <v>10.139945824563982</v>
      </c>
      <c r="AL102" s="63">
        <v>9.5756665360981046</v>
      </c>
      <c r="AM102" s="63">
        <v>8.9881109426632779</v>
      </c>
      <c r="AN102" s="63">
        <v>8.3889183016897135</v>
      </c>
      <c r="AO102" s="63">
        <v>7.8114186142007807</v>
      </c>
      <c r="AP102" s="63">
        <v>7.3211266426341997</v>
      </c>
      <c r="AQ102" s="63">
        <v>6.8588411892384409</v>
      </c>
      <c r="AR102" s="63">
        <v>6.3820276966760989</v>
      </c>
      <c r="AS102" s="63">
        <v>5.9689805109987404</v>
      </c>
      <c r="AT102" s="63">
        <v>5.5772093606928719</v>
      </c>
      <c r="AU102" s="63">
        <v>5.222770420319871</v>
      </c>
      <c r="AV102" s="63">
        <v>4.8850976567855877</v>
      </c>
      <c r="AW102" s="63">
        <v>4.5739584589921902</v>
      </c>
      <c r="AX102" s="63">
        <v>4.2588197746687877</v>
      </c>
      <c r="AY102" s="63">
        <v>3.9544752406155181</v>
      </c>
      <c r="AZ102" s="63">
        <v>3.6732920437822174</v>
      </c>
      <c r="BA102" s="63">
        <v>3.3990248518096613</v>
      </c>
      <c r="BB102" s="63">
        <v>3.1373128210552519</v>
      </c>
      <c r="BC102" s="63">
        <v>2.8539508071183697</v>
      </c>
      <c r="BD102" s="63">
        <v>2.6043285929745723</v>
      </c>
      <c r="BE102" s="63">
        <v>2.3064327963528388</v>
      </c>
      <c r="BF102" s="63">
        <v>2.0182152062085583</v>
      </c>
      <c r="BG102" s="63">
        <v>1.7283930210733753</v>
      </c>
      <c r="BH102" s="63">
        <v>1.3640587879216486</v>
      </c>
      <c r="BI102" s="63">
        <v>1.0459455356599441</v>
      </c>
      <c r="BJ102" s="63">
        <v>0.77419058802365037</v>
      </c>
      <c r="BK102" s="63">
        <v>0.54479240317610811</v>
      </c>
      <c r="BL102" s="63">
        <v>0.36118165087195553</v>
      </c>
      <c r="BM102" s="63">
        <v>0.29132424851476102</v>
      </c>
      <c r="BN102" s="63">
        <v>0.23747931828537489</v>
      </c>
      <c r="BO102" s="63">
        <v>0.19737545512521681</v>
      </c>
      <c r="BP102" s="63">
        <v>0.16872324869514616</v>
      </c>
      <c r="BQ102" s="63">
        <v>0.1514068608464651</v>
      </c>
      <c r="BR102" s="63">
        <v>0.13845389196327601</v>
      </c>
      <c r="BS102" s="63">
        <v>0.12654574987419512</v>
      </c>
      <c r="BT102" s="63">
        <v>0.11518120449546065</v>
      </c>
      <c r="BU102" s="63">
        <v>0.10653578824951285</v>
      </c>
      <c r="BV102" s="63">
        <v>9.8523393594713154E-2</v>
      </c>
    </row>
    <row r="103" spans="2:74" s="8" customFormat="1" hidden="1" outlineLevel="1" x14ac:dyDescent="0.3">
      <c r="B103" s="48" t="s">
        <v>101</v>
      </c>
      <c r="C103" s="49" t="s">
        <v>102</v>
      </c>
      <c r="D103" s="63">
        <v>4.8384665314659765</v>
      </c>
      <c r="E103" s="63">
        <v>5.5189325988988136</v>
      </c>
      <c r="F103" s="63">
        <v>5.5659127487879498</v>
      </c>
      <c r="G103" s="63">
        <v>5.6329448633059149</v>
      </c>
      <c r="H103" s="63">
        <v>5.0361742875809625</v>
      </c>
      <c r="I103" s="63">
        <v>5.2424731343682298</v>
      </c>
      <c r="J103" s="63">
        <v>5.7246802920826836</v>
      </c>
      <c r="K103" s="63">
        <v>5.1172901551392878</v>
      </c>
      <c r="L103" s="63">
        <v>5.5424995865550217</v>
      </c>
      <c r="M103" s="63">
        <v>5.1140595401028381</v>
      </c>
      <c r="N103" s="63">
        <v>4.940256021331721</v>
      </c>
      <c r="O103" s="63">
        <v>5.7228153688949179</v>
      </c>
      <c r="P103" s="63">
        <v>4.992451183606657</v>
      </c>
      <c r="Q103" s="63">
        <v>5.3688739583879608</v>
      </c>
      <c r="R103" s="63">
        <v>5.2238411625494932</v>
      </c>
      <c r="S103" s="63">
        <v>5.3027042719660136</v>
      </c>
      <c r="T103" s="63">
        <v>4.937722483609817</v>
      </c>
      <c r="U103" s="63">
        <v>4.4332158838658913</v>
      </c>
      <c r="V103" s="63">
        <v>4.6724475589444499</v>
      </c>
      <c r="W103" s="63">
        <v>4.5039993769479434</v>
      </c>
      <c r="X103" s="63">
        <v>4.8799091985392797</v>
      </c>
      <c r="Y103" s="63">
        <v>3.9911917069572653</v>
      </c>
      <c r="Z103" s="63">
        <v>4.3471194338163972</v>
      </c>
      <c r="AA103" s="63">
        <v>4.6542537968123714</v>
      </c>
      <c r="AB103" s="63">
        <v>3.5944619137601057</v>
      </c>
      <c r="AC103" s="63">
        <v>3.9126785041611591</v>
      </c>
      <c r="AD103" s="63">
        <v>4.0756182590506302</v>
      </c>
      <c r="AE103" s="63">
        <v>3.8891487062903014</v>
      </c>
      <c r="AF103" s="63">
        <v>3.4833370611409724</v>
      </c>
      <c r="AG103" s="63">
        <v>3.7091606169953031</v>
      </c>
      <c r="AH103" s="63">
        <v>3.4021868893576532</v>
      </c>
      <c r="AI103" s="63">
        <v>3.1109124798637278</v>
      </c>
      <c r="AJ103" s="63">
        <v>2.7782520347097193</v>
      </c>
      <c r="AK103" s="63">
        <v>2.544692986414482</v>
      </c>
      <c r="AL103" s="63">
        <v>2.3190614970530556</v>
      </c>
      <c r="AM103" s="63">
        <v>2.1125409530428612</v>
      </c>
      <c r="AN103" s="63">
        <v>1.9131798074030852</v>
      </c>
      <c r="AO103" s="63">
        <v>1.7474830477632188</v>
      </c>
      <c r="AP103" s="63">
        <v>1.5832302243688952</v>
      </c>
      <c r="AQ103" s="63">
        <v>1.4536837189516592</v>
      </c>
      <c r="AR103" s="63">
        <v>1.3001564504687078</v>
      </c>
      <c r="AS103" s="63">
        <v>1.2042591527273196</v>
      </c>
      <c r="AT103" s="63">
        <v>1.1097192707542223</v>
      </c>
      <c r="AU103" s="63">
        <v>1.0340554341426955</v>
      </c>
      <c r="AV103" s="63">
        <v>0.95888645306721243</v>
      </c>
      <c r="AW103" s="63">
        <v>0.89532470571305711</v>
      </c>
      <c r="AX103" s="63">
        <v>0.82755647391770715</v>
      </c>
      <c r="AY103" s="63">
        <v>0.76384071958155164</v>
      </c>
      <c r="AZ103" s="63">
        <v>0.70694203860103444</v>
      </c>
      <c r="BA103" s="63">
        <v>0.65626211942710466</v>
      </c>
      <c r="BB103" s="63">
        <v>0.60690562369995815</v>
      </c>
      <c r="BC103" s="63">
        <v>0.5540621351957522</v>
      </c>
      <c r="BD103" s="63">
        <v>0.50584485114087963</v>
      </c>
      <c r="BE103" s="63">
        <v>0.46118678419442311</v>
      </c>
      <c r="BF103" s="63">
        <v>0.41841911437852225</v>
      </c>
      <c r="BG103" s="63">
        <v>0.3719756123368701</v>
      </c>
      <c r="BH103" s="63">
        <v>0.32805742900049406</v>
      </c>
      <c r="BI103" s="63">
        <v>0.28475326058979067</v>
      </c>
      <c r="BJ103" s="63">
        <v>0.24246900220344994</v>
      </c>
      <c r="BK103" s="63">
        <v>0.21377416455748452</v>
      </c>
      <c r="BL103" s="63">
        <v>0.18833453353113427</v>
      </c>
      <c r="BM103" s="63">
        <v>0.16788143611053102</v>
      </c>
      <c r="BN103" s="63">
        <v>0.14937919837561475</v>
      </c>
      <c r="BO103" s="63">
        <v>0.1349528980857029</v>
      </c>
      <c r="BP103" s="63">
        <v>0.12060377045790104</v>
      </c>
      <c r="BQ103" s="63">
        <v>0.11033576521857424</v>
      </c>
      <c r="BR103" s="63">
        <v>9.9505394169888045E-2</v>
      </c>
      <c r="BS103" s="63">
        <v>8.9195627679890421E-2</v>
      </c>
      <c r="BT103" s="63">
        <v>7.9435387890598799E-2</v>
      </c>
      <c r="BU103" s="63">
        <v>7.23579793972184E-2</v>
      </c>
      <c r="BV103" s="63">
        <v>6.5431456865115561E-2</v>
      </c>
    </row>
    <row r="104" spans="2:74" s="8" customFormat="1" hidden="1" outlineLevel="1" x14ac:dyDescent="0.3">
      <c r="B104" s="48" t="s">
        <v>103</v>
      </c>
      <c r="C104" s="49" t="s">
        <v>104</v>
      </c>
      <c r="D104" s="63">
        <v>11.608441093111958</v>
      </c>
      <c r="E104" s="63">
        <v>12.274607952890806</v>
      </c>
      <c r="F104" s="63">
        <v>12.281152344390815</v>
      </c>
      <c r="G104" s="63">
        <v>11.615032927032873</v>
      </c>
      <c r="H104" s="63">
        <v>10.959202337129556</v>
      </c>
      <c r="I104" s="63">
        <v>11.795276911067569</v>
      </c>
      <c r="J104" s="63">
        <v>12.162062252797726</v>
      </c>
      <c r="K104" s="63">
        <v>11.368415733668156</v>
      </c>
      <c r="L104" s="63">
        <v>11.760106820171087</v>
      </c>
      <c r="M104" s="63">
        <v>11.531146250372405</v>
      </c>
      <c r="N104" s="63">
        <v>10.633057187392856</v>
      </c>
      <c r="O104" s="63">
        <v>11.198030786369978</v>
      </c>
      <c r="P104" s="63">
        <v>10.810289638916736</v>
      </c>
      <c r="Q104" s="63">
        <v>11.429357909551083</v>
      </c>
      <c r="R104" s="63">
        <v>11.439858610952507</v>
      </c>
      <c r="S104" s="63">
        <v>11.59435060974779</v>
      </c>
      <c r="T104" s="63">
        <v>11.121183091075146</v>
      </c>
      <c r="U104" s="63">
        <v>9.8327732351316417</v>
      </c>
      <c r="V104" s="63">
        <v>10.456437320785458</v>
      </c>
      <c r="W104" s="63">
        <v>10.208938507368813</v>
      </c>
      <c r="X104" s="63">
        <v>11.008649485226583</v>
      </c>
      <c r="Y104" s="63">
        <v>8.7663297062833507</v>
      </c>
      <c r="Z104" s="63">
        <v>9.6329655522376534</v>
      </c>
      <c r="AA104" s="63">
        <v>10.237320960113168</v>
      </c>
      <c r="AB104" s="63">
        <v>7.9614104037079336</v>
      </c>
      <c r="AC104" s="63">
        <v>8.4826971101503688</v>
      </c>
      <c r="AD104" s="63">
        <v>8.7790347414386929</v>
      </c>
      <c r="AE104" s="63">
        <v>8.3519564105655082</v>
      </c>
      <c r="AF104" s="63">
        <v>7.6053529571563221</v>
      </c>
      <c r="AG104" s="63">
        <v>7.6525618300479579</v>
      </c>
      <c r="AH104" s="63">
        <v>7.8540275778576323</v>
      </c>
      <c r="AI104" s="63">
        <v>7.5747588577957305</v>
      </c>
      <c r="AJ104" s="63">
        <v>7.2797006965017017</v>
      </c>
      <c r="AK104" s="63">
        <v>6.9562434068698558</v>
      </c>
      <c r="AL104" s="63">
        <v>6.6317988978403077</v>
      </c>
      <c r="AM104" s="63">
        <v>6.26368846918154</v>
      </c>
      <c r="AN104" s="63">
        <v>5.8786540443087967</v>
      </c>
      <c r="AO104" s="63">
        <v>5.4844832315854006</v>
      </c>
      <c r="AP104" s="63">
        <v>5.1735405440622619</v>
      </c>
      <c r="AQ104" s="63">
        <v>4.8547886853416076</v>
      </c>
      <c r="AR104" s="63">
        <v>4.5460869043406991</v>
      </c>
      <c r="AS104" s="63">
        <v>4.2489105324941221</v>
      </c>
      <c r="AT104" s="63">
        <v>3.9671940305952691</v>
      </c>
      <c r="AU104" s="63">
        <v>3.7041279448525408</v>
      </c>
      <c r="AV104" s="63">
        <v>3.4578935504460753</v>
      </c>
      <c r="AW104" s="63">
        <v>3.226161916219906</v>
      </c>
      <c r="AX104" s="63">
        <v>2.9997209826846363</v>
      </c>
      <c r="AY104" s="63">
        <v>2.7800089906026604</v>
      </c>
      <c r="AZ104" s="63">
        <v>2.5766284387250722</v>
      </c>
      <c r="BA104" s="63">
        <v>2.3737966048817207</v>
      </c>
      <c r="BB104" s="63">
        <v>2.1823150053810902</v>
      </c>
      <c r="BC104" s="63">
        <v>1.9762944709062467</v>
      </c>
      <c r="BD104" s="63">
        <v>1.7999225098000957</v>
      </c>
      <c r="BE104" s="63">
        <v>1.5713987315659705</v>
      </c>
      <c r="BF104" s="63">
        <v>1.351133190283589</v>
      </c>
      <c r="BG104" s="63">
        <v>1.1489491653812949</v>
      </c>
      <c r="BH104" s="63">
        <v>0.86598013848984701</v>
      </c>
      <c r="BI104" s="63">
        <v>0.62581468969712939</v>
      </c>
      <c r="BJ104" s="63">
        <v>0.42809770679521741</v>
      </c>
      <c r="BK104" s="63">
        <v>0.25637746344978285</v>
      </c>
      <c r="BL104" s="63">
        <v>0.12432688728287819</v>
      </c>
      <c r="BM104" s="63">
        <v>7.6588550396650801E-2</v>
      </c>
      <c r="BN104" s="63">
        <v>4.2877318162387941E-2</v>
      </c>
      <c r="BO104" s="63">
        <v>1.8712306218383479E-2</v>
      </c>
      <c r="BP104" s="63">
        <v>5.9570323316893176E-3</v>
      </c>
      <c r="BQ104" s="63">
        <v>4.8596312230384447E-4</v>
      </c>
      <c r="BR104" s="63">
        <v>-2.0889170547857424E-13</v>
      </c>
      <c r="BS104" s="63">
        <v>2.913220980144154E-12</v>
      </c>
      <c r="BT104" s="63">
        <v>-5.6453659063502491E-13</v>
      </c>
      <c r="BU104" s="63">
        <v>-4.5166123410575334E-13</v>
      </c>
      <c r="BV104" s="63">
        <v>5.2691693599603371E-4</v>
      </c>
    </row>
    <row r="105" spans="2:74" s="8" customFormat="1" hidden="1" outlineLevel="1" x14ac:dyDescent="0.3">
      <c r="B105" s="48" t="s">
        <v>105</v>
      </c>
      <c r="C105" s="49" t="s">
        <v>3</v>
      </c>
      <c r="D105" s="63">
        <v>0.81236601234604</v>
      </c>
      <c r="E105" s="63">
        <v>0.81151142296939593</v>
      </c>
      <c r="F105" s="63">
        <v>0.80963639610975191</v>
      </c>
      <c r="G105" s="63">
        <v>0.80880631726570795</v>
      </c>
      <c r="H105" s="63">
        <v>0.80803743580026388</v>
      </c>
      <c r="I105" s="63">
        <v>0.80645571847082009</v>
      </c>
      <c r="J105" s="63">
        <v>0.80553007241339014</v>
      </c>
      <c r="K105" s="63">
        <v>0.80383783066955994</v>
      </c>
      <c r="L105" s="63">
        <v>0.80304068967853004</v>
      </c>
      <c r="M105" s="63">
        <v>0.80219142069807969</v>
      </c>
      <c r="N105" s="63">
        <v>0.80073963704965467</v>
      </c>
      <c r="O105" s="63">
        <v>0.78709722461077303</v>
      </c>
      <c r="P105" s="63">
        <v>0.77442425740866738</v>
      </c>
      <c r="Q105" s="63">
        <v>0.74286239197922754</v>
      </c>
      <c r="R105" s="63">
        <v>0.74637513040825354</v>
      </c>
      <c r="S105" s="63">
        <v>0.74496103711394557</v>
      </c>
      <c r="T105" s="63">
        <v>0.72490188109349341</v>
      </c>
      <c r="U105" s="63">
        <v>0.6935788508652827</v>
      </c>
      <c r="V105" s="63">
        <v>0.69380979711981372</v>
      </c>
      <c r="W105" s="63">
        <v>0.69423942202358613</v>
      </c>
      <c r="X105" s="63">
        <v>0.69721345396179002</v>
      </c>
      <c r="Y105" s="63">
        <v>0.66472562634119559</v>
      </c>
      <c r="Z105" s="63">
        <v>0.686015925773521</v>
      </c>
      <c r="AA105" s="63">
        <v>0.64059681536071678</v>
      </c>
      <c r="AB105" s="63">
        <v>0.60007656354505634</v>
      </c>
      <c r="AC105" s="63">
        <v>0.60179044675735793</v>
      </c>
      <c r="AD105" s="63">
        <v>0.60056292709349313</v>
      </c>
      <c r="AE105" s="63">
        <v>0.62460668305721823</v>
      </c>
      <c r="AF105" s="63">
        <v>0.58730632491295975</v>
      </c>
      <c r="AG105" s="63">
        <v>0.633415698217348</v>
      </c>
      <c r="AH105" s="63">
        <v>0.68000406027885907</v>
      </c>
      <c r="AI105" s="63">
        <v>0.66844517281126692</v>
      </c>
      <c r="AJ105" s="63">
        <v>0.65393663486701636</v>
      </c>
      <c r="AK105" s="63">
        <v>0.6390094312796446</v>
      </c>
      <c r="AL105" s="63">
        <v>0.6248061412047422</v>
      </c>
      <c r="AM105" s="63">
        <v>0.61188152043887556</v>
      </c>
      <c r="AN105" s="63">
        <v>0.59708444997783128</v>
      </c>
      <c r="AO105" s="63">
        <v>0.57945233485216074</v>
      </c>
      <c r="AP105" s="63">
        <v>0.56435587420304245</v>
      </c>
      <c r="AQ105" s="63">
        <v>0.55036878494517461</v>
      </c>
      <c r="AR105" s="63">
        <v>0.53578434186669144</v>
      </c>
      <c r="AS105" s="63">
        <v>0.51581082577729953</v>
      </c>
      <c r="AT105" s="63">
        <v>0.50029605934338017</v>
      </c>
      <c r="AU105" s="63">
        <v>0.48458704132463498</v>
      </c>
      <c r="AV105" s="63">
        <v>0.46831765327230002</v>
      </c>
      <c r="AW105" s="63">
        <v>0.45247183705922717</v>
      </c>
      <c r="AX105" s="63">
        <v>0.43154231806644444</v>
      </c>
      <c r="AY105" s="63">
        <v>0.41062553043130601</v>
      </c>
      <c r="AZ105" s="63">
        <v>0.38972156645611061</v>
      </c>
      <c r="BA105" s="63">
        <v>0.36896612750083591</v>
      </c>
      <c r="BB105" s="63">
        <v>0.34809219197420338</v>
      </c>
      <c r="BC105" s="63">
        <v>0.32359420101637049</v>
      </c>
      <c r="BD105" s="63">
        <v>0.29856123203359691</v>
      </c>
      <c r="BE105" s="63">
        <v>0.27384728059244501</v>
      </c>
      <c r="BF105" s="63">
        <v>0.24866290154644682</v>
      </c>
      <c r="BG105" s="63">
        <v>0.20746824335521047</v>
      </c>
      <c r="BH105" s="63">
        <v>0.17002122043130746</v>
      </c>
      <c r="BI105" s="63">
        <v>0.13537758537302391</v>
      </c>
      <c r="BJ105" s="63">
        <v>0.10362387902498303</v>
      </c>
      <c r="BK105" s="63">
        <v>7.4640775168840739E-2</v>
      </c>
      <c r="BL105" s="63">
        <v>4.8520230057943065E-2</v>
      </c>
      <c r="BM105" s="63">
        <v>4.6854262007579167E-2</v>
      </c>
      <c r="BN105" s="63">
        <v>4.5222801747372185E-2</v>
      </c>
      <c r="BO105" s="63">
        <v>4.3710250821130434E-2</v>
      </c>
      <c r="BP105" s="63">
        <v>4.216244590555579E-2</v>
      </c>
      <c r="BQ105" s="63">
        <v>4.0585132505587027E-2</v>
      </c>
      <c r="BR105" s="63">
        <v>3.8948497793596853E-2</v>
      </c>
      <c r="BS105" s="63">
        <v>3.7350122191391465E-2</v>
      </c>
      <c r="BT105" s="63">
        <v>3.5745816605426382E-2</v>
      </c>
      <c r="BU105" s="63">
        <v>3.4177808852746107E-2</v>
      </c>
      <c r="BV105" s="63">
        <v>3.256501979360156E-2</v>
      </c>
    </row>
    <row r="106" spans="2:74" s="8" customFormat="1" ht="16.5" collapsed="1" thickBot="1" x14ac:dyDescent="0.35">
      <c r="B106" s="46" t="s">
        <v>106</v>
      </c>
      <c r="C106" s="47" t="s">
        <v>107</v>
      </c>
      <c r="D106" s="63">
        <v>0.21765380641833129</v>
      </c>
      <c r="E106" s="63">
        <v>0.20040353519551751</v>
      </c>
      <c r="F106" s="63">
        <v>0.1922435327727037</v>
      </c>
      <c r="G106" s="63">
        <v>0.1840331687498899</v>
      </c>
      <c r="H106" s="63">
        <v>0.17858262040707612</v>
      </c>
      <c r="I106" s="63">
        <v>0.16131220454426229</v>
      </c>
      <c r="J106" s="63">
        <v>0.15053541946071303</v>
      </c>
      <c r="K106" s="63">
        <v>0.16041822173716375</v>
      </c>
      <c r="L106" s="63">
        <v>0.15946194865361452</v>
      </c>
      <c r="M106" s="63">
        <v>0.14541586192243322</v>
      </c>
      <c r="N106" s="63">
        <v>0.14976029357248483</v>
      </c>
      <c r="O106" s="63">
        <v>0.14704333172761541</v>
      </c>
      <c r="P106" s="63">
        <v>0.15313569362864979</v>
      </c>
      <c r="Q106" s="63">
        <v>0.13884099153308133</v>
      </c>
      <c r="R106" s="63">
        <v>0.12767146909067001</v>
      </c>
      <c r="S106" s="63">
        <v>0.13744095883405577</v>
      </c>
      <c r="T106" s="63">
        <v>0.14145736416679466</v>
      </c>
      <c r="U106" s="63">
        <v>0.13439686376769622</v>
      </c>
      <c r="V106" s="63">
        <v>0.12937074773201382</v>
      </c>
      <c r="W106" s="63">
        <v>0.13137778941969414</v>
      </c>
      <c r="X106" s="63">
        <v>0.13615476530281709</v>
      </c>
      <c r="Y106" s="63">
        <v>0.12350933301622524</v>
      </c>
      <c r="Z106" s="63">
        <v>0.13124585072565442</v>
      </c>
      <c r="AA106" s="63">
        <v>0.13218609013094465</v>
      </c>
      <c r="AB106" s="63">
        <v>0.13745104202667652</v>
      </c>
      <c r="AC106" s="63">
        <v>0.1339604813384084</v>
      </c>
      <c r="AD106" s="63">
        <v>0.13813524166152566</v>
      </c>
      <c r="AE106" s="63">
        <v>0.12646423721344294</v>
      </c>
      <c r="AF106" s="63">
        <v>0.12543338781816024</v>
      </c>
      <c r="AG106" s="63">
        <v>0.14281593170014614</v>
      </c>
      <c r="AH106" s="63">
        <v>0.1377654290421029</v>
      </c>
      <c r="AI106" s="63">
        <v>0.13779283120497748</v>
      </c>
      <c r="AJ106" s="63">
        <v>0.13764259771369144</v>
      </c>
      <c r="AK106" s="63">
        <v>0.13748454000737709</v>
      </c>
      <c r="AL106" s="63">
        <v>0.13731953888404339</v>
      </c>
      <c r="AM106" s="63">
        <v>0.13714819010008569</v>
      </c>
      <c r="AN106" s="63">
        <v>0.13689808116832536</v>
      </c>
      <c r="AO106" s="63">
        <v>0.1366399085792275</v>
      </c>
      <c r="AP106" s="63">
        <v>0.13637672863508135</v>
      </c>
      <c r="AQ106" s="63">
        <v>0.13610894016236963</v>
      </c>
      <c r="AR106" s="63">
        <v>0.13583701533452416</v>
      </c>
      <c r="AS106" s="63">
        <v>0.13544193390016321</v>
      </c>
      <c r="AT106" s="63">
        <v>0.13500437537175575</v>
      </c>
      <c r="AU106" s="63">
        <v>0.13456462353586127</v>
      </c>
      <c r="AV106" s="63">
        <v>0.1341222778804943</v>
      </c>
      <c r="AW106" s="63">
        <v>0.13367651503046227</v>
      </c>
      <c r="AX106" s="63">
        <v>0.13296492882858041</v>
      </c>
      <c r="AY106" s="63">
        <v>0.13224910338880491</v>
      </c>
      <c r="AZ106" s="63">
        <v>0.13153129672885369</v>
      </c>
      <c r="BA106" s="63">
        <v>0.13081193751867212</v>
      </c>
      <c r="BB106" s="63">
        <v>0.13009101131654172</v>
      </c>
      <c r="BC106" s="63">
        <v>0.12926210790071496</v>
      </c>
      <c r="BD106" s="63">
        <v>0.12842113971815849</v>
      </c>
      <c r="BE106" s="63">
        <v>0.12756868529706392</v>
      </c>
      <c r="BF106" s="63">
        <v>0.12670564256488545</v>
      </c>
      <c r="BG106" s="63">
        <v>0.12504677133729336</v>
      </c>
      <c r="BH106" s="63">
        <v>9.9753290265743574E-2</v>
      </c>
      <c r="BI106" s="63">
        <v>7.4601872739508107E-2</v>
      </c>
      <c r="BJ106" s="63">
        <v>4.959251851980568E-2</v>
      </c>
      <c r="BK106" s="63">
        <v>2.4725227606636313E-2</v>
      </c>
      <c r="BL106" s="63">
        <v>0</v>
      </c>
      <c r="BM106" s="63">
        <v>0</v>
      </c>
      <c r="BN106" s="63">
        <v>0</v>
      </c>
      <c r="BO106" s="63">
        <v>0</v>
      </c>
      <c r="BP106" s="63">
        <v>0</v>
      </c>
      <c r="BQ106" s="63">
        <v>0</v>
      </c>
      <c r="BR106" s="63">
        <v>0</v>
      </c>
      <c r="BS106" s="63">
        <v>0</v>
      </c>
      <c r="BT106" s="63">
        <v>0</v>
      </c>
      <c r="BU106" s="63">
        <v>0</v>
      </c>
      <c r="BV106" s="63">
        <v>0</v>
      </c>
    </row>
    <row r="107" spans="2:74" s="8" customFormat="1" ht="16.5" thickBot="1" x14ac:dyDescent="0.35">
      <c r="B107" s="76" t="s">
        <v>62</v>
      </c>
      <c r="C107" s="77" t="s">
        <v>360</v>
      </c>
      <c r="D107" s="78">
        <v>4.3547843343999998E-2</v>
      </c>
      <c r="E107" s="78">
        <v>4.5804021474999998E-2</v>
      </c>
      <c r="F107" s="78">
        <v>4.5127732717999997E-2</v>
      </c>
      <c r="G107" s="78">
        <v>3.9868297343E-2</v>
      </c>
      <c r="H107" s="78">
        <v>2.9350118737999999E-2</v>
      </c>
      <c r="I107" s="78">
        <v>2.7523078159999999E-2</v>
      </c>
      <c r="J107" s="78">
        <v>2.7348700391999999E-2</v>
      </c>
      <c r="K107" s="78">
        <v>2.6094933447E-2</v>
      </c>
      <c r="L107" s="78">
        <v>2.2938199626000001E-2</v>
      </c>
      <c r="M107" s="78">
        <v>1.7349153959E-2</v>
      </c>
      <c r="N107" s="78">
        <v>1.6646054856999999E-2</v>
      </c>
      <c r="O107" s="78">
        <v>1.6839148581999999E-2</v>
      </c>
      <c r="P107" s="78">
        <v>1.4512062669E-2</v>
      </c>
      <c r="Q107" s="78">
        <v>1.3780920945999999E-2</v>
      </c>
      <c r="R107" s="78">
        <v>1.3299514661E-2</v>
      </c>
      <c r="S107" s="78">
        <v>1.2501146192E-2</v>
      </c>
      <c r="T107" s="78">
        <v>1.2592197273999999E-2</v>
      </c>
      <c r="U107" s="78">
        <v>1.1525210011000001E-2</v>
      </c>
      <c r="V107" s="78">
        <v>1.1096811283E-2</v>
      </c>
      <c r="W107" s="78">
        <v>1.0832231338999999E-2</v>
      </c>
      <c r="X107" s="78">
        <v>8.1660461670000004E-3</v>
      </c>
      <c r="Y107" s="78">
        <v>8.1069157799999996E-3</v>
      </c>
      <c r="Z107" s="78">
        <v>8.1953567740000004E-3</v>
      </c>
      <c r="AA107" s="78">
        <v>8.2915985899999992E-3</v>
      </c>
      <c r="AB107" s="78">
        <v>8.1219312580000005E-3</v>
      </c>
      <c r="AC107" s="78">
        <v>6.9331640249999998E-3</v>
      </c>
      <c r="AD107" s="78">
        <v>6.126153982E-3</v>
      </c>
      <c r="AE107" s="78">
        <v>5.7613029309999996E-3</v>
      </c>
      <c r="AF107" s="78">
        <v>5.7326551289999996E-3</v>
      </c>
      <c r="AG107" s="78">
        <v>5.7326551289999996E-3</v>
      </c>
      <c r="AH107" s="78">
        <v>5.7326551289999996E-3</v>
      </c>
      <c r="AI107" s="78">
        <v>5.7326551289999996E-3</v>
      </c>
      <c r="AJ107" s="78">
        <v>5.7326551289999996E-3</v>
      </c>
      <c r="AK107" s="78">
        <v>5.7326551289999996E-3</v>
      </c>
      <c r="AL107" s="78">
        <v>5.7326551289999996E-3</v>
      </c>
      <c r="AM107" s="78">
        <v>5.7326551289999996E-3</v>
      </c>
      <c r="AN107" s="78">
        <v>5.7326551289999996E-3</v>
      </c>
      <c r="AO107" s="78">
        <v>5.7326551289999996E-3</v>
      </c>
      <c r="AP107" s="78">
        <v>5.7326551289999996E-3</v>
      </c>
      <c r="AQ107" s="78">
        <v>5.7326551289999996E-3</v>
      </c>
      <c r="AR107" s="78">
        <v>5.7326551289999996E-3</v>
      </c>
      <c r="AS107" s="78">
        <v>5.7326551289999996E-3</v>
      </c>
      <c r="AT107" s="78">
        <v>5.7326551289999996E-3</v>
      </c>
      <c r="AU107" s="78">
        <v>5.7326551289999996E-3</v>
      </c>
      <c r="AV107" s="78">
        <v>5.7326551289999996E-3</v>
      </c>
      <c r="AW107" s="78">
        <v>5.7326551289999996E-3</v>
      </c>
      <c r="AX107" s="78">
        <v>5.7326551289999996E-3</v>
      </c>
      <c r="AY107" s="78">
        <v>5.7326551289999996E-3</v>
      </c>
      <c r="AZ107" s="78">
        <v>5.7326551289999996E-3</v>
      </c>
      <c r="BA107" s="78">
        <v>5.7326551289999996E-3</v>
      </c>
      <c r="BB107" s="78">
        <v>5.7326551289999996E-3</v>
      </c>
      <c r="BC107" s="78">
        <v>5.7326551289999996E-3</v>
      </c>
      <c r="BD107" s="78">
        <v>5.7326551289999996E-3</v>
      </c>
      <c r="BE107" s="78">
        <v>5.7326551289999996E-3</v>
      </c>
      <c r="BF107" s="78">
        <v>5.7326551289999996E-3</v>
      </c>
      <c r="BG107" s="78">
        <v>5.7326551289999996E-3</v>
      </c>
      <c r="BH107" s="78">
        <v>5.7326551289999996E-3</v>
      </c>
      <c r="BI107" s="78">
        <v>5.7326551289999996E-3</v>
      </c>
      <c r="BJ107" s="78">
        <v>5.7326551289999996E-3</v>
      </c>
      <c r="BK107" s="78">
        <v>5.7326551289999996E-3</v>
      </c>
      <c r="BL107" s="78">
        <v>5.7326551289999996E-3</v>
      </c>
      <c r="BM107" s="78">
        <v>5.7326551289999996E-3</v>
      </c>
      <c r="BN107" s="78">
        <v>5.7326551289999996E-3</v>
      </c>
      <c r="BO107" s="78">
        <v>5.7326551289999996E-3</v>
      </c>
      <c r="BP107" s="78">
        <v>5.7326551289999996E-3</v>
      </c>
      <c r="BQ107" s="78">
        <v>5.7326551289999996E-3</v>
      </c>
      <c r="BR107" s="78">
        <v>5.7326551289999996E-3</v>
      </c>
      <c r="BS107" s="78">
        <v>5.7326551289999996E-3</v>
      </c>
      <c r="BT107" s="78">
        <v>5.7326551289999996E-3</v>
      </c>
      <c r="BU107" s="78">
        <v>5.7326551289999996E-3</v>
      </c>
      <c r="BV107" s="78">
        <v>5.7326551289999996E-3</v>
      </c>
    </row>
    <row r="108" spans="2:74" s="8" customFormat="1" ht="16.5" thickBot="1" x14ac:dyDescent="0.35">
      <c r="B108" s="76" t="s">
        <v>108</v>
      </c>
      <c r="C108" s="77" t="s">
        <v>109</v>
      </c>
      <c r="D108" s="78">
        <v>6.9889801496573034E-2</v>
      </c>
      <c r="E108" s="78">
        <v>8.4985845396440801E-2</v>
      </c>
      <c r="F108" s="78">
        <v>8.1349263265646718E-2</v>
      </c>
      <c r="G108" s="78">
        <v>7.9768792731852639E-2</v>
      </c>
      <c r="H108" s="78">
        <v>7.0171109502676313E-2</v>
      </c>
      <c r="I108" s="78">
        <v>6.6449202604000002E-2</v>
      </c>
      <c r="J108" s="78">
        <v>7.1812326984000002E-2</v>
      </c>
      <c r="K108" s="78">
        <v>6.7749722229799997E-2</v>
      </c>
      <c r="L108" s="78">
        <v>6.5304526538799992E-2</v>
      </c>
      <c r="M108" s="78">
        <v>5.9904191294599993E-2</v>
      </c>
      <c r="N108" s="78">
        <v>5.5513392761000001E-2</v>
      </c>
      <c r="O108" s="78">
        <v>5.8026438957599999E-2</v>
      </c>
      <c r="P108" s="78">
        <v>5.56855978586E-2</v>
      </c>
      <c r="Q108" s="78">
        <v>5.2657140363199989E-2</v>
      </c>
      <c r="R108" s="78">
        <v>5.6941001502599994E-2</v>
      </c>
      <c r="S108" s="78">
        <v>7.0022932578199998E-2</v>
      </c>
      <c r="T108" s="78">
        <v>5.7516861248100001E-2</v>
      </c>
      <c r="U108" s="78">
        <v>5.3936023948400004E-2</v>
      </c>
      <c r="V108" s="78">
        <v>5.5411065397199991E-2</v>
      </c>
      <c r="W108" s="78">
        <v>5.4348508533800001E-2</v>
      </c>
      <c r="X108" s="78">
        <v>5.3671286746600003E-2</v>
      </c>
      <c r="Y108" s="78">
        <v>6.4383413987199989E-2</v>
      </c>
      <c r="Z108" s="78">
        <v>5.52782977796E-2</v>
      </c>
      <c r="AA108" s="78">
        <v>4.61560859645E-2</v>
      </c>
      <c r="AB108" s="78">
        <v>4.1532074593600005E-2</v>
      </c>
      <c r="AC108" s="78">
        <v>3.4467329122599998E-2</v>
      </c>
      <c r="AD108" s="78">
        <v>3.4435189252400002E-2</v>
      </c>
      <c r="AE108" s="78">
        <v>3.6929367264500003E-2</v>
      </c>
      <c r="AF108" s="78">
        <v>3.3625584968999998E-2</v>
      </c>
      <c r="AG108" s="78">
        <v>2.9607134674855092E-2</v>
      </c>
      <c r="AH108" s="78">
        <v>2.931964767354657E-2</v>
      </c>
      <c r="AI108" s="78">
        <v>2.9041288802162005E-2</v>
      </c>
      <c r="AJ108" s="78">
        <v>2.8771496192328449E-2</v>
      </c>
      <c r="AK108" s="78">
        <v>2.8509758307912123E-2</v>
      </c>
      <c r="AL108" s="78">
        <v>2.8255608107223381E-2</v>
      </c>
      <c r="AM108" s="78">
        <v>2.8008618027798231E-2</v>
      </c>
      <c r="AN108" s="78">
        <v>2.7768395658473694E-2</v>
      </c>
      <c r="AO108" s="78">
        <v>2.7534579988740048E-2</v>
      </c>
      <c r="AP108" s="78">
        <v>2.7306838145366386E-2</v>
      </c>
      <c r="AQ108" s="78">
        <v>2.7084862542253181E-2</v>
      </c>
      <c r="AR108" s="78">
        <v>2.6868368382269442E-2</v>
      </c>
      <c r="AS108" s="78">
        <v>2.6657091460166517E-2</v>
      </c>
      <c r="AT108" s="78">
        <v>2.6450786224048818E-2</v>
      </c>
      <c r="AU108" s="78">
        <v>2.6249224059726534E-2</v>
      </c>
      <c r="AV108" s="78">
        <v>2.6052191767889411E-2</v>
      </c>
      <c r="AW108" s="78">
        <v>2.5859490208666895E-2</v>
      </c>
      <c r="AX108" s="78">
        <v>2.5670933091970143E-2</v>
      </c>
      <c r="AY108" s="78">
        <v>2.5486345895196317E-2</v>
      </c>
      <c r="AZ108" s="78">
        <v>2.5305564892534806E-2</v>
      </c>
      <c r="BA108" s="78">
        <v>2.512843628234436E-2</v>
      </c>
      <c r="BB108" s="78">
        <v>2.4954815400946444E-2</v>
      </c>
      <c r="BC108" s="78">
        <v>2.4784566012764467E-2</v>
      </c>
      <c r="BD108" s="78">
        <v>2.4617559668081646E-2</v>
      </c>
      <c r="BE108" s="78">
        <v>2.4453675120832553E-2</v>
      </c>
      <c r="BF108" s="78">
        <v>2.4292797799817707E-2</v>
      </c>
      <c r="BG108" s="78">
        <v>2.4134819327564595E-2</v>
      </c>
      <c r="BH108" s="78">
        <v>0</v>
      </c>
      <c r="BI108" s="78">
        <v>0</v>
      </c>
      <c r="BJ108" s="78">
        <v>0</v>
      </c>
      <c r="BK108" s="78">
        <v>0</v>
      </c>
      <c r="BL108" s="78">
        <v>0</v>
      </c>
      <c r="BM108" s="78">
        <v>0</v>
      </c>
      <c r="BN108" s="78">
        <v>0</v>
      </c>
      <c r="BO108" s="78">
        <v>0</v>
      </c>
      <c r="BP108" s="78">
        <v>0</v>
      </c>
      <c r="BQ108" s="78">
        <v>0</v>
      </c>
      <c r="BR108" s="78">
        <v>0</v>
      </c>
      <c r="BS108" s="78">
        <v>0</v>
      </c>
      <c r="BT108" s="78">
        <v>0</v>
      </c>
      <c r="BU108" s="78">
        <v>0</v>
      </c>
      <c r="BV108" s="78">
        <v>0</v>
      </c>
    </row>
    <row r="109" spans="2:74" s="8" customFormat="1" ht="16.5" thickBot="1" x14ac:dyDescent="0.35">
      <c r="B109" s="55">
        <v>2</v>
      </c>
      <c r="C109" s="56" t="s">
        <v>110</v>
      </c>
      <c r="D109" s="75">
        <v>3.4880882839918899</v>
      </c>
      <c r="E109" s="75">
        <v>3.1146655335317681</v>
      </c>
      <c r="F109" s="75">
        <v>2.9408539202002379</v>
      </c>
      <c r="G109" s="75">
        <v>2.6629159152362316</v>
      </c>
      <c r="H109" s="75">
        <v>2.8174158458964165</v>
      </c>
      <c r="I109" s="75">
        <v>2.6501740746531577</v>
      </c>
      <c r="J109" s="75">
        <v>2.4607269018251969</v>
      </c>
      <c r="K109" s="75">
        <v>2.273334337349953</v>
      </c>
      <c r="L109" s="75">
        <v>2.2482428352064883</v>
      </c>
      <c r="M109" s="75">
        <v>2.2448493129898597</v>
      </c>
      <c r="N109" s="75">
        <v>2.3662309521297487</v>
      </c>
      <c r="O109" s="75">
        <v>2.3809636514041692</v>
      </c>
      <c r="P109" s="75">
        <v>2.3072619279362181</v>
      </c>
      <c r="Q109" s="75">
        <v>2.2610780815918781</v>
      </c>
      <c r="R109" s="75">
        <v>2.3952254239674029</v>
      </c>
      <c r="S109" s="75">
        <v>2.4907855983774549</v>
      </c>
      <c r="T109" s="75">
        <v>2.4394021589801116</v>
      </c>
      <c r="U109" s="75">
        <v>2.4440742163992919</v>
      </c>
      <c r="V109" s="75">
        <v>2.4010197217069496</v>
      </c>
      <c r="W109" s="75">
        <v>2.3173850694879414</v>
      </c>
      <c r="X109" s="75">
        <v>2.4778903453592385</v>
      </c>
      <c r="Y109" s="75">
        <v>2.4302586747681172</v>
      </c>
      <c r="Z109" s="75">
        <v>2.3045159609567829</v>
      </c>
      <c r="AA109" s="75">
        <v>2.3042808651009583</v>
      </c>
      <c r="AB109" s="75">
        <v>2.3531042531903354</v>
      </c>
      <c r="AC109" s="75">
        <v>2.1813935892076812</v>
      </c>
      <c r="AD109" s="75">
        <v>2.25365107140354</v>
      </c>
      <c r="AE109" s="75">
        <v>2.2269466294338409</v>
      </c>
      <c r="AF109" s="75">
        <v>2.2047657235056102</v>
      </c>
      <c r="AG109" s="75">
        <v>2.256752177798286</v>
      </c>
      <c r="AH109" s="75">
        <v>2.2638120993158006</v>
      </c>
      <c r="AI109" s="75">
        <v>2.2704617275703711</v>
      </c>
      <c r="AJ109" s="75">
        <v>2.2769121115142821</v>
      </c>
      <c r="AK109" s="75">
        <v>2.2832213758522157</v>
      </c>
      <c r="AL109" s="75">
        <v>2.2900031816083919</v>
      </c>
      <c r="AM109" s="75">
        <v>2.2968564905583806</v>
      </c>
      <c r="AN109" s="75">
        <v>2.3034685121904532</v>
      </c>
      <c r="AO109" s="75">
        <v>2.3097804415333174</v>
      </c>
      <c r="AP109" s="75">
        <v>2.3157017987047905</v>
      </c>
      <c r="AQ109" s="75">
        <v>2.3211845409615277</v>
      </c>
      <c r="AR109" s="75">
        <v>2.3263243605287496</v>
      </c>
      <c r="AS109" s="75">
        <v>2.3311929975900565</v>
      </c>
      <c r="AT109" s="75">
        <v>2.335575121351197</v>
      </c>
      <c r="AU109" s="75">
        <v>2.3392402823412386</v>
      </c>
      <c r="AV109" s="75">
        <v>2.3427539134399367</v>
      </c>
      <c r="AW109" s="75">
        <v>2.3456180058567115</v>
      </c>
      <c r="AX109" s="75">
        <v>2.3481255743692007</v>
      </c>
      <c r="AY109" s="75">
        <v>2.3501671751781701</v>
      </c>
      <c r="AZ109" s="75">
        <v>2.3516986870575005</v>
      </c>
      <c r="BA109" s="75">
        <v>2.352969945433844</v>
      </c>
      <c r="BB109" s="75">
        <v>2.3541933802474606</v>
      </c>
      <c r="BC109" s="75">
        <v>2.3553337946859099</v>
      </c>
      <c r="BD109" s="75">
        <v>2.3566078102692032</v>
      </c>
      <c r="BE109" s="75">
        <v>2.3579980575069386</v>
      </c>
      <c r="BF109" s="75">
        <v>2.3594720242387397</v>
      </c>
      <c r="BG109" s="75">
        <v>2.3610201976225533</v>
      </c>
      <c r="BH109" s="75">
        <v>2.3625420046647365</v>
      </c>
      <c r="BI109" s="75">
        <v>2.3641439796370909</v>
      </c>
      <c r="BJ109" s="75">
        <v>2.3657779672855233</v>
      </c>
      <c r="BK109" s="75">
        <v>2.3674142858134473</v>
      </c>
      <c r="BL109" s="75">
        <v>2.3690511496035578</v>
      </c>
      <c r="BM109" s="75">
        <v>2.3705972025789337</v>
      </c>
      <c r="BN109" s="75">
        <v>2.3720803416490561</v>
      </c>
      <c r="BO109" s="75">
        <v>2.3734896756118169</v>
      </c>
      <c r="BP109" s="75">
        <v>2.3747729289957213</v>
      </c>
      <c r="BQ109" s="75">
        <v>2.3759340722372042</v>
      </c>
      <c r="BR109" s="75">
        <v>2.3769366376790892</v>
      </c>
      <c r="BS109" s="75">
        <v>2.3778283168746133</v>
      </c>
      <c r="BT109" s="75">
        <v>2.3786388220110259</v>
      </c>
      <c r="BU109" s="75">
        <v>2.3794033635138829</v>
      </c>
      <c r="BV109" s="75">
        <v>2.3801131997484721</v>
      </c>
    </row>
    <row r="110" spans="2:74" s="8" customFormat="1" ht="16.5" hidden="1" outlineLevel="1" thickBot="1" x14ac:dyDescent="0.35">
      <c r="B110" s="44" t="s">
        <v>111</v>
      </c>
      <c r="C110" s="45" t="s">
        <v>112</v>
      </c>
      <c r="D110" s="63">
        <v>3.0895139828038998</v>
      </c>
      <c r="E110" s="63">
        <v>2.7383592764291911</v>
      </c>
      <c r="F110" s="63">
        <v>2.5849286970194822</v>
      </c>
      <c r="G110" s="63">
        <v>2.3295933418802726</v>
      </c>
      <c r="H110" s="63">
        <v>2.497217290051764</v>
      </c>
      <c r="I110" s="63">
        <v>2.343622135216255</v>
      </c>
      <c r="J110" s="63">
        <v>2.1688705447672452</v>
      </c>
      <c r="K110" s="63">
        <v>1.9931005452761366</v>
      </c>
      <c r="L110" s="63">
        <v>1.9855289568992274</v>
      </c>
      <c r="M110" s="63">
        <v>1.9866968131698175</v>
      </c>
      <c r="N110" s="63">
        <v>2.1167698561101815</v>
      </c>
      <c r="O110" s="63">
        <v>2.1443708581575622</v>
      </c>
      <c r="P110" s="63">
        <v>2.0815941928208535</v>
      </c>
      <c r="Q110" s="63">
        <v>2.0346025797229084</v>
      </c>
      <c r="R110" s="63">
        <v>2.1774464264092201</v>
      </c>
      <c r="S110" s="63">
        <v>2.2783772988341</v>
      </c>
      <c r="T110" s="63">
        <v>2.2295566291333007</v>
      </c>
      <c r="U110" s="63">
        <v>2.2329986294640203</v>
      </c>
      <c r="V110" s="63">
        <v>2.1954640426378278</v>
      </c>
      <c r="W110" s="63">
        <v>2.1218717056926844</v>
      </c>
      <c r="X110" s="63">
        <v>2.2816816032236882</v>
      </c>
      <c r="Y110" s="63">
        <v>2.2321759452397885</v>
      </c>
      <c r="Z110" s="63">
        <v>2.1123649646640885</v>
      </c>
      <c r="AA110" s="63">
        <v>2.1120133191922004</v>
      </c>
      <c r="AB110" s="63">
        <v>2.1655573233006002</v>
      </c>
      <c r="AC110" s="63">
        <v>2.0012556391874003</v>
      </c>
      <c r="AD110" s="63">
        <v>2.0744182905241</v>
      </c>
      <c r="AE110" s="63">
        <v>2.0435538284244998</v>
      </c>
      <c r="AF110" s="63">
        <v>2.0228620154936001</v>
      </c>
      <c r="AG110" s="63">
        <v>2.0760354467907458</v>
      </c>
      <c r="AH110" s="63">
        <v>2.0827713164826283</v>
      </c>
      <c r="AI110" s="63">
        <v>2.0890481142709612</v>
      </c>
      <c r="AJ110" s="63">
        <v>2.0952295425363716</v>
      </c>
      <c r="AK110" s="63">
        <v>2.1013036602449251</v>
      </c>
      <c r="AL110" s="63">
        <v>2.1078868802378614</v>
      </c>
      <c r="AM110" s="63">
        <v>2.1145818739165239</v>
      </c>
      <c r="AN110" s="63">
        <v>2.1210707954044077</v>
      </c>
      <c r="AO110" s="63">
        <v>2.1273417980450429</v>
      </c>
      <c r="AP110" s="63">
        <v>2.1332807846985453</v>
      </c>
      <c r="AQ110" s="63">
        <v>2.1388393288872969</v>
      </c>
      <c r="AR110" s="63">
        <v>2.1441096254401715</v>
      </c>
      <c r="AS110" s="63">
        <v>2.1491644691522009</v>
      </c>
      <c r="AT110" s="63">
        <v>2.1538125009601679</v>
      </c>
      <c r="AU110" s="63">
        <v>2.1577918438926171</v>
      </c>
      <c r="AV110" s="63">
        <v>2.161666662927995</v>
      </c>
      <c r="AW110" s="63">
        <v>2.1649378251650857</v>
      </c>
      <c r="AX110" s="63">
        <v>2.1679148623531455</v>
      </c>
      <c r="AY110" s="63">
        <v>2.1704906075486403</v>
      </c>
      <c r="AZ110" s="63">
        <v>2.1725947203453702</v>
      </c>
      <c r="BA110" s="63">
        <v>2.1744698250326779</v>
      </c>
      <c r="BB110" s="63">
        <v>2.1763245241527085</v>
      </c>
      <c r="BC110" s="63">
        <v>2.1781070417984161</v>
      </c>
      <c r="BD110" s="63">
        <v>2.1800240038713357</v>
      </c>
      <c r="BE110" s="63">
        <v>2.1820555168023543</v>
      </c>
      <c r="BF110" s="63">
        <v>2.1841674300445244</v>
      </c>
      <c r="BG110" s="63">
        <v>2.1863317600869085</v>
      </c>
      <c r="BH110" s="63">
        <v>2.1884338919099653</v>
      </c>
      <c r="BI110" s="63">
        <v>2.1906006132850417</v>
      </c>
      <c r="BJ110" s="63">
        <v>2.1927840521420361</v>
      </c>
      <c r="BK110" s="63">
        <v>2.1949518363413221</v>
      </c>
      <c r="BL110" s="63">
        <v>2.1971006375921891</v>
      </c>
      <c r="BM110" s="63">
        <v>2.1991513711861206</v>
      </c>
      <c r="BN110" s="63">
        <v>2.2011183166437727</v>
      </c>
      <c r="BO110" s="63">
        <v>2.20299072606542</v>
      </c>
      <c r="BP110" s="63">
        <v>2.2047172089390719</v>
      </c>
      <c r="BQ110" s="63">
        <v>2.2063031774788175</v>
      </c>
      <c r="BR110" s="63">
        <v>2.207724572919608</v>
      </c>
      <c r="BS110" s="63">
        <v>2.2090261780838416</v>
      </c>
      <c r="BT110" s="63">
        <v>2.2102405079112879</v>
      </c>
      <c r="BU110" s="63">
        <v>2.2114048414599257</v>
      </c>
      <c r="BV110" s="63">
        <v>2.2125126176028096</v>
      </c>
    </row>
    <row r="111" spans="2:74" s="8" customFormat="1" ht="16.5" hidden="1" outlineLevel="1" thickBot="1" x14ac:dyDescent="0.35">
      <c r="B111" s="76" t="s">
        <v>113</v>
      </c>
      <c r="C111" s="77" t="s">
        <v>114</v>
      </c>
      <c r="D111" s="78">
        <v>6.5113133570623011E-2</v>
      </c>
      <c r="E111" s="78">
        <v>6.7792318133323787E-2</v>
      </c>
      <c r="F111" s="78">
        <v>7.1739481909767616E-2</v>
      </c>
      <c r="G111" s="78">
        <v>7.3341621531384335E-2</v>
      </c>
      <c r="H111" s="78">
        <v>7.5315622434468973E-2</v>
      </c>
      <c r="I111" s="78">
        <v>7.7814828628555377E-2</v>
      </c>
      <c r="J111" s="78">
        <v>8.0826313480280451E-2</v>
      </c>
      <c r="K111" s="78">
        <v>8.4118896517438896E-2</v>
      </c>
      <c r="L111" s="78">
        <v>8.1576682245344187E-2</v>
      </c>
      <c r="M111" s="78">
        <v>8.6026867891563899E-2</v>
      </c>
      <c r="N111" s="78">
        <v>8.8234065191308289E-2</v>
      </c>
      <c r="O111" s="78">
        <v>8.5786811325088294E-2</v>
      </c>
      <c r="P111" s="78">
        <v>8.6826371578304556E-2</v>
      </c>
      <c r="Q111" s="78">
        <v>9.8968948919984479E-2</v>
      </c>
      <c r="R111" s="78">
        <v>0.10191304753655793</v>
      </c>
      <c r="S111" s="78">
        <v>9.9940279601330631E-2</v>
      </c>
      <c r="T111" s="78">
        <v>9.8451253293867586E-2</v>
      </c>
      <c r="U111" s="78">
        <v>0.10169102755674751</v>
      </c>
      <c r="V111" s="78">
        <v>9.7924124445297495E-2</v>
      </c>
      <c r="W111" s="78">
        <v>8.9109651751934152E-2</v>
      </c>
      <c r="X111" s="78">
        <v>9.0015437824660344E-2</v>
      </c>
      <c r="Y111" s="78">
        <v>9.3562927228493853E-2</v>
      </c>
      <c r="Z111" s="78">
        <v>8.888259460664602E-2</v>
      </c>
      <c r="AA111" s="78">
        <v>9.1910240706312693E-2</v>
      </c>
      <c r="AB111" s="78">
        <v>9.158416492747036E-2</v>
      </c>
      <c r="AC111" s="78">
        <v>8.6938865395672041E-2</v>
      </c>
      <c r="AD111" s="78">
        <v>8.9711384100174721E-2</v>
      </c>
      <c r="AE111" s="78">
        <v>9.2905484380684786E-2</v>
      </c>
      <c r="AF111" s="78">
        <v>9.0947957464930479E-2</v>
      </c>
      <c r="AG111" s="78">
        <v>8.9675843862637772E-2</v>
      </c>
      <c r="AH111" s="78">
        <v>8.9999895688269826E-2</v>
      </c>
      <c r="AI111" s="78">
        <v>9.0372726154507574E-2</v>
      </c>
      <c r="AJ111" s="78">
        <v>9.0641681833007998E-2</v>
      </c>
      <c r="AK111" s="78">
        <v>9.0876828462388134E-2</v>
      </c>
      <c r="AL111" s="78">
        <v>9.1075414225627996E-2</v>
      </c>
      <c r="AM111" s="78">
        <v>9.1233729496954269E-2</v>
      </c>
      <c r="AN111" s="78">
        <v>9.1356829641143278E-2</v>
      </c>
      <c r="AO111" s="78">
        <v>9.1397756343371994E-2</v>
      </c>
      <c r="AP111" s="78">
        <v>9.1380126861342836E-2</v>
      </c>
      <c r="AQ111" s="78">
        <v>9.1304324929328509E-2</v>
      </c>
      <c r="AR111" s="78">
        <v>9.1173847943675515E-2</v>
      </c>
      <c r="AS111" s="78">
        <v>9.0987641292953225E-2</v>
      </c>
      <c r="AT111" s="78">
        <v>9.0721733246126923E-2</v>
      </c>
      <c r="AU111" s="78">
        <v>9.0407551303719136E-2</v>
      </c>
      <c r="AV111" s="78">
        <v>9.0046363367039098E-2</v>
      </c>
      <c r="AW111" s="78">
        <v>8.9639293546723314E-2</v>
      </c>
      <c r="AX111" s="78">
        <v>8.9169824871152728E-2</v>
      </c>
      <c r="AY111" s="78">
        <v>8.8635680484627263E-2</v>
      </c>
      <c r="AZ111" s="78">
        <v>8.8063079567227837E-2</v>
      </c>
      <c r="BA111" s="78">
        <v>8.7459233256263397E-2</v>
      </c>
      <c r="BB111" s="78">
        <v>8.6827968949849621E-2</v>
      </c>
      <c r="BC111" s="78">
        <v>8.6185865742591142E-2</v>
      </c>
      <c r="BD111" s="78">
        <v>8.5542919252965144E-2</v>
      </c>
      <c r="BE111" s="78">
        <v>8.4901653559681906E-2</v>
      </c>
      <c r="BF111" s="78">
        <v>8.4263707049312825E-2</v>
      </c>
      <c r="BG111" s="78">
        <v>8.3647550390742467E-2</v>
      </c>
      <c r="BH111" s="78">
        <v>8.3067225609868595E-2</v>
      </c>
      <c r="BI111" s="78">
        <v>8.2502479207146831E-2</v>
      </c>
      <c r="BJ111" s="78">
        <v>8.1953027998584643E-2</v>
      </c>
      <c r="BK111" s="78">
        <v>8.1421562327222696E-2</v>
      </c>
      <c r="BL111" s="78">
        <v>8.090962486646637E-2</v>
      </c>
      <c r="BM111" s="78">
        <v>8.0404944247910878E-2</v>
      </c>
      <c r="BN111" s="78">
        <v>7.9921137860381214E-2</v>
      </c>
      <c r="BO111" s="78">
        <v>7.9458062401494223E-2</v>
      </c>
      <c r="BP111" s="78">
        <v>7.9014832911747115E-2</v>
      </c>
      <c r="BQ111" s="78">
        <v>7.8590007613484419E-2</v>
      </c>
      <c r="BR111" s="78">
        <v>7.8171177614578757E-2</v>
      </c>
      <c r="BS111" s="78">
        <v>7.7761251645869028E-2</v>
      </c>
      <c r="BT111" s="78">
        <v>7.7357426954835717E-2</v>
      </c>
      <c r="BU111" s="78">
        <v>7.6957634909054731E-2</v>
      </c>
      <c r="BV111" s="78">
        <v>7.655969500076007E-2</v>
      </c>
    </row>
    <row r="112" spans="2:74" s="8" customFormat="1" ht="16.5" hidden="1" outlineLevel="1" thickBot="1" x14ac:dyDescent="0.35">
      <c r="B112" s="76">
        <v>2</v>
      </c>
      <c r="C112" s="77" t="s">
        <v>360</v>
      </c>
      <c r="D112" s="78">
        <v>0.33346116761736705</v>
      </c>
      <c r="E112" s="78">
        <v>0.30851393896925361</v>
      </c>
      <c r="F112" s="78">
        <v>0.28418574127098839</v>
      </c>
      <c r="G112" s="78">
        <v>0.25998095182457448</v>
      </c>
      <c r="H112" s="78">
        <v>0.24488293341018288</v>
      </c>
      <c r="I112" s="78">
        <v>0.22873711080834749</v>
      </c>
      <c r="J112" s="78">
        <v>0.21103004357767138</v>
      </c>
      <c r="K112" s="78">
        <v>0.19611489555637759</v>
      </c>
      <c r="L112" s="78">
        <v>0.18113719606191711</v>
      </c>
      <c r="M112" s="78">
        <v>0.1721256319284783</v>
      </c>
      <c r="N112" s="78">
        <v>0.16122703082825871</v>
      </c>
      <c r="O112" s="78">
        <v>0.15080598192151862</v>
      </c>
      <c r="P112" s="78">
        <v>0.13884136353706</v>
      </c>
      <c r="Q112" s="78">
        <v>0.12750655294898569</v>
      </c>
      <c r="R112" s="78">
        <v>0.1158659500216257</v>
      </c>
      <c r="S112" s="78">
        <v>0.11246801994202489</v>
      </c>
      <c r="T112" s="78">
        <v>0.1113942765529444</v>
      </c>
      <c r="U112" s="78">
        <v>0.10938455937852429</v>
      </c>
      <c r="V112" s="78">
        <v>0.10763155462382429</v>
      </c>
      <c r="W112" s="78">
        <v>0.1064037120433229</v>
      </c>
      <c r="X112" s="78">
        <v>0.10619330431089</v>
      </c>
      <c r="Y112" s="78">
        <v>0.10451980229983569</v>
      </c>
      <c r="Z112" s="78">
        <v>0.10326840168604891</v>
      </c>
      <c r="AA112" s="78">
        <v>0.10035730520244558</v>
      </c>
      <c r="AB112" s="78">
        <v>9.5962764962265593E-2</v>
      </c>
      <c r="AC112" s="78">
        <v>9.3199084624608922E-2</v>
      </c>
      <c r="AD112" s="78">
        <v>8.9521396779265697E-2</v>
      </c>
      <c r="AE112" s="78">
        <v>9.0487316628655903E-2</v>
      </c>
      <c r="AF112" s="78">
        <v>9.0955750547079384E-2</v>
      </c>
      <c r="AG112" s="78">
        <v>9.104088714490248E-2</v>
      </c>
      <c r="AH112" s="78">
        <v>9.104088714490248E-2</v>
      </c>
      <c r="AI112" s="78">
        <v>9.104088714490248E-2</v>
      </c>
      <c r="AJ112" s="78">
        <v>9.104088714490248E-2</v>
      </c>
      <c r="AK112" s="78">
        <v>9.104088714490248E-2</v>
      </c>
      <c r="AL112" s="78">
        <v>9.104088714490248E-2</v>
      </c>
      <c r="AM112" s="78">
        <v>9.104088714490248E-2</v>
      </c>
      <c r="AN112" s="78">
        <v>9.104088714490248E-2</v>
      </c>
      <c r="AO112" s="78">
        <v>9.104088714490248E-2</v>
      </c>
      <c r="AP112" s="78">
        <v>9.104088714490248E-2</v>
      </c>
      <c r="AQ112" s="78">
        <v>9.104088714490248E-2</v>
      </c>
      <c r="AR112" s="78">
        <v>9.104088714490248E-2</v>
      </c>
      <c r="AS112" s="78">
        <v>9.104088714490248E-2</v>
      </c>
      <c r="AT112" s="78">
        <v>9.104088714490248E-2</v>
      </c>
      <c r="AU112" s="78">
        <v>9.104088714490248E-2</v>
      </c>
      <c r="AV112" s="78">
        <v>9.104088714490248E-2</v>
      </c>
      <c r="AW112" s="78">
        <v>9.104088714490248E-2</v>
      </c>
      <c r="AX112" s="78">
        <v>9.104088714490248E-2</v>
      </c>
      <c r="AY112" s="78">
        <v>9.104088714490248E-2</v>
      </c>
      <c r="AZ112" s="78">
        <v>9.104088714490248E-2</v>
      </c>
      <c r="BA112" s="78">
        <v>9.104088714490248E-2</v>
      </c>
      <c r="BB112" s="78">
        <v>9.104088714490248E-2</v>
      </c>
      <c r="BC112" s="78">
        <v>9.104088714490248E-2</v>
      </c>
      <c r="BD112" s="78">
        <v>9.104088714490248E-2</v>
      </c>
      <c r="BE112" s="78">
        <v>9.104088714490248E-2</v>
      </c>
      <c r="BF112" s="78">
        <v>9.104088714490248E-2</v>
      </c>
      <c r="BG112" s="78">
        <v>9.104088714490248E-2</v>
      </c>
      <c r="BH112" s="78">
        <v>9.104088714490248E-2</v>
      </c>
      <c r="BI112" s="78">
        <v>9.104088714490248E-2</v>
      </c>
      <c r="BJ112" s="78">
        <v>9.104088714490248E-2</v>
      </c>
      <c r="BK112" s="78">
        <v>9.104088714490248E-2</v>
      </c>
      <c r="BL112" s="78">
        <v>9.104088714490248E-2</v>
      </c>
      <c r="BM112" s="78">
        <v>9.104088714490248E-2</v>
      </c>
      <c r="BN112" s="78">
        <v>9.104088714490248E-2</v>
      </c>
      <c r="BO112" s="78">
        <v>9.104088714490248E-2</v>
      </c>
      <c r="BP112" s="78">
        <v>9.104088714490248E-2</v>
      </c>
      <c r="BQ112" s="78">
        <v>9.104088714490248E-2</v>
      </c>
      <c r="BR112" s="78">
        <v>9.104088714490248E-2</v>
      </c>
      <c r="BS112" s="78">
        <v>9.104088714490248E-2</v>
      </c>
      <c r="BT112" s="78">
        <v>9.104088714490248E-2</v>
      </c>
      <c r="BU112" s="78">
        <v>9.104088714490248E-2</v>
      </c>
      <c r="BV112" s="78">
        <v>9.104088714490248E-2</v>
      </c>
    </row>
    <row r="113" spans="2:74" s="8" customFormat="1" ht="16.5" collapsed="1" thickBot="1" x14ac:dyDescent="0.35">
      <c r="B113" s="55">
        <v>3</v>
      </c>
      <c r="C113" s="56" t="s">
        <v>3</v>
      </c>
      <c r="D113" s="75">
        <v>4.890354129876659E-2</v>
      </c>
      <c r="E113" s="75">
        <v>4.2302197257459158E-2</v>
      </c>
      <c r="F113" s="75">
        <v>4.2199913262663404E-2</v>
      </c>
      <c r="G113" s="75">
        <v>4.2060648115823315E-2</v>
      </c>
      <c r="H113" s="75">
        <v>4.2021901626247742E-2</v>
      </c>
      <c r="I113" s="75">
        <v>4.2020318359983821E-2</v>
      </c>
      <c r="J113" s="75">
        <v>4.1978852772416121E-2</v>
      </c>
      <c r="K113" s="75">
        <v>3.7776959925554722E-2</v>
      </c>
      <c r="L113" s="75">
        <v>3.6362986826173622E-2</v>
      </c>
      <c r="M113" s="75">
        <v>3.7301344398550526E-2</v>
      </c>
      <c r="N113" s="75">
        <v>3.9317580825242913E-2</v>
      </c>
      <c r="O113" s="75">
        <v>4.0046525547751212E-2</v>
      </c>
      <c r="P113" s="75">
        <v>4.0899095296589194E-2</v>
      </c>
      <c r="Q113" s="75">
        <v>3.9281849437220288E-2</v>
      </c>
      <c r="R113" s="75">
        <v>4.3772069291732052E-2</v>
      </c>
      <c r="S113" s="75">
        <v>4.2158265342124926E-2</v>
      </c>
      <c r="T113" s="75">
        <v>4.1636975546743032E-2</v>
      </c>
      <c r="U113" s="75">
        <v>4.5913108759905751E-2</v>
      </c>
      <c r="V113" s="75">
        <v>4.3640252963808586E-2</v>
      </c>
      <c r="W113" s="75">
        <v>4.1490874752790528E-2</v>
      </c>
      <c r="X113" s="75">
        <v>4.4437598487528603E-2</v>
      </c>
      <c r="Y113" s="75">
        <v>4.3488716855149309E-2</v>
      </c>
      <c r="Z113" s="75">
        <v>4.1597692537544327E-2</v>
      </c>
      <c r="AA113" s="75">
        <v>4.2283203620189579E-2</v>
      </c>
      <c r="AB113" s="75">
        <v>4.5770281631970521E-2</v>
      </c>
      <c r="AC113" s="75">
        <v>4.4435752050971306E-2</v>
      </c>
      <c r="AD113" s="75">
        <v>4.7321138308052658E-2</v>
      </c>
      <c r="AE113" s="75">
        <v>4.7774796309782853E-2</v>
      </c>
      <c r="AF113" s="75">
        <v>4.6384818969486145E-2</v>
      </c>
      <c r="AG113" s="75">
        <v>4.6855254767725972E-2</v>
      </c>
      <c r="AH113" s="75">
        <v>4.6395483996697531E-2</v>
      </c>
      <c r="AI113" s="75">
        <v>4.5935713225669098E-2</v>
      </c>
      <c r="AJ113" s="75">
        <v>4.5475942454640657E-2</v>
      </c>
      <c r="AK113" s="75">
        <v>4.5016171683612223E-2</v>
      </c>
      <c r="AL113" s="75">
        <v>4.4556400912583782E-2</v>
      </c>
      <c r="AM113" s="75">
        <v>4.4096630141555349E-2</v>
      </c>
      <c r="AN113" s="75">
        <v>4.3636859370526908E-2</v>
      </c>
      <c r="AO113" s="75">
        <v>4.3177088599498467E-2</v>
      </c>
      <c r="AP113" s="75">
        <v>4.2717317828470033E-2</v>
      </c>
      <c r="AQ113" s="75">
        <v>4.2257547057441593E-2</v>
      </c>
      <c r="AR113" s="75">
        <v>4.1797776286413152E-2</v>
      </c>
      <c r="AS113" s="75">
        <v>4.1338005515384718E-2</v>
      </c>
      <c r="AT113" s="75">
        <v>4.0878234744356277E-2</v>
      </c>
      <c r="AU113" s="75">
        <v>4.0418463973327837E-2</v>
      </c>
      <c r="AV113" s="75">
        <v>3.9958693202299403E-2</v>
      </c>
      <c r="AW113" s="75">
        <v>3.9498922431270969E-2</v>
      </c>
      <c r="AX113" s="75">
        <v>3.9039151660242528E-2</v>
      </c>
      <c r="AY113" s="75">
        <v>3.8579380889214088E-2</v>
      </c>
      <c r="AZ113" s="75">
        <v>3.8119610118185647E-2</v>
      </c>
      <c r="BA113" s="75">
        <v>3.7659839347157213E-2</v>
      </c>
      <c r="BB113" s="75">
        <v>3.7200068576128772E-2</v>
      </c>
      <c r="BC113" s="75">
        <v>3.6740297805100339E-2</v>
      </c>
      <c r="BD113" s="75">
        <v>3.6280527034071898E-2</v>
      </c>
      <c r="BE113" s="75">
        <v>3.5820756263043457E-2</v>
      </c>
      <c r="BF113" s="75">
        <v>3.5360985492015024E-2</v>
      </c>
      <c r="BG113" s="75">
        <v>3.490121472098659E-2</v>
      </c>
      <c r="BH113" s="75">
        <v>3.4441443949958149E-2</v>
      </c>
      <c r="BI113" s="75">
        <v>3.3981673178929708E-2</v>
      </c>
      <c r="BJ113" s="75">
        <v>3.3521902407901275E-2</v>
      </c>
      <c r="BK113" s="75">
        <v>3.3062131636872834E-2</v>
      </c>
      <c r="BL113" s="75">
        <v>3.2602360865844393E-2</v>
      </c>
      <c r="BM113" s="75">
        <v>3.2142590094815959E-2</v>
      </c>
      <c r="BN113" s="75">
        <v>3.1682819323787526E-2</v>
      </c>
      <c r="BO113" s="75">
        <v>3.1223048552759085E-2</v>
      </c>
      <c r="BP113" s="75">
        <v>3.0763277781730644E-2</v>
      </c>
      <c r="BQ113" s="75">
        <v>3.0303507010702207E-2</v>
      </c>
      <c r="BR113" s="75">
        <v>2.9843736239673766E-2</v>
      </c>
      <c r="BS113" s="75">
        <v>2.9383965468645329E-2</v>
      </c>
      <c r="BT113" s="75">
        <v>2.8924194697616895E-2</v>
      </c>
      <c r="BU113" s="75">
        <v>2.8464423926588454E-2</v>
      </c>
      <c r="BV113" s="75">
        <v>2.8004653155560017E-2</v>
      </c>
    </row>
    <row r="114" spans="2:74" s="8" customFormat="1" ht="16.5" hidden="1" outlineLevel="1" thickBot="1" x14ac:dyDescent="0.35">
      <c r="B114" s="44" t="s">
        <v>115</v>
      </c>
      <c r="C114" s="45" t="s">
        <v>116</v>
      </c>
      <c r="D114" s="63">
        <v>0</v>
      </c>
      <c r="E114" s="63">
        <v>0</v>
      </c>
      <c r="F114" s="63">
        <v>0</v>
      </c>
      <c r="G114" s="63">
        <v>0</v>
      </c>
      <c r="H114" s="63">
        <v>0</v>
      </c>
      <c r="I114" s="63">
        <v>0</v>
      </c>
      <c r="J114" s="63">
        <v>0</v>
      </c>
      <c r="K114" s="63">
        <v>0</v>
      </c>
      <c r="L114" s="63">
        <v>0</v>
      </c>
      <c r="M114" s="63">
        <v>0</v>
      </c>
      <c r="N114" s="63">
        <v>0</v>
      </c>
      <c r="O114" s="63">
        <v>0</v>
      </c>
      <c r="P114" s="63">
        <v>0</v>
      </c>
      <c r="Q114" s="63">
        <v>0</v>
      </c>
      <c r="R114" s="63">
        <v>0</v>
      </c>
      <c r="S114" s="63">
        <v>0</v>
      </c>
      <c r="T114" s="63">
        <v>0</v>
      </c>
      <c r="U114" s="63">
        <v>0</v>
      </c>
      <c r="V114" s="63">
        <v>0</v>
      </c>
      <c r="W114" s="63">
        <v>0</v>
      </c>
      <c r="X114" s="63">
        <v>0</v>
      </c>
      <c r="Y114" s="63">
        <v>0</v>
      </c>
      <c r="Z114" s="63">
        <v>0</v>
      </c>
      <c r="AA114" s="63">
        <v>0</v>
      </c>
      <c r="AB114" s="63">
        <v>0</v>
      </c>
      <c r="AC114" s="63">
        <v>0</v>
      </c>
      <c r="AD114" s="63">
        <v>0</v>
      </c>
      <c r="AE114" s="63">
        <v>0</v>
      </c>
      <c r="AF114" s="63">
        <v>0</v>
      </c>
      <c r="AG114" s="63">
        <v>0</v>
      </c>
      <c r="AH114" s="63">
        <v>0</v>
      </c>
      <c r="AI114" s="63">
        <v>0</v>
      </c>
      <c r="AJ114" s="63">
        <v>0</v>
      </c>
      <c r="AK114" s="63">
        <v>0</v>
      </c>
      <c r="AL114" s="63">
        <v>0</v>
      </c>
      <c r="AM114" s="63">
        <v>0</v>
      </c>
      <c r="AN114" s="63">
        <v>0</v>
      </c>
      <c r="AO114" s="63">
        <v>0</v>
      </c>
      <c r="AP114" s="63">
        <v>0</v>
      </c>
      <c r="AQ114" s="63">
        <v>0</v>
      </c>
      <c r="AR114" s="63">
        <v>0</v>
      </c>
      <c r="AS114" s="63">
        <v>0</v>
      </c>
      <c r="AT114" s="63">
        <v>0</v>
      </c>
      <c r="AU114" s="63">
        <v>0</v>
      </c>
      <c r="AV114" s="63">
        <v>0</v>
      </c>
      <c r="AW114" s="63">
        <v>0</v>
      </c>
      <c r="AX114" s="63">
        <v>0</v>
      </c>
      <c r="AY114" s="63">
        <v>0</v>
      </c>
      <c r="AZ114" s="63">
        <v>0</v>
      </c>
      <c r="BA114" s="63">
        <v>0</v>
      </c>
      <c r="BB114" s="63">
        <v>0</v>
      </c>
      <c r="BC114" s="63">
        <v>0</v>
      </c>
      <c r="BD114" s="63">
        <v>0</v>
      </c>
      <c r="BE114" s="63">
        <v>0</v>
      </c>
      <c r="BF114" s="63">
        <v>0</v>
      </c>
      <c r="BG114" s="63">
        <v>0</v>
      </c>
      <c r="BH114" s="63">
        <v>0</v>
      </c>
      <c r="BI114" s="63">
        <v>0</v>
      </c>
      <c r="BJ114" s="63">
        <v>0</v>
      </c>
      <c r="BK114" s="63">
        <v>0</v>
      </c>
      <c r="BL114" s="63">
        <v>0</v>
      </c>
      <c r="BM114" s="63">
        <v>0</v>
      </c>
      <c r="BN114" s="63">
        <v>0</v>
      </c>
      <c r="BO114" s="63">
        <v>0</v>
      </c>
      <c r="BP114" s="63">
        <v>0</v>
      </c>
      <c r="BQ114" s="63">
        <v>0</v>
      </c>
      <c r="BR114" s="63">
        <v>0</v>
      </c>
      <c r="BS114" s="63">
        <v>0</v>
      </c>
      <c r="BT114" s="63">
        <v>0</v>
      </c>
      <c r="BU114" s="63">
        <v>0</v>
      </c>
      <c r="BV114" s="63">
        <v>0</v>
      </c>
    </row>
    <row r="115" spans="2:74" s="8" customFormat="1" ht="16.5" hidden="1" outlineLevel="1" thickBot="1" x14ac:dyDescent="0.35">
      <c r="B115" s="76" t="s">
        <v>117</v>
      </c>
      <c r="C115" s="77" t="s">
        <v>118</v>
      </c>
      <c r="D115" s="78">
        <v>0</v>
      </c>
      <c r="E115" s="78">
        <v>0</v>
      </c>
      <c r="F115" s="78">
        <v>0</v>
      </c>
      <c r="G115" s="78">
        <v>0</v>
      </c>
      <c r="H115" s="78">
        <v>0</v>
      </c>
      <c r="I115" s="78">
        <v>0</v>
      </c>
      <c r="J115" s="78">
        <v>0</v>
      </c>
      <c r="K115" s="78">
        <v>0</v>
      </c>
      <c r="L115" s="78">
        <v>0</v>
      </c>
      <c r="M115" s="78">
        <v>0</v>
      </c>
      <c r="N115" s="78">
        <v>0</v>
      </c>
      <c r="O115" s="78">
        <v>0</v>
      </c>
      <c r="P115" s="78">
        <v>0</v>
      </c>
      <c r="Q115" s="78">
        <v>0</v>
      </c>
      <c r="R115" s="78">
        <v>0</v>
      </c>
      <c r="S115" s="78">
        <v>0</v>
      </c>
      <c r="T115" s="78">
        <v>0</v>
      </c>
      <c r="U115" s="78">
        <v>0</v>
      </c>
      <c r="V115" s="78">
        <v>0</v>
      </c>
      <c r="W115" s="78">
        <v>0</v>
      </c>
      <c r="X115" s="78">
        <v>0</v>
      </c>
      <c r="Y115" s="78">
        <v>0</v>
      </c>
      <c r="Z115" s="78">
        <v>0</v>
      </c>
      <c r="AA115" s="78">
        <v>0</v>
      </c>
      <c r="AB115" s="78">
        <v>0</v>
      </c>
      <c r="AC115" s="78">
        <v>0</v>
      </c>
      <c r="AD115" s="78">
        <v>0</v>
      </c>
      <c r="AE115" s="78">
        <v>0</v>
      </c>
      <c r="AF115" s="78">
        <v>0</v>
      </c>
      <c r="AG115" s="78">
        <v>0</v>
      </c>
      <c r="AH115" s="78">
        <v>0</v>
      </c>
      <c r="AI115" s="78">
        <v>0</v>
      </c>
      <c r="AJ115" s="78">
        <v>0</v>
      </c>
      <c r="AK115" s="78">
        <v>0</v>
      </c>
      <c r="AL115" s="78">
        <v>0</v>
      </c>
      <c r="AM115" s="78">
        <v>0</v>
      </c>
      <c r="AN115" s="78">
        <v>0</v>
      </c>
      <c r="AO115" s="78">
        <v>0</v>
      </c>
      <c r="AP115" s="78">
        <v>0</v>
      </c>
      <c r="AQ115" s="78">
        <v>0</v>
      </c>
      <c r="AR115" s="78">
        <v>0</v>
      </c>
      <c r="AS115" s="78">
        <v>0</v>
      </c>
      <c r="AT115" s="78">
        <v>0</v>
      </c>
      <c r="AU115" s="78">
        <v>0</v>
      </c>
      <c r="AV115" s="78">
        <v>0</v>
      </c>
      <c r="AW115" s="78">
        <v>0</v>
      </c>
      <c r="AX115" s="78">
        <v>0</v>
      </c>
      <c r="AY115" s="78">
        <v>0</v>
      </c>
      <c r="AZ115" s="78">
        <v>0</v>
      </c>
      <c r="BA115" s="78">
        <v>0</v>
      </c>
      <c r="BB115" s="78">
        <v>0</v>
      </c>
      <c r="BC115" s="78">
        <v>0</v>
      </c>
      <c r="BD115" s="78">
        <v>0</v>
      </c>
      <c r="BE115" s="78">
        <v>0</v>
      </c>
      <c r="BF115" s="78">
        <v>0</v>
      </c>
      <c r="BG115" s="78">
        <v>0</v>
      </c>
      <c r="BH115" s="78">
        <v>0</v>
      </c>
      <c r="BI115" s="78">
        <v>0</v>
      </c>
      <c r="BJ115" s="78">
        <v>0</v>
      </c>
      <c r="BK115" s="78">
        <v>0</v>
      </c>
      <c r="BL115" s="78">
        <v>0</v>
      </c>
      <c r="BM115" s="78">
        <v>0</v>
      </c>
      <c r="BN115" s="78">
        <v>0</v>
      </c>
      <c r="BO115" s="78">
        <v>0</v>
      </c>
      <c r="BP115" s="78">
        <v>0</v>
      </c>
      <c r="BQ115" s="78">
        <v>0</v>
      </c>
      <c r="BR115" s="78">
        <v>0</v>
      </c>
      <c r="BS115" s="78">
        <v>0</v>
      </c>
      <c r="BT115" s="78">
        <v>0</v>
      </c>
      <c r="BU115" s="78">
        <v>0</v>
      </c>
      <c r="BV115" s="78">
        <v>0</v>
      </c>
    </row>
    <row r="116" spans="2:74" s="8" customFormat="1" ht="16.5" hidden="1" outlineLevel="1" thickBot="1" x14ac:dyDescent="0.35">
      <c r="B116" s="76" t="s">
        <v>119</v>
      </c>
      <c r="C116" s="77" t="s">
        <v>120</v>
      </c>
      <c r="D116" s="78">
        <v>0</v>
      </c>
      <c r="E116" s="78">
        <v>0</v>
      </c>
      <c r="F116" s="78">
        <v>0</v>
      </c>
      <c r="G116" s="78">
        <v>0</v>
      </c>
      <c r="H116" s="78">
        <v>0</v>
      </c>
      <c r="I116" s="78">
        <v>0</v>
      </c>
      <c r="J116" s="78">
        <v>0</v>
      </c>
      <c r="K116" s="78">
        <v>0</v>
      </c>
      <c r="L116" s="78">
        <v>0</v>
      </c>
      <c r="M116" s="78">
        <v>0</v>
      </c>
      <c r="N116" s="78">
        <v>0</v>
      </c>
      <c r="O116" s="78">
        <v>0</v>
      </c>
      <c r="P116" s="78">
        <v>0</v>
      </c>
      <c r="Q116" s="78">
        <v>0</v>
      </c>
      <c r="R116" s="78">
        <v>0</v>
      </c>
      <c r="S116" s="78">
        <v>0</v>
      </c>
      <c r="T116" s="78">
        <v>0</v>
      </c>
      <c r="U116" s="78">
        <v>0</v>
      </c>
      <c r="V116" s="78">
        <v>0</v>
      </c>
      <c r="W116" s="78">
        <v>0</v>
      </c>
      <c r="X116" s="78">
        <v>0</v>
      </c>
      <c r="Y116" s="78">
        <v>0</v>
      </c>
      <c r="Z116" s="78">
        <v>0</v>
      </c>
      <c r="AA116" s="78">
        <v>0</v>
      </c>
      <c r="AB116" s="78">
        <v>0</v>
      </c>
      <c r="AC116" s="78">
        <v>0</v>
      </c>
      <c r="AD116" s="78">
        <v>0</v>
      </c>
      <c r="AE116" s="78">
        <v>0</v>
      </c>
      <c r="AF116" s="78">
        <v>0</v>
      </c>
      <c r="AG116" s="78">
        <v>0</v>
      </c>
      <c r="AH116" s="78">
        <v>0</v>
      </c>
      <c r="AI116" s="78">
        <v>0</v>
      </c>
      <c r="AJ116" s="78">
        <v>0</v>
      </c>
      <c r="AK116" s="78">
        <v>0</v>
      </c>
      <c r="AL116" s="78">
        <v>0</v>
      </c>
      <c r="AM116" s="78">
        <v>0</v>
      </c>
      <c r="AN116" s="78">
        <v>0</v>
      </c>
      <c r="AO116" s="78">
        <v>0</v>
      </c>
      <c r="AP116" s="78">
        <v>0</v>
      </c>
      <c r="AQ116" s="78">
        <v>0</v>
      </c>
      <c r="AR116" s="78">
        <v>0</v>
      </c>
      <c r="AS116" s="78">
        <v>0</v>
      </c>
      <c r="AT116" s="78">
        <v>0</v>
      </c>
      <c r="AU116" s="78">
        <v>0</v>
      </c>
      <c r="AV116" s="78">
        <v>0</v>
      </c>
      <c r="AW116" s="78">
        <v>0</v>
      </c>
      <c r="AX116" s="78">
        <v>0</v>
      </c>
      <c r="AY116" s="78">
        <v>0</v>
      </c>
      <c r="AZ116" s="78">
        <v>0</v>
      </c>
      <c r="BA116" s="78">
        <v>0</v>
      </c>
      <c r="BB116" s="78">
        <v>0</v>
      </c>
      <c r="BC116" s="78">
        <v>0</v>
      </c>
      <c r="BD116" s="78">
        <v>0</v>
      </c>
      <c r="BE116" s="78">
        <v>0</v>
      </c>
      <c r="BF116" s="78">
        <v>0</v>
      </c>
      <c r="BG116" s="78">
        <v>0</v>
      </c>
      <c r="BH116" s="78">
        <v>0</v>
      </c>
      <c r="BI116" s="78">
        <v>0</v>
      </c>
      <c r="BJ116" s="78">
        <v>0</v>
      </c>
      <c r="BK116" s="78">
        <v>0</v>
      </c>
      <c r="BL116" s="78">
        <v>0</v>
      </c>
      <c r="BM116" s="78">
        <v>0</v>
      </c>
      <c r="BN116" s="78">
        <v>0</v>
      </c>
      <c r="BO116" s="78">
        <v>0</v>
      </c>
      <c r="BP116" s="78">
        <v>0</v>
      </c>
      <c r="BQ116" s="78">
        <v>0</v>
      </c>
      <c r="BR116" s="78">
        <v>0</v>
      </c>
      <c r="BS116" s="78">
        <v>0</v>
      </c>
      <c r="BT116" s="78">
        <v>0</v>
      </c>
      <c r="BU116" s="78">
        <v>0</v>
      </c>
      <c r="BV116" s="78">
        <v>0</v>
      </c>
    </row>
    <row r="117" spans="2:74" s="8" customFormat="1" ht="16.5" hidden="1" outlineLevel="1" thickBot="1" x14ac:dyDescent="0.35">
      <c r="B117" s="76" t="s">
        <v>121</v>
      </c>
      <c r="C117" s="77" t="s">
        <v>122</v>
      </c>
      <c r="D117" s="78">
        <v>2.2247394390644906E-2</v>
      </c>
      <c r="E117" s="78">
        <v>2.2714599067016172E-2</v>
      </c>
      <c r="F117" s="78">
        <v>2.3129447849530235E-2</v>
      </c>
      <c r="G117" s="78">
        <v>2.3507E-2</v>
      </c>
      <c r="H117" s="78">
        <v>2.3981353651067763E-2</v>
      </c>
      <c r="I117" s="78">
        <v>2.4493719322113819E-2</v>
      </c>
      <c r="J117" s="78">
        <v>2.4969206639855947E-2</v>
      </c>
      <c r="K117" s="78">
        <v>2.541034435345018E-2</v>
      </c>
      <c r="L117" s="78">
        <v>2.5879348775316814E-2</v>
      </c>
      <c r="M117" s="78">
        <v>2.6350456649048292E-2</v>
      </c>
      <c r="N117" s="78">
        <v>2.6826253552477367E-2</v>
      </c>
      <c r="O117" s="78">
        <v>2.7253503900332713E-2</v>
      </c>
      <c r="P117" s="78">
        <v>2.7770541675852609E-2</v>
      </c>
      <c r="Q117" s="78">
        <v>2.8225620583722855E-2</v>
      </c>
      <c r="R117" s="78">
        <v>3.0881955821651309E-2</v>
      </c>
      <c r="S117" s="78">
        <v>3.1346023821949724E-2</v>
      </c>
      <c r="T117" s="78">
        <v>3.1853643754521058E-2</v>
      </c>
      <c r="U117" s="78">
        <v>3.2318248822523696E-2</v>
      </c>
      <c r="V117" s="78">
        <v>3.283122889963324E-2</v>
      </c>
      <c r="W117" s="78">
        <v>3.280423892718537E-2</v>
      </c>
      <c r="X117" s="78">
        <v>3.2813340942056977E-2</v>
      </c>
      <c r="Y117" s="78">
        <v>3.284571698629974E-2</v>
      </c>
      <c r="Z117" s="78">
        <v>3.2827278526609646E-2</v>
      </c>
      <c r="AA117" s="78">
        <v>3.2837495927952265E-2</v>
      </c>
      <c r="AB117" s="78">
        <v>3.2812456473892838E-2</v>
      </c>
      <c r="AC117" s="78">
        <v>3.2864975750163922E-2</v>
      </c>
      <c r="AD117" s="78">
        <v>3.284315516271074E-2</v>
      </c>
      <c r="AE117" s="78">
        <v>3.2837018671795171E-2</v>
      </c>
      <c r="AF117" s="78">
        <v>3.2840631331435118E-2</v>
      </c>
      <c r="AG117" s="78">
        <v>3.1745780949894248E-2</v>
      </c>
      <c r="AH117" s="78">
        <v>3.1200162088943786E-2</v>
      </c>
      <c r="AI117" s="78">
        <v>3.0654543227993325E-2</v>
      </c>
      <c r="AJ117" s="78">
        <v>3.0108924367042864E-2</v>
      </c>
      <c r="AK117" s="78">
        <v>2.9563305506092402E-2</v>
      </c>
      <c r="AL117" s="78">
        <v>2.9017686645141941E-2</v>
      </c>
      <c r="AM117" s="78">
        <v>2.8472067784191479E-2</v>
      </c>
      <c r="AN117" s="78">
        <v>2.7926448923241018E-2</v>
      </c>
      <c r="AO117" s="78">
        <v>2.7380830062290553E-2</v>
      </c>
      <c r="AP117" s="78">
        <v>2.6835211201340095E-2</v>
      </c>
      <c r="AQ117" s="78">
        <v>2.628959234038963E-2</v>
      </c>
      <c r="AR117" s="78">
        <v>2.5743973479439169E-2</v>
      </c>
      <c r="AS117" s="78">
        <v>2.5198354618488707E-2</v>
      </c>
      <c r="AT117" s="78">
        <v>2.4652735757538246E-2</v>
      </c>
      <c r="AU117" s="78">
        <v>2.4107116896587785E-2</v>
      </c>
      <c r="AV117" s="78">
        <v>2.3561498035637323E-2</v>
      </c>
      <c r="AW117" s="78">
        <v>2.3015879174686862E-2</v>
      </c>
      <c r="AX117" s="78">
        <v>2.24702603137364E-2</v>
      </c>
      <c r="AY117" s="78">
        <v>2.1924641452785935E-2</v>
      </c>
      <c r="AZ117" s="78">
        <v>2.1379022591835474E-2</v>
      </c>
      <c r="BA117" s="78">
        <v>2.0833403730885016E-2</v>
      </c>
      <c r="BB117" s="78">
        <v>2.0287784869934551E-2</v>
      </c>
      <c r="BC117" s="78">
        <v>1.974216600898409E-2</v>
      </c>
      <c r="BD117" s="78">
        <v>1.9196547148033628E-2</v>
      </c>
      <c r="BE117" s="78">
        <v>1.8650928287083167E-2</v>
      </c>
      <c r="BF117" s="78">
        <v>1.8105309426132705E-2</v>
      </c>
      <c r="BG117" s="78">
        <v>1.7559690565182244E-2</v>
      </c>
      <c r="BH117" s="78">
        <v>1.7014071704231783E-2</v>
      </c>
      <c r="BI117" s="78">
        <v>1.6468452843281321E-2</v>
      </c>
      <c r="BJ117" s="78">
        <v>1.592283398233086E-2</v>
      </c>
      <c r="BK117" s="78">
        <v>1.5377215121380398E-2</v>
      </c>
      <c r="BL117" s="78">
        <v>1.4831596260429937E-2</v>
      </c>
      <c r="BM117" s="78">
        <v>1.4285977399479476E-2</v>
      </c>
      <c r="BN117" s="78">
        <v>1.3740358538529014E-2</v>
      </c>
      <c r="BO117" s="78">
        <v>1.3194739677578553E-2</v>
      </c>
      <c r="BP117" s="78">
        <v>1.2649120816628091E-2</v>
      </c>
      <c r="BQ117" s="78">
        <v>1.210350195567763E-2</v>
      </c>
      <c r="BR117" s="78">
        <v>1.1557883094727165E-2</v>
      </c>
      <c r="BS117" s="78">
        <v>1.1012264233776704E-2</v>
      </c>
      <c r="BT117" s="78">
        <v>1.0466645372826246E-2</v>
      </c>
      <c r="BU117" s="78">
        <v>9.9210265118757808E-3</v>
      </c>
      <c r="BV117" s="78">
        <v>9.3754076509253194E-3</v>
      </c>
    </row>
    <row r="118" spans="2:74" s="8" customFormat="1" ht="16.5" hidden="1" outlineLevel="1" thickBot="1" x14ac:dyDescent="0.35">
      <c r="B118" s="76" t="s">
        <v>123</v>
      </c>
      <c r="C118" s="77" t="s">
        <v>124</v>
      </c>
      <c r="D118" s="78">
        <v>2.6656146908121688E-2</v>
      </c>
      <c r="E118" s="78">
        <v>1.9587598190442989E-2</v>
      </c>
      <c r="F118" s="78">
        <v>1.9070465413133161E-2</v>
      </c>
      <c r="G118" s="78">
        <v>1.8553648115823322E-2</v>
      </c>
      <c r="H118" s="78">
        <v>1.8040547975179975E-2</v>
      </c>
      <c r="I118" s="78">
        <v>1.7526599037870006E-2</v>
      </c>
      <c r="J118" s="78">
        <v>1.7009646132560171E-2</v>
      </c>
      <c r="K118" s="78">
        <v>1.2366615572104549E-2</v>
      </c>
      <c r="L118" s="78">
        <v>1.0483638050856805E-2</v>
      </c>
      <c r="M118" s="78">
        <v>1.0950887749502231E-2</v>
      </c>
      <c r="N118" s="78">
        <v>1.2491327272765546E-2</v>
      </c>
      <c r="O118" s="78">
        <v>1.2793021647418499E-2</v>
      </c>
      <c r="P118" s="78">
        <v>1.3128553620736581E-2</v>
      </c>
      <c r="Q118" s="78">
        <v>1.1056228853497444E-2</v>
      </c>
      <c r="R118" s="78">
        <v>1.2890113470080752E-2</v>
      </c>
      <c r="S118" s="78">
        <v>1.0812241520175202E-2</v>
      </c>
      <c r="T118" s="78">
        <v>9.7833317922219713E-3</v>
      </c>
      <c r="U118" s="78">
        <v>1.3594859937382053E-2</v>
      </c>
      <c r="V118" s="78">
        <v>1.0809024064175348E-2</v>
      </c>
      <c r="W118" s="78">
        <v>8.6866358256051535E-3</v>
      </c>
      <c r="X118" s="78">
        <v>1.1624257545471627E-2</v>
      </c>
      <c r="Y118" s="78">
        <v>1.0642999868849562E-2</v>
      </c>
      <c r="Z118" s="78">
        <v>8.7704140109346792E-3</v>
      </c>
      <c r="AA118" s="78">
        <v>9.4457076922373172E-3</v>
      </c>
      <c r="AB118" s="78">
        <v>1.2957825158077675E-2</v>
      </c>
      <c r="AC118" s="78">
        <v>1.1570776300807387E-2</v>
      </c>
      <c r="AD118" s="78">
        <v>1.4477983145341914E-2</v>
      </c>
      <c r="AE118" s="78">
        <v>1.4937777637987676E-2</v>
      </c>
      <c r="AF118" s="78">
        <v>1.3544187638051021E-2</v>
      </c>
      <c r="AG118" s="78">
        <v>1.5109473817831724E-2</v>
      </c>
      <c r="AH118" s="78">
        <v>1.5195321907753747E-2</v>
      </c>
      <c r="AI118" s="78">
        <v>1.5281169997675771E-2</v>
      </c>
      <c r="AJ118" s="78">
        <v>1.5367018087597795E-2</v>
      </c>
      <c r="AK118" s="78">
        <v>1.5452866177519819E-2</v>
      </c>
      <c r="AL118" s="78">
        <v>1.5538714267441842E-2</v>
      </c>
      <c r="AM118" s="78">
        <v>1.5624562357363866E-2</v>
      </c>
      <c r="AN118" s="78">
        <v>1.571041044728589E-2</v>
      </c>
      <c r="AO118" s="78">
        <v>1.5796258537207914E-2</v>
      </c>
      <c r="AP118" s="78">
        <v>1.5882106627129938E-2</v>
      </c>
      <c r="AQ118" s="78">
        <v>1.5967954717051962E-2</v>
      </c>
      <c r="AR118" s="78">
        <v>1.6053802806973983E-2</v>
      </c>
      <c r="AS118" s="78">
        <v>1.6139650896896007E-2</v>
      </c>
      <c r="AT118" s="78">
        <v>1.6225498986818031E-2</v>
      </c>
      <c r="AU118" s="78">
        <v>1.6311347076740056E-2</v>
      </c>
      <c r="AV118" s="78">
        <v>1.639719516666208E-2</v>
      </c>
      <c r="AW118" s="78">
        <v>1.6483043256584104E-2</v>
      </c>
      <c r="AX118" s="78">
        <v>1.6568891346506128E-2</v>
      </c>
      <c r="AY118" s="78">
        <v>1.6654739436428152E-2</v>
      </c>
      <c r="AZ118" s="78">
        <v>1.6740587526350173E-2</v>
      </c>
      <c r="BA118" s="78">
        <v>1.6826435616272197E-2</v>
      </c>
      <c r="BB118" s="78">
        <v>1.6912283706194221E-2</v>
      </c>
      <c r="BC118" s="78">
        <v>1.6998131796116246E-2</v>
      </c>
      <c r="BD118" s="78">
        <v>1.708397988603827E-2</v>
      </c>
      <c r="BE118" s="78">
        <v>1.7169827975960294E-2</v>
      </c>
      <c r="BF118" s="78">
        <v>1.7255676065882318E-2</v>
      </c>
      <c r="BG118" s="78">
        <v>1.7341524155804342E-2</v>
      </c>
      <c r="BH118" s="78">
        <v>1.7427372245726366E-2</v>
      </c>
      <c r="BI118" s="78">
        <v>1.7513220335648387E-2</v>
      </c>
      <c r="BJ118" s="78">
        <v>1.7599068425570411E-2</v>
      </c>
      <c r="BK118" s="78">
        <v>1.7684916515492435E-2</v>
      </c>
      <c r="BL118" s="78">
        <v>1.777076460541446E-2</v>
      </c>
      <c r="BM118" s="78">
        <v>1.7856612695336484E-2</v>
      </c>
      <c r="BN118" s="78">
        <v>1.7942460785258508E-2</v>
      </c>
      <c r="BO118" s="78">
        <v>1.8028308875180532E-2</v>
      </c>
      <c r="BP118" s="78">
        <v>1.8114156965102553E-2</v>
      </c>
      <c r="BQ118" s="78">
        <v>1.8200005055024577E-2</v>
      </c>
      <c r="BR118" s="78">
        <v>1.8285853144946601E-2</v>
      </c>
      <c r="BS118" s="78">
        <v>1.8371701234868625E-2</v>
      </c>
      <c r="BT118" s="78">
        <v>1.8457549324790649E-2</v>
      </c>
      <c r="BU118" s="78">
        <v>1.8543397414712674E-2</v>
      </c>
      <c r="BV118" s="78">
        <v>1.8629245504634698E-2</v>
      </c>
    </row>
    <row r="119" spans="2:74" s="8" customFormat="1" ht="16.5" collapsed="1" thickBot="1" x14ac:dyDescent="0.35">
      <c r="B119" s="55">
        <v>5</v>
      </c>
      <c r="C119" s="56" t="s">
        <v>125</v>
      </c>
      <c r="D119" s="75">
        <v>4.2203815405999996E-2</v>
      </c>
      <c r="E119" s="75">
        <v>3.8849746645570997E-2</v>
      </c>
      <c r="F119" s="75">
        <v>3.5530322571142997E-2</v>
      </c>
      <c r="G119" s="75">
        <v>3.1945612536713998E-2</v>
      </c>
      <c r="H119" s="75">
        <v>2.7671151511285998E-2</v>
      </c>
      <c r="I119" s="75">
        <v>2.3993641313857002E-2</v>
      </c>
      <c r="J119" s="75">
        <v>2.2226684999856999E-2</v>
      </c>
      <c r="K119" s="75">
        <v>2.1209009131456999E-2</v>
      </c>
      <c r="L119" s="75">
        <v>2.0211749114257001E-2</v>
      </c>
      <c r="M119" s="75">
        <v>1.9472619362856998E-2</v>
      </c>
      <c r="N119" s="75">
        <v>1.8249090639856996E-2</v>
      </c>
      <c r="O119" s="75">
        <v>1.6674382928556997E-2</v>
      </c>
      <c r="P119" s="75">
        <v>1.5226247902857001E-2</v>
      </c>
      <c r="Q119" s="75">
        <v>1.4603034488557001E-2</v>
      </c>
      <c r="R119" s="75">
        <v>1.4083244797157E-2</v>
      </c>
      <c r="S119" s="75">
        <v>1.3545143142857E-2</v>
      </c>
      <c r="T119" s="75">
        <v>1.3932707719956999E-2</v>
      </c>
      <c r="U119" s="75">
        <v>1.3389724982857001E-2</v>
      </c>
      <c r="V119" s="75">
        <v>1.3330853782857E-2</v>
      </c>
      <c r="W119" s="75">
        <v>1.2110595274257001E-2</v>
      </c>
      <c r="X119" s="75">
        <v>1.2281511342857E-2</v>
      </c>
      <c r="Y119" s="75">
        <v>1.1804316162856999E-2</v>
      </c>
      <c r="Z119" s="75">
        <v>1.1570093022857001E-2</v>
      </c>
      <c r="AA119" s="75">
        <v>1.1293316825757E-2</v>
      </c>
      <c r="AB119" s="75">
        <v>1.1075020379957E-2</v>
      </c>
      <c r="AC119" s="75">
        <v>1.1128848079957E-2</v>
      </c>
      <c r="AD119" s="75">
        <v>1.1054222257157E-2</v>
      </c>
      <c r="AE119" s="75">
        <v>1.0686132437156999E-2</v>
      </c>
      <c r="AF119" s="75">
        <v>1.0462205039957E-2</v>
      </c>
      <c r="AG119" s="75">
        <v>1.0686132437156999E-2</v>
      </c>
      <c r="AH119" s="75">
        <v>1.0686132437156999E-2</v>
      </c>
      <c r="AI119" s="75">
        <v>1.0686132437156999E-2</v>
      </c>
      <c r="AJ119" s="75">
        <v>1.0686132437156999E-2</v>
      </c>
      <c r="AK119" s="75">
        <v>1.0686132437156999E-2</v>
      </c>
      <c r="AL119" s="75">
        <v>1.0686132437156999E-2</v>
      </c>
      <c r="AM119" s="75">
        <v>1.0686132437156999E-2</v>
      </c>
      <c r="AN119" s="75">
        <v>1.0686132437156999E-2</v>
      </c>
      <c r="AO119" s="75">
        <v>1.0686132437156999E-2</v>
      </c>
      <c r="AP119" s="75">
        <v>1.0686132437156999E-2</v>
      </c>
      <c r="AQ119" s="75">
        <v>1.0686132437156999E-2</v>
      </c>
      <c r="AR119" s="75">
        <v>1.0686132437156999E-2</v>
      </c>
      <c r="AS119" s="75">
        <v>1.0686132437156999E-2</v>
      </c>
      <c r="AT119" s="75">
        <v>1.0686132437156999E-2</v>
      </c>
      <c r="AU119" s="75">
        <v>1.0686132437156999E-2</v>
      </c>
      <c r="AV119" s="75">
        <v>1.0686132437156999E-2</v>
      </c>
      <c r="AW119" s="75">
        <v>1.0686132437156999E-2</v>
      </c>
      <c r="AX119" s="75">
        <v>1.0686132437156999E-2</v>
      </c>
      <c r="AY119" s="75">
        <v>1.0686132437156999E-2</v>
      </c>
      <c r="AZ119" s="75">
        <v>1.0686132437156999E-2</v>
      </c>
      <c r="BA119" s="75">
        <v>1.0686132437156999E-2</v>
      </c>
      <c r="BB119" s="75">
        <v>1.0686132437156999E-2</v>
      </c>
      <c r="BC119" s="75">
        <v>1.0686132437156999E-2</v>
      </c>
      <c r="BD119" s="75">
        <v>1.0686132437156999E-2</v>
      </c>
      <c r="BE119" s="75">
        <v>1.0686132437156999E-2</v>
      </c>
      <c r="BF119" s="75">
        <v>1.0686132437156999E-2</v>
      </c>
      <c r="BG119" s="75">
        <v>1.0686132437156999E-2</v>
      </c>
      <c r="BH119" s="75">
        <v>1.0686132437156999E-2</v>
      </c>
      <c r="BI119" s="75">
        <v>1.0686132437156999E-2</v>
      </c>
      <c r="BJ119" s="75">
        <v>1.0686132437156999E-2</v>
      </c>
      <c r="BK119" s="75">
        <v>1.0686132437156999E-2</v>
      </c>
      <c r="BL119" s="75">
        <v>1.0686132437156999E-2</v>
      </c>
      <c r="BM119" s="75">
        <v>1.0686132437156999E-2</v>
      </c>
      <c r="BN119" s="75">
        <v>1.0686132437156999E-2</v>
      </c>
      <c r="BO119" s="75">
        <v>1.0686132437156999E-2</v>
      </c>
      <c r="BP119" s="75">
        <v>1.0686132437156999E-2</v>
      </c>
      <c r="BQ119" s="75">
        <v>1.0686132437156999E-2</v>
      </c>
      <c r="BR119" s="75">
        <v>1.0686132437156999E-2</v>
      </c>
      <c r="BS119" s="75">
        <v>1.0686132437156999E-2</v>
      </c>
      <c r="BT119" s="75">
        <v>1.0686132437156999E-2</v>
      </c>
      <c r="BU119" s="75">
        <v>1.0686132437156999E-2</v>
      </c>
      <c r="BV119" s="75">
        <v>1.0686132437156999E-2</v>
      </c>
    </row>
    <row r="120" spans="2:74" s="8" customFormat="1" ht="16.5" hidden="1" outlineLevel="1" thickBot="1" x14ac:dyDescent="0.35">
      <c r="B120" s="76" t="s">
        <v>126</v>
      </c>
      <c r="C120" s="77" t="s">
        <v>127</v>
      </c>
      <c r="D120" s="78">
        <v>0</v>
      </c>
      <c r="E120" s="78">
        <v>0</v>
      </c>
      <c r="F120" s="78">
        <v>0</v>
      </c>
      <c r="G120" s="78">
        <v>0</v>
      </c>
      <c r="H120" s="78">
        <v>0</v>
      </c>
      <c r="I120" s="78">
        <v>0</v>
      </c>
      <c r="J120" s="78">
        <v>0</v>
      </c>
      <c r="K120" s="78">
        <v>0</v>
      </c>
      <c r="L120" s="78">
        <v>0</v>
      </c>
      <c r="M120" s="78">
        <v>0</v>
      </c>
      <c r="N120" s="78">
        <v>0</v>
      </c>
      <c r="O120" s="78">
        <v>0</v>
      </c>
      <c r="P120" s="78">
        <v>0</v>
      </c>
      <c r="Q120" s="78">
        <v>0</v>
      </c>
      <c r="R120" s="78">
        <v>0</v>
      </c>
      <c r="S120" s="78">
        <v>0</v>
      </c>
      <c r="T120" s="78">
        <v>0</v>
      </c>
      <c r="U120" s="78">
        <v>0</v>
      </c>
      <c r="V120" s="78">
        <v>0</v>
      </c>
      <c r="W120" s="78">
        <v>0</v>
      </c>
      <c r="X120" s="78">
        <v>0</v>
      </c>
      <c r="Y120" s="78">
        <v>0</v>
      </c>
      <c r="Z120" s="78">
        <v>0</v>
      </c>
      <c r="AA120" s="78">
        <v>0</v>
      </c>
      <c r="AB120" s="78">
        <v>0</v>
      </c>
      <c r="AC120" s="78">
        <v>0</v>
      </c>
      <c r="AD120" s="78">
        <v>0</v>
      </c>
      <c r="AE120" s="78">
        <v>0</v>
      </c>
      <c r="AF120" s="78">
        <v>0</v>
      </c>
      <c r="AG120" s="78">
        <v>0</v>
      </c>
      <c r="AH120" s="78">
        <v>0</v>
      </c>
      <c r="AI120" s="78">
        <v>0</v>
      </c>
      <c r="AJ120" s="78">
        <v>0</v>
      </c>
      <c r="AK120" s="78">
        <v>0</v>
      </c>
      <c r="AL120" s="78">
        <v>0</v>
      </c>
      <c r="AM120" s="78">
        <v>0</v>
      </c>
      <c r="AN120" s="78">
        <v>0</v>
      </c>
      <c r="AO120" s="78">
        <v>0</v>
      </c>
      <c r="AP120" s="78">
        <v>0</v>
      </c>
      <c r="AQ120" s="78">
        <v>0</v>
      </c>
      <c r="AR120" s="78">
        <v>0</v>
      </c>
      <c r="AS120" s="78">
        <v>0</v>
      </c>
      <c r="AT120" s="78">
        <v>0</v>
      </c>
      <c r="AU120" s="78">
        <v>0</v>
      </c>
      <c r="AV120" s="78">
        <v>0</v>
      </c>
      <c r="AW120" s="78">
        <v>0</v>
      </c>
      <c r="AX120" s="78">
        <v>0</v>
      </c>
      <c r="AY120" s="78">
        <v>0</v>
      </c>
      <c r="AZ120" s="78">
        <v>0</v>
      </c>
      <c r="BA120" s="78">
        <v>0</v>
      </c>
      <c r="BB120" s="78">
        <v>0</v>
      </c>
      <c r="BC120" s="78">
        <v>0</v>
      </c>
      <c r="BD120" s="78">
        <v>0</v>
      </c>
      <c r="BE120" s="78">
        <v>0</v>
      </c>
      <c r="BF120" s="78">
        <v>0</v>
      </c>
      <c r="BG120" s="78">
        <v>0</v>
      </c>
      <c r="BH120" s="78">
        <v>0</v>
      </c>
      <c r="BI120" s="78">
        <v>0</v>
      </c>
      <c r="BJ120" s="78">
        <v>0</v>
      </c>
      <c r="BK120" s="78">
        <v>0</v>
      </c>
      <c r="BL120" s="78">
        <v>0</v>
      </c>
      <c r="BM120" s="78">
        <v>0</v>
      </c>
      <c r="BN120" s="78">
        <v>0</v>
      </c>
      <c r="BO120" s="78">
        <v>0</v>
      </c>
      <c r="BP120" s="78">
        <v>0</v>
      </c>
      <c r="BQ120" s="78">
        <v>0</v>
      </c>
      <c r="BR120" s="78">
        <v>0</v>
      </c>
      <c r="BS120" s="78">
        <v>0</v>
      </c>
      <c r="BT120" s="78">
        <v>0</v>
      </c>
      <c r="BU120" s="78">
        <v>0</v>
      </c>
      <c r="BV120" s="78">
        <v>0</v>
      </c>
    </row>
    <row r="121" spans="2:74" s="8" customFormat="1" ht="16.5" hidden="1" outlineLevel="1" thickBot="1" x14ac:dyDescent="0.35">
      <c r="B121" s="76" t="s">
        <v>128</v>
      </c>
      <c r="C121" s="77" t="s">
        <v>129</v>
      </c>
      <c r="D121" s="78">
        <v>0</v>
      </c>
      <c r="E121" s="78">
        <v>0</v>
      </c>
      <c r="F121" s="78">
        <v>0</v>
      </c>
      <c r="G121" s="78">
        <v>0</v>
      </c>
      <c r="H121" s="78">
        <v>0</v>
      </c>
      <c r="I121" s="78">
        <v>0</v>
      </c>
      <c r="J121" s="78">
        <v>0</v>
      </c>
      <c r="K121" s="78">
        <v>0</v>
      </c>
      <c r="L121" s="78">
        <v>0</v>
      </c>
      <c r="M121" s="78">
        <v>0</v>
      </c>
      <c r="N121" s="78">
        <v>0</v>
      </c>
      <c r="O121" s="78">
        <v>0</v>
      </c>
      <c r="P121" s="78">
        <v>0</v>
      </c>
      <c r="Q121" s="78">
        <v>0</v>
      </c>
      <c r="R121" s="78">
        <v>0</v>
      </c>
      <c r="S121" s="78">
        <v>0</v>
      </c>
      <c r="T121" s="78">
        <v>0</v>
      </c>
      <c r="U121" s="78">
        <v>0</v>
      </c>
      <c r="V121" s="78">
        <v>0</v>
      </c>
      <c r="W121" s="78">
        <v>0</v>
      </c>
      <c r="X121" s="78">
        <v>0</v>
      </c>
      <c r="Y121" s="78">
        <v>0</v>
      </c>
      <c r="Z121" s="78">
        <v>0</v>
      </c>
      <c r="AA121" s="78">
        <v>0</v>
      </c>
      <c r="AB121" s="78">
        <v>0</v>
      </c>
      <c r="AC121" s="78">
        <v>0</v>
      </c>
      <c r="AD121" s="78">
        <v>0</v>
      </c>
      <c r="AE121" s="78">
        <v>0</v>
      </c>
      <c r="AF121" s="78">
        <v>0</v>
      </c>
      <c r="AG121" s="78">
        <v>0</v>
      </c>
      <c r="AH121" s="78">
        <v>0</v>
      </c>
      <c r="AI121" s="78">
        <v>0</v>
      </c>
      <c r="AJ121" s="78">
        <v>0</v>
      </c>
      <c r="AK121" s="78">
        <v>0</v>
      </c>
      <c r="AL121" s="78">
        <v>0</v>
      </c>
      <c r="AM121" s="78">
        <v>0</v>
      </c>
      <c r="AN121" s="78">
        <v>0</v>
      </c>
      <c r="AO121" s="78">
        <v>0</v>
      </c>
      <c r="AP121" s="78">
        <v>0</v>
      </c>
      <c r="AQ121" s="78">
        <v>0</v>
      </c>
      <c r="AR121" s="78">
        <v>0</v>
      </c>
      <c r="AS121" s="78">
        <v>0</v>
      </c>
      <c r="AT121" s="78">
        <v>0</v>
      </c>
      <c r="AU121" s="78">
        <v>0</v>
      </c>
      <c r="AV121" s="78">
        <v>0</v>
      </c>
      <c r="AW121" s="78">
        <v>0</v>
      </c>
      <c r="AX121" s="78">
        <v>0</v>
      </c>
      <c r="AY121" s="78">
        <v>0</v>
      </c>
      <c r="AZ121" s="78">
        <v>0</v>
      </c>
      <c r="BA121" s="78">
        <v>0</v>
      </c>
      <c r="BB121" s="78">
        <v>0</v>
      </c>
      <c r="BC121" s="78">
        <v>0</v>
      </c>
      <c r="BD121" s="78">
        <v>0</v>
      </c>
      <c r="BE121" s="78">
        <v>0</v>
      </c>
      <c r="BF121" s="78">
        <v>0</v>
      </c>
      <c r="BG121" s="78">
        <v>0</v>
      </c>
      <c r="BH121" s="78">
        <v>0</v>
      </c>
      <c r="BI121" s="78">
        <v>0</v>
      </c>
      <c r="BJ121" s="78">
        <v>0</v>
      </c>
      <c r="BK121" s="78">
        <v>0</v>
      </c>
      <c r="BL121" s="78">
        <v>0</v>
      </c>
      <c r="BM121" s="78">
        <v>0</v>
      </c>
      <c r="BN121" s="78">
        <v>0</v>
      </c>
      <c r="BO121" s="78">
        <v>0</v>
      </c>
      <c r="BP121" s="78">
        <v>0</v>
      </c>
      <c r="BQ121" s="78">
        <v>0</v>
      </c>
      <c r="BR121" s="78">
        <v>0</v>
      </c>
      <c r="BS121" s="78">
        <v>0</v>
      </c>
      <c r="BT121" s="78">
        <v>0</v>
      </c>
      <c r="BU121" s="78">
        <v>0</v>
      </c>
      <c r="BV121" s="78">
        <v>0</v>
      </c>
    </row>
    <row r="122" spans="2:74" s="8" customFormat="1" ht="16.5" hidden="1" outlineLevel="1" thickBot="1" x14ac:dyDescent="0.35">
      <c r="B122" s="76" t="s">
        <v>130</v>
      </c>
      <c r="C122" s="77" t="s">
        <v>131</v>
      </c>
      <c r="D122" s="78">
        <v>4.2140015405999993E-2</v>
      </c>
      <c r="E122" s="78">
        <v>3.8778787216999996E-2</v>
      </c>
      <c r="F122" s="78">
        <v>3.5452027713999995E-2</v>
      </c>
      <c r="G122" s="78">
        <v>3.1859806250999996E-2</v>
      </c>
      <c r="H122" s="78">
        <v>2.7577657796999999E-2</v>
      </c>
      <c r="I122" s="78">
        <v>2.3892284171000002E-2</v>
      </c>
      <c r="J122" s="78">
        <v>2.2118727857E-2</v>
      </c>
      <c r="K122" s="78">
        <v>2.1094451988600001E-2</v>
      </c>
      <c r="L122" s="78">
        <v>2.00905919714E-2</v>
      </c>
      <c r="M122" s="78">
        <v>1.9344862219999998E-2</v>
      </c>
      <c r="N122" s="78">
        <v>1.8114733496999998E-2</v>
      </c>
      <c r="O122" s="78">
        <v>1.6540025785699998E-2</v>
      </c>
      <c r="P122" s="78">
        <v>1.5091890760000001E-2</v>
      </c>
      <c r="Q122" s="78">
        <v>1.4468677345700001E-2</v>
      </c>
      <c r="R122" s="78">
        <v>1.39488876543E-2</v>
      </c>
      <c r="S122" s="78">
        <v>1.3410785999999999E-2</v>
      </c>
      <c r="T122" s="78">
        <v>1.3798350577099999E-2</v>
      </c>
      <c r="U122" s="78">
        <v>1.3255367840000001E-2</v>
      </c>
      <c r="V122" s="78">
        <v>1.3196496639999999E-2</v>
      </c>
      <c r="W122" s="78">
        <v>1.19762381314E-2</v>
      </c>
      <c r="X122" s="78">
        <v>1.2147154199999999E-2</v>
      </c>
      <c r="Y122" s="78">
        <v>1.1669959019999999E-2</v>
      </c>
      <c r="Z122" s="78">
        <v>1.1435735880000001E-2</v>
      </c>
      <c r="AA122" s="78">
        <v>1.11589596829E-2</v>
      </c>
      <c r="AB122" s="78">
        <v>1.0940663237099999E-2</v>
      </c>
      <c r="AC122" s="78">
        <v>1.0994490937099999E-2</v>
      </c>
      <c r="AD122" s="78">
        <v>1.0919865114299999E-2</v>
      </c>
      <c r="AE122" s="78">
        <v>1.0551775294299999E-2</v>
      </c>
      <c r="AF122" s="78">
        <v>1.03278478971E-2</v>
      </c>
      <c r="AG122" s="78">
        <v>1.0551775294299999E-2</v>
      </c>
      <c r="AH122" s="78">
        <v>1.0551775294299999E-2</v>
      </c>
      <c r="AI122" s="78">
        <v>1.0551775294299999E-2</v>
      </c>
      <c r="AJ122" s="78">
        <v>1.0551775294299999E-2</v>
      </c>
      <c r="AK122" s="78">
        <v>1.0551775294299999E-2</v>
      </c>
      <c r="AL122" s="78">
        <v>1.0551775294299999E-2</v>
      </c>
      <c r="AM122" s="78">
        <v>1.0551775294299999E-2</v>
      </c>
      <c r="AN122" s="78">
        <v>1.0551775294299999E-2</v>
      </c>
      <c r="AO122" s="78">
        <v>1.0551775294299999E-2</v>
      </c>
      <c r="AP122" s="78">
        <v>1.0551775294299999E-2</v>
      </c>
      <c r="AQ122" s="78">
        <v>1.0551775294299999E-2</v>
      </c>
      <c r="AR122" s="78">
        <v>1.0551775294299999E-2</v>
      </c>
      <c r="AS122" s="78">
        <v>1.0551775294299999E-2</v>
      </c>
      <c r="AT122" s="78">
        <v>1.0551775294299999E-2</v>
      </c>
      <c r="AU122" s="78">
        <v>1.0551775294299999E-2</v>
      </c>
      <c r="AV122" s="78">
        <v>1.0551775294299999E-2</v>
      </c>
      <c r="AW122" s="78">
        <v>1.0551775294299999E-2</v>
      </c>
      <c r="AX122" s="78">
        <v>1.0551775294299999E-2</v>
      </c>
      <c r="AY122" s="78">
        <v>1.0551775294299999E-2</v>
      </c>
      <c r="AZ122" s="78">
        <v>1.0551775294299999E-2</v>
      </c>
      <c r="BA122" s="78">
        <v>1.0551775294299999E-2</v>
      </c>
      <c r="BB122" s="78">
        <v>1.0551775294299999E-2</v>
      </c>
      <c r="BC122" s="78">
        <v>1.0551775294299999E-2</v>
      </c>
      <c r="BD122" s="78">
        <v>1.0551775294299999E-2</v>
      </c>
      <c r="BE122" s="78">
        <v>1.0551775294299999E-2</v>
      </c>
      <c r="BF122" s="78">
        <v>1.0551775294299999E-2</v>
      </c>
      <c r="BG122" s="78">
        <v>1.0551775294299999E-2</v>
      </c>
      <c r="BH122" s="78">
        <v>1.0551775294299999E-2</v>
      </c>
      <c r="BI122" s="78">
        <v>1.0551775294299999E-2</v>
      </c>
      <c r="BJ122" s="78">
        <v>1.0551775294299999E-2</v>
      </c>
      <c r="BK122" s="78">
        <v>1.0551775294299999E-2</v>
      </c>
      <c r="BL122" s="78">
        <v>1.0551775294299999E-2</v>
      </c>
      <c r="BM122" s="78">
        <v>1.0551775294299999E-2</v>
      </c>
      <c r="BN122" s="78">
        <v>1.0551775294299999E-2</v>
      </c>
      <c r="BO122" s="78">
        <v>1.0551775294299999E-2</v>
      </c>
      <c r="BP122" s="78">
        <v>1.0551775294299999E-2</v>
      </c>
      <c r="BQ122" s="78">
        <v>1.0551775294299999E-2</v>
      </c>
      <c r="BR122" s="78">
        <v>1.0551775294299999E-2</v>
      </c>
      <c r="BS122" s="78">
        <v>1.0551775294299999E-2</v>
      </c>
      <c r="BT122" s="78">
        <v>1.0551775294299999E-2</v>
      </c>
      <c r="BU122" s="78">
        <v>1.0551775294299999E-2</v>
      </c>
      <c r="BV122" s="78">
        <v>1.0551775294299999E-2</v>
      </c>
    </row>
    <row r="123" spans="2:74" s="8" customFormat="1" ht="16.5" hidden="1" outlineLevel="1" thickBot="1" x14ac:dyDescent="0.35">
      <c r="B123" s="76" t="s">
        <v>132</v>
      </c>
      <c r="C123" s="77" t="s">
        <v>133</v>
      </c>
      <c r="D123" s="78">
        <v>0</v>
      </c>
      <c r="E123" s="78">
        <v>0</v>
      </c>
      <c r="F123" s="78">
        <v>0</v>
      </c>
      <c r="G123" s="78">
        <v>0</v>
      </c>
      <c r="H123" s="78">
        <v>0</v>
      </c>
      <c r="I123" s="78">
        <v>0</v>
      </c>
      <c r="J123" s="78">
        <v>0</v>
      </c>
      <c r="K123" s="78">
        <v>0</v>
      </c>
      <c r="L123" s="78">
        <v>0</v>
      </c>
      <c r="M123" s="78">
        <v>0</v>
      </c>
      <c r="N123" s="78">
        <v>0</v>
      </c>
      <c r="O123" s="78">
        <v>0</v>
      </c>
      <c r="P123" s="78">
        <v>0</v>
      </c>
      <c r="Q123" s="78">
        <v>0</v>
      </c>
      <c r="R123" s="78">
        <v>0</v>
      </c>
      <c r="S123" s="78">
        <v>0</v>
      </c>
      <c r="T123" s="78">
        <v>0</v>
      </c>
      <c r="U123" s="78">
        <v>0</v>
      </c>
      <c r="V123" s="78">
        <v>0</v>
      </c>
      <c r="W123" s="78">
        <v>0</v>
      </c>
      <c r="X123" s="78">
        <v>0</v>
      </c>
      <c r="Y123" s="78">
        <v>0</v>
      </c>
      <c r="Z123" s="78">
        <v>0</v>
      </c>
      <c r="AA123" s="78">
        <v>0</v>
      </c>
      <c r="AB123" s="78">
        <v>0</v>
      </c>
      <c r="AC123" s="78">
        <v>0</v>
      </c>
      <c r="AD123" s="78">
        <v>0</v>
      </c>
      <c r="AE123" s="78">
        <v>0</v>
      </c>
      <c r="AF123" s="78">
        <v>0</v>
      </c>
      <c r="AG123" s="78">
        <v>0</v>
      </c>
      <c r="AH123" s="78">
        <v>0</v>
      </c>
      <c r="AI123" s="78">
        <v>0</v>
      </c>
      <c r="AJ123" s="78">
        <v>0</v>
      </c>
      <c r="AK123" s="78">
        <v>0</v>
      </c>
      <c r="AL123" s="78">
        <v>0</v>
      </c>
      <c r="AM123" s="78">
        <v>0</v>
      </c>
      <c r="AN123" s="78">
        <v>0</v>
      </c>
      <c r="AO123" s="78">
        <v>0</v>
      </c>
      <c r="AP123" s="78">
        <v>0</v>
      </c>
      <c r="AQ123" s="78">
        <v>0</v>
      </c>
      <c r="AR123" s="78">
        <v>0</v>
      </c>
      <c r="AS123" s="78">
        <v>0</v>
      </c>
      <c r="AT123" s="78">
        <v>0</v>
      </c>
      <c r="AU123" s="78">
        <v>0</v>
      </c>
      <c r="AV123" s="78">
        <v>0</v>
      </c>
      <c r="AW123" s="78">
        <v>0</v>
      </c>
      <c r="AX123" s="78">
        <v>0</v>
      </c>
      <c r="AY123" s="78">
        <v>0</v>
      </c>
      <c r="AZ123" s="78">
        <v>0</v>
      </c>
      <c r="BA123" s="78">
        <v>0</v>
      </c>
      <c r="BB123" s="78">
        <v>0</v>
      </c>
      <c r="BC123" s="78">
        <v>0</v>
      </c>
      <c r="BD123" s="78">
        <v>0</v>
      </c>
      <c r="BE123" s="78">
        <v>0</v>
      </c>
      <c r="BF123" s="78">
        <v>0</v>
      </c>
      <c r="BG123" s="78">
        <v>0</v>
      </c>
      <c r="BH123" s="78">
        <v>0</v>
      </c>
      <c r="BI123" s="78">
        <v>0</v>
      </c>
      <c r="BJ123" s="78">
        <v>0</v>
      </c>
      <c r="BK123" s="78">
        <v>0</v>
      </c>
      <c r="BL123" s="78">
        <v>0</v>
      </c>
      <c r="BM123" s="78">
        <v>0</v>
      </c>
      <c r="BN123" s="78">
        <v>0</v>
      </c>
      <c r="BO123" s="78">
        <v>0</v>
      </c>
      <c r="BP123" s="78">
        <v>0</v>
      </c>
      <c r="BQ123" s="78">
        <v>0</v>
      </c>
      <c r="BR123" s="78">
        <v>0</v>
      </c>
      <c r="BS123" s="78">
        <v>0</v>
      </c>
      <c r="BT123" s="78">
        <v>0</v>
      </c>
      <c r="BU123" s="78">
        <v>0</v>
      </c>
      <c r="BV123" s="78">
        <v>0</v>
      </c>
    </row>
    <row r="124" spans="2:74" s="8" customFormat="1" ht="16.5" hidden="1" outlineLevel="1" thickBot="1" x14ac:dyDescent="0.35">
      <c r="B124" s="76" t="s">
        <v>134</v>
      </c>
      <c r="C124" s="77" t="s">
        <v>135</v>
      </c>
      <c r="D124" s="78">
        <v>6.3799999999999992E-5</v>
      </c>
      <c r="E124" s="78">
        <v>7.0959428570999987E-5</v>
      </c>
      <c r="F124" s="78">
        <v>7.8294857143000002E-5</v>
      </c>
      <c r="G124" s="78">
        <v>8.5806285713999997E-5</v>
      </c>
      <c r="H124" s="78">
        <v>9.3493714285999998E-5</v>
      </c>
      <c r="I124" s="78">
        <v>1.0135714285699999E-4</v>
      </c>
      <c r="J124" s="78">
        <v>1.0795714285699999E-4</v>
      </c>
      <c r="K124" s="78">
        <v>1.1455714285699999E-4</v>
      </c>
      <c r="L124" s="78">
        <v>1.2115714285699998E-4</v>
      </c>
      <c r="M124" s="78">
        <v>1.2775714285699998E-4</v>
      </c>
      <c r="N124" s="78">
        <v>1.3435714285699998E-4</v>
      </c>
      <c r="O124" s="78">
        <v>1.3435714285699998E-4</v>
      </c>
      <c r="P124" s="78">
        <v>1.3435714285699998E-4</v>
      </c>
      <c r="Q124" s="78">
        <v>1.3435714285699998E-4</v>
      </c>
      <c r="R124" s="78">
        <v>1.3435714285699998E-4</v>
      </c>
      <c r="S124" s="78">
        <v>1.3435714285699998E-4</v>
      </c>
      <c r="T124" s="78">
        <v>1.3435714285699998E-4</v>
      </c>
      <c r="U124" s="78">
        <v>1.3435714285699998E-4</v>
      </c>
      <c r="V124" s="78">
        <v>1.3435714285699998E-4</v>
      </c>
      <c r="W124" s="78">
        <v>1.3435714285699998E-4</v>
      </c>
      <c r="X124" s="78">
        <v>1.3435714285699998E-4</v>
      </c>
      <c r="Y124" s="78">
        <v>1.3435714285699998E-4</v>
      </c>
      <c r="Z124" s="78">
        <v>1.3435714285699998E-4</v>
      </c>
      <c r="AA124" s="78">
        <v>1.3435714285699998E-4</v>
      </c>
      <c r="AB124" s="78">
        <v>1.3435714285699998E-4</v>
      </c>
      <c r="AC124" s="78">
        <v>1.3435714285699998E-4</v>
      </c>
      <c r="AD124" s="78">
        <v>1.3435714285699998E-4</v>
      </c>
      <c r="AE124" s="78">
        <v>1.3435714285699998E-4</v>
      </c>
      <c r="AF124" s="78">
        <v>1.3435714285699998E-4</v>
      </c>
      <c r="AG124" s="78">
        <v>1.3435714285699998E-4</v>
      </c>
      <c r="AH124" s="78">
        <v>1.3435714285699998E-4</v>
      </c>
      <c r="AI124" s="78">
        <v>1.3435714285699998E-4</v>
      </c>
      <c r="AJ124" s="78">
        <v>1.3435714285699998E-4</v>
      </c>
      <c r="AK124" s="78">
        <v>1.3435714285699998E-4</v>
      </c>
      <c r="AL124" s="78">
        <v>1.3435714285699998E-4</v>
      </c>
      <c r="AM124" s="78">
        <v>1.3435714285699998E-4</v>
      </c>
      <c r="AN124" s="78">
        <v>1.3435714285699998E-4</v>
      </c>
      <c r="AO124" s="78">
        <v>1.3435714285699998E-4</v>
      </c>
      <c r="AP124" s="78">
        <v>1.3435714285699998E-4</v>
      </c>
      <c r="AQ124" s="78">
        <v>1.3435714285699998E-4</v>
      </c>
      <c r="AR124" s="78">
        <v>1.3435714285699998E-4</v>
      </c>
      <c r="AS124" s="78">
        <v>1.3435714285699998E-4</v>
      </c>
      <c r="AT124" s="78">
        <v>1.3435714285699998E-4</v>
      </c>
      <c r="AU124" s="78">
        <v>1.3435714285699998E-4</v>
      </c>
      <c r="AV124" s="78">
        <v>1.3435714285699998E-4</v>
      </c>
      <c r="AW124" s="78">
        <v>1.3435714285699998E-4</v>
      </c>
      <c r="AX124" s="78">
        <v>1.3435714285699998E-4</v>
      </c>
      <c r="AY124" s="78">
        <v>1.3435714285699998E-4</v>
      </c>
      <c r="AZ124" s="78">
        <v>1.3435714285699998E-4</v>
      </c>
      <c r="BA124" s="78">
        <v>1.3435714285699998E-4</v>
      </c>
      <c r="BB124" s="78">
        <v>1.3435714285699998E-4</v>
      </c>
      <c r="BC124" s="78">
        <v>1.3435714285699998E-4</v>
      </c>
      <c r="BD124" s="78">
        <v>1.3435714285699998E-4</v>
      </c>
      <c r="BE124" s="78">
        <v>1.3435714285699998E-4</v>
      </c>
      <c r="BF124" s="78">
        <v>1.3435714285699998E-4</v>
      </c>
      <c r="BG124" s="78">
        <v>1.3435714285699998E-4</v>
      </c>
      <c r="BH124" s="78">
        <v>1.3435714285699998E-4</v>
      </c>
      <c r="BI124" s="78">
        <v>1.3435714285699998E-4</v>
      </c>
      <c r="BJ124" s="78">
        <v>1.3435714285699998E-4</v>
      </c>
      <c r="BK124" s="78">
        <v>1.3435714285699998E-4</v>
      </c>
      <c r="BL124" s="78">
        <v>1.3435714285699998E-4</v>
      </c>
      <c r="BM124" s="78">
        <v>1.3435714285699998E-4</v>
      </c>
      <c r="BN124" s="78">
        <v>1.3435714285699998E-4</v>
      </c>
      <c r="BO124" s="78">
        <v>1.3435714285699998E-4</v>
      </c>
      <c r="BP124" s="78">
        <v>1.3435714285699998E-4</v>
      </c>
      <c r="BQ124" s="78">
        <v>1.3435714285699998E-4</v>
      </c>
      <c r="BR124" s="78">
        <v>1.3435714285699998E-4</v>
      </c>
      <c r="BS124" s="78">
        <v>1.3435714285699998E-4</v>
      </c>
      <c r="BT124" s="78">
        <v>1.3435714285699998E-4</v>
      </c>
      <c r="BU124" s="78">
        <v>1.3435714285699998E-4</v>
      </c>
      <c r="BV124" s="78">
        <v>1.3435714285699998E-4</v>
      </c>
    </row>
    <row r="125" spans="2:74" s="8" customFormat="1" ht="16.5" collapsed="1" thickBot="1" x14ac:dyDescent="0.35">
      <c r="B125" s="55">
        <v>6</v>
      </c>
      <c r="C125" s="56" t="s">
        <v>136</v>
      </c>
      <c r="D125" s="75">
        <v>1.2000247338399999E-2</v>
      </c>
      <c r="E125" s="75">
        <v>1.2020355402099999E-2</v>
      </c>
      <c r="F125" s="75">
        <v>1.2034083655566668E-2</v>
      </c>
      <c r="G125" s="75">
        <v>1.2026356670099998E-2</v>
      </c>
      <c r="H125" s="75">
        <v>1.20273253029E-2</v>
      </c>
      <c r="I125" s="75">
        <v>1.2021914125366667E-2</v>
      </c>
      <c r="J125" s="75">
        <v>1.2010123137399999E-2</v>
      </c>
      <c r="K125" s="75">
        <v>1.20087968005E-2</v>
      </c>
      <c r="L125" s="75">
        <v>1.09882616257E-2</v>
      </c>
      <c r="M125" s="75">
        <v>1.2312878934699999E-2</v>
      </c>
      <c r="N125" s="75">
        <v>1.2936180812E-2</v>
      </c>
      <c r="O125" s="75">
        <v>1.3793908330899999E-2</v>
      </c>
      <c r="P125" s="75">
        <v>1.2869081323300001E-2</v>
      </c>
      <c r="Q125" s="75">
        <v>1.4015673744399999E-2</v>
      </c>
      <c r="R125" s="75">
        <v>1.3868867909799999E-2</v>
      </c>
      <c r="S125" s="75">
        <v>1.3533751218099998E-2</v>
      </c>
      <c r="T125" s="75">
        <v>1.2458605894699999E-2</v>
      </c>
      <c r="U125" s="75">
        <v>1.3805072120300001E-2</v>
      </c>
      <c r="V125" s="75">
        <v>1.2936199218100001E-2</v>
      </c>
      <c r="W125" s="75">
        <v>1.25994306767E-2</v>
      </c>
      <c r="X125" s="75">
        <v>1.23369953684E-2</v>
      </c>
      <c r="Y125" s="75">
        <v>1.3310143578900001E-2</v>
      </c>
      <c r="Z125" s="75">
        <v>1.3939915849699999E-2</v>
      </c>
      <c r="AA125" s="75">
        <v>1.4348131488700001E-2</v>
      </c>
      <c r="AB125" s="75">
        <v>1.14559515789E-2</v>
      </c>
      <c r="AC125" s="75">
        <v>1.23896641804E-2</v>
      </c>
      <c r="AD125" s="75">
        <v>1.2122273323299999E-2</v>
      </c>
      <c r="AE125" s="75">
        <v>1.2575088902299998E-2</v>
      </c>
      <c r="AF125" s="75">
        <v>1.34439618045E-2</v>
      </c>
      <c r="AG125" s="75">
        <v>1.34439618045E-2</v>
      </c>
      <c r="AH125" s="75">
        <v>1.34439618045E-2</v>
      </c>
      <c r="AI125" s="75">
        <v>1.34439618045E-2</v>
      </c>
      <c r="AJ125" s="75">
        <v>1.34439618045E-2</v>
      </c>
      <c r="AK125" s="75">
        <v>1.34439618045E-2</v>
      </c>
      <c r="AL125" s="75">
        <v>1.34439618045E-2</v>
      </c>
      <c r="AM125" s="75">
        <v>1.34439618045E-2</v>
      </c>
      <c r="AN125" s="75">
        <v>1.34439618045E-2</v>
      </c>
      <c r="AO125" s="75">
        <v>1.34439618045E-2</v>
      </c>
      <c r="AP125" s="75">
        <v>1.34439618045E-2</v>
      </c>
      <c r="AQ125" s="75">
        <v>1.34439618045E-2</v>
      </c>
      <c r="AR125" s="75">
        <v>1.34439618045E-2</v>
      </c>
      <c r="AS125" s="75">
        <v>1.34439618045E-2</v>
      </c>
      <c r="AT125" s="75">
        <v>1.34439618045E-2</v>
      </c>
      <c r="AU125" s="75">
        <v>1.34439618045E-2</v>
      </c>
      <c r="AV125" s="75">
        <v>1.34439618045E-2</v>
      </c>
      <c r="AW125" s="75">
        <v>1.34439618045E-2</v>
      </c>
      <c r="AX125" s="75">
        <v>1.34439618045E-2</v>
      </c>
      <c r="AY125" s="75">
        <v>1.34439618045E-2</v>
      </c>
      <c r="AZ125" s="75">
        <v>1.34439618045E-2</v>
      </c>
      <c r="BA125" s="75">
        <v>1.34439618045E-2</v>
      </c>
      <c r="BB125" s="75">
        <v>1.34439618045E-2</v>
      </c>
      <c r="BC125" s="75">
        <v>1.34439618045E-2</v>
      </c>
      <c r="BD125" s="75">
        <v>1.34439618045E-2</v>
      </c>
      <c r="BE125" s="75">
        <v>1.34439618045E-2</v>
      </c>
      <c r="BF125" s="75">
        <v>1.34439618045E-2</v>
      </c>
      <c r="BG125" s="75">
        <v>1.34439618045E-2</v>
      </c>
      <c r="BH125" s="75">
        <v>1.34439618045E-2</v>
      </c>
      <c r="BI125" s="75">
        <v>1.34439618045E-2</v>
      </c>
      <c r="BJ125" s="75">
        <v>1.34439618045E-2</v>
      </c>
      <c r="BK125" s="75">
        <v>1.34439618045E-2</v>
      </c>
      <c r="BL125" s="75">
        <v>1.34439618045E-2</v>
      </c>
      <c r="BM125" s="75">
        <v>1.34439618045E-2</v>
      </c>
      <c r="BN125" s="75">
        <v>1.34439618045E-2</v>
      </c>
      <c r="BO125" s="75">
        <v>1.34439618045E-2</v>
      </c>
      <c r="BP125" s="75">
        <v>1.34439618045E-2</v>
      </c>
      <c r="BQ125" s="75">
        <v>1.34439618045E-2</v>
      </c>
      <c r="BR125" s="75">
        <v>1.34439618045E-2</v>
      </c>
      <c r="BS125" s="75">
        <v>1.34439618045E-2</v>
      </c>
      <c r="BT125" s="75">
        <v>1.34439618045E-2</v>
      </c>
      <c r="BU125" s="75">
        <v>1.34439618045E-2</v>
      </c>
      <c r="BV125" s="75">
        <v>1.34439618045E-2</v>
      </c>
    </row>
    <row r="126" spans="2:74" s="8" customFormat="1" ht="16.5" hidden="1" outlineLevel="1" thickBot="1" x14ac:dyDescent="0.35">
      <c r="B126" s="76" t="s">
        <v>137</v>
      </c>
      <c r="C126" s="77" t="s">
        <v>138</v>
      </c>
      <c r="D126" s="78">
        <v>1.2000247338399999E-2</v>
      </c>
      <c r="E126" s="78">
        <v>1.2020355402099999E-2</v>
      </c>
      <c r="F126" s="78">
        <v>1.2034083655566668E-2</v>
      </c>
      <c r="G126" s="78">
        <v>1.2026356670099998E-2</v>
      </c>
      <c r="H126" s="78">
        <v>1.20273253029E-2</v>
      </c>
      <c r="I126" s="78">
        <v>1.2021914125366667E-2</v>
      </c>
      <c r="J126" s="78">
        <v>1.2010123137399999E-2</v>
      </c>
      <c r="K126" s="78">
        <v>1.20087968005E-2</v>
      </c>
      <c r="L126" s="78">
        <v>1.09882616257E-2</v>
      </c>
      <c r="M126" s="78">
        <v>1.2312878934699999E-2</v>
      </c>
      <c r="N126" s="78">
        <v>1.2936180812E-2</v>
      </c>
      <c r="O126" s="78">
        <v>1.3793908330899999E-2</v>
      </c>
      <c r="P126" s="78">
        <v>1.2869081323300001E-2</v>
      </c>
      <c r="Q126" s="78">
        <v>1.4015673744399999E-2</v>
      </c>
      <c r="R126" s="78">
        <v>1.3868867909799999E-2</v>
      </c>
      <c r="S126" s="78">
        <v>1.3533751218099998E-2</v>
      </c>
      <c r="T126" s="78">
        <v>1.2458605894699999E-2</v>
      </c>
      <c r="U126" s="78">
        <v>1.3805072120300001E-2</v>
      </c>
      <c r="V126" s="78">
        <v>1.2936199218100001E-2</v>
      </c>
      <c r="W126" s="78">
        <v>1.25994306767E-2</v>
      </c>
      <c r="X126" s="78">
        <v>1.23369953684E-2</v>
      </c>
      <c r="Y126" s="78">
        <v>1.3310143578900001E-2</v>
      </c>
      <c r="Z126" s="78">
        <v>1.3939915849699999E-2</v>
      </c>
      <c r="AA126" s="78">
        <v>1.4348131488700001E-2</v>
      </c>
      <c r="AB126" s="78">
        <v>1.14559515789E-2</v>
      </c>
      <c r="AC126" s="78">
        <v>1.23896641804E-2</v>
      </c>
      <c r="AD126" s="78">
        <v>1.2122273323299999E-2</v>
      </c>
      <c r="AE126" s="78">
        <v>1.2575088902299998E-2</v>
      </c>
      <c r="AF126" s="78">
        <v>1.34439618045E-2</v>
      </c>
      <c r="AG126" s="78">
        <v>1.34439618045E-2</v>
      </c>
      <c r="AH126" s="78">
        <v>1.34439618045E-2</v>
      </c>
      <c r="AI126" s="78">
        <v>1.34439618045E-2</v>
      </c>
      <c r="AJ126" s="78">
        <v>1.34439618045E-2</v>
      </c>
      <c r="AK126" s="78">
        <v>1.34439618045E-2</v>
      </c>
      <c r="AL126" s="78">
        <v>1.34439618045E-2</v>
      </c>
      <c r="AM126" s="78">
        <v>1.34439618045E-2</v>
      </c>
      <c r="AN126" s="78">
        <v>1.34439618045E-2</v>
      </c>
      <c r="AO126" s="78">
        <v>1.34439618045E-2</v>
      </c>
      <c r="AP126" s="78">
        <v>1.34439618045E-2</v>
      </c>
      <c r="AQ126" s="78">
        <v>1.34439618045E-2</v>
      </c>
      <c r="AR126" s="78">
        <v>1.34439618045E-2</v>
      </c>
      <c r="AS126" s="78">
        <v>1.34439618045E-2</v>
      </c>
      <c r="AT126" s="78">
        <v>1.34439618045E-2</v>
      </c>
      <c r="AU126" s="78">
        <v>1.34439618045E-2</v>
      </c>
      <c r="AV126" s="78">
        <v>1.34439618045E-2</v>
      </c>
      <c r="AW126" s="78">
        <v>1.34439618045E-2</v>
      </c>
      <c r="AX126" s="78">
        <v>1.34439618045E-2</v>
      </c>
      <c r="AY126" s="78">
        <v>1.34439618045E-2</v>
      </c>
      <c r="AZ126" s="78">
        <v>1.34439618045E-2</v>
      </c>
      <c r="BA126" s="78">
        <v>1.34439618045E-2</v>
      </c>
      <c r="BB126" s="78">
        <v>1.34439618045E-2</v>
      </c>
      <c r="BC126" s="78">
        <v>1.34439618045E-2</v>
      </c>
      <c r="BD126" s="78">
        <v>1.34439618045E-2</v>
      </c>
      <c r="BE126" s="78">
        <v>1.34439618045E-2</v>
      </c>
      <c r="BF126" s="78">
        <v>1.34439618045E-2</v>
      </c>
      <c r="BG126" s="78">
        <v>1.34439618045E-2</v>
      </c>
      <c r="BH126" s="78">
        <v>1.34439618045E-2</v>
      </c>
      <c r="BI126" s="78">
        <v>1.34439618045E-2</v>
      </c>
      <c r="BJ126" s="78">
        <v>1.34439618045E-2</v>
      </c>
      <c r="BK126" s="78">
        <v>1.34439618045E-2</v>
      </c>
      <c r="BL126" s="78">
        <v>1.34439618045E-2</v>
      </c>
      <c r="BM126" s="78">
        <v>1.34439618045E-2</v>
      </c>
      <c r="BN126" s="78">
        <v>1.34439618045E-2</v>
      </c>
      <c r="BO126" s="78">
        <v>1.34439618045E-2</v>
      </c>
      <c r="BP126" s="78">
        <v>1.34439618045E-2</v>
      </c>
      <c r="BQ126" s="78">
        <v>1.34439618045E-2</v>
      </c>
      <c r="BR126" s="78">
        <v>1.34439618045E-2</v>
      </c>
      <c r="BS126" s="78">
        <v>1.34439618045E-2</v>
      </c>
      <c r="BT126" s="78">
        <v>1.34439618045E-2</v>
      </c>
      <c r="BU126" s="78">
        <v>1.34439618045E-2</v>
      </c>
      <c r="BV126" s="78">
        <v>1.34439618045E-2</v>
      </c>
    </row>
    <row r="127" spans="2:74" s="8" customFormat="1" ht="16.5" collapsed="1" thickBot="1" x14ac:dyDescent="0.35">
      <c r="B127" s="55"/>
      <c r="C127" s="79" t="s">
        <v>496</v>
      </c>
      <c r="D127" s="80">
        <v>3.0659231060969558</v>
      </c>
      <c r="E127" s="80">
        <v>2.9918602507997649</v>
      </c>
      <c r="F127" s="80">
        <v>3.1841620967630844</v>
      </c>
      <c r="G127" s="80">
        <v>3.3190694477123084</v>
      </c>
      <c r="H127" s="80">
        <v>3.4287062923426941</v>
      </c>
      <c r="I127" s="80">
        <v>3.6539985003047337</v>
      </c>
      <c r="J127" s="80">
        <v>3.8045577309903096</v>
      </c>
      <c r="K127" s="80">
        <v>3.9515680457535058</v>
      </c>
      <c r="L127" s="80">
        <v>4.1430276141876217</v>
      </c>
      <c r="M127" s="80">
        <v>4.4507105567232061</v>
      </c>
      <c r="N127" s="80">
        <v>4.6613463616455544</v>
      </c>
      <c r="O127" s="80">
        <v>4.398378027631078</v>
      </c>
      <c r="P127" s="80">
        <v>4.0593473467919798</v>
      </c>
      <c r="Q127" s="80">
        <v>3.6416347694182813</v>
      </c>
      <c r="R127" s="80">
        <v>3.431659117001161</v>
      </c>
      <c r="S127" s="80">
        <v>3.4881796876959772</v>
      </c>
      <c r="T127" s="80">
        <v>3.6663363586046551</v>
      </c>
      <c r="U127" s="80">
        <v>3.917392942381237</v>
      </c>
      <c r="V127" s="80">
        <v>4.2318350968524738</v>
      </c>
      <c r="W127" s="80">
        <v>4.0409343144571217</v>
      </c>
      <c r="X127" s="80">
        <v>4.2513706487340528</v>
      </c>
      <c r="Y127" s="80">
        <v>4.5505199737608555</v>
      </c>
      <c r="Z127" s="80">
        <v>4.6538711258585996</v>
      </c>
      <c r="AA127" s="80">
        <v>4.7108311432000001</v>
      </c>
      <c r="AB127" s="80">
        <v>4.7324309032</v>
      </c>
      <c r="AC127" s="80">
        <v>4.9018558680000002</v>
      </c>
      <c r="AD127" s="80">
        <v>5.1398642568000001</v>
      </c>
      <c r="AE127" s="80">
        <v>5.3015599727999998</v>
      </c>
      <c r="AF127" s="80">
        <v>5.6211626743999998</v>
      </c>
      <c r="AG127" s="80">
        <v>5.6539642658444427</v>
      </c>
      <c r="AH127" s="80">
        <v>5.4987467814419899</v>
      </c>
      <c r="AI127" s="80">
        <v>5.5612125448791723</v>
      </c>
      <c r="AJ127" s="80">
        <v>5.6243879193890001</v>
      </c>
      <c r="AK127" s="80">
        <v>5.6882809661532567</v>
      </c>
      <c r="AL127" s="80">
        <v>5.7528998379287595</v>
      </c>
      <c r="AM127" s="80">
        <v>5.818252780087632</v>
      </c>
      <c r="AN127" s="80">
        <v>5.8843481316694248</v>
      </c>
      <c r="AO127" s="80">
        <v>5.954332928829281</v>
      </c>
      <c r="AP127" s="80">
        <v>6.0082819029919392</v>
      </c>
      <c r="AQ127" s="80">
        <v>6.0354954382547632</v>
      </c>
      <c r="AR127" s="80">
        <v>6.0307428065085888</v>
      </c>
      <c r="AS127" s="80">
        <v>5.9820906543012811</v>
      </c>
      <c r="AT127" s="80">
        <v>5.9234599176639344</v>
      </c>
      <c r="AU127" s="80">
        <v>5.8575823352571836</v>
      </c>
      <c r="AV127" s="80">
        <v>5.7862719574790811</v>
      </c>
      <c r="AW127" s="80">
        <v>5.692516130255453</v>
      </c>
      <c r="AX127" s="80">
        <v>5.5985749891971901</v>
      </c>
      <c r="AY127" s="80">
        <v>5.504618005254895</v>
      </c>
      <c r="AZ127" s="80">
        <v>5.4024468855919761</v>
      </c>
      <c r="BA127" s="80">
        <v>5.3016916153558329</v>
      </c>
      <c r="BB127" s="80">
        <v>5.2016948286214797</v>
      </c>
      <c r="BC127" s="80">
        <v>5.1019870220972141</v>
      </c>
      <c r="BD127" s="80">
        <v>5.0036310745692241</v>
      </c>
      <c r="BE127" s="80">
        <v>4.9066269029433451</v>
      </c>
      <c r="BF127" s="80">
        <v>4.8109735446899862</v>
      </c>
      <c r="BG127" s="80">
        <v>4.7162045503975358</v>
      </c>
      <c r="BH127" s="80">
        <v>3.7138889818578966</v>
      </c>
      <c r="BI127" s="80">
        <v>2.7356110539986229</v>
      </c>
      <c r="BJ127" s="80">
        <v>1.7909469972492382</v>
      </c>
      <c r="BK127" s="80">
        <v>0.87936777188416093</v>
      </c>
      <c r="BL127" s="80">
        <v>0</v>
      </c>
      <c r="BM127" s="80">
        <v>0</v>
      </c>
      <c r="BN127" s="80">
        <v>0</v>
      </c>
      <c r="BO127" s="80">
        <v>0</v>
      </c>
      <c r="BP127" s="80">
        <v>0</v>
      </c>
      <c r="BQ127" s="80">
        <v>0</v>
      </c>
      <c r="BR127" s="80">
        <v>0</v>
      </c>
      <c r="BS127" s="80">
        <v>0</v>
      </c>
      <c r="BT127" s="80">
        <v>0</v>
      </c>
      <c r="BU127" s="80">
        <v>0</v>
      </c>
      <c r="BV127" s="80">
        <v>0</v>
      </c>
    </row>
    <row r="128" spans="2:74" s="8" customFormat="1" x14ac:dyDescent="0.3">
      <c r="B128" s="69" t="s">
        <v>58</v>
      </c>
      <c r="C128" s="70" t="s">
        <v>59</v>
      </c>
      <c r="D128" s="71">
        <v>44.534441004790601</v>
      </c>
      <c r="E128" s="71">
        <v>46.491119912276943</v>
      </c>
      <c r="F128" s="71">
        <v>46.341958775627177</v>
      </c>
      <c r="G128" s="71">
        <v>43.903741727153289</v>
      </c>
      <c r="H128" s="71">
        <v>42.952861010776559</v>
      </c>
      <c r="I128" s="71">
        <v>43.671759188808018</v>
      </c>
      <c r="J128" s="71">
        <v>44.339804473658099</v>
      </c>
      <c r="K128" s="71">
        <v>43.262063871710851</v>
      </c>
      <c r="L128" s="71">
        <v>44.821374432883857</v>
      </c>
      <c r="M128" s="71">
        <v>44.637970653232941</v>
      </c>
      <c r="N128" s="71">
        <v>43.798172481304377</v>
      </c>
      <c r="O128" s="71">
        <v>45.25283053336161</v>
      </c>
      <c r="P128" s="71">
        <v>43.623584231347216</v>
      </c>
      <c r="Q128" s="71">
        <v>44.79586994315882</v>
      </c>
      <c r="R128" s="71">
        <v>45.368183001962045</v>
      </c>
      <c r="S128" s="71">
        <v>45.915745502345843</v>
      </c>
      <c r="T128" s="71">
        <v>45.500152202242482</v>
      </c>
      <c r="U128" s="71">
        <v>43.491842733785113</v>
      </c>
      <c r="V128" s="71">
        <v>44.835531794436577</v>
      </c>
      <c r="W128" s="71">
        <v>43.654307899632869</v>
      </c>
      <c r="X128" s="71">
        <v>45.166251432082376</v>
      </c>
      <c r="Y128" s="71">
        <v>41.100530974051651</v>
      </c>
      <c r="Z128" s="71">
        <v>42.368612901813627</v>
      </c>
      <c r="AA128" s="71">
        <v>43.296927387069402</v>
      </c>
      <c r="AB128" s="71">
        <v>39.34065891078761</v>
      </c>
      <c r="AC128" s="71">
        <v>38.835549972830023</v>
      </c>
      <c r="AD128" s="71">
        <v>39.290439431403961</v>
      </c>
      <c r="AE128" s="71">
        <v>38.280698296093931</v>
      </c>
      <c r="AF128" s="71">
        <v>36.994416010551831</v>
      </c>
      <c r="AG128" s="71">
        <v>37.235535063817572</v>
      </c>
      <c r="AH128" s="71">
        <v>36.913367736199</v>
      </c>
      <c r="AI128" s="71">
        <v>36.26245221998073</v>
      </c>
      <c r="AJ128" s="71">
        <v>35.433455694178932</v>
      </c>
      <c r="AK128" s="71">
        <v>34.584071529684074</v>
      </c>
      <c r="AL128" s="71">
        <v>33.6931334080341</v>
      </c>
      <c r="AM128" s="71">
        <v>32.741334941841721</v>
      </c>
      <c r="AN128" s="71">
        <v>31.782240374069545</v>
      </c>
      <c r="AO128" s="71">
        <v>30.727445039507966</v>
      </c>
      <c r="AP128" s="71">
        <v>29.783527703565735</v>
      </c>
      <c r="AQ128" s="71">
        <v>28.786192321046869</v>
      </c>
      <c r="AR128" s="71">
        <v>27.746556060082579</v>
      </c>
      <c r="AS128" s="71">
        <v>26.741992082030389</v>
      </c>
      <c r="AT128" s="71">
        <v>25.686433741094739</v>
      </c>
      <c r="AU128" s="71">
        <v>24.689646371255304</v>
      </c>
      <c r="AV128" s="71">
        <v>23.713150214740569</v>
      </c>
      <c r="AW128" s="71">
        <v>22.722026262751083</v>
      </c>
      <c r="AX128" s="71">
        <v>21.709201333341444</v>
      </c>
      <c r="AY128" s="71">
        <v>20.697629432220111</v>
      </c>
      <c r="AZ128" s="71">
        <v>19.687257874812108</v>
      </c>
      <c r="BA128" s="71">
        <v>18.686881032403278</v>
      </c>
      <c r="BB128" s="71">
        <v>17.722303965939961</v>
      </c>
      <c r="BC128" s="71">
        <v>16.671057087842929</v>
      </c>
      <c r="BD128" s="71">
        <v>15.692830378535596</v>
      </c>
      <c r="BE128" s="71">
        <v>14.703022271798579</v>
      </c>
      <c r="BF128" s="71">
        <v>13.772275911474489</v>
      </c>
      <c r="BG128" s="71">
        <v>12.353672644736999</v>
      </c>
      <c r="BH128" s="71">
        <v>10.520801449643672</v>
      </c>
      <c r="BI128" s="71">
        <v>9.2948754757142851</v>
      </c>
      <c r="BJ128" s="71">
        <v>8.2388413977668655</v>
      </c>
      <c r="BK128" s="71">
        <v>7.3315690271803122</v>
      </c>
      <c r="BL128" s="71">
        <v>6.5640420621938347</v>
      </c>
      <c r="BM128" s="71">
        <v>6.4689449725373978</v>
      </c>
      <c r="BN128" s="71">
        <v>6.3938610536516363</v>
      </c>
      <c r="BO128" s="71">
        <v>6.3346823950227735</v>
      </c>
      <c r="BP128" s="71">
        <v>6.288920402184635</v>
      </c>
      <c r="BQ128" s="71">
        <v>6.2559464801313345</v>
      </c>
      <c r="BR128" s="71">
        <v>6.22860535451278</v>
      </c>
      <c r="BS128" s="71">
        <v>6.2030849196645175</v>
      </c>
      <c r="BT128" s="71">
        <v>6.1786521015759694</v>
      </c>
      <c r="BU128" s="71">
        <v>6.1573774027550554</v>
      </c>
      <c r="BV128" s="71">
        <v>6.1290727066445818</v>
      </c>
    </row>
    <row r="129" spans="2:74" s="8" customFormat="1" ht="16.5" thickBot="1" x14ac:dyDescent="0.35">
      <c r="B129" s="72"/>
      <c r="C129" s="73" t="s">
        <v>60</v>
      </c>
      <c r="D129" s="74">
        <f>D128/$D128-1</f>
        <v>0</v>
      </c>
      <c r="E129" s="74">
        <f t="shared" ref="E129" si="41">E128/$D128-1</f>
        <v>4.3936307795484852E-2</v>
      </c>
      <c r="F129" s="74">
        <f t="shared" ref="F129" si="42">F128/$D128-1</f>
        <v>4.0586964382064217E-2</v>
      </c>
      <c r="G129" s="74">
        <f t="shared" ref="G129" si="43">G128/$D128-1</f>
        <v>-1.4162056678099222E-2</v>
      </c>
      <c r="H129" s="74">
        <f t="shared" ref="H129" si="44">H128/$D128-1</f>
        <v>-3.5513637497861739E-2</v>
      </c>
      <c r="I129" s="74">
        <f t="shared" ref="I129" si="45">I128/$D128-1</f>
        <v>-1.9371115849187048E-2</v>
      </c>
      <c r="J129" s="74">
        <f t="shared" ref="J129" si="46">J128/$D128-1</f>
        <v>-4.3704720827542065E-3</v>
      </c>
      <c r="K129" s="74">
        <f t="shared" ref="K129" si="47">K128/$D128-1</f>
        <v>-2.8570632175283883E-2</v>
      </c>
      <c r="L129" s="74">
        <f t="shared" ref="L129" si="48">L128/$D128-1</f>
        <v>6.4429556455505299E-3</v>
      </c>
      <c r="M129" s="74">
        <f t="shared" ref="M129" si="49">M128/$D128-1</f>
        <v>2.3247097326584143E-3</v>
      </c>
      <c r="N129" s="74">
        <f t="shared" ref="N129" si="50">N128/$D128-1</f>
        <v>-1.6532564614587186E-2</v>
      </c>
      <c r="O129" s="74">
        <f t="shared" ref="O129" si="51">O128/$D128-1</f>
        <v>1.6131100163438328E-2</v>
      </c>
      <c r="P129" s="74">
        <f t="shared" ref="P129" si="52">P128/$D128-1</f>
        <v>-2.0452861939940004E-2</v>
      </c>
      <c r="Q129" s="74">
        <f t="shared" ref="Q129" si="53">Q128/$D128-1</f>
        <v>5.8702642824257634E-3</v>
      </c>
      <c r="R129" s="74">
        <f t="shared" ref="R129" si="54">R128/$D128-1</f>
        <v>1.8721285781531538E-2</v>
      </c>
      <c r="S129" s="74">
        <f t="shared" ref="S129" si="55">S128/$D128-1</f>
        <v>3.1016545091621328E-2</v>
      </c>
      <c r="T129" s="74">
        <f t="shared" ref="T129" si="56">T128/$D128-1</f>
        <v>2.1684592321435048E-2</v>
      </c>
      <c r="U129" s="74">
        <f t="shared" ref="U129" si="57">U128/$D128-1</f>
        <v>-2.3411055522024715E-2</v>
      </c>
      <c r="V129" s="74">
        <f t="shared" ref="V129" si="58">V128/$D128-1</f>
        <v>6.7608525638300776E-3</v>
      </c>
      <c r="W129" s="74">
        <f t="shared" ref="W129" si="59">W128/$D128-1</f>
        <v>-1.9762976368403407E-2</v>
      </c>
      <c r="X129" s="74">
        <f t="shared" ref="X129" si="60">X128/$D128-1</f>
        <v>1.4187007022807618E-2</v>
      </c>
      <c r="Y129" s="74">
        <f t="shared" ref="Y129" si="61">Y128/$D128-1</f>
        <v>-7.7106840307472613E-2</v>
      </c>
      <c r="Z129" s="74">
        <f t="shared" ref="Z129" si="62">Z128/$D128-1</f>
        <v>-4.8632654954487764E-2</v>
      </c>
      <c r="AA129" s="74">
        <f t="shared" ref="AA129" si="63">AA128/$D128-1</f>
        <v>-2.7787788278022307E-2</v>
      </c>
      <c r="AB129" s="74">
        <f t="shared" ref="AB129" si="64">AB128/$D128-1</f>
        <v>-0.11662394265697174</v>
      </c>
      <c r="AC129" s="74">
        <f t="shared" ref="AC129" si="65">AC128/$D128-1</f>
        <v>-0.12796592712026056</v>
      </c>
      <c r="AD129" s="74">
        <f t="shared" ref="AD129" si="66">AD128/$D128-1</f>
        <v>-0.11775159752925923</v>
      </c>
      <c r="AE129" s="74">
        <f t="shared" ref="AE129" si="67">AE128/$D128-1</f>
        <v>-0.14042486146899091</v>
      </c>
      <c r="AF129" s="74">
        <f t="shared" ref="AF129:BV129" si="68">AF128/$D128-1</f>
        <v>-0.16930772732563737</v>
      </c>
      <c r="AG129" s="74">
        <f t="shared" si="68"/>
        <v>-0.16389351199418623</v>
      </c>
      <c r="AH129" s="74">
        <f t="shared" si="68"/>
        <v>-0.17112762833986839</v>
      </c>
      <c r="AI129" s="74">
        <f t="shared" si="68"/>
        <v>-0.18574363118019255</v>
      </c>
      <c r="AJ129" s="74">
        <f t="shared" si="68"/>
        <v>-0.20435835962626481</v>
      </c>
      <c r="AK129" s="74">
        <f t="shared" si="68"/>
        <v>-0.22343088294374591</v>
      </c>
      <c r="AL129" s="74">
        <f t="shared" si="68"/>
        <v>-0.24343648089329994</v>
      </c>
      <c r="AM129" s="74">
        <f t="shared" si="68"/>
        <v>-0.26480866935503444</v>
      </c>
      <c r="AN129" s="74">
        <f t="shared" si="68"/>
        <v>-0.28634468835814719</v>
      </c>
      <c r="AO129" s="74">
        <f t="shared" si="68"/>
        <v>-0.31002962322570538</v>
      </c>
      <c r="AP129" s="74">
        <f t="shared" si="68"/>
        <v>-0.33122484460146473</v>
      </c>
      <c r="AQ129" s="74">
        <f t="shared" si="68"/>
        <v>-0.35361954317669964</v>
      </c>
      <c r="AR129" s="74">
        <f t="shared" si="68"/>
        <v>-0.37696408815150817</v>
      </c>
      <c r="AS129" s="74">
        <f t="shared" si="68"/>
        <v>-0.39952110145148712</v>
      </c>
      <c r="AT129" s="74">
        <f t="shared" si="68"/>
        <v>-0.42322316926956305</v>
      </c>
      <c r="AU129" s="74">
        <f t="shared" si="68"/>
        <v>-0.44560556247692829</v>
      </c>
      <c r="AV129" s="74">
        <f t="shared" si="68"/>
        <v>-0.46753232599933769</v>
      </c>
      <c r="AW129" s="74">
        <f t="shared" si="68"/>
        <v>-0.48978754981325889</v>
      </c>
      <c r="AX129" s="74">
        <f t="shared" si="68"/>
        <v>-0.51253005890415981</v>
      </c>
      <c r="AY129" s="74">
        <f t="shared" si="68"/>
        <v>-0.53524443183212622</v>
      </c>
      <c r="AZ129" s="74">
        <f t="shared" si="68"/>
        <v>-0.55793185160459657</v>
      </c>
      <c r="BA129" s="74">
        <f t="shared" si="68"/>
        <v>-0.58039484473616465</v>
      </c>
      <c r="BB129" s="74">
        <f t="shared" si="68"/>
        <v>-0.60205397067780508</v>
      </c>
      <c r="BC129" s="74">
        <f t="shared" si="68"/>
        <v>-0.62565922661857121</v>
      </c>
      <c r="BD129" s="74">
        <f t="shared" si="68"/>
        <v>-0.64762484889284888</v>
      </c>
      <c r="BE129" s="74">
        <f t="shared" si="68"/>
        <v>-0.66985052601834694</v>
      </c>
      <c r="BF129" s="74">
        <f t="shared" si="68"/>
        <v>-0.6907499993096804</v>
      </c>
      <c r="BG129" s="74">
        <f t="shared" si="68"/>
        <v>-0.7226040707818</v>
      </c>
      <c r="BH129" s="74">
        <f t="shared" si="68"/>
        <v>-0.7637603344227013</v>
      </c>
      <c r="BI129" s="74">
        <f t="shared" si="68"/>
        <v>-0.79128792759036926</v>
      </c>
      <c r="BJ129" s="74">
        <f t="shared" si="68"/>
        <v>-0.81500067786007224</v>
      </c>
      <c r="BK129" s="74">
        <f t="shared" si="68"/>
        <v>-0.83537305371382908</v>
      </c>
      <c r="BL129" s="74">
        <f t="shared" si="68"/>
        <v>-0.85260751198184481</v>
      </c>
      <c r="BM129" s="74">
        <f t="shared" si="68"/>
        <v>-0.85474287255920589</v>
      </c>
      <c r="BN129" s="74">
        <f t="shared" si="68"/>
        <v>-0.85642884676684627</v>
      </c>
      <c r="BO129" s="74">
        <f t="shared" si="68"/>
        <v>-0.85775767581002427</v>
      </c>
      <c r="BP129" s="74">
        <f t="shared" si="68"/>
        <v>-0.85878523991110312</v>
      </c>
      <c r="BQ129" s="74">
        <f t="shared" si="68"/>
        <v>-0.85952565387632518</v>
      </c>
      <c r="BR129" s="74">
        <f t="shared" si="68"/>
        <v>-0.86013958603762952</v>
      </c>
      <c r="BS129" s="74">
        <f t="shared" si="68"/>
        <v>-0.86071263544102306</v>
      </c>
      <c r="BT129" s="74">
        <f t="shared" si="68"/>
        <v>-0.86126126291983041</v>
      </c>
      <c r="BU129" s="74">
        <f t="shared" si="68"/>
        <v>-0.86173897631065577</v>
      </c>
      <c r="BV129" s="74">
        <f t="shared" si="68"/>
        <v>-0.86237454499574218</v>
      </c>
    </row>
    <row r="130" spans="2:74" s="8" customFormat="1" x14ac:dyDescent="0.3">
      <c r="B130" s="37"/>
      <c r="C130" s="53" t="s">
        <v>140</v>
      </c>
      <c r="D130" s="66">
        <v>0</v>
      </c>
      <c r="E130" s="66">
        <v>0</v>
      </c>
      <c r="F130" s="66">
        <v>0</v>
      </c>
      <c r="G130" s="66">
        <v>0</v>
      </c>
      <c r="H130" s="66">
        <v>0</v>
      </c>
      <c r="I130" s="66">
        <v>0</v>
      </c>
      <c r="J130" s="66">
        <v>0</v>
      </c>
      <c r="K130" s="66">
        <v>0</v>
      </c>
      <c r="L130" s="66">
        <v>0</v>
      </c>
      <c r="M130" s="66">
        <v>0</v>
      </c>
      <c r="N130" s="66">
        <v>0</v>
      </c>
      <c r="O130" s="66">
        <v>0</v>
      </c>
      <c r="P130" s="66">
        <v>0</v>
      </c>
      <c r="Q130" s="66">
        <v>0</v>
      </c>
      <c r="R130" s="66">
        <v>0</v>
      </c>
      <c r="S130" s="66">
        <v>0</v>
      </c>
      <c r="T130" s="66">
        <v>0</v>
      </c>
      <c r="U130" s="66">
        <v>0</v>
      </c>
      <c r="V130" s="66">
        <v>0</v>
      </c>
      <c r="W130" s="66">
        <v>0</v>
      </c>
      <c r="X130" s="66">
        <v>0</v>
      </c>
      <c r="Y130" s="66">
        <v>0</v>
      </c>
      <c r="Z130" s="66">
        <v>0</v>
      </c>
      <c r="AA130" s="66">
        <v>0</v>
      </c>
      <c r="AB130" s="66">
        <v>0</v>
      </c>
      <c r="AC130" s="66">
        <v>0</v>
      </c>
      <c r="AD130" s="66">
        <v>0</v>
      </c>
      <c r="AE130" s="66">
        <v>0</v>
      </c>
      <c r="AF130" s="66">
        <v>0</v>
      </c>
      <c r="AG130" s="66">
        <v>0</v>
      </c>
      <c r="AH130" s="66">
        <v>0</v>
      </c>
      <c r="AI130" s="66">
        <v>0</v>
      </c>
      <c r="AJ130" s="66">
        <v>0</v>
      </c>
      <c r="AK130" s="66">
        <v>0</v>
      </c>
      <c r="AL130" s="66">
        <v>0</v>
      </c>
      <c r="AM130" s="66">
        <v>0</v>
      </c>
      <c r="AN130" s="66">
        <v>0</v>
      </c>
      <c r="AO130" s="66">
        <v>0</v>
      </c>
      <c r="AP130" s="66">
        <v>0</v>
      </c>
      <c r="AQ130" s="66">
        <v>0</v>
      </c>
      <c r="AR130" s="66">
        <v>0</v>
      </c>
      <c r="AS130" s="66">
        <v>0</v>
      </c>
      <c r="AT130" s="66">
        <v>0</v>
      </c>
      <c r="AU130" s="66">
        <v>0</v>
      </c>
      <c r="AV130" s="66">
        <v>0</v>
      </c>
      <c r="AW130" s="66">
        <v>0</v>
      </c>
      <c r="AX130" s="66">
        <v>0</v>
      </c>
      <c r="AY130" s="66">
        <v>0</v>
      </c>
      <c r="AZ130" s="66">
        <v>0</v>
      </c>
      <c r="BA130" s="66">
        <v>0</v>
      </c>
      <c r="BB130" s="66">
        <v>0</v>
      </c>
      <c r="BC130" s="66">
        <v>-0.32513100872843709</v>
      </c>
      <c r="BD130" s="66">
        <v>-0.44870503378438681</v>
      </c>
      <c r="BE130" s="66">
        <v>-0.65372426179975185</v>
      </c>
      <c r="BF130" s="66">
        <v>-0.89718821296186679</v>
      </c>
      <c r="BG130" s="66">
        <v>-1.1823984426428891</v>
      </c>
      <c r="BH130" s="66">
        <v>-1.5218523612131913</v>
      </c>
      <c r="BI130" s="66">
        <v>-2.0815014304064268</v>
      </c>
      <c r="BJ130" s="66">
        <v>-2.7741287589719112</v>
      </c>
      <c r="BK130" s="66">
        <v>-3.3553978133197266</v>
      </c>
      <c r="BL130" s="66">
        <v>-4.7245415990237101</v>
      </c>
      <c r="BM130" s="66">
        <v>-4.6886452090857595</v>
      </c>
      <c r="BN130" s="66">
        <v>-4.5359948505926422</v>
      </c>
      <c r="BO130" s="66">
        <v>-4.3793514207413287</v>
      </c>
      <c r="BP130" s="66">
        <v>-4.2425184007860564</v>
      </c>
      <c r="BQ130" s="66">
        <v>-4.0965035364541187</v>
      </c>
      <c r="BR130" s="66">
        <v>-3.9685040176795638</v>
      </c>
      <c r="BS130" s="66">
        <v>-3.8515789631190724</v>
      </c>
      <c r="BT130" s="66">
        <v>-3.7488483255915783</v>
      </c>
      <c r="BU130" s="66">
        <v>-3.6502383463592092</v>
      </c>
      <c r="BV130" s="66">
        <v>-3.562946038924617</v>
      </c>
    </row>
    <row r="131" spans="2:74" s="8" customFormat="1" ht="16.5" thickBot="1" x14ac:dyDescent="0.35">
      <c r="B131" s="37"/>
      <c r="C131" s="53" t="s">
        <v>55</v>
      </c>
      <c r="D131" s="66">
        <v>0</v>
      </c>
      <c r="E131" s="66">
        <v>0</v>
      </c>
      <c r="F131" s="66">
        <v>0</v>
      </c>
      <c r="G131" s="66">
        <v>0</v>
      </c>
      <c r="H131" s="66">
        <v>0</v>
      </c>
      <c r="I131" s="66">
        <v>0</v>
      </c>
      <c r="J131" s="66">
        <v>0</v>
      </c>
      <c r="K131" s="66">
        <v>0</v>
      </c>
      <c r="L131" s="66">
        <v>0</v>
      </c>
      <c r="M131" s="66">
        <v>0</v>
      </c>
      <c r="N131" s="66">
        <v>0</v>
      </c>
      <c r="O131" s="66">
        <v>0</v>
      </c>
      <c r="P131" s="66">
        <v>0</v>
      </c>
      <c r="Q131" s="66">
        <v>0</v>
      </c>
      <c r="R131" s="66">
        <v>0</v>
      </c>
      <c r="S131" s="66">
        <v>0</v>
      </c>
      <c r="T131" s="66">
        <v>0</v>
      </c>
      <c r="U131" s="66">
        <v>0</v>
      </c>
      <c r="V131" s="66">
        <v>0</v>
      </c>
      <c r="W131" s="66">
        <v>0</v>
      </c>
      <c r="X131" s="66">
        <v>0</v>
      </c>
      <c r="Y131" s="66">
        <v>0</v>
      </c>
      <c r="Z131" s="66">
        <v>0</v>
      </c>
      <c r="AA131" s="66">
        <v>0</v>
      </c>
      <c r="AB131" s="66">
        <v>0</v>
      </c>
      <c r="AC131" s="66">
        <v>0</v>
      </c>
      <c r="AD131" s="66">
        <v>0</v>
      </c>
      <c r="AE131" s="66">
        <v>0</v>
      </c>
      <c r="AF131" s="66">
        <v>0</v>
      </c>
      <c r="AG131" s="66">
        <v>0</v>
      </c>
      <c r="AH131" s="66">
        <v>0</v>
      </c>
      <c r="AI131" s="66">
        <v>0</v>
      </c>
      <c r="AJ131" s="66">
        <v>0</v>
      </c>
      <c r="AK131" s="66">
        <v>0</v>
      </c>
      <c r="AL131" s="66">
        <v>0</v>
      </c>
      <c r="AM131" s="66">
        <v>0</v>
      </c>
      <c r="AN131" s="66">
        <v>0</v>
      </c>
      <c r="AO131" s="66">
        <v>0</v>
      </c>
      <c r="AP131" s="66">
        <v>0</v>
      </c>
      <c r="AQ131" s="66">
        <v>0</v>
      </c>
      <c r="AR131" s="66">
        <v>0</v>
      </c>
      <c r="AS131" s="66">
        <v>0</v>
      </c>
      <c r="AT131" s="66">
        <v>0</v>
      </c>
      <c r="AU131" s="66">
        <v>-0.24308042749721581</v>
      </c>
      <c r="AV131" s="66">
        <v>-0.34708336107240451</v>
      </c>
      <c r="AW131" s="66">
        <v>-0.41024212788411291</v>
      </c>
      <c r="AX131" s="66">
        <v>-0.80273167109954868</v>
      </c>
      <c r="AY131" s="66">
        <v>-0.96003406675369518</v>
      </c>
      <c r="AZ131" s="66">
        <v>-1.177575107950305</v>
      </c>
      <c r="BA131" s="66">
        <v>-1.7163354566361453</v>
      </c>
      <c r="BB131" s="66">
        <v>-1.7144547059865136</v>
      </c>
      <c r="BC131" s="66">
        <v>-1.8163050983415785</v>
      </c>
      <c r="BD131" s="66">
        <v>-3.0649468383800804</v>
      </c>
      <c r="BE131" s="66">
        <v>-3.1239390752899796</v>
      </c>
      <c r="BF131" s="66">
        <v>-4.1332194450544124</v>
      </c>
      <c r="BG131" s="66">
        <v>-4.9781030417878487</v>
      </c>
      <c r="BH131" s="66">
        <v>-5.3106236048671676</v>
      </c>
      <c r="BI131" s="66">
        <v>-5.3066138923299251</v>
      </c>
      <c r="BJ131" s="66">
        <v>-5.5412770359377381</v>
      </c>
      <c r="BK131" s="66">
        <v>-6.39752248402693</v>
      </c>
      <c r="BL131" s="66">
        <v>-7.3381741204836759</v>
      </c>
      <c r="BM131" s="66">
        <v>-7.342783891861683</v>
      </c>
      <c r="BN131" s="66">
        <v>-7.3521951008065454</v>
      </c>
      <c r="BO131" s="66">
        <v>-7.3745294010047751</v>
      </c>
      <c r="BP131" s="66">
        <v>-7.3912877568285449</v>
      </c>
      <c r="BQ131" s="66">
        <v>-7.412762614150525</v>
      </c>
      <c r="BR131" s="66">
        <v>-7.4225884720852786</v>
      </c>
      <c r="BS131" s="66">
        <v>-7.4400749223130154</v>
      </c>
      <c r="BT131" s="66">
        <v>-7.4513806726085123</v>
      </c>
      <c r="BU131" s="66">
        <v>-7.4696332673638146</v>
      </c>
      <c r="BV131" s="66">
        <v>-7.4732771111210203</v>
      </c>
    </row>
    <row r="132" spans="2:74" s="8" customFormat="1" hidden="1" outlineLevel="1" x14ac:dyDescent="0.3">
      <c r="B132" s="35" t="s">
        <v>491</v>
      </c>
      <c r="C132" s="45" t="s">
        <v>361</v>
      </c>
      <c r="D132" s="63">
        <v>0</v>
      </c>
      <c r="E132" s="63">
        <v>0</v>
      </c>
      <c r="F132" s="63">
        <v>0</v>
      </c>
      <c r="G132" s="63">
        <v>0</v>
      </c>
      <c r="H132" s="63">
        <v>0</v>
      </c>
      <c r="I132" s="63">
        <v>0</v>
      </c>
      <c r="J132" s="63">
        <v>0</v>
      </c>
      <c r="K132" s="63">
        <v>0</v>
      </c>
      <c r="L132" s="63">
        <v>0</v>
      </c>
      <c r="M132" s="63">
        <v>0</v>
      </c>
      <c r="N132" s="63">
        <v>0</v>
      </c>
      <c r="O132" s="63">
        <v>0</v>
      </c>
      <c r="P132" s="63">
        <v>0</v>
      </c>
      <c r="Q132" s="63">
        <v>0</v>
      </c>
      <c r="R132" s="63">
        <v>0</v>
      </c>
      <c r="S132" s="63">
        <v>0</v>
      </c>
      <c r="T132" s="63">
        <v>0</v>
      </c>
      <c r="U132" s="63">
        <v>0</v>
      </c>
      <c r="V132" s="63">
        <v>0</v>
      </c>
      <c r="W132" s="63">
        <v>0</v>
      </c>
      <c r="X132" s="63">
        <v>0</v>
      </c>
      <c r="Y132" s="63">
        <v>0</v>
      </c>
      <c r="Z132" s="63">
        <v>0</v>
      </c>
      <c r="AA132" s="63">
        <v>0</v>
      </c>
      <c r="AB132" s="63">
        <v>0</v>
      </c>
      <c r="AC132" s="63">
        <v>0</v>
      </c>
      <c r="AD132" s="63">
        <v>0</v>
      </c>
      <c r="AE132" s="63">
        <v>0</v>
      </c>
      <c r="AF132" s="63">
        <v>0</v>
      </c>
      <c r="AG132" s="63">
        <v>0</v>
      </c>
      <c r="AH132" s="63">
        <v>0</v>
      </c>
      <c r="AI132" s="63">
        <v>0</v>
      </c>
      <c r="AJ132" s="63">
        <v>0</v>
      </c>
      <c r="AK132" s="63">
        <v>0</v>
      </c>
      <c r="AL132" s="63">
        <v>0</v>
      </c>
      <c r="AM132" s="63">
        <v>0</v>
      </c>
      <c r="AN132" s="63">
        <v>0</v>
      </c>
      <c r="AO132" s="63">
        <v>0</v>
      </c>
      <c r="AP132" s="63">
        <v>0</v>
      </c>
      <c r="AQ132" s="63">
        <v>0</v>
      </c>
      <c r="AR132" s="63">
        <v>0</v>
      </c>
      <c r="AS132" s="63">
        <v>0</v>
      </c>
      <c r="AT132" s="63">
        <v>0</v>
      </c>
      <c r="AU132" s="63">
        <v>0</v>
      </c>
      <c r="AV132" s="63">
        <v>0</v>
      </c>
      <c r="AW132" s="63">
        <v>0</v>
      </c>
      <c r="AX132" s="63">
        <v>0</v>
      </c>
      <c r="AY132" s="63">
        <v>0</v>
      </c>
      <c r="AZ132" s="63">
        <v>0</v>
      </c>
      <c r="BA132" s="63">
        <v>-0.23928038678450242</v>
      </c>
      <c r="BB132" s="63">
        <v>-0.23923371908230723</v>
      </c>
      <c r="BC132" s="63">
        <v>-0.24234624366108271</v>
      </c>
      <c r="BD132" s="63">
        <v>-0.7375159927759154</v>
      </c>
      <c r="BE132" s="63">
        <v>-0.73767462159810759</v>
      </c>
      <c r="BF132" s="63">
        <v>-1.2988485684757278</v>
      </c>
      <c r="BG132" s="63">
        <v>-1.9428845416453511</v>
      </c>
      <c r="BH132" s="63">
        <v>-1.943317447664479</v>
      </c>
      <c r="BI132" s="63">
        <v>-1.9435489116771292</v>
      </c>
      <c r="BJ132" s="63">
        <v>-1.9437688069367844</v>
      </c>
      <c r="BK132" s="63">
        <v>-2.6696085028586078</v>
      </c>
      <c r="BL132" s="63">
        <v>-2.6695416872786226</v>
      </c>
      <c r="BM132" s="63">
        <v>-2.6692269483540922</v>
      </c>
      <c r="BN132" s="63">
        <v>-2.6686403878112968</v>
      </c>
      <c r="BO132" s="63">
        <v>-2.6677228411297542</v>
      </c>
      <c r="BP132" s="63">
        <v>-2.6664535854135956</v>
      </c>
      <c r="BQ132" s="63">
        <v>-2.664916765620569</v>
      </c>
      <c r="BR132" s="63">
        <v>-2.6630790067995767</v>
      </c>
      <c r="BS132" s="63">
        <v>-2.6609431062897655</v>
      </c>
      <c r="BT132" s="63">
        <v>-2.6586293846769466</v>
      </c>
      <c r="BU132" s="63">
        <v>-2.6562469549070435</v>
      </c>
      <c r="BV132" s="63">
        <v>-2.6537672275776898</v>
      </c>
    </row>
    <row r="133" spans="2:74" s="8" customFormat="1" hidden="1" outlineLevel="1" x14ac:dyDescent="0.3">
      <c r="B133" s="44" t="s">
        <v>492</v>
      </c>
      <c r="C133" s="47" t="s">
        <v>468</v>
      </c>
      <c r="D133" s="63">
        <v>0</v>
      </c>
      <c r="E133" s="63">
        <v>0</v>
      </c>
      <c r="F133" s="63">
        <v>0</v>
      </c>
      <c r="G133" s="63">
        <v>0</v>
      </c>
      <c r="H133" s="63">
        <v>0</v>
      </c>
      <c r="I133" s="63">
        <v>0</v>
      </c>
      <c r="J133" s="63">
        <v>0</v>
      </c>
      <c r="K133" s="63">
        <v>0</v>
      </c>
      <c r="L133" s="63">
        <v>0</v>
      </c>
      <c r="M133" s="63">
        <v>0</v>
      </c>
      <c r="N133" s="63">
        <v>0</v>
      </c>
      <c r="O133" s="63">
        <v>0</v>
      </c>
      <c r="P133" s="63">
        <v>0</v>
      </c>
      <c r="Q133" s="63">
        <v>0</v>
      </c>
      <c r="R133" s="63">
        <v>0</v>
      </c>
      <c r="S133" s="63">
        <v>0</v>
      </c>
      <c r="T133" s="63">
        <v>0</v>
      </c>
      <c r="U133" s="63">
        <v>0</v>
      </c>
      <c r="V133" s="63">
        <v>0</v>
      </c>
      <c r="W133" s="63">
        <v>0</v>
      </c>
      <c r="X133" s="63">
        <v>0</v>
      </c>
      <c r="Y133" s="63">
        <v>0</v>
      </c>
      <c r="Z133" s="63">
        <v>0</v>
      </c>
      <c r="AA133" s="63">
        <v>0</v>
      </c>
      <c r="AB133" s="63">
        <v>0</v>
      </c>
      <c r="AC133" s="63">
        <v>0</v>
      </c>
      <c r="AD133" s="63">
        <v>0</v>
      </c>
      <c r="AE133" s="63">
        <v>0</v>
      </c>
      <c r="AF133" s="63">
        <v>0</v>
      </c>
      <c r="AG133" s="63">
        <v>0</v>
      </c>
      <c r="AH133" s="63">
        <v>0</v>
      </c>
      <c r="AI133" s="63">
        <v>0</v>
      </c>
      <c r="AJ133" s="63">
        <v>0</v>
      </c>
      <c r="AK133" s="63">
        <v>0</v>
      </c>
      <c r="AL133" s="63">
        <v>0</v>
      </c>
      <c r="AM133" s="63">
        <v>0</v>
      </c>
      <c r="AN133" s="63">
        <v>0</v>
      </c>
      <c r="AO133" s="63">
        <v>0</v>
      </c>
      <c r="AP133" s="63">
        <v>0</v>
      </c>
      <c r="AQ133" s="63">
        <v>0</v>
      </c>
      <c r="AR133" s="63">
        <v>0</v>
      </c>
      <c r="AS133" s="63">
        <v>0</v>
      </c>
      <c r="AT133" s="63">
        <v>0</v>
      </c>
      <c r="AU133" s="63">
        <v>0</v>
      </c>
      <c r="AV133" s="63">
        <v>0</v>
      </c>
      <c r="AW133" s="63">
        <v>0</v>
      </c>
      <c r="AX133" s="63">
        <v>0</v>
      </c>
      <c r="AY133" s="63">
        <v>0</v>
      </c>
      <c r="AZ133" s="63">
        <v>0</v>
      </c>
      <c r="BA133" s="63">
        <v>-7.4430691439218391E-2</v>
      </c>
      <c r="BB133" s="63">
        <v>-7.4229666130650032E-2</v>
      </c>
      <c r="BC133" s="63">
        <v>-7.5025634698257751E-2</v>
      </c>
      <c r="BD133" s="63">
        <v>-0.22784379679576619</v>
      </c>
      <c r="BE133" s="63">
        <v>-0.22743972003089741</v>
      </c>
      <c r="BF133" s="63">
        <v>-0.39967819541092153</v>
      </c>
      <c r="BG133" s="63">
        <v>-0.59667680312651705</v>
      </c>
      <c r="BH133" s="63">
        <v>-0.5955907000015781</v>
      </c>
      <c r="BI133" s="63">
        <v>-0.59438126725812668</v>
      </c>
      <c r="BJ133" s="63">
        <v>-0.59309168309264859</v>
      </c>
      <c r="BK133" s="63">
        <v>-0.8125822893565503</v>
      </c>
      <c r="BL133" s="63">
        <v>-0.8104583236470646</v>
      </c>
      <c r="BM133" s="63">
        <v>-0.80814063543967163</v>
      </c>
      <c r="BN133" s="63">
        <v>-0.80562438123839919</v>
      </c>
      <c r="BO133" s="63">
        <v>-0.80290117264784489</v>
      </c>
      <c r="BP133" s="63">
        <v>-0.79997647650971582</v>
      </c>
      <c r="BQ133" s="63">
        <v>-0.7968886680401196</v>
      </c>
      <c r="BR133" s="63">
        <v>-0.79363924147183407</v>
      </c>
      <c r="BS133" s="63">
        <v>-0.7902437757763775</v>
      </c>
      <c r="BT133" s="63">
        <v>-0.78675018898769089</v>
      </c>
      <c r="BU133" s="63">
        <v>-0.78320142232883627</v>
      </c>
      <c r="BV133" s="63">
        <v>-0.77959796395252601</v>
      </c>
    </row>
    <row r="134" spans="2:74" s="8" customFormat="1" hidden="1" outlineLevel="1" x14ac:dyDescent="0.3">
      <c r="B134" s="44" t="s">
        <v>489</v>
      </c>
      <c r="C134" s="47" t="s">
        <v>469</v>
      </c>
      <c r="D134" s="63">
        <v>0</v>
      </c>
      <c r="E134" s="63">
        <v>0</v>
      </c>
      <c r="F134" s="63">
        <v>0</v>
      </c>
      <c r="G134" s="63">
        <v>0</v>
      </c>
      <c r="H134" s="63">
        <v>0</v>
      </c>
      <c r="I134" s="63">
        <v>0</v>
      </c>
      <c r="J134" s="63">
        <v>0</v>
      </c>
      <c r="K134" s="63">
        <v>0</v>
      </c>
      <c r="L134" s="63">
        <v>0</v>
      </c>
      <c r="M134" s="63">
        <v>0</v>
      </c>
      <c r="N134" s="63">
        <v>0</v>
      </c>
      <c r="O134" s="63">
        <v>0</v>
      </c>
      <c r="P134" s="63">
        <v>0</v>
      </c>
      <c r="Q134" s="63">
        <v>0</v>
      </c>
      <c r="R134" s="63">
        <v>0</v>
      </c>
      <c r="S134" s="63">
        <v>0</v>
      </c>
      <c r="T134" s="63">
        <v>0</v>
      </c>
      <c r="U134" s="63">
        <v>0</v>
      </c>
      <c r="V134" s="63">
        <v>0</v>
      </c>
      <c r="W134" s="63">
        <v>0</v>
      </c>
      <c r="X134" s="63">
        <v>0</v>
      </c>
      <c r="Y134" s="63">
        <v>0</v>
      </c>
      <c r="Z134" s="63">
        <v>0</v>
      </c>
      <c r="AA134" s="63">
        <v>0</v>
      </c>
      <c r="AB134" s="63">
        <v>0</v>
      </c>
      <c r="AC134" s="63">
        <v>0</v>
      </c>
      <c r="AD134" s="63">
        <v>0</v>
      </c>
      <c r="AE134" s="63">
        <v>0</v>
      </c>
      <c r="AF134" s="63">
        <v>0</v>
      </c>
      <c r="AG134" s="63">
        <v>0</v>
      </c>
      <c r="AH134" s="63">
        <v>0</v>
      </c>
      <c r="AI134" s="63">
        <v>0</v>
      </c>
      <c r="AJ134" s="63">
        <v>0</v>
      </c>
      <c r="AK134" s="63">
        <v>0</v>
      </c>
      <c r="AL134" s="63">
        <v>0</v>
      </c>
      <c r="AM134" s="63">
        <v>0</v>
      </c>
      <c r="AN134" s="63">
        <v>0</v>
      </c>
      <c r="AO134" s="63">
        <v>0</v>
      </c>
      <c r="AP134" s="63">
        <v>0</v>
      </c>
      <c r="AQ134" s="63">
        <v>0</v>
      </c>
      <c r="AR134" s="63">
        <v>0</v>
      </c>
      <c r="AS134" s="63">
        <v>0</v>
      </c>
      <c r="AT134" s="63">
        <v>0</v>
      </c>
      <c r="AU134" s="63">
        <v>0</v>
      </c>
      <c r="AV134" s="63">
        <v>0</v>
      </c>
      <c r="AW134" s="63">
        <v>0</v>
      </c>
      <c r="AX134" s="63">
        <v>0</v>
      </c>
      <c r="AY134" s="63">
        <v>0</v>
      </c>
      <c r="AZ134" s="63">
        <v>0</v>
      </c>
      <c r="BA134" s="63">
        <v>-0.16484969534528404</v>
      </c>
      <c r="BB134" s="63">
        <v>-0.16500405295165718</v>
      </c>
      <c r="BC134" s="63">
        <v>-0.16732060896282494</v>
      </c>
      <c r="BD134" s="63">
        <v>-0.50967219598014923</v>
      </c>
      <c r="BE134" s="63">
        <v>-0.51023490156721019</v>
      </c>
      <c r="BF134" s="63">
        <v>-0.89917037306480641</v>
      </c>
      <c r="BG134" s="63">
        <v>-1.346207738518834</v>
      </c>
      <c r="BH134" s="63">
        <v>-1.3477267476629009</v>
      </c>
      <c r="BI134" s="63">
        <v>-1.3491676444190024</v>
      </c>
      <c r="BJ134" s="63">
        <v>-1.350677123844136</v>
      </c>
      <c r="BK134" s="63">
        <v>-1.8570262135020574</v>
      </c>
      <c r="BL134" s="63">
        <v>-1.859083363631558</v>
      </c>
      <c r="BM134" s="63">
        <v>-1.8610863129144208</v>
      </c>
      <c r="BN134" s="63">
        <v>-1.8630160065728973</v>
      </c>
      <c r="BO134" s="63">
        <v>-1.8648216684819092</v>
      </c>
      <c r="BP134" s="63">
        <v>-1.8664771089038799</v>
      </c>
      <c r="BQ134" s="63">
        <v>-1.8680280975804493</v>
      </c>
      <c r="BR134" s="63">
        <v>-1.8694397653277426</v>
      </c>
      <c r="BS134" s="63">
        <v>-1.8706993305133879</v>
      </c>
      <c r="BT134" s="63">
        <v>-1.871879195689256</v>
      </c>
      <c r="BU134" s="63">
        <v>-1.8730455325782074</v>
      </c>
      <c r="BV134" s="63">
        <v>-1.8741692636251637</v>
      </c>
    </row>
    <row r="135" spans="2:74" s="8" customFormat="1" hidden="1" outlineLevel="1" x14ac:dyDescent="0.3">
      <c r="B135" s="35" t="s">
        <v>493</v>
      </c>
      <c r="C135" s="45" t="s">
        <v>30</v>
      </c>
      <c r="D135" s="63">
        <v>0</v>
      </c>
      <c r="E135" s="63">
        <v>0</v>
      </c>
      <c r="F135" s="63">
        <v>0</v>
      </c>
      <c r="G135" s="63">
        <v>0</v>
      </c>
      <c r="H135" s="63">
        <v>0</v>
      </c>
      <c r="I135" s="63">
        <v>0</v>
      </c>
      <c r="J135" s="63">
        <v>0</v>
      </c>
      <c r="K135" s="63">
        <v>0</v>
      </c>
      <c r="L135" s="63">
        <v>0</v>
      </c>
      <c r="M135" s="63">
        <v>0</v>
      </c>
      <c r="N135" s="63">
        <v>0</v>
      </c>
      <c r="O135" s="63">
        <v>0</v>
      </c>
      <c r="P135" s="63">
        <v>0</v>
      </c>
      <c r="Q135" s="63">
        <v>0</v>
      </c>
      <c r="R135" s="63">
        <v>0</v>
      </c>
      <c r="S135" s="63">
        <v>0</v>
      </c>
      <c r="T135" s="63">
        <v>0</v>
      </c>
      <c r="U135" s="63">
        <v>0</v>
      </c>
      <c r="V135" s="63">
        <v>0</v>
      </c>
      <c r="W135" s="63">
        <v>0</v>
      </c>
      <c r="X135" s="63">
        <v>0</v>
      </c>
      <c r="Y135" s="63">
        <v>0</v>
      </c>
      <c r="Z135" s="63">
        <v>0</v>
      </c>
      <c r="AA135" s="63">
        <v>0</v>
      </c>
      <c r="AB135" s="63">
        <v>0</v>
      </c>
      <c r="AC135" s="63">
        <v>0</v>
      </c>
      <c r="AD135" s="63">
        <v>0</v>
      </c>
      <c r="AE135" s="63">
        <v>0</v>
      </c>
      <c r="AF135" s="63">
        <v>0</v>
      </c>
      <c r="AG135" s="63">
        <v>0</v>
      </c>
      <c r="AH135" s="63">
        <v>0</v>
      </c>
      <c r="AI135" s="63">
        <v>0</v>
      </c>
      <c r="AJ135" s="63">
        <v>0</v>
      </c>
      <c r="AK135" s="63">
        <v>0</v>
      </c>
      <c r="AL135" s="63">
        <v>0</v>
      </c>
      <c r="AM135" s="63">
        <v>0</v>
      </c>
      <c r="AN135" s="63">
        <v>0</v>
      </c>
      <c r="AO135" s="63">
        <v>0</v>
      </c>
      <c r="AP135" s="63">
        <v>0</v>
      </c>
      <c r="AQ135" s="63">
        <v>0</v>
      </c>
      <c r="AR135" s="63">
        <v>0</v>
      </c>
      <c r="AS135" s="63">
        <v>0</v>
      </c>
      <c r="AT135" s="63">
        <v>0</v>
      </c>
      <c r="AU135" s="63">
        <v>0</v>
      </c>
      <c r="AV135" s="63">
        <v>0</v>
      </c>
      <c r="AW135" s="63">
        <v>0</v>
      </c>
      <c r="AX135" s="63">
        <v>0</v>
      </c>
      <c r="AY135" s="63">
        <v>0</v>
      </c>
      <c r="AZ135" s="63">
        <v>0</v>
      </c>
      <c r="BA135" s="63">
        <v>-8.3955434346255312E-2</v>
      </c>
      <c r="BB135" s="63">
        <v>-8.3633295104777697E-2</v>
      </c>
      <c r="BC135" s="63">
        <v>-8.4405959703723346E-2</v>
      </c>
      <c r="BD135" s="63">
        <v>-8.4149102229303135E-2</v>
      </c>
      <c r="BE135" s="63">
        <v>-8.396524808684086E-2</v>
      </c>
      <c r="BF135" s="63">
        <v>-0.26137579993130045</v>
      </c>
      <c r="BG135" s="63">
        <v>-0.26111914447970308</v>
      </c>
      <c r="BH135" s="63">
        <v>-0.34447021389223431</v>
      </c>
      <c r="BI135" s="63">
        <v>-0.34415300642127067</v>
      </c>
      <c r="BJ135" s="63">
        <v>-0.52079382839648436</v>
      </c>
      <c r="BK135" s="63">
        <v>-0.5204683616499074</v>
      </c>
      <c r="BL135" s="63">
        <v>-0.52013065384254498</v>
      </c>
      <c r="BM135" s="63">
        <v>-0.51956342258504429</v>
      </c>
      <c r="BN135" s="63">
        <v>-0.51895329939462698</v>
      </c>
      <c r="BO135" s="63">
        <v>-0.51827071722157125</v>
      </c>
      <c r="BP135" s="63">
        <v>-0.51748044676393945</v>
      </c>
      <c r="BQ135" s="63">
        <v>-0.51659980004779915</v>
      </c>
      <c r="BR135" s="63">
        <v>-0.5157332596649945</v>
      </c>
      <c r="BS135" s="63">
        <v>-0.51478057842228497</v>
      </c>
      <c r="BT135" s="63">
        <v>-0.51376833110171283</v>
      </c>
      <c r="BU135" s="63">
        <v>-0.51272547354061326</v>
      </c>
      <c r="BV135" s="63">
        <v>-0.51165436277954846</v>
      </c>
    </row>
    <row r="136" spans="2:74" s="8" customFormat="1" hidden="1" outlineLevel="1" x14ac:dyDescent="0.3">
      <c r="B136" s="44" t="s">
        <v>494</v>
      </c>
      <c r="C136" s="47" t="s">
        <v>468</v>
      </c>
      <c r="D136" s="63">
        <v>0</v>
      </c>
      <c r="E136" s="63">
        <v>0</v>
      </c>
      <c r="F136" s="63">
        <v>0</v>
      </c>
      <c r="G136" s="63">
        <v>0</v>
      </c>
      <c r="H136" s="63">
        <v>0</v>
      </c>
      <c r="I136" s="63">
        <v>0</v>
      </c>
      <c r="J136" s="63">
        <v>0</v>
      </c>
      <c r="K136" s="63">
        <v>0</v>
      </c>
      <c r="L136" s="63">
        <v>0</v>
      </c>
      <c r="M136" s="63">
        <v>0</v>
      </c>
      <c r="N136" s="63">
        <v>0</v>
      </c>
      <c r="O136" s="63">
        <v>0</v>
      </c>
      <c r="P136" s="63">
        <v>0</v>
      </c>
      <c r="Q136" s="63">
        <v>0</v>
      </c>
      <c r="R136" s="63">
        <v>0</v>
      </c>
      <c r="S136" s="63">
        <v>0</v>
      </c>
      <c r="T136" s="63">
        <v>0</v>
      </c>
      <c r="U136" s="63">
        <v>0</v>
      </c>
      <c r="V136" s="63">
        <v>0</v>
      </c>
      <c r="W136" s="63">
        <v>0</v>
      </c>
      <c r="X136" s="63">
        <v>0</v>
      </c>
      <c r="Y136" s="63">
        <v>0</v>
      </c>
      <c r="Z136" s="63">
        <v>0</v>
      </c>
      <c r="AA136" s="63">
        <v>0</v>
      </c>
      <c r="AB136" s="63">
        <v>0</v>
      </c>
      <c r="AC136" s="63">
        <v>0</v>
      </c>
      <c r="AD136" s="63">
        <v>0</v>
      </c>
      <c r="AE136" s="63">
        <v>0</v>
      </c>
      <c r="AF136" s="63">
        <v>0</v>
      </c>
      <c r="AG136" s="63">
        <v>0</v>
      </c>
      <c r="AH136" s="63">
        <v>0</v>
      </c>
      <c r="AI136" s="63">
        <v>0</v>
      </c>
      <c r="AJ136" s="63">
        <v>0</v>
      </c>
      <c r="AK136" s="63">
        <v>0</v>
      </c>
      <c r="AL136" s="63">
        <v>0</v>
      </c>
      <c r="AM136" s="63">
        <v>0</v>
      </c>
      <c r="AN136" s="63">
        <v>0</v>
      </c>
      <c r="AO136" s="63">
        <v>0</v>
      </c>
      <c r="AP136" s="63">
        <v>0</v>
      </c>
      <c r="AQ136" s="63">
        <v>0</v>
      </c>
      <c r="AR136" s="63">
        <v>0</v>
      </c>
      <c r="AS136" s="63">
        <v>0</v>
      </c>
      <c r="AT136" s="63">
        <v>0</v>
      </c>
      <c r="AU136" s="63">
        <v>0</v>
      </c>
      <c r="AV136" s="63">
        <v>0</v>
      </c>
      <c r="AW136" s="63">
        <v>0</v>
      </c>
      <c r="AX136" s="63">
        <v>0</v>
      </c>
      <c r="AY136" s="63">
        <v>0</v>
      </c>
      <c r="AZ136" s="63">
        <v>0</v>
      </c>
      <c r="BA136" s="63">
        <v>-7.6019753125252734E-2</v>
      </c>
      <c r="BB136" s="63">
        <v>-7.5697613883775119E-2</v>
      </c>
      <c r="BC136" s="63">
        <v>-7.6366295811272564E-2</v>
      </c>
      <c r="BD136" s="63">
        <v>-7.6109686613254776E-2</v>
      </c>
      <c r="BE136" s="63">
        <v>-7.5925315276515207E-2</v>
      </c>
      <c r="BF136" s="63">
        <v>-0.23630912966369452</v>
      </c>
      <c r="BG136" s="63">
        <v>-0.23605237460512121</v>
      </c>
      <c r="BH136" s="63">
        <v>-0.31136244400112356</v>
      </c>
      <c r="BI136" s="63">
        <v>-0.31104684386064896</v>
      </c>
      <c r="BJ136" s="63">
        <v>-0.47066097105910992</v>
      </c>
      <c r="BK136" s="63">
        <v>-0.47033537410499476</v>
      </c>
      <c r="BL136" s="63">
        <v>-0.46999732194508215</v>
      </c>
      <c r="BM136" s="63">
        <v>-0.46942957981674938</v>
      </c>
      <c r="BN136" s="63">
        <v>-0.46881880789340352</v>
      </c>
      <c r="BO136" s="63">
        <v>-0.46813654656998066</v>
      </c>
      <c r="BP136" s="63">
        <v>-0.46734702034844289</v>
      </c>
      <c r="BQ136" s="63">
        <v>-0.46646643434105955</v>
      </c>
      <c r="BR136" s="63">
        <v>-0.46559943108330321</v>
      </c>
      <c r="BS136" s="63">
        <v>-0.46464738235248448</v>
      </c>
      <c r="BT136" s="63">
        <v>-0.4636357155242552</v>
      </c>
      <c r="BU136" s="63">
        <v>-0.46259251433108073</v>
      </c>
      <c r="BV136" s="63">
        <v>-0.46152076204427533</v>
      </c>
    </row>
    <row r="137" spans="2:74" s="8" customFormat="1" hidden="1" outlineLevel="1" x14ac:dyDescent="0.3">
      <c r="B137" s="44" t="s">
        <v>490</v>
      </c>
      <c r="C137" s="47" t="s">
        <v>469</v>
      </c>
      <c r="D137" s="63">
        <v>0</v>
      </c>
      <c r="E137" s="63">
        <v>0</v>
      </c>
      <c r="F137" s="63">
        <v>0</v>
      </c>
      <c r="G137" s="63">
        <v>0</v>
      </c>
      <c r="H137" s="63">
        <v>0</v>
      </c>
      <c r="I137" s="63">
        <v>0</v>
      </c>
      <c r="J137" s="63">
        <v>0</v>
      </c>
      <c r="K137" s="63">
        <v>0</v>
      </c>
      <c r="L137" s="63">
        <v>0</v>
      </c>
      <c r="M137" s="63">
        <v>0</v>
      </c>
      <c r="N137" s="63">
        <v>0</v>
      </c>
      <c r="O137" s="63">
        <v>0</v>
      </c>
      <c r="P137" s="63">
        <v>0</v>
      </c>
      <c r="Q137" s="63">
        <v>0</v>
      </c>
      <c r="R137" s="63">
        <v>0</v>
      </c>
      <c r="S137" s="63">
        <v>0</v>
      </c>
      <c r="T137" s="63">
        <v>0</v>
      </c>
      <c r="U137" s="63">
        <v>0</v>
      </c>
      <c r="V137" s="63">
        <v>0</v>
      </c>
      <c r="W137" s="63">
        <v>0</v>
      </c>
      <c r="X137" s="63">
        <v>0</v>
      </c>
      <c r="Y137" s="63">
        <v>0</v>
      </c>
      <c r="Z137" s="63">
        <v>0</v>
      </c>
      <c r="AA137" s="63">
        <v>0</v>
      </c>
      <c r="AB137" s="63">
        <v>0</v>
      </c>
      <c r="AC137" s="63">
        <v>0</v>
      </c>
      <c r="AD137" s="63">
        <v>0</v>
      </c>
      <c r="AE137" s="63">
        <v>0</v>
      </c>
      <c r="AF137" s="63">
        <v>0</v>
      </c>
      <c r="AG137" s="63">
        <v>0</v>
      </c>
      <c r="AH137" s="63">
        <v>0</v>
      </c>
      <c r="AI137" s="63">
        <v>0</v>
      </c>
      <c r="AJ137" s="63">
        <v>0</v>
      </c>
      <c r="AK137" s="63">
        <v>0</v>
      </c>
      <c r="AL137" s="63">
        <v>0</v>
      </c>
      <c r="AM137" s="63">
        <v>0</v>
      </c>
      <c r="AN137" s="63">
        <v>0</v>
      </c>
      <c r="AO137" s="63">
        <v>0</v>
      </c>
      <c r="AP137" s="63">
        <v>0</v>
      </c>
      <c r="AQ137" s="63">
        <v>0</v>
      </c>
      <c r="AR137" s="63">
        <v>0</v>
      </c>
      <c r="AS137" s="63">
        <v>0</v>
      </c>
      <c r="AT137" s="63">
        <v>0</v>
      </c>
      <c r="AU137" s="63">
        <v>0</v>
      </c>
      <c r="AV137" s="63">
        <v>0</v>
      </c>
      <c r="AW137" s="63">
        <v>0</v>
      </c>
      <c r="AX137" s="63">
        <v>0</v>
      </c>
      <c r="AY137" s="63">
        <v>0</v>
      </c>
      <c r="AZ137" s="63">
        <v>0</v>
      </c>
      <c r="BA137" s="63">
        <v>-7.9356812210025756E-3</v>
      </c>
      <c r="BB137" s="63">
        <v>-7.9356812210025756E-3</v>
      </c>
      <c r="BC137" s="63">
        <v>-8.0396638924507772E-3</v>
      </c>
      <c r="BD137" s="63">
        <v>-8.0394156160483628E-3</v>
      </c>
      <c r="BE137" s="63">
        <v>-8.0399328103256552E-3</v>
      </c>
      <c r="BF137" s="63">
        <v>-2.5066670267605951E-2</v>
      </c>
      <c r="BG137" s="63">
        <v>-2.5066769874581864E-2</v>
      </c>
      <c r="BH137" s="63">
        <v>-3.3107769891110757E-2</v>
      </c>
      <c r="BI137" s="63">
        <v>-3.3106162560621738E-2</v>
      </c>
      <c r="BJ137" s="63">
        <v>-5.0132857337374485E-2</v>
      </c>
      <c r="BK137" s="63">
        <v>-5.013298754491264E-2</v>
      </c>
      <c r="BL137" s="63">
        <v>-5.0133331897462774E-2</v>
      </c>
      <c r="BM137" s="63">
        <v>-5.0133842768294933E-2</v>
      </c>
      <c r="BN137" s="63">
        <v>-5.0134491501223503E-2</v>
      </c>
      <c r="BO137" s="63">
        <v>-5.013417065159062E-2</v>
      </c>
      <c r="BP137" s="63">
        <v>-5.0133426415496542E-2</v>
      </c>
      <c r="BQ137" s="63">
        <v>-5.0133365706739562E-2</v>
      </c>
      <c r="BR137" s="63">
        <v>-5.0133828581691312E-2</v>
      </c>
      <c r="BS137" s="63">
        <v>-5.0133196069800517E-2</v>
      </c>
      <c r="BT137" s="63">
        <v>-5.0132615577457622E-2</v>
      </c>
      <c r="BU137" s="63">
        <v>-5.0132959209532542E-2</v>
      </c>
      <c r="BV137" s="63">
        <v>-5.0133600735273127E-2</v>
      </c>
    </row>
    <row r="138" spans="2:74" s="8" customFormat="1" hidden="1" outlineLevel="1" x14ac:dyDescent="0.3">
      <c r="B138" s="35" t="s">
        <v>495</v>
      </c>
      <c r="C138" s="45" t="s">
        <v>362</v>
      </c>
      <c r="D138" s="63">
        <v>0</v>
      </c>
      <c r="E138" s="63">
        <v>0</v>
      </c>
      <c r="F138" s="63">
        <v>0</v>
      </c>
      <c r="G138" s="63">
        <v>0</v>
      </c>
      <c r="H138" s="63">
        <v>0</v>
      </c>
      <c r="I138" s="63">
        <v>0</v>
      </c>
      <c r="J138" s="63">
        <v>0</v>
      </c>
      <c r="K138" s="63">
        <v>0</v>
      </c>
      <c r="L138" s="63">
        <v>0</v>
      </c>
      <c r="M138" s="63">
        <v>0</v>
      </c>
      <c r="N138" s="63">
        <v>0</v>
      </c>
      <c r="O138" s="63">
        <v>0</v>
      </c>
      <c r="P138" s="63">
        <v>0</v>
      </c>
      <c r="Q138" s="63">
        <v>0</v>
      </c>
      <c r="R138" s="63">
        <v>0</v>
      </c>
      <c r="S138" s="63">
        <v>0</v>
      </c>
      <c r="T138" s="63">
        <v>0</v>
      </c>
      <c r="U138" s="63">
        <v>0</v>
      </c>
      <c r="V138" s="63">
        <v>0</v>
      </c>
      <c r="W138" s="63">
        <v>0</v>
      </c>
      <c r="X138" s="63">
        <v>0</v>
      </c>
      <c r="Y138" s="63">
        <v>0</v>
      </c>
      <c r="Z138" s="63">
        <v>0</v>
      </c>
      <c r="AA138" s="63">
        <v>0</v>
      </c>
      <c r="AB138" s="63">
        <v>0</v>
      </c>
      <c r="AC138" s="63">
        <v>0</v>
      </c>
      <c r="AD138" s="63">
        <v>0</v>
      </c>
      <c r="AE138" s="63">
        <v>0</v>
      </c>
      <c r="AF138" s="63">
        <v>0</v>
      </c>
      <c r="AG138" s="63">
        <v>0</v>
      </c>
      <c r="AH138" s="63">
        <v>0</v>
      </c>
      <c r="AI138" s="63">
        <v>0</v>
      </c>
      <c r="AJ138" s="63">
        <v>0</v>
      </c>
      <c r="AK138" s="63">
        <v>0</v>
      </c>
      <c r="AL138" s="63">
        <v>0</v>
      </c>
      <c r="AM138" s="63">
        <v>0</v>
      </c>
      <c r="AN138" s="63">
        <v>0</v>
      </c>
      <c r="AO138" s="63">
        <v>0</v>
      </c>
      <c r="AP138" s="63">
        <v>0</v>
      </c>
      <c r="AQ138" s="63">
        <v>0</v>
      </c>
      <c r="AR138" s="63">
        <v>0</v>
      </c>
      <c r="AS138" s="63">
        <v>0</v>
      </c>
      <c r="AT138" s="63">
        <v>0</v>
      </c>
      <c r="AU138" s="63">
        <v>-0.24308042749721581</v>
      </c>
      <c r="AV138" s="63">
        <v>-0.34708336107240451</v>
      </c>
      <c r="AW138" s="63">
        <v>-0.41024212788411291</v>
      </c>
      <c r="AX138" s="63">
        <v>-0.80273167109954868</v>
      </c>
      <c r="AY138" s="63">
        <v>-0.96003406675369518</v>
      </c>
      <c r="AZ138" s="63">
        <v>-1.0847701569441981</v>
      </c>
      <c r="BA138" s="63">
        <v>-1.0820533991829542</v>
      </c>
      <c r="BB138" s="63">
        <v>-1.079403113854623</v>
      </c>
      <c r="BC138" s="63">
        <v>-1.0768199236306439</v>
      </c>
      <c r="BD138" s="63">
        <v>-1.8312443012214528</v>
      </c>
      <c r="BE138" s="63">
        <v>-1.8270661140581017</v>
      </c>
      <c r="BF138" s="63">
        <v>-2.1019079013319053</v>
      </c>
      <c r="BG138" s="63">
        <v>-2.3039450074793373</v>
      </c>
      <c r="BH138" s="63">
        <v>-2.5551196287022537</v>
      </c>
      <c r="BI138" s="63">
        <v>-2.5498313208251475</v>
      </c>
      <c r="BJ138" s="63">
        <v>-2.5446831491555315</v>
      </c>
      <c r="BK138" s="63">
        <v>-2.6762855416488311</v>
      </c>
      <c r="BL138" s="63">
        <v>-3.603192202739538</v>
      </c>
      <c r="BM138" s="63">
        <v>-3.5964420691409322</v>
      </c>
      <c r="BN138" s="63">
        <v>-3.5898738232753229</v>
      </c>
      <c r="BO138" s="63">
        <v>-3.5834838632164301</v>
      </c>
      <c r="BP138" s="63">
        <v>-3.5772680686290901</v>
      </c>
      <c r="BQ138" s="63">
        <v>-3.5712223491698265</v>
      </c>
      <c r="BR138" s="63">
        <v>-3.5653492032561322</v>
      </c>
      <c r="BS138" s="63">
        <v>-3.5596392796576657</v>
      </c>
      <c r="BT138" s="63">
        <v>-3.55408955860399</v>
      </c>
      <c r="BU138" s="63">
        <v>-3.5486970362231784</v>
      </c>
      <c r="BV138" s="63">
        <v>-3.5320786582266575</v>
      </c>
    </row>
    <row r="139" spans="2:74" s="8" customFormat="1" hidden="1" outlineLevel="1" x14ac:dyDescent="0.3">
      <c r="B139" s="35" t="s">
        <v>495</v>
      </c>
      <c r="C139" s="45" t="s">
        <v>363</v>
      </c>
      <c r="D139" s="63">
        <v>0</v>
      </c>
      <c r="E139" s="63">
        <v>0</v>
      </c>
      <c r="F139" s="63">
        <v>0</v>
      </c>
      <c r="G139" s="63">
        <v>0</v>
      </c>
      <c r="H139" s="63">
        <v>0</v>
      </c>
      <c r="I139" s="63">
        <v>0</v>
      </c>
      <c r="J139" s="63">
        <v>0</v>
      </c>
      <c r="K139" s="63">
        <v>0</v>
      </c>
      <c r="L139" s="63">
        <v>0</v>
      </c>
      <c r="M139" s="63">
        <v>0</v>
      </c>
      <c r="N139" s="63">
        <v>0</v>
      </c>
      <c r="O139" s="63">
        <v>0</v>
      </c>
      <c r="P139" s="63">
        <v>0</v>
      </c>
      <c r="Q139" s="63">
        <v>0</v>
      </c>
      <c r="R139" s="63">
        <v>0</v>
      </c>
      <c r="S139" s="63">
        <v>0</v>
      </c>
      <c r="T139" s="63">
        <v>0</v>
      </c>
      <c r="U139" s="63">
        <v>0</v>
      </c>
      <c r="V139" s="63">
        <v>0</v>
      </c>
      <c r="W139" s="63">
        <v>0</v>
      </c>
      <c r="X139" s="63">
        <v>0</v>
      </c>
      <c r="Y139" s="63">
        <v>0</v>
      </c>
      <c r="Z139" s="63">
        <v>0</v>
      </c>
      <c r="AA139" s="63">
        <v>0</v>
      </c>
      <c r="AB139" s="63">
        <v>0</v>
      </c>
      <c r="AC139" s="63">
        <v>0</v>
      </c>
      <c r="AD139" s="63">
        <v>0</v>
      </c>
      <c r="AE139" s="63">
        <v>0</v>
      </c>
      <c r="AF139" s="63">
        <v>0</v>
      </c>
      <c r="AG139" s="63">
        <v>0</v>
      </c>
      <c r="AH139" s="63">
        <v>0</v>
      </c>
      <c r="AI139" s="63">
        <v>0</v>
      </c>
      <c r="AJ139" s="63">
        <v>0</v>
      </c>
      <c r="AK139" s="63">
        <v>0</v>
      </c>
      <c r="AL139" s="63">
        <v>0</v>
      </c>
      <c r="AM139" s="63">
        <v>0</v>
      </c>
      <c r="AN139" s="63">
        <v>0</v>
      </c>
      <c r="AO139" s="63">
        <v>0</v>
      </c>
      <c r="AP139" s="63">
        <v>0</v>
      </c>
      <c r="AQ139" s="63">
        <v>0</v>
      </c>
      <c r="AR139" s="63">
        <v>0</v>
      </c>
      <c r="AS139" s="63">
        <v>0</v>
      </c>
      <c r="AT139" s="63">
        <v>0</v>
      </c>
      <c r="AU139" s="63">
        <v>0</v>
      </c>
      <c r="AV139" s="63">
        <v>0</v>
      </c>
      <c r="AW139" s="63">
        <v>0</v>
      </c>
      <c r="AX139" s="63">
        <v>0</v>
      </c>
      <c r="AY139" s="63">
        <v>0</v>
      </c>
      <c r="AZ139" s="63">
        <v>-9.2804951006106862E-2</v>
      </c>
      <c r="BA139" s="63">
        <v>-0.31104623632243339</v>
      </c>
      <c r="BB139" s="63">
        <v>-0.3121845779448057</v>
      </c>
      <c r="BC139" s="63">
        <v>-0.41273297134612852</v>
      </c>
      <c r="BD139" s="63">
        <v>-0.41203744215340909</v>
      </c>
      <c r="BE139" s="63">
        <v>-0.40885924113321404</v>
      </c>
      <c r="BF139" s="63">
        <v>-0.40533803258179052</v>
      </c>
      <c r="BG139" s="63">
        <v>-0.40480516474836709</v>
      </c>
      <c r="BH139" s="63">
        <v>-0.40278658183770227</v>
      </c>
      <c r="BI139" s="63">
        <v>-0.40439140141140989</v>
      </c>
      <c r="BJ139" s="63">
        <v>-0.40282856147685009</v>
      </c>
      <c r="BK139" s="63">
        <v>-0.4019053586275253</v>
      </c>
      <c r="BL139" s="63">
        <v>-0.40254441907805383</v>
      </c>
      <c r="BM139" s="63">
        <v>-0.4014648964112123</v>
      </c>
      <c r="BN139" s="63">
        <v>-0.39865698871664917</v>
      </c>
      <c r="BO139" s="63">
        <v>-0.40238367325251795</v>
      </c>
      <c r="BP139" s="63">
        <v>-0.40089425678895318</v>
      </c>
      <c r="BQ139" s="63">
        <v>-0.40439707783812184</v>
      </c>
      <c r="BR139" s="63">
        <v>-0.40299900003586958</v>
      </c>
      <c r="BS139" s="63">
        <v>-0.4029319668875912</v>
      </c>
      <c r="BT139" s="63">
        <v>-0.40350414809703089</v>
      </c>
      <c r="BU139" s="63">
        <v>-0.40438871290644168</v>
      </c>
      <c r="BV139" s="63">
        <v>-0.40208297902237167</v>
      </c>
    </row>
    <row r="140" spans="2:74" s="8" customFormat="1" ht="16.5" hidden="1" outlineLevel="1" thickBot="1" x14ac:dyDescent="0.35">
      <c r="B140" s="35" t="s">
        <v>297</v>
      </c>
      <c r="C140" s="62" t="s">
        <v>364</v>
      </c>
      <c r="D140" s="63">
        <f>D131-D132-D135-D138-D139</f>
        <v>0</v>
      </c>
      <c r="E140" s="63">
        <f t="shared" ref="E140:BP140" si="69">E131-E132-E135-E138-E139</f>
        <v>0</v>
      </c>
      <c r="F140" s="63">
        <f t="shared" si="69"/>
        <v>0</v>
      </c>
      <c r="G140" s="63">
        <f t="shared" si="69"/>
        <v>0</v>
      </c>
      <c r="H140" s="63">
        <f t="shared" si="69"/>
        <v>0</v>
      </c>
      <c r="I140" s="63">
        <f t="shared" si="69"/>
        <v>0</v>
      </c>
      <c r="J140" s="63">
        <f t="shared" si="69"/>
        <v>0</v>
      </c>
      <c r="K140" s="63">
        <f t="shared" si="69"/>
        <v>0</v>
      </c>
      <c r="L140" s="63">
        <f t="shared" si="69"/>
        <v>0</v>
      </c>
      <c r="M140" s="63">
        <f t="shared" si="69"/>
        <v>0</v>
      </c>
      <c r="N140" s="63">
        <f t="shared" si="69"/>
        <v>0</v>
      </c>
      <c r="O140" s="63">
        <f t="shared" si="69"/>
        <v>0</v>
      </c>
      <c r="P140" s="63">
        <f t="shared" si="69"/>
        <v>0</v>
      </c>
      <c r="Q140" s="63">
        <f t="shared" si="69"/>
        <v>0</v>
      </c>
      <c r="R140" s="63">
        <f t="shared" si="69"/>
        <v>0</v>
      </c>
      <c r="S140" s="63">
        <f t="shared" si="69"/>
        <v>0</v>
      </c>
      <c r="T140" s="63">
        <f t="shared" si="69"/>
        <v>0</v>
      </c>
      <c r="U140" s="63">
        <f t="shared" si="69"/>
        <v>0</v>
      </c>
      <c r="V140" s="63">
        <f t="shared" si="69"/>
        <v>0</v>
      </c>
      <c r="W140" s="63">
        <f t="shared" si="69"/>
        <v>0</v>
      </c>
      <c r="X140" s="63">
        <f t="shared" si="69"/>
        <v>0</v>
      </c>
      <c r="Y140" s="63">
        <f t="shared" si="69"/>
        <v>0</v>
      </c>
      <c r="Z140" s="63">
        <f t="shared" si="69"/>
        <v>0</v>
      </c>
      <c r="AA140" s="63">
        <f t="shared" si="69"/>
        <v>0</v>
      </c>
      <c r="AB140" s="63">
        <f t="shared" si="69"/>
        <v>0</v>
      </c>
      <c r="AC140" s="63">
        <f t="shared" si="69"/>
        <v>0</v>
      </c>
      <c r="AD140" s="63">
        <f t="shared" si="69"/>
        <v>0</v>
      </c>
      <c r="AE140" s="63">
        <f t="shared" si="69"/>
        <v>0</v>
      </c>
      <c r="AF140" s="63">
        <f t="shared" si="69"/>
        <v>0</v>
      </c>
      <c r="AG140" s="63">
        <f t="shared" si="69"/>
        <v>0</v>
      </c>
      <c r="AH140" s="63">
        <f t="shared" si="69"/>
        <v>0</v>
      </c>
      <c r="AI140" s="63">
        <f t="shared" si="69"/>
        <v>0</v>
      </c>
      <c r="AJ140" s="63">
        <f t="shared" si="69"/>
        <v>0</v>
      </c>
      <c r="AK140" s="63">
        <f t="shared" si="69"/>
        <v>0</v>
      </c>
      <c r="AL140" s="63">
        <f t="shared" si="69"/>
        <v>0</v>
      </c>
      <c r="AM140" s="63">
        <f t="shared" si="69"/>
        <v>0</v>
      </c>
      <c r="AN140" s="63">
        <f t="shared" si="69"/>
        <v>0</v>
      </c>
      <c r="AO140" s="63">
        <f t="shared" si="69"/>
        <v>0</v>
      </c>
      <c r="AP140" s="63">
        <f t="shared" si="69"/>
        <v>0</v>
      </c>
      <c r="AQ140" s="63">
        <f t="shared" si="69"/>
        <v>0</v>
      </c>
      <c r="AR140" s="63">
        <f t="shared" si="69"/>
        <v>0</v>
      </c>
      <c r="AS140" s="63">
        <f t="shared" si="69"/>
        <v>0</v>
      </c>
      <c r="AT140" s="63">
        <f t="shared" si="69"/>
        <v>0</v>
      </c>
      <c r="AU140" s="63">
        <f t="shared" si="69"/>
        <v>0</v>
      </c>
      <c r="AV140" s="63">
        <f t="shared" si="69"/>
        <v>0</v>
      </c>
      <c r="AW140" s="63">
        <f t="shared" si="69"/>
        <v>0</v>
      </c>
      <c r="AX140" s="63">
        <f t="shared" si="69"/>
        <v>0</v>
      </c>
      <c r="AY140" s="63">
        <f t="shared" si="69"/>
        <v>0</v>
      </c>
      <c r="AZ140" s="63">
        <f t="shared" si="69"/>
        <v>0</v>
      </c>
      <c r="BA140" s="63">
        <f t="shared" si="69"/>
        <v>0</v>
      </c>
      <c r="BB140" s="63">
        <f t="shared" si="69"/>
        <v>0</v>
      </c>
      <c r="BC140" s="63">
        <f t="shared" si="69"/>
        <v>0</v>
      </c>
      <c r="BD140" s="63">
        <f t="shared" si="69"/>
        <v>0</v>
      </c>
      <c r="BE140" s="63">
        <f t="shared" si="69"/>
        <v>-6.6373850413715574E-2</v>
      </c>
      <c r="BF140" s="63">
        <f t="shared" si="69"/>
        <v>-6.5749142733688315E-2</v>
      </c>
      <c r="BG140" s="63">
        <f t="shared" si="69"/>
        <v>-6.5349183435090052E-2</v>
      </c>
      <c r="BH140" s="63">
        <f t="shared" si="69"/>
        <v>-6.4929732770497905E-2</v>
      </c>
      <c r="BI140" s="63">
        <f t="shared" si="69"/>
        <v>-6.4689251994967945E-2</v>
      </c>
      <c r="BJ140" s="63">
        <f t="shared" si="69"/>
        <v>-0.12920268997208795</v>
      </c>
      <c r="BK140" s="63">
        <f t="shared" si="69"/>
        <v>-0.12925471924205822</v>
      </c>
      <c r="BL140" s="63">
        <f t="shared" si="69"/>
        <v>-0.14276515754491648</v>
      </c>
      <c r="BM140" s="63">
        <f t="shared" si="69"/>
        <v>-0.15608655537040217</v>
      </c>
      <c r="BN140" s="63">
        <f t="shared" si="69"/>
        <v>-0.17607060160864946</v>
      </c>
      <c r="BO140" s="63">
        <f t="shared" si="69"/>
        <v>-0.20266830618450199</v>
      </c>
      <c r="BP140" s="63">
        <f t="shared" si="69"/>
        <v>-0.2291913992329665</v>
      </c>
      <c r="BQ140" s="63">
        <f t="shared" ref="BQ140:BV140" si="70">BQ131-BQ132-BQ135-BQ138-BQ139</f>
        <v>-0.25562662147420823</v>
      </c>
      <c r="BR140" s="63">
        <f t="shared" si="70"/>
        <v>-0.27542800232870573</v>
      </c>
      <c r="BS140" s="63">
        <f t="shared" si="70"/>
        <v>-0.30177999105570824</v>
      </c>
      <c r="BT140" s="63">
        <f t="shared" si="70"/>
        <v>-0.32138925012883185</v>
      </c>
      <c r="BU140" s="63">
        <f t="shared" si="70"/>
        <v>-0.34757508978653745</v>
      </c>
      <c r="BV140" s="63">
        <f t="shared" si="70"/>
        <v>-0.37369388351475319</v>
      </c>
    </row>
    <row r="141" spans="2:74" s="8" customFormat="1" collapsed="1" x14ac:dyDescent="0.3">
      <c r="B141" s="57" t="s">
        <v>58</v>
      </c>
      <c r="C141" s="58" t="s">
        <v>441</v>
      </c>
      <c r="D141" s="64">
        <f>D128+SUM(D130:D131)</f>
        <v>44.534441004790601</v>
      </c>
      <c r="E141" s="64">
        <f t="shared" ref="E141:BP141" si="71">E128+SUM(E130:E131)</f>
        <v>46.491119912276943</v>
      </c>
      <c r="F141" s="64">
        <f t="shared" si="71"/>
        <v>46.341958775627177</v>
      </c>
      <c r="G141" s="64">
        <f t="shared" si="71"/>
        <v>43.903741727153289</v>
      </c>
      <c r="H141" s="64">
        <f t="shared" si="71"/>
        <v>42.952861010776559</v>
      </c>
      <c r="I141" s="64">
        <f t="shared" si="71"/>
        <v>43.671759188808018</v>
      </c>
      <c r="J141" s="64">
        <f t="shared" si="71"/>
        <v>44.339804473658099</v>
      </c>
      <c r="K141" s="64">
        <f t="shared" si="71"/>
        <v>43.262063871710851</v>
      </c>
      <c r="L141" s="64">
        <f t="shared" si="71"/>
        <v>44.821374432883857</v>
      </c>
      <c r="M141" s="64">
        <f t="shared" si="71"/>
        <v>44.637970653232941</v>
      </c>
      <c r="N141" s="64">
        <f t="shared" si="71"/>
        <v>43.798172481304377</v>
      </c>
      <c r="O141" s="64">
        <f t="shared" si="71"/>
        <v>45.25283053336161</v>
      </c>
      <c r="P141" s="64">
        <f t="shared" si="71"/>
        <v>43.623584231347216</v>
      </c>
      <c r="Q141" s="64">
        <f t="shared" si="71"/>
        <v>44.79586994315882</v>
      </c>
      <c r="R141" s="64">
        <f t="shared" si="71"/>
        <v>45.368183001962045</v>
      </c>
      <c r="S141" s="64">
        <f t="shared" si="71"/>
        <v>45.915745502345843</v>
      </c>
      <c r="T141" s="64">
        <f t="shared" si="71"/>
        <v>45.500152202242482</v>
      </c>
      <c r="U141" s="64">
        <f t="shared" si="71"/>
        <v>43.491842733785113</v>
      </c>
      <c r="V141" s="64">
        <f t="shared" si="71"/>
        <v>44.835531794436577</v>
      </c>
      <c r="W141" s="64">
        <f t="shared" si="71"/>
        <v>43.654307899632869</v>
      </c>
      <c r="X141" s="64">
        <f t="shared" si="71"/>
        <v>45.166251432082376</v>
      </c>
      <c r="Y141" s="64">
        <f t="shared" si="71"/>
        <v>41.100530974051651</v>
      </c>
      <c r="Z141" s="64">
        <f t="shared" si="71"/>
        <v>42.368612901813627</v>
      </c>
      <c r="AA141" s="64">
        <f t="shared" si="71"/>
        <v>43.296927387069402</v>
      </c>
      <c r="AB141" s="64">
        <f t="shared" si="71"/>
        <v>39.34065891078761</v>
      </c>
      <c r="AC141" s="64">
        <f t="shared" si="71"/>
        <v>38.835549972830023</v>
      </c>
      <c r="AD141" s="64">
        <f t="shared" si="71"/>
        <v>39.290439431403961</v>
      </c>
      <c r="AE141" s="64">
        <f t="shared" si="71"/>
        <v>38.280698296093931</v>
      </c>
      <c r="AF141" s="64">
        <f t="shared" si="71"/>
        <v>36.994416010551831</v>
      </c>
      <c r="AG141" s="64">
        <f t="shared" si="71"/>
        <v>37.235535063817572</v>
      </c>
      <c r="AH141" s="64">
        <f t="shared" si="71"/>
        <v>36.913367736199</v>
      </c>
      <c r="AI141" s="64">
        <f t="shared" si="71"/>
        <v>36.26245221998073</v>
      </c>
      <c r="AJ141" s="64">
        <f t="shared" si="71"/>
        <v>35.433455694178932</v>
      </c>
      <c r="AK141" s="64">
        <f t="shared" si="71"/>
        <v>34.584071529684074</v>
      </c>
      <c r="AL141" s="64">
        <f t="shared" si="71"/>
        <v>33.6931334080341</v>
      </c>
      <c r="AM141" s="64">
        <f t="shared" si="71"/>
        <v>32.741334941841721</v>
      </c>
      <c r="AN141" s="64">
        <f t="shared" si="71"/>
        <v>31.782240374069545</v>
      </c>
      <c r="AO141" s="64">
        <f t="shared" si="71"/>
        <v>30.727445039507966</v>
      </c>
      <c r="AP141" s="64">
        <f t="shared" si="71"/>
        <v>29.783527703565735</v>
      </c>
      <c r="AQ141" s="64">
        <f t="shared" si="71"/>
        <v>28.786192321046869</v>
      </c>
      <c r="AR141" s="64">
        <f t="shared" si="71"/>
        <v>27.746556060082579</v>
      </c>
      <c r="AS141" s="64">
        <f t="shared" si="71"/>
        <v>26.741992082030389</v>
      </c>
      <c r="AT141" s="64">
        <f t="shared" si="71"/>
        <v>25.686433741094739</v>
      </c>
      <c r="AU141" s="64">
        <f t="shared" si="71"/>
        <v>24.446565943758088</v>
      </c>
      <c r="AV141" s="64">
        <f t="shared" si="71"/>
        <v>23.366066853668165</v>
      </c>
      <c r="AW141" s="64">
        <f t="shared" si="71"/>
        <v>22.311784134866969</v>
      </c>
      <c r="AX141" s="64">
        <f t="shared" si="71"/>
        <v>20.906469662241896</v>
      </c>
      <c r="AY141" s="64">
        <f t="shared" si="71"/>
        <v>19.737595365466415</v>
      </c>
      <c r="AZ141" s="64">
        <f t="shared" si="71"/>
        <v>18.509682766861804</v>
      </c>
      <c r="BA141" s="64">
        <f t="shared" si="71"/>
        <v>16.970545575767133</v>
      </c>
      <c r="BB141" s="64">
        <f t="shared" si="71"/>
        <v>16.007849259953446</v>
      </c>
      <c r="BC141" s="64">
        <f t="shared" si="71"/>
        <v>14.529620980772913</v>
      </c>
      <c r="BD141" s="64">
        <f t="shared" si="71"/>
        <v>12.17917850637113</v>
      </c>
      <c r="BE141" s="64">
        <f t="shared" si="71"/>
        <v>10.925358934708846</v>
      </c>
      <c r="BF141" s="64">
        <f t="shared" si="71"/>
        <v>8.7418682534582111</v>
      </c>
      <c r="BG141" s="64">
        <f t="shared" si="71"/>
        <v>6.193171160306262</v>
      </c>
      <c r="BH141" s="64">
        <f t="shared" si="71"/>
        <v>3.6883254835633128</v>
      </c>
      <c r="BI141" s="64">
        <f t="shared" si="71"/>
        <v>1.9067601529779328</v>
      </c>
      <c r="BJ141" s="64">
        <f t="shared" si="71"/>
        <v>-7.6564397142783847E-2</v>
      </c>
      <c r="BK141" s="64">
        <f t="shared" si="71"/>
        <v>-2.4213512701663449</v>
      </c>
      <c r="BL141" s="64">
        <f t="shared" si="71"/>
        <v>-5.4986736573135513</v>
      </c>
      <c r="BM141" s="64">
        <f t="shared" si="71"/>
        <v>-5.5624841284100439</v>
      </c>
      <c r="BN141" s="64">
        <f t="shared" si="71"/>
        <v>-5.4943288977475513</v>
      </c>
      <c r="BO141" s="64">
        <f t="shared" si="71"/>
        <v>-5.4191984267233311</v>
      </c>
      <c r="BP141" s="64">
        <f t="shared" si="71"/>
        <v>-5.3448857554299654</v>
      </c>
      <c r="BQ141" s="64">
        <f t="shared" ref="BQ141:BV141" si="72">BQ128+SUM(BQ130:BQ131)</f>
        <v>-5.2533196704733092</v>
      </c>
      <c r="BR141" s="64">
        <f t="shared" si="72"/>
        <v>-5.1624871352520625</v>
      </c>
      <c r="BS141" s="64">
        <f t="shared" si="72"/>
        <v>-5.0885689657675695</v>
      </c>
      <c r="BT141" s="64">
        <f t="shared" si="72"/>
        <v>-5.0215768966241212</v>
      </c>
      <c r="BU141" s="64">
        <f t="shared" si="72"/>
        <v>-4.9624942109679688</v>
      </c>
      <c r="BV141" s="64">
        <f t="shared" si="72"/>
        <v>-4.907150443401056</v>
      </c>
    </row>
    <row r="142" spans="2:74" s="8" customFormat="1" ht="16.5" thickBot="1" x14ac:dyDescent="0.35">
      <c r="B142" s="59"/>
      <c r="C142" s="60"/>
      <c r="D142" s="65"/>
      <c r="E142" s="65"/>
      <c r="F142" s="65"/>
      <c r="G142" s="65"/>
      <c r="H142" s="65"/>
      <c r="I142" s="65"/>
      <c r="J142" s="65"/>
      <c r="K142" s="65"/>
      <c r="L142" s="65"/>
      <c r="M142" s="65"/>
      <c r="N142" s="65"/>
      <c r="O142" s="65"/>
      <c r="P142" s="65"/>
      <c r="Q142" s="65"/>
      <c r="R142" s="65"/>
      <c r="S142" s="65"/>
      <c r="T142" s="65"/>
      <c r="U142" s="65"/>
      <c r="V142" s="65"/>
      <c r="W142" s="65"/>
      <c r="X142" s="65"/>
      <c r="Y142" s="65"/>
      <c r="Z142" s="65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</row>
    <row r="143" spans="2:74" s="8" customFormat="1" x14ac:dyDescent="0.3">
      <c r="B143" s="9" t="s">
        <v>500</v>
      </c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  <c r="AE143" s="9"/>
      <c r="AF143" s="9"/>
      <c r="AG143" s="9"/>
      <c r="AH143" s="9"/>
      <c r="AI143" s="9"/>
      <c r="AJ143" s="9"/>
      <c r="AK143" s="9"/>
      <c r="AL143" s="9"/>
      <c r="AM143" s="9"/>
      <c r="AN143" s="9"/>
      <c r="AO143" s="9"/>
      <c r="AP143" s="9"/>
      <c r="AQ143" s="9"/>
      <c r="AR143" s="9"/>
      <c r="AS143" s="9"/>
      <c r="AT143" s="9"/>
      <c r="AU143" s="9"/>
      <c r="AV143" s="9"/>
      <c r="AW143" s="9"/>
      <c r="AX143" s="9"/>
      <c r="AY143" s="9"/>
      <c r="AZ143" s="9"/>
      <c r="BA143" s="9"/>
      <c r="BB143" s="9"/>
      <c r="BC143" s="9"/>
      <c r="BD143" s="9"/>
      <c r="BE143" s="9"/>
      <c r="BF143" s="9"/>
      <c r="BG143" s="9"/>
      <c r="BH143" s="9"/>
      <c r="BI143" s="9"/>
      <c r="BJ143" s="9"/>
      <c r="BK143" s="9"/>
      <c r="BL143" s="9"/>
      <c r="BM143" s="9"/>
      <c r="BN143" s="9"/>
      <c r="BO143" s="9"/>
      <c r="BP143" s="9"/>
      <c r="BQ143" s="9"/>
      <c r="BR143" s="9"/>
      <c r="BS143" s="9"/>
      <c r="BT143" s="9"/>
      <c r="BU143" s="9"/>
      <c r="BV143" s="9"/>
    </row>
    <row r="144" spans="2:74" s="8" customFormat="1" x14ac:dyDescent="0.3">
      <c r="B144" s="111" t="s">
        <v>497</v>
      </c>
    </row>
    <row r="145" spans="2:74" s="8" customFormat="1" x14ac:dyDescent="0.3">
      <c r="D145" s="81"/>
      <c r="E145" s="81"/>
      <c r="F145" s="81"/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81"/>
      <c r="Z145" s="81"/>
      <c r="AA145" s="81"/>
      <c r="AB145" s="81"/>
      <c r="AC145" s="81"/>
      <c r="AD145" s="81"/>
      <c r="AE145" s="81"/>
      <c r="AF145" s="81"/>
      <c r="AG145" s="81"/>
      <c r="AH145" s="81"/>
      <c r="AI145" s="81"/>
      <c r="AJ145" s="81"/>
      <c r="AK145" s="81"/>
      <c r="AL145" s="81"/>
      <c r="AM145" s="81"/>
      <c r="AN145" s="81"/>
      <c r="AO145" s="81"/>
      <c r="AP145" s="81"/>
      <c r="AQ145" s="81"/>
      <c r="AR145" s="81"/>
      <c r="AS145" s="81"/>
      <c r="AT145" s="81"/>
      <c r="AU145" s="81"/>
      <c r="AV145" s="81"/>
      <c r="AW145" s="81"/>
      <c r="AX145" s="81"/>
      <c r="AY145" s="81"/>
      <c r="AZ145" s="81"/>
      <c r="BA145" s="81"/>
      <c r="BB145" s="81"/>
      <c r="BC145" s="81"/>
      <c r="BD145" s="81"/>
      <c r="BE145" s="81"/>
      <c r="BF145" s="81"/>
      <c r="BG145" s="81"/>
      <c r="BH145" s="81"/>
      <c r="BI145" s="81"/>
      <c r="BJ145" s="81"/>
      <c r="BK145" s="81"/>
      <c r="BL145" s="81"/>
      <c r="BM145" s="81"/>
      <c r="BN145" s="81"/>
      <c r="BO145" s="81"/>
      <c r="BP145" s="81"/>
      <c r="BQ145" s="81"/>
      <c r="BR145" s="81"/>
      <c r="BS145" s="81"/>
      <c r="BT145" s="81"/>
      <c r="BU145" s="81"/>
      <c r="BV145" s="81"/>
    </row>
    <row r="146" spans="2:74" s="8" customFormat="1" x14ac:dyDescent="0.3"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81"/>
      <c r="Z146" s="81"/>
      <c r="AA146" s="81"/>
      <c r="AB146" s="81"/>
      <c r="AC146" s="81"/>
      <c r="AD146" s="81"/>
      <c r="AE146" s="81"/>
      <c r="AF146" s="81"/>
      <c r="AG146" s="81"/>
      <c r="AH146" s="81"/>
      <c r="AI146" s="81"/>
      <c r="AJ146" s="81"/>
      <c r="AK146" s="81"/>
      <c r="AL146" s="81"/>
      <c r="AM146" s="81"/>
      <c r="AN146" s="81"/>
      <c r="AO146" s="81"/>
      <c r="AP146" s="81"/>
      <c r="AQ146" s="81"/>
      <c r="AR146" s="81"/>
      <c r="AS146" s="81"/>
      <c r="AT146" s="81"/>
      <c r="AU146" s="81"/>
      <c r="AV146" s="81"/>
      <c r="AW146" s="81"/>
      <c r="AX146" s="81"/>
      <c r="AY146" s="81"/>
      <c r="AZ146" s="81"/>
      <c r="BA146" s="81"/>
      <c r="BB146" s="81"/>
      <c r="BC146" s="81"/>
      <c r="BD146" s="81"/>
      <c r="BE146" s="81"/>
      <c r="BF146" s="81"/>
      <c r="BG146" s="81"/>
      <c r="BH146" s="81"/>
      <c r="BI146" s="81"/>
      <c r="BJ146" s="81"/>
      <c r="BK146" s="81"/>
      <c r="BL146" s="81"/>
      <c r="BM146" s="81"/>
      <c r="BN146" s="81"/>
      <c r="BO146" s="81"/>
      <c r="BP146" s="81"/>
      <c r="BQ146" s="81"/>
      <c r="BR146" s="81"/>
      <c r="BS146" s="81"/>
      <c r="BT146" s="81"/>
      <c r="BU146" s="81"/>
      <c r="BV146" s="81"/>
    </row>
    <row r="147" spans="2:74" ht="16.5" thickBot="1" x14ac:dyDescent="0.35"/>
    <row r="148" spans="2:74" s="8" customFormat="1" ht="23.25" x14ac:dyDescent="0.3">
      <c r="B148" s="87" t="s">
        <v>471</v>
      </c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/>
      <c r="AL148" s="36"/>
      <c r="AM148" s="36"/>
      <c r="AN148" s="36"/>
      <c r="AO148" s="36"/>
      <c r="AP148" s="36"/>
      <c r="AQ148" s="36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/>
      <c r="BC148" s="36"/>
      <c r="BD148" s="36"/>
      <c r="BE148" s="36"/>
      <c r="BF148" s="36"/>
      <c r="BG148" s="36"/>
      <c r="BH148" s="36"/>
      <c r="BI148" s="36"/>
      <c r="BJ148" s="36"/>
      <c r="BK148" s="36"/>
      <c r="BL148" s="36"/>
      <c r="BM148" s="36"/>
      <c r="BN148" s="36"/>
      <c r="BO148" s="36"/>
      <c r="BP148" s="36"/>
      <c r="BQ148" s="36"/>
      <c r="BR148" s="36"/>
      <c r="BS148" s="36"/>
      <c r="BT148" s="36"/>
      <c r="BU148" s="36"/>
      <c r="BV148" s="36"/>
    </row>
    <row r="149" spans="2:74" s="8" customFormat="1" ht="16.5" thickBot="1" x14ac:dyDescent="0.35">
      <c r="B149" s="89" t="s">
        <v>501</v>
      </c>
    </row>
    <row r="150" spans="2:74" s="8" customFormat="1" ht="16.5" thickBot="1" x14ac:dyDescent="0.35">
      <c r="B150" s="38" t="s">
        <v>56</v>
      </c>
      <c r="C150" s="39"/>
      <c r="D150" s="43">
        <v>1990</v>
      </c>
      <c r="E150" s="43">
        <v>1991</v>
      </c>
      <c r="F150" s="43">
        <v>1992</v>
      </c>
      <c r="G150" s="43">
        <v>1993</v>
      </c>
      <c r="H150" s="43">
        <v>1994</v>
      </c>
      <c r="I150" s="43">
        <v>1995</v>
      </c>
      <c r="J150" s="43">
        <v>1996</v>
      </c>
      <c r="K150" s="43">
        <v>1997</v>
      </c>
      <c r="L150" s="43">
        <v>1998</v>
      </c>
      <c r="M150" s="43">
        <v>1999</v>
      </c>
      <c r="N150" s="43">
        <v>2000</v>
      </c>
      <c r="O150" s="43">
        <v>2001</v>
      </c>
      <c r="P150" s="43">
        <v>2002</v>
      </c>
      <c r="Q150" s="43">
        <v>2003</v>
      </c>
      <c r="R150" s="43">
        <v>2004</v>
      </c>
      <c r="S150" s="43">
        <v>2005</v>
      </c>
      <c r="T150" s="43">
        <v>2006</v>
      </c>
      <c r="U150" s="43">
        <v>2007</v>
      </c>
      <c r="V150" s="43">
        <v>2008</v>
      </c>
      <c r="W150" s="43">
        <v>2009</v>
      </c>
      <c r="X150" s="43">
        <v>2010</v>
      </c>
      <c r="Y150" s="43">
        <v>2011</v>
      </c>
      <c r="Z150" s="43">
        <v>2012</v>
      </c>
      <c r="AA150" s="43">
        <v>2013</v>
      </c>
      <c r="AB150" s="43">
        <v>2014</v>
      </c>
      <c r="AC150" s="43">
        <v>2015</v>
      </c>
      <c r="AD150" s="43">
        <v>2016</v>
      </c>
      <c r="AE150" s="43">
        <v>2017</v>
      </c>
      <c r="AF150" s="43">
        <v>2018</v>
      </c>
      <c r="AG150" s="43">
        <v>2019</v>
      </c>
      <c r="AH150" s="43">
        <v>2020</v>
      </c>
      <c r="AI150" s="43">
        <v>2021</v>
      </c>
      <c r="AJ150" s="43">
        <v>2022</v>
      </c>
      <c r="AK150" s="43">
        <v>2023</v>
      </c>
      <c r="AL150" s="43">
        <v>2024</v>
      </c>
      <c r="AM150" s="43">
        <v>2025</v>
      </c>
      <c r="AN150" s="43">
        <v>2026</v>
      </c>
      <c r="AO150" s="43">
        <v>2027</v>
      </c>
      <c r="AP150" s="43">
        <v>2028</v>
      </c>
      <c r="AQ150" s="43">
        <v>2029</v>
      </c>
      <c r="AR150" s="43">
        <v>2030</v>
      </c>
      <c r="AS150" s="43">
        <v>2031</v>
      </c>
      <c r="AT150" s="43">
        <v>2032</v>
      </c>
      <c r="AU150" s="43">
        <v>2033</v>
      </c>
      <c r="AV150" s="43">
        <v>2034</v>
      </c>
      <c r="AW150" s="43">
        <v>2035</v>
      </c>
      <c r="AX150" s="43">
        <v>2036</v>
      </c>
      <c r="AY150" s="43">
        <v>2037</v>
      </c>
      <c r="AZ150" s="43">
        <v>2038</v>
      </c>
      <c r="BA150" s="43">
        <v>2039</v>
      </c>
      <c r="BB150" s="43">
        <v>2040</v>
      </c>
      <c r="BC150" s="43">
        <v>2041</v>
      </c>
      <c r="BD150" s="43">
        <v>2042</v>
      </c>
      <c r="BE150" s="43">
        <v>2043</v>
      </c>
      <c r="BF150" s="43">
        <v>2044</v>
      </c>
      <c r="BG150" s="43">
        <v>2045</v>
      </c>
      <c r="BH150" s="43">
        <v>2046</v>
      </c>
      <c r="BI150" s="43">
        <v>2047</v>
      </c>
      <c r="BJ150" s="43">
        <v>2048</v>
      </c>
      <c r="BK150" s="43">
        <v>2049</v>
      </c>
      <c r="BL150" s="43">
        <v>2050</v>
      </c>
      <c r="BM150" s="43">
        <v>2051</v>
      </c>
      <c r="BN150" s="43">
        <v>2052</v>
      </c>
      <c r="BO150" s="43">
        <v>2053</v>
      </c>
      <c r="BP150" s="43">
        <v>2054</v>
      </c>
      <c r="BQ150" s="43">
        <v>2055</v>
      </c>
      <c r="BR150" s="43">
        <v>2056</v>
      </c>
      <c r="BS150" s="43">
        <v>2057</v>
      </c>
      <c r="BT150" s="43">
        <v>2058</v>
      </c>
      <c r="BU150" s="43">
        <v>2059</v>
      </c>
      <c r="BV150" s="43">
        <v>2060</v>
      </c>
    </row>
    <row r="151" spans="2:74" s="8" customFormat="1" ht="16.5" thickBot="1" x14ac:dyDescent="0.35">
      <c r="B151" s="52">
        <v>1</v>
      </c>
      <c r="C151" s="56" t="s">
        <v>61</v>
      </c>
      <c r="D151" s="66">
        <v>0.64486869028769311</v>
      </c>
      <c r="E151" s="66">
        <v>0.67497834435463644</v>
      </c>
      <c r="F151" s="66">
        <v>0.67163170280146844</v>
      </c>
      <c r="G151" s="66">
        <v>0.66030247175420109</v>
      </c>
      <c r="H151" s="66">
        <v>0.64143841391971823</v>
      </c>
      <c r="I151" s="66">
        <v>0.63653105062492232</v>
      </c>
      <c r="J151" s="66">
        <v>0.63172556382246858</v>
      </c>
      <c r="K151" s="66">
        <v>0.59500119754426961</v>
      </c>
      <c r="L151" s="66">
        <v>0.57383242251892874</v>
      </c>
      <c r="M151" s="66">
        <v>0.54719864838307808</v>
      </c>
      <c r="N151" s="66">
        <v>0.51230910851006828</v>
      </c>
      <c r="O151" s="66">
        <v>0.49798516762268363</v>
      </c>
      <c r="P151" s="66">
        <v>0.46832520115869336</v>
      </c>
      <c r="Q151" s="66">
        <v>0.45360197616440212</v>
      </c>
      <c r="R151" s="66">
        <v>0.43606686742549183</v>
      </c>
      <c r="S151" s="66">
        <v>0.42155272710939129</v>
      </c>
      <c r="T151" s="66">
        <v>0.40258004577785123</v>
      </c>
      <c r="U151" s="66">
        <v>0.37821745553827119</v>
      </c>
      <c r="V151" s="66">
        <v>0.37166677403379506</v>
      </c>
      <c r="W151" s="66">
        <v>0.35785753413221855</v>
      </c>
      <c r="X151" s="66">
        <v>0.36793390584280661</v>
      </c>
      <c r="Y151" s="66">
        <v>0.33803539732932186</v>
      </c>
      <c r="Z151" s="66">
        <v>0.32572890182277048</v>
      </c>
      <c r="AA151" s="66">
        <v>0.31237418273815776</v>
      </c>
      <c r="AB151" s="66">
        <v>0.28566892269755167</v>
      </c>
      <c r="AC151" s="66">
        <v>0.28462708905497219</v>
      </c>
      <c r="AD151" s="66">
        <v>0.28692083063594603</v>
      </c>
      <c r="AE151" s="66">
        <v>0.28033666266774754</v>
      </c>
      <c r="AF151" s="66">
        <v>0.27541276993460612</v>
      </c>
      <c r="AG151" s="66">
        <v>0.28253487671353517</v>
      </c>
      <c r="AH151" s="66">
        <v>0.28905220476371729</v>
      </c>
      <c r="AI151" s="66">
        <v>0.28172981445892226</v>
      </c>
      <c r="AJ151" s="66">
        <v>0.27378478745188628</v>
      </c>
      <c r="AK151" s="66">
        <v>0.26497111500781101</v>
      </c>
      <c r="AL151" s="66">
        <v>0.25570730737798225</v>
      </c>
      <c r="AM151" s="66">
        <v>0.24629904429736327</v>
      </c>
      <c r="AN151" s="66">
        <v>0.23732219495996254</v>
      </c>
      <c r="AO151" s="66">
        <v>0.22695647812983838</v>
      </c>
      <c r="AP151" s="66">
        <v>0.21868569571826657</v>
      </c>
      <c r="AQ151" s="66">
        <v>0.20919382304900463</v>
      </c>
      <c r="AR151" s="66">
        <v>0.2000854844506503</v>
      </c>
      <c r="AS151" s="66">
        <v>0.19136219238064911</v>
      </c>
      <c r="AT151" s="66">
        <v>0.1812267886952432</v>
      </c>
      <c r="AU151" s="66">
        <v>0.17221525981890756</v>
      </c>
      <c r="AV151" s="66">
        <v>0.1646019618523715</v>
      </c>
      <c r="AW151" s="66">
        <v>0.15673336965886553</v>
      </c>
      <c r="AX151" s="66">
        <v>0.14727760217308375</v>
      </c>
      <c r="AY151" s="66">
        <v>0.14051473298739584</v>
      </c>
      <c r="AZ151" s="66">
        <v>0.13355100019353239</v>
      </c>
      <c r="BA151" s="66">
        <v>0.12668291520541186</v>
      </c>
      <c r="BB151" s="66">
        <v>0.12099553453817807</v>
      </c>
      <c r="BC151" s="66">
        <v>0.11487829006916685</v>
      </c>
      <c r="BD151" s="66">
        <v>0.10950696062118477</v>
      </c>
      <c r="BE151" s="66">
        <v>0.10361641514579886</v>
      </c>
      <c r="BF151" s="66">
        <v>9.8572268289010556E-2</v>
      </c>
      <c r="BG151" s="66">
        <v>9.3849352684947152E-2</v>
      </c>
      <c r="BH151" s="66">
        <v>8.8467277043776688E-2</v>
      </c>
      <c r="BI151" s="66">
        <v>8.4083021532136148E-2</v>
      </c>
      <c r="BJ151" s="66">
        <v>8.0442023245641814E-2</v>
      </c>
      <c r="BK151" s="66">
        <v>7.7069755375115553E-2</v>
      </c>
      <c r="BL151" s="66">
        <v>7.4197815235045914E-2</v>
      </c>
      <c r="BM151" s="66">
        <v>7.1540574123710801E-2</v>
      </c>
      <c r="BN151" s="66">
        <v>6.8968506086152237E-2</v>
      </c>
      <c r="BO151" s="66">
        <v>6.6621358593392382E-2</v>
      </c>
      <c r="BP151" s="66">
        <v>6.4211821872579122E-2</v>
      </c>
      <c r="BQ151" s="66">
        <v>6.2085620727715132E-2</v>
      </c>
      <c r="BR151" s="66">
        <v>5.994805589396731E-2</v>
      </c>
      <c r="BS151" s="66">
        <v>5.7833833430250295E-2</v>
      </c>
      <c r="BT151" s="66">
        <v>5.5819654863257295E-2</v>
      </c>
      <c r="BU151" s="66">
        <v>5.3895529855891078E-2</v>
      </c>
      <c r="BV151" s="66">
        <v>5.1925098084809287E-2</v>
      </c>
    </row>
    <row r="152" spans="2:74" s="8" customFormat="1" x14ac:dyDescent="0.3">
      <c r="B152" s="76" t="s">
        <v>62</v>
      </c>
      <c r="C152" s="77" t="s">
        <v>63</v>
      </c>
      <c r="D152" s="78">
        <v>0.30863483974264372</v>
      </c>
      <c r="E152" s="78">
        <v>0.31440022451902561</v>
      </c>
      <c r="F152" s="78">
        <v>0.29523300119746648</v>
      </c>
      <c r="G152" s="78">
        <v>0.27281521193058161</v>
      </c>
      <c r="H152" s="78">
        <v>0.24907558511032618</v>
      </c>
      <c r="I152" s="78">
        <v>0.2455093897053704</v>
      </c>
      <c r="J152" s="78">
        <v>0.24642583859478076</v>
      </c>
      <c r="K152" s="78">
        <v>0.22232314042552781</v>
      </c>
      <c r="L152" s="78">
        <v>0.21873770172193421</v>
      </c>
      <c r="M152" s="78">
        <v>0.21007111476738408</v>
      </c>
      <c r="N152" s="78">
        <v>0.19258219114702041</v>
      </c>
      <c r="O152" s="78">
        <v>0.19350908040861714</v>
      </c>
      <c r="P152" s="78">
        <v>0.1782088351303992</v>
      </c>
      <c r="Q152" s="78">
        <v>0.1769161665287933</v>
      </c>
      <c r="R152" s="78">
        <v>0.17051889046569116</v>
      </c>
      <c r="S152" s="78">
        <v>0.16703039246930895</v>
      </c>
      <c r="T152" s="78">
        <v>0.15683004051337282</v>
      </c>
      <c r="U152" s="78">
        <v>0.14138426549249919</v>
      </c>
      <c r="V152" s="78">
        <v>0.14172557821058052</v>
      </c>
      <c r="W152" s="78">
        <v>0.13357731667790901</v>
      </c>
      <c r="X152" s="78">
        <v>0.13457883463849951</v>
      </c>
      <c r="Y152" s="78">
        <v>0.11124990360977161</v>
      </c>
      <c r="Z152" s="78">
        <v>0.11362262314713123</v>
      </c>
      <c r="AA152" s="78">
        <v>0.11480278785092049</v>
      </c>
      <c r="AB152" s="78">
        <v>9.3011652319460403E-2</v>
      </c>
      <c r="AC152" s="78">
        <v>9.4175630040923594E-2</v>
      </c>
      <c r="AD152" s="78">
        <v>9.5996192592017929E-2</v>
      </c>
      <c r="AE152" s="78">
        <v>9.129611959394239E-2</v>
      </c>
      <c r="AF152" s="78">
        <v>8.4534344100433478E-2</v>
      </c>
      <c r="AG152" s="78">
        <v>7.6876708748013708E-2</v>
      </c>
      <c r="AH152" s="78">
        <v>7.7943775377253111E-2</v>
      </c>
      <c r="AI152" s="78">
        <v>7.6431482003811224E-2</v>
      </c>
      <c r="AJ152" s="78">
        <v>7.4471747700886715E-2</v>
      </c>
      <c r="AK152" s="78">
        <v>7.2610215848279439E-2</v>
      </c>
      <c r="AL152" s="78">
        <v>7.0823969533277034E-2</v>
      </c>
      <c r="AM152" s="78">
        <v>6.8571044113380386E-2</v>
      </c>
      <c r="AN152" s="78">
        <v>6.639768775511011E-2</v>
      </c>
      <c r="AO152" s="78">
        <v>6.4245845719755723E-2</v>
      </c>
      <c r="AP152" s="78">
        <v>6.1792711316665257E-2</v>
      </c>
      <c r="AQ152" s="78">
        <v>5.9519084242948203E-2</v>
      </c>
      <c r="AR152" s="78">
        <v>5.7318005872475743E-2</v>
      </c>
      <c r="AS152" s="78">
        <v>5.556059354688074E-2</v>
      </c>
      <c r="AT152" s="78">
        <v>5.3729837406937715E-2</v>
      </c>
      <c r="AU152" s="78">
        <v>5.1819015044516456E-2</v>
      </c>
      <c r="AV152" s="78">
        <v>5.0244608542633296E-2</v>
      </c>
      <c r="AW152" s="78">
        <v>4.8780501256878765E-2</v>
      </c>
      <c r="AX152" s="78">
        <v>4.7546451794522437E-2</v>
      </c>
      <c r="AY152" s="78">
        <v>4.6080846043241724E-2</v>
      </c>
      <c r="AZ152" s="78">
        <v>4.4712901183507021E-2</v>
      </c>
      <c r="BA152" s="78">
        <v>4.3254835333647192E-2</v>
      </c>
      <c r="BB152" s="78">
        <v>4.2043324717924435E-2</v>
      </c>
      <c r="BC152" s="78">
        <v>4.0885134963079689E-2</v>
      </c>
      <c r="BD152" s="78">
        <v>3.9686512316543743E-2</v>
      </c>
      <c r="BE152" s="78">
        <v>3.8438064508597616E-2</v>
      </c>
      <c r="BF152" s="78">
        <v>3.7320713791411532E-2</v>
      </c>
      <c r="BG152" s="78">
        <v>3.6217892125075826E-2</v>
      </c>
      <c r="BH152" s="78">
        <v>3.4844663414169398E-2</v>
      </c>
      <c r="BI152" s="78">
        <v>3.3815194197555395E-2</v>
      </c>
      <c r="BJ152" s="78">
        <v>3.29481930641492E-2</v>
      </c>
      <c r="BK152" s="78">
        <v>3.2162327349152836E-2</v>
      </c>
      <c r="BL152" s="78">
        <v>3.1465779094776422E-2</v>
      </c>
      <c r="BM152" s="78">
        <v>3.1006480092881896E-2</v>
      </c>
      <c r="BN152" s="78">
        <v>3.0532809335348837E-2</v>
      </c>
      <c r="BO152" s="78">
        <v>3.0093593367406666E-2</v>
      </c>
      <c r="BP152" s="78">
        <v>2.968317866645763E-2</v>
      </c>
      <c r="BQ152" s="78">
        <v>2.9340095889571868E-2</v>
      </c>
      <c r="BR152" s="78">
        <v>2.9020864807403089E-2</v>
      </c>
      <c r="BS152" s="78">
        <v>2.8635576362708862E-2</v>
      </c>
      <c r="BT152" s="78">
        <v>2.8307064869553658E-2</v>
      </c>
      <c r="BU152" s="78">
        <v>2.7992719193849252E-2</v>
      </c>
      <c r="BV152" s="78">
        <v>2.7669136582394727E-2</v>
      </c>
    </row>
    <row r="153" spans="2:74" s="8" customFormat="1" x14ac:dyDescent="0.3">
      <c r="B153" s="46" t="s">
        <v>64</v>
      </c>
      <c r="C153" s="47" t="s">
        <v>65</v>
      </c>
      <c r="D153" s="63">
        <v>1.2299794468000002E-3</v>
      </c>
      <c r="E153" s="63">
        <v>1.4425093031000002E-3</v>
      </c>
      <c r="F153" s="63">
        <v>1.6367510282000002E-3</v>
      </c>
      <c r="G153" s="63">
        <v>1.46096863335E-3</v>
      </c>
      <c r="H153" s="63">
        <v>1.5564979328500002E-3</v>
      </c>
      <c r="I153" s="63">
        <v>1.5109821453750004E-3</v>
      </c>
      <c r="J153" s="63">
        <v>1.6159089723500001E-3</v>
      </c>
      <c r="K153" s="63">
        <v>1.4479985163749999E-3</v>
      </c>
      <c r="L153" s="63">
        <v>1.5772918292250003E-3</v>
      </c>
      <c r="M153" s="63">
        <v>1.4232405585500004E-3</v>
      </c>
      <c r="N153" s="63">
        <v>1.2962903315E-3</v>
      </c>
      <c r="O153" s="63">
        <v>1.2476229282250002E-3</v>
      </c>
      <c r="P153" s="63">
        <v>1.1512028842500001E-3</v>
      </c>
      <c r="Q153" s="63">
        <v>1.1664208686500001E-3</v>
      </c>
      <c r="R153" s="63">
        <v>1.1601550459250001E-3</v>
      </c>
      <c r="S153" s="63">
        <v>1.1951664025750001E-3</v>
      </c>
      <c r="T153" s="63">
        <v>1.146240760191667E-3</v>
      </c>
      <c r="U153" s="63">
        <v>1.0709498635375E-3</v>
      </c>
      <c r="V153" s="63">
        <v>1.169100695079E-3</v>
      </c>
      <c r="W153" s="63">
        <v>1.1375956893992501E-3</v>
      </c>
      <c r="X153" s="63">
        <v>1.1315200889149999E-3</v>
      </c>
      <c r="Y153" s="63">
        <v>1.0498312982522501E-3</v>
      </c>
      <c r="Z153" s="63">
        <v>1.0964215769977503E-3</v>
      </c>
      <c r="AA153" s="63">
        <v>1.1074203984350001E-3</v>
      </c>
      <c r="AB153" s="63">
        <v>9.6374370190000001E-4</v>
      </c>
      <c r="AC153" s="63">
        <v>6.5918490654285733E-4</v>
      </c>
      <c r="AD153" s="63">
        <v>6.3279573235357157E-4</v>
      </c>
      <c r="AE153" s="63">
        <v>6.2556640826275014E-4</v>
      </c>
      <c r="AF153" s="63">
        <v>6.1779838337935715E-4</v>
      </c>
      <c r="AG153" s="63">
        <v>1.308641973002919E-3</v>
      </c>
      <c r="AH153" s="63">
        <v>1.3040765944221638E-3</v>
      </c>
      <c r="AI153" s="63">
        <v>1.3277676841408682E-3</v>
      </c>
      <c r="AJ153" s="63">
        <v>1.346244905712627E-3</v>
      </c>
      <c r="AK153" s="63">
        <v>1.3434244080839295E-3</v>
      </c>
      <c r="AL153" s="63">
        <v>1.3344225550159527E-3</v>
      </c>
      <c r="AM153" s="63">
        <v>1.3298579090801716E-3</v>
      </c>
      <c r="AN153" s="63">
        <v>1.3318768100320951E-3</v>
      </c>
      <c r="AO153" s="63">
        <v>1.3099259981743242E-3</v>
      </c>
      <c r="AP153" s="63">
        <v>1.3215493683617198E-3</v>
      </c>
      <c r="AQ153" s="63">
        <v>1.3106807193170775E-3</v>
      </c>
      <c r="AR153" s="63">
        <v>1.3552077366661148E-3</v>
      </c>
      <c r="AS153" s="63">
        <v>1.4211954578648559E-3</v>
      </c>
      <c r="AT153" s="63">
        <v>1.4309507238382581E-3</v>
      </c>
      <c r="AU153" s="63">
        <v>1.4567943892133868E-3</v>
      </c>
      <c r="AV153" s="63">
        <v>1.4902020685969748E-3</v>
      </c>
      <c r="AW153" s="63">
        <v>1.5118554209380675E-3</v>
      </c>
      <c r="AX153" s="63">
        <v>1.5391852140283682E-3</v>
      </c>
      <c r="AY153" s="63">
        <v>1.5733051923480018E-3</v>
      </c>
      <c r="AZ153" s="63">
        <v>1.598384208532772E-3</v>
      </c>
      <c r="BA153" s="63">
        <v>1.6089356363818657E-3</v>
      </c>
      <c r="BB153" s="63">
        <v>1.6412679660057015E-3</v>
      </c>
      <c r="BC153" s="63">
        <v>1.6789920218666611E-3</v>
      </c>
      <c r="BD153" s="63">
        <v>1.7192531943438245E-3</v>
      </c>
      <c r="BE153" s="63">
        <v>1.7543874106734413E-3</v>
      </c>
      <c r="BF153" s="63">
        <v>1.7911226661658855E-3</v>
      </c>
      <c r="BG153" s="63">
        <v>1.8340744449113402E-3</v>
      </c>
      <c r="BH153" s="63">
        <v>1.6466318414244557E-3</v>
      </c>
      <c r="BI153" s="63">
        <v>1.6298608521971391E-3</v>
      </c>
      <c r="BJ153" s="63">
        <v>1.6060330967852042E-3</v>
      </c>
      <c r="BK153" s="63">
        <v>1.5818565869893833E-3</v>
      </c>
      <c r="BL153" s="63">
        <v>1.5822791500606362E-3</v>
      </c>
      <c r="BM153" s="63">
        <v>1.5981305977834435E-3</v>
      </c>
      <c r="BN153" s="63">
        <v>1.6186363707286547E-3</v>
      </c>
      <c r="BO153" s="63">
        <v>1.6669757566617556E-3</v>
      </c>
      <c r="BP153" s="63">
        <v>1.7036690927754558E-3</v>
      </c>
      <c r="BQ153" s="63">
        <v>1.7490209144787653E-3</v>
      </c>
      <c r="BR153" s="63">
        <v>1.7763208116323543E-3</v>
      </c>
      <c r="BS153" s="63">
        <v>1.8174671562555767E-3</v>
      </c>
      <c r="BT153" s="63">
        <v>1.8482273883305683E-3</v>
      </c>
      <c r="BU153" s="63">
        <v>1.8922323388409698E-3</v>
      </c>
      <c r="BV153" s="63">
        <v>1.9315425533414613E-3</v>
      </c>
    </row>
    <row r="154" spans="2:74" s="8" customFormat="1" hidden="1" outlineLevel="1" x14ac:dyDescent="0.3">
      <c r="B154" s="48" t="s">
        <v>66</v>
      </c>
      <c r="C154" s="49" t="s">
        <v>67</v>
      </c>
      <c r="D154" s="63">
        <v>1.2248883218000002E-3</v>
      </c>
      <c r="E154" s="63">
        <v>1.4358741781000002E-3</v>
      </c>
      <c r="F154" s="63">
        <v>1.6306977782000005E-3</v>
      </c>
      <c r="G154" s="63">
        <v>1.4541018833500001E-3</v>
      </c>
      <c r="H154" s="63">
        <v>1.5483423078500001E-3</v>
      </c>
      <c r="I154" s="63">
        <v>1.5026013953750002E-3</v>
      </c>
      <c r="J154" s="63">
        <v>1.6073338473500003E-3</v>
      </c>
      <c r="K154" s="63">
        <v>1.439435141375E-3</v>
      </c>
      <c r="L154" s="63">
        <v>1.5689349542250004E-3</v>
      </c>
      <c r="M154" s="63">
        <v>1.4143981835500004E-3</v>
      </c>
      <c r="N154" s="63">
        <v>1.2878824565000001E-3</v>
      </c>
      <c r="O154" s="63">
        <v>1.2387263032250003E-3</v>
      </c>
      <c r="P154" s="63">
        <v>1.1424925092500002E-3</v>
      </c>
      <c r="Q154" s="63">
        <v>1.1579437436499999E-3</v>
      </c>
      <c r="R154" s="63">
        <v>1.1486911709249999E-3</v>
      </c>
      <c r="S154" s="63">
        <v>1.1826808400750002E-3</v>
      </c>
      <c r="T154" s="63">
        <v>1.1331021976916671E-3</v>
      </c>
      <c r="U154" s="63">
        <v>1.0589154010375002E-3</v>
      </c>
      <c r="V154" s="63">
        <v>1.155726195079E-3</v>
      </c>
      <c r="W154" s="63">
        <v>1.1250900643992501E-3</v>
      </c>
      <c r="X154" s="63">
        <v>1.119041901415E-3</v>
      </c>
      <c r="Y154" s="63">
        <v>1.0385391732522502E-3</v>
      </c>
      <c r="Z154" s="63">
        <v>1.0856545769977503E-3</v>
      </c>
      <c r="AA154" s="63">
        <v>1.0953006484350001E-3</v>
      </c>
      <c r="AB154" s="63">
        <v>9.5083826440000001E-4</v>
      </c>
      <c r="AC154" s="63">
        <v>6.5342121904285726E-4</v>
      </c>
      <c r="AD154" s="63">
        <v>6.2856854485357147E-4</v>
      </c>
      <c r="AE154" s="63">
        <v>6.2137717806368131E-4</v>
      </c>
      <c r="AF154" s="63">
        <v>6.1360595742844472E-4</v>
      </c>
      <c r="AG154" s="63">
        <v>1.1455245093854555E-3</v>
      </c>
      <c r="AH154" s="63">
        <v>1.1409591308047002E-3</v>
      </c>
      <c r="AI154" s="63">
        <v>1.1646502205234046E-3</v>
      </c>
      <c r="AJ154" s="63">
        <v>1.1831274420951634E-3</v>
      </c>
      <c r="AK154" s="63">
        <v>1.1803069444664659E-3</v>
      </c>
      <c r="AL154" s="63">
        <v>1.1713050913984891E-3</v>
      </c>
      <c r="AM154" s="63">
        <v>1.166740445462708E-3</v>
      </c>
      <c r="AN154" s="63">
        <v>1.1687593464146315E-3</v>
      </c>
      <c r="AO154" s="63">
        <v>1.1468085345568606E-3</v>
      </c>
      <c r="AP154" s="63">
        <v>1.1584319047442562E-3</v>
      </c>
      <c r="AQ154" s="63">
        <v>1.1475632556996139E-3</v>
      </c>
      <c r="AR154" s="63">
        <v>1.1373911942098164E-3</v>
      </c>
      <c r="AS154" s="63">
        <v>1.1279348999625077E-3</v>
      </c>
      <c r="AT154" s="63">
        <v>1.0988536140100083E-3</v>
      </c>
      <c r="AU154" s="63">
        <v>1.0862090652937319E-3</v>
      </c>
      <c r="AV154" s="63">
        <v>1.0814721521355463E-3</v>
      </c>
      <c r="AW154" s="63">
        <v>1.0653199776043164E-3</v>
      </c>
      <c r="AX154" s="63">
        <v>1.0551788210748693E-3</v>
      </c>
      <c r="AY154" s="63">
        <v>1.0521580215891054E-3</v>
      </c>
      <c r="AZ154" s="63">
        <v>1.0404220471030559E-3</v>
      </c>
      <c r="BA154" s="63">
        <v>1.0144799504569774E-3</v>
      </c>
      <c r="BB154" s="63">
        <v>1.0106361276090684E-3</v>
      </c>
      <c r="BC154" s="63">
        <v>9.9384562848293554E-4</v>
      </c>
      <c r="BD154" s="63">
        <v>9.801929043192735E-4</v>
      </c>
      <c r="BE154" s="63">
        <v>9.6205166250908406E-4</v>
      </c>
      <c r="BF154" s="63">
        <v>9.4620224597961183E-4</v>
      </c>
      <c r="BG154" s="63">
        <v>9.3940243713800558E-4</v>
      </c>
      <c r="BH154" s="63">
        <v>9.2177325976332573E-4</v>
      </c>
      <c r="BI154" s="63">
        <v>9.1222795714757847E-4</v>
      </c>
      <c r="BJ154" s="63">
        <v>8.9619408585211243E-4</v>
      </c>
      <c r="BK154" s="63">
        <v>8.8042967919850837E-4</v>
      </c>
      <c r="BL154" s="63">
        <v>8.6804320269737092E-4</v>
      </c>
      <c r="BM154" s="63">
        <v>8.6656632756872218E-4</v>
      </c>
      <c r="BN154" s="63">
        <v>8.5868966021592993E-4</v>
      </c>
      <c r="BO154" s="63">
        <v>8.6755091098782145E-4</v>
      </c>
      <c r="BP154" s="63">
        <v>8.645971607305242E-4</v>
      </c>
      <c r="BQ154" s="63">
        <v>8.7001236953556901E-4</v>
      </c>
      <c r="BR154" s="63">
        <v>8.6804320269737092E-4</v>
      </c>
      <c r="BS154" s="63">
        <v>8.6853549440692038E-4</v>
      </c>
      <c r="BT154" s="63">
        <v>8.6902778611647007E-4</v>
      </c>
      <c r="BU154" s="63">
        <v>8.7099695295466794E-4</v>
      </c>
      <c r="BV154" s="63">
        <v>8.6705861927827176E-4</v>
      </c>
    </row>
    <row r="155" spans="2:74" s="8" customFormat="1" hidden="1" outlineLevel="1" x14ac:dyDescent="0.3">
      <c r="B155" s="48" t="s">
        <v>68</v>
      </c>
      <c r="C155" s="49" t="s">
        <v>69</v>
      </c>
      <c r="D155" s="63">
        <v>0</v>
      </c>
      <c r="E155" s="63">
        <v>0</v>
      </c>
      <c r="F155" s="63">
        <v>0</v>
      </c>
      <c r="G155" s="63">
        <v>0</v>
      </c>
      <c r="H155" s="63">
        <v>0</v>
      </c>
      <c r="I155" s="63">
        <v>0</v>
      </c>
      <c r="J155" s="63">
        <v>0</v>
      </c>
      <c r="K155" s="63">
        <v>0</v>
      </c>
      <c r="L155" s="63">
        <v>0</v>
      </c>
      <c r="M155" s="63">
        <v>0</v>
      </c>
      <c r="N155" s="63">
        <v>0</v>
      </c>
      <c r="O155" s="63">
        <v>0</v>
      </c>
      <c r="P155" s="63">
        <v>0</v>
      </c>
      <c r="Q155" s="63">
        <v>0</v>
      </c>
      <c r="R155" s="63">
        <v>0</v>
      </c>
      <c r="S155" s="63">
        <v>0</v>
      </c>
      <c r="T155" s="63">
        <v>0</v>
      </c>
      <c r="U155" s="63">
        <v>0</v>
      </c>
      <c r="V155" s="63">
        <v>0</v>
      </c>
      <c r="W155" s="63">
        <v>0</v>
      </c>
      <c r="X155" s="63">
        <v>0</v>
      </c>
      <c r="Y155" s="63">
        <v>0</v>
      </c>
      <c r="Z155" s="63">
        <v>0</v>
      </c>
      <c r="AA155" s="63">
        <v>0</v>
      </c>
      <c r="AB155" s="63">
        <v>0</v>
      </c>
      <c r="AC155" s="63">
        <v>0</v>
      </c>
      <c r="AD155" s="63">
        <v>0</v>
      </c>
      <c r="AE155" s="63">
        <v>0</v>
      </c>
      <c r="AF155" s="63">
        <v>0</v>
      </c>
      <c r="AG155" s="63">
        <v>0</v>
      </c>
      <c r="AH155" s="63">
        <v>0</v>
      </c>
      <c r="AI155" s="63">
        <v>0</v>
      </c>
      <c r="AJ155" s="63">
        <v>0</v>
      </c>
      <c r="AK155" s="63">
        <v>0</v>
      </c>
      <c r="AL155" s="63">
        <v>0</v>
      </c>
      <c r="AM155" s="63">
        <v>0</v>
      </c>
      <c r="AN155" s="63">
        <v>0</v>
      </c>
      <c r="AO155" s="63">
        <v>0</v>
      </c>
      <c r="AP155" s="63">
        <v>0</v>
      </c>
      <c r="AQ155" s="63">
        <v>0</v>
      </c>
      <c r="AR155" s="63">
        <v>0</v>
      </c>
      <c r="AS155" s="63">
        <v>0</v>
      </c>
      <c r="AT155" s="63">
        <v>0</v>
      </c>
      <c r="AU155" s="63">
        <v>0</v>
      </c>
      <c r="AV155" s="63">
        <v>0</v>
      </c>
      <c r="AW155" s="63">
        <v>0</v>
      </c>
      <c r="AX155" s="63">
        <v>0</v>
      </c>
      <c r="AY155" s="63">
        <v>0</v>
      </c>
      <c r="AZ155" s="63">
        <v>0</v>
      </c>
      <c r="BA155" s="63">
        <v>0</v>
      </c>
      <c r="BB155" s="63">
        <v>0</v>
      </c>
      <c r="BC155" s="63">
        <v>0</v>
      </c>
      <c r="BD155" s="63">
        <v>0</v>
      </c>
      <c r="BE155" s="63">
        <v>0</v>
      </c>
      <c r="BF155" s="63">
        <v>0</v>
      </c>
      <c r="BG155" s="63">
        <v>0</v>
      </c>
      <c r="BH155" s="63">
        <v>0</v>
      </c>
      <c r="BI155" s="63">
        <v>0</v>
      </c>
      <c r="BJ155" s="63">
        <v>0</v>
      </c>
      <c r="BK155" s="63">
        <v>0</v>
      </c>
      <c r="BL155" s="63">
        <v>0</v>
      </c>
      <c r="BM155" s="63">
        <v>0</v>
      </c>
      <c r="BN155" s="63">
        <v>0</v>
      </c>
      <c r="BO155" s="63">
        <v>0</v>
      </c>
      <c r="BP155" s="63">
        <v>0</v>
      </c>
      <c r="BQ155" s="63">
        <v>0</v>
      </c>
      <c r="BR155" s="63">
        <v>0</v>
      </c>
      <c r="BS155" s="63">
        <v>0</v>
      </c>
      <c r="BT155" s="63">
        <v>0</v>
      </c>
      <c r="BU155" s="63">
        <v>0</v>
      </c>
      <c r="BV155" s="63">
        <v>0</v>
      </c>
    </row>
    <row r="156" spans="2:74" s="8" customFormat="1" hidden="1" outlineLevel="1" x14ac:dyDescent="0.3">
      <c r="B156" s="48" t="s">
        <v>70</v>
      </c>
      <c r="C156" s="49" t="s">
        <v>7</v>
      </c>
      <c r="D156" s="63">
        <v>5.0911250000000003E-6</v>
      </c>
      <c r="E156" s="63">
        <v>6.6351250000000011E-6</v>
      </c>
      <c r="F156" s="63">
        <v>6.05325E-6</v>
      </c>
      <c r="G156" s="63">
        <v>6.8667499999999999E-6</v>
      </c>
      <c r="H156" s="63">
        <v>8.1556250000000004E-6</v>
      </c>
      <c r="I156" s="63">
        <v>8.3807499999999993E-6</v>
      </c>
      <c r="J156" s="63">
        <v>8.5751250000000003E-6</v>
      </c>
      <c r="K156" s="63">
        <v>8.5633750000000017E-6</v>
      </c>
      <c r="L156" s="63">
        <v>8.3568749999999995E-6</v>
      </c>
      <c r="M156" s="63">
        <v>8.8423750000000002E-6</v>
      </c>
      <c r="N156" s="63">
        <v>8.4078750000000012E-6</v>
      </c>
      <c r="O156" s="63">
        <v>8.8966249999999989E-6</v>
      </c>
      <c r="P156" s="63">
        <v>8.7103750000000004E-6</v>
      </c>
      <c r="Q156" s="63">
        <v>8.4771250000000006E-6</v>
      </c>
      <c r="R156" s="63">
        <v>1.1463875E-5</v>
      </c>
      <c r="S156" s="63">
        <v>1.24855625E-5</v>
      </c>
      <c r="T156" s="63">
        <v>1.3138562500000001E-5</v>
      </c>
      <c r="U156" s="63">
        <v>1.20344625E-5</v>
      </c>
      <c r="V156" s="63">
        <v>1.33745E-5</v>
      </c>
      <c r="W156" s="63">
        <v>1.2505624999999998E-5</v>
      </c>
      <c r="X156" s="63">
        <v>1.2478187500000001E-5</v>
      </c>
      <c r="Y156" s="63">
        <v>1.1292125000000002E-5</v>
      </c>
      <c r="Z156" s="63">
        <v>1.0767000000000002E-5</v>
      </c>
      <c r="AA156" s="63">
        <v>1.2119749999999999E-5</v>
      </c>
      <c r="AB156" s="63">
        <v>1.2905437499999999E-5</v>
      </c>
      <c r="AC156" s="63">
        <v>5.7636874999999995E-6</v>
      </c>
      <c r="AD156" s="63">
        <v>4.2271875000000008E-6</v>
      </c>
      <c r="AE156" s="63">
        <v>4.1892301990687499E-6</v>
      </c>
      <c r="AF156" s="63">
        <v>4.1924259509125003E-6</v>
      </c>
      <c r="AG156" s="63">
        <v>1.6311746361746362E-4</v>
      </c>
      <c r="AH156" s="63">
        <v>1.6311746361746362E-4</v>
      </c>
      <c r="AI156" s="63">
        <v>1.6311746361746362E-4</v>
      </c>
      <c r="AJ156" s="63">
        <v>1.6311746361746362E-4</v>
      </c>
      <c r="AK156" s="63">
        <v>1.6311746361746362E-4</v>
      </c>
      <c r="AL156" s="63">
        <v>1.6311746361746362E-4</v>
      </c>
      <c r="AM156" s="63">
        <v>1.6311746361746362E-4</v>
      </c>
      <c r="AN156" s="63">
        <v>1.6311746361746362E-4</v>
      </c>
      <c r="AO156" s="63">
        <v>1.6311746361746362E-4</v>
      </c>
      <c r="AP156" s="63">
        <v>1.6311746361746362E-4</v>
      </c>
      <c r="AQ156" s="63">
        <v>1.6311746361746362E-4</v>
      </c>
      <c r="AR156" s="63">
        <v>1.6311746361746362E-4</v>
      </c>
      <c r="AS156" s="63">
        <v>1.6311746361746362E-4</v>
      </c>
      <c r="AT156" s="63">
        <v>1.6311746361746362E-4</v>
      </c>
      <c r="AU156" s="63">
        <v>1.6311746361746362E-4</v>
      </c>
      <c r="AV156" s="63">
        <v>1.6311746361746362E-4</v>
      </c>
      <c r="AW156" s="63">
        <v>1.6311746361746362E-4</v>
      </c>
      <c r="AX156" s="63">
        <v>1.6311746361746362E-4</v>
      </c>
      <c r="AY156" s="63">
        <v>1.6311746361746362E-4</v>
      </c>
      <c r="AZ156" s="63">
        <v>1.6311746361746362E-4</v>
      </c>
      <c r="BA156" s="63">
        <v>1.6311746361746362E-4</v>
      </c>
      <c r="BB156" s="63">
        <v>1.6311746361746362E-4</v>
      </c>
      <c r="BC156" s="63">
        <v>1.6311746361746362E-4</v>
      </c>
      <c r="BD156" s="63">
        <v>1.6311746361746362E-4</v>
      </c>
      <c r="BE156" s="63">
        <v>1.6311746361746362E-4</v>
      </c>
      <c r="BF156" s="63">
        <v>1.6311746361746362E-4</v>
      </c>
      <c r="BG156" s="63">
        <v>1.6311746361746362E-4</v>
      </c>
      <c r="BH156" s="63">
        <v>0</v>
      </c>
      <c r="BI156" s="63">
        <v>0</v>
      </c>
      <c r="BJ156" s="63">
        <v>0</v>
      </c>
      <c r="BK156" s="63">
        <v>0</v>
      </c>
      <c r="BL156" s="63">
        <v>0</v>
      </c>
      <c r="BM156" s="63">
        <v>0</v>
      </c>
      <c r="BN156" s="63">
        <v>0</v>
      </c>
      <c r="BO156" s="63">
        <v>0</v>
      </c>
      <c r="BP156" s="63">
        <v>0</v>
      </c>
      <c r="BQ156" s="63">
        <v>0</v>
      </c>
      <c r="BR156" s="63">
        <v>0</v>
      </c>
      <c r="BS156" s="63">
        <v>0</v>
      </c>
      <c r="BT156" s="63">
        <v>0</v>
      </c>
      <c r="BU156" s="63">
        <v>0</v>
      </c>
      <c r="BV156" s="63">
        <v>0</v>
      </c>
    </row>
    <row r="157" spans="2:74" s="8" customFormat="1" hidden="1" outlineLevel="1" x14ac:dyDescent="0.3">
      <c r="B157" s="48" t="s">
        <v>71</v>
      </c>
      <c r="C157" s="49" t="s">
        <v>72</v>
      </c>
      <c r="D157" s="63">
        <v>0</v>
      </c>
      <c r="E157" s="63">
        <v>0</v>
      </c>
      <c r="F157" s="63">
        <v>0</v>
      </c>
      <c r="G157" s="63">
        <v>0</v>
      </c>
      <c r="H157" s="63">
        <v>0</v>
      </c>
      <c r="I157" s="63">
        <v>0</v>
      </c>
      <c r="J157" s="63">
        <v>0</v>
      </c>
      <c r="K157" s="63">
        <v>0</v>
      </c>
      <c r="L157" s="63">
        <v>0</v>
      </c>
      <c r="M157" s="63">
        <v>0</v>
      </c>
      <c r="N157" s="63">
        <v>0</v>
      </c>
      <c r="O157" s="63">
        <v>0</v>
      </c>
      <c r="P157" s="63">
        <v>0</v>
      </c>
      <c r="Q157" s="63">
        <v>0</v>
      </c>
      <c r="R157" s="63">
        <v>0</v>
      </c>
      <c r="S157" s="63">
        <v>0</v>
      </c>
      <c r="T157" s="63">
        <v>0</v>
      </c>
      <c r="U157" s="63">
        <v>0</v>
      </c>
      <c r="V157" s="63">
        <v>0</v>
      </c>
      <c r="W157" s="63">
        <v>0</v>
      </c>
      <c r="X157" s="63">
        <v>0</v>
      </c>
      <c r="Y157" s="63">
        <v>0</v>
      </c>
      <c r="Z157" s="63">
        <v>0</v>
      </c>
      <c r="AA157" s="63">
        <v>0</v>
      </c>
      <c r="AB157" s="63">
        <v>0</v>
      </c>
      <c r="AC157" s="63">
        <v>0</v>
      </c>
      <c r="AD157" s="63">
        <v>0</v>
      </c>
      <c r="AE157" s="63">
        <v>0</v>
      </c>
      <c r="AF157" s="63">
        <v>0</v>
      </c>
      <c r="AG157" s="63">
        <v>0</v>
      </c>
      <c r="AH157" s="63">
        <v>0</v>
      </c>
      <c r="AI157" s="63">
        <v>0</v>
      </c>
      <c r="AJ157" s="63">
        <v>0</v>
      </c>
      <c r="AK157" s="63">
        <v>0</v>
      </c>
      <c r="AL157" s="63">
        <v>0</v>
      </c>
      <c r="AM157" s="63">
        <v>0</v>
      </c>
      <c r="AN157" s="63">
        <v>0</v>
      </c>
      <c r="AO157" s="63">
        <v>0</v>
      </c>
      <c r="AP157" s="63">
        <v>0</v>
      </c>
      <c r="AQ157" s="63">
        <v>0</v>
      </c>
      <c r="AR157" s="63">
        <v>5.4699078838834853E-5</v>
      </c>
      <c r="AS157" s="63">
        <v>1.3014309428488463E-4</v>
      </c>
      <c r="AT157" s="63">
        <v>1.6897964621078614E-4</v>
      </c>
      <c r="AU157" s="63">
        <v>2.0746786030219119E-4</v>
      </c>
      <c r="AV157" s="63">
        <v>2.45612452843965E-4</v>
      </c>
      <c r="AW157" s="63">
        <v>2.8341797971628754E-4</v>
      </c>
      <c r="AX157" s="63">
        <v>3.2088892933603534E-4</v>
      </c>
      <c r="AY157" s="63">
        <v>3.5802970714143286E-4</v>
      </c>
      <c r="AZ157" s="63">
        <v>3.9484469781225252E-4</v>
      </c>
      <c r="BA157" s="63">
        <v>4.3133822230742466E-4</v>
      </c>
      <c r="BB157" s="63">
        <v>4.6751437477916954E-4</v>
      </c>
      <c r="BC157" s="63">
        <v>5.2202892976626193E-4</v>
      </c>
      <c r="BD157" s="63">
        <v>5.7594282640708737E-4</v>
      </c>
      <c r="BE157" s="63">
        <v>6.2921828454689361E-4</v>
      </c>
      <c r="BF157" s="63">
        <v>6.8180295656881007E-4</v>
      </c>
      <c r="BG157" s="63">
        <v>7.3155454415587101E-4</v>
      </c>
      <c r="BH157" s="63">
        <v>7.2485858166113006E-4</v>
      </c>
      <c r="BI157" s="63">
        <v>7.1763289504956057E-4</v>
      </c>
      <c r="BJ157" s="63">
        <v>7.0983901093309165E-4</v>
      </c>
      <c r="BK157" s="63">
        <v>7.0142690779087492E-4</v>
      </c>
      <c r="BL157" s="63">
        <v>7.1423594736326533E-4</v>
      </c>
      <c r="BM157" s="63">
        <v>7.3156427021472124E-4</v>
      </c>
      <c r="BN157" s="63">
        <v>7.5994671051272478E-4</v>
      </c>
      <c r="BO157" s="63">
        <v>7.9942484567393406E-4</v>
      </c>
      <c r="BP157" s="63">
        <v>8.3907193204493173E-4</v>
      </c>
      <c r="BQ157" s="63">
        <v>8.7900854494319617E-4</v>
      </c>
      <c r="BR157" s="63">
        <v>9.0827760893498347E-4</v>
      </c>
      <c r="BS157" s="63">
        <v>9.4893166184865626E-4</v>
      </c>
      <c r="BT157" s="63">
        <v>9.7919960221409807E-4</v>
      </c>
      <c r="BU157" s="63">
        <v>1.0212353858863018E-3</v>
      </c>
      <c r="BV157" s="63">
        <v>1.0644839340631894E-3</v>
      </c>
    </row>
    <row r="158" spans="2:74" s="8" customFormat="1" collapsed="1" x14ac:dyDescent="0.3">
      <c r="B158" s="46" t="s">
        <v>73</v>
      </c>
      <c r="C158" s="47" t="s">
        <v>74</v>
      </c>
      <c r="D158" s="63">
        <v>1.0459492087608888E-2</v>
      </c>
      <c r="E158" s="63">
        <v>1.1012499569975992E-2</v>
      </c>
      <c r="F158" s="63">
        <v>1.0519732303202162E-2</v>
      </c>
      <c r="G158" s="63">
        <v>1.0337631655536465E-2</v>
      </c>
      <c r="H158" s="63">
        <v>9.9251077454746515E-3</v>
      </c>
      <c r="I158" s="63">
        <v>1.009739313424764E-2</v>
      </c>
      <c r="J158" s="63">
        <v>1.0239255742879858E-2</v>
      </c>
      <c r="K158" s="63">
        <v>9.5065843333100048E-3</v>
      </c>
      <c r="L158" s="63">
        <v>9.6239034084598645E-3</v>
      </c>
      <c r="M158" s="63">
        <v>9.2676159539042801E-3</v>
      </c>
      <c r="N158" s="63">
        <v>8.813569836901047E-3</v>
      </c>
      <c r="O158" s="63">
        <v>9.0324803680903922E-3</v>
      </c>
      <c r="P158" s="63">
        <v>8.3506852938206953E-3</v>
      </c>
      <c r="Q158" s="63">
        <v>8.3464755988668423E-3</v>
      </c>
      <c r="R158" s="63">
        <v>8.1226595703259973E-3</v>
      </c>
      <c r="S158" s="63">
        <v>7.8946952813702294E-3</v>
      </c>
      <c r="T158" s="63">
        <v>7.7948294667757219E-3</v>
      </c>
      <c r="U158" s="63">
        <v>7.3562413807881644E-3</v>
      </c>
      <c r="V158" s="63">
        <v>7.174425370331256E-3</v>
      </c>
      <c r="W158" s="63">
        <v>6.7170934564038404E-3</v>
      </c>
      <c r="X158" s="63">
        <v>6.6807449350709067E-3</v>
      </c>
      <c r="Y158" s="63">
        <v>6.0696737083499094E-3</v>
      </c>
      <c r="Z158" s="63">
        <v>6.1138405747918024E-3</v>
      </c>
      <c r="AA158" s="63">
        <v>6.0243137093365547E-3</v>
      </c>
      <c r="AB158" s="63">
        <v>5.297416696688516E-3</v>
      </c>
      <c r="AC158" s="63">
        <v>5.213395247510323E-3</v>
      </c>
      <c r="AD158" s="63">
        <v>5.2261139306880502E-3</v>
      </c>
      <c r="AE158" s="63">
        <v>5.1093905968786968E-3</v>
      </c>
      <c r="AF158" s="63">
        <v>4.9360148914230108E-3</v>
      </c>
      <c r="AG158" s="63">
        <v>4.2609454277706803E-3</v>
      </c>
      <c r="AH158" s="63">
        <v>4.7229411870987241E-3</v>
      </c>
      <c r="AI158" s="63">
        <v>4.6641926743948726E-3</v>
      </c>
      <c r="AJ158" s="63">
        <v>4.6004465834489734E-3</v>
      </c>
      <c r="AK158" s="63">
        <v>4.5438772625907573E-3</v>
      </c>
      <c r="AL158" s="63">
        <v>4.5016317757670997E-3</v>
      </c>
      <c r="AM158" s="63">
        <v>4.4759988999869679E-3</v>
      </c>
      <c r="AN158" s="63">
        <v>4.4679077118463337E-3</v>
      </c>
      <c r="AO158" s="63">
        <v>4.4838057191927795E-3</v>
      </c>
      <c r="AP158" s="63">
        <v>4.5285274732073649E-3</v>
      </c>
      <c r="AQ158" s="63">
        <v>4.6071505864392799E-3</v>
      </c>
      <c r="AR158" s="63">
        <v>4.7250628113867663E-3</v>
      </c>
      <c r="AS158" s="63">
        <v>4.8855990600359918E-3</v>
      </c>
      <c r="AT158" s="63">
        <v>5.091074052351225E-3</v>
      </c>
      <c r="AU158" s="63">
        <v>5.3414881998041465E-3</v>
      </c>
      <c r="AV158" s="63">
        <v>5.6364063768516628E-3</v>
      </c>
      <c r="AW158" s="63">
        <v>5.9710310099171252E-3</v>
      </c>
      <c r="AX158" s="63">
        <v>6.3351504659135078E-3</v>
      </c>
      <c r="AY158" s="63">
        <v>6.7248802716127591E-3</v>
      </c>
      <c r="AZ158" s="63">
        <v>7.1300726550305726E-3</v>
      </c>
      <c r="BA158" s="63">
        <v>7.5405876124512508E-3</v>
      </c>
      <c r="BB158" s="63">
        <v>7.9439340526343688E-3</v>
      </c>
      <c r="BC158" s="63">
        <v>8.332577675256015E-3</v>
      </c>
      <c r="BD158" s="63">
        <v>8.6993928572303286E-3</v>
      </c>
      <c r="BE158" s="63">
        <v>9.0382161428289674E-3</v>
      </c>
      <c r="BF158" s="63">
        <v>9.3448779819861189E-3</v>
      </c>
      <c r="BG158" s="63">
        <v>9.6172416867982002E-3</v>
      </c>
      <c r="BH158" s="63">
        <v>9.8510522218206876E-3</v>
      </c>
      <c r="BI158" s="63">
        <v>1.0051022911496246E-2</v>
      </c>
      <c r="BJ158" s="63">
        <v>1.0218761583716004E-2</v>
      </c>
      <c r="BK158" s="63">
        <v>1.0356478210717867E-2</v>
      </c>
      <c r="BL158" s="63">
        <v>1.0467258370958217E-2</v>
      </c>
      <c r="BM158" s="63">
        <v>1.0519118652013737E-2</v>
      </c>
      <c r="BN158" s="63">
        <v>1.0555128337585602E-2</v>
      </c>
      <c r="BO158" s="63">
        <v>1.0584156671106223E-2</v>
      </c>
      <c r="BP158" s="63">
        <v>1.0601246902386882E-2</v>
      </c>
      <c r="BQ158" s="63">
        <v>1.0607131108100357E-2</v>
      </c>
      <c r="BR158" s="63">
        <v>1.0604309364419228E-2</v>
      </c>
      <c r="BS158" s="63">
        <v>1.059232517196672E-2</v>
      </c>
      <c r="BT158" s="63">
        <v>1.057261536535542E-2</v>
      </c>
      <c r="BU158" s="63">
        <v>1.0546251206922663E-2</v>
      </c>
      <c r="BV158" s="63">
        <v>1.0513680732396447E-2</v>
      </c>
    </row>
    <row r="159" spans="2:74" s="8" customFormat="1" x14ac:dyDescent="0.3">
      <c r="B159" s="46" t="s">
        <v>75</v>
      </c>
      <c r="C159" s="47" t="s">
        <v>76</v>
      </c>
      <c r="D159" s="63">
        <v>0.11286438116842462</v>
      </c>
      <c r="E159" s="63">
        <v>0.1051209025834748</v>
      </c>
      <c r="F159" s="63">
        <v>9.6903416214009053E-2</v>
      </c>
      <c r="G159" s="63">
        <v>8.2152837078459232E-2</v>
      </c>
      <c r="H159" s="63">
        <v>7.6094979420211276E-2</v>
      </c>
      <c r="I159" s="63">
        <v>6.8164412867477625E-2</v>
      </c>
      <c r="J159" s="63">
        <v>6.4628587236107968E-2</v>
      </c>
      <c r="K159" s="63">
        <v>6.2202441157084322E-2</v>
      </c>
      <c r="L159" s="63">
        <v>5.8664622148495472E-2</v>
      </c>
      <c r="M159" s="63">
        <v>5.7633251091073791E-2</v>
      </c>
      <c r="N159" s="63">
        <v>5.4824452433780257E-2</v>
      </c>
      <c r="O159" s="63">
        <v>5.1755080820481497E-2</v>
      </c>
      <c r="P159" s="63">
        <v>4.9011939866666382E-2</v>
      </c>
      <c r="Q159" s="63">
        <v>4.5143301870865994E-2</v>
      </c>
      <c r="R159" s="63">
        <v>4.2677607416040847E-2</v>
      </c>
      <c r="S159" s="63">
        <v>4.0767282713808924E-2</v>
      </c>
      <c r="T159" s="63">
        <v>3.7703385808069742E-2</v>
      </c>
      <c r="U159" s="63">
        <v>3.6888397241709794E-2</v>
      </c>
      <c r="V159" s="63">
        <v>3.4258512785646011E-2</v>
      </c>
      <c r="W159" s="63">
        <v>3.1375215629245744E-2</v>
      </c>
      <c r="X159" s="63">
        <v>2.9459639011031005E-2</v>
      </c>
      <c r="Y159" s="63">
        <v>2.7748004395196219E-2</v>
      </c>
      <c r="Z159" s="63">
        <v>2.6112519526708046E-2</v>
      </c>
      <c r="AA159" s="63">
        <v>2.4421339623062893E-2</v>
      </c>
      <c r="AB159" s="63">
        <v>2.2739373913209227E-2</v>
      </c>
      <c r="AC159" s="63">
        <v>2.1146669815657534E-2</v>
      </c>
      <c r="AD159" s="63">
        <v>2.1752566657964188E-2</v>
      </c>
      <c r="AE159" s="63">
        <v>2.1830017228919318E-2</v>
      </c>
      <c r="AF159" s="63">
        <v>2.1513262348883778E-2</v>
      </c>
      <c r="AG159" s="63">
        <v>1.3900856307242044E-2</v>
      </c>
      <c r="AH159" s="63">
        <v>1.2928860474801723E-2</v>
      </c>
      <c r="AI159" s="63">
        <v>1.2565357507554305E-2</v>
      </c>
      <c r="AJ159" s="63">
        <v>1.2192468873508354E-2</v>
      </c>
      <c r="AK159" s="63">
        <v>1.1823188048130834E-2</v>
      </c>
      <c r="AL159" s="63">
        <v>1.1459354938572034E-2</v>
      </c>
      <c r="AM159" s="63">
        <v>1.110204106671149E-2</v>
      </c>
      <c r="AN159" s="63">
        <v>1.0790897368589035E-2</v>
      </c>
      <c r="AO159" s="63">
        <v>1.041446926991273E-2</v>
      </c>
      <c r="AP159" s="63">
        <v>1.004498527415746E-2</v>
      </c>
      <c r="AQ159" s="63">
        <v>9.6813135632899307E-3</v>
      </c>
      <c r="AR159" s="63">
        <v>9.3256026828548288E-3</v>
      </c>
      <c r="AS159" s="63">
        <v>8.9781343810772189E-3</v>
      </c>
      <c r="AT159" s="63">
        <v>8.6498633697346585E-3</v>
      </c>
      <c r="AU159" s="63">
        <v>8.3249391498544829E-3</v>
      </c>
      <c r="AV159" s="63">
        <v>8.003655636482556E-3</v>
      </c>
      <c r="AW159" s="63">
        <v>7.6860442485664031E-3</v>
      </c>
      <c r="AX159" s="63">
        <v>7.3763102379923208E-3</v>
      </c>
      <c r="AY159" s="63">
        <v>7.055343778267424E-3</v>
      </c>
      <c r="AZ159" s="63">
        <v>6.7453285424207169E-3</v>
      </c>
      <c r="BA159" s="63">
        <v>6.4478658548940684E-3</v>
      </c>
      <c r="BB159" s="63">
        <v>6.1639102878663071E-3</v>
      </c>
      <c r="BC159" s="63">
        <v>5.8844456584291934E-3</v>
      </c>
      <c r="BD159" s="63">
        <v>5.6196141373312568E-3</v>
      </c>
      <c r="BE159" s="63">
        <v>5.3678867415185207E-3</v>
      </c>
      <c r="BF159" s="63">
        <v>5.1300188063868324E-3</v>
      </c>
      <c r="BG159" s="63">
        <v>4.9057648816082274E-3</v>
      </c>
      <c r="BH159" s="63">
        <v>4.6867765078655692E-3</v>
      </c>
      <c r="BI159" s="63">
        <v>4.4610053638369481E-3</v>
      </c>
      <c r="BJ159" s="63">
        <v>4.2495358777588739E-3</v>
      </c>
      <c r="BK159" s="63">
        <v>4.0402245987780274E-3</v>
      </c>
      <c r="BL159" s="63">
        <v>3.8335999853312932E-3</v>
      </c>
      <c r="BM159" s="63">
        <v>3.6313957659329923E-3</v>
      </c>
      <c r="BN159" s="63">
        <v>3.4355690039671021E-3</v>
      </c>
      <c r="BO159" s="63">
        <v>3.2460897079661104E-3</v>
      </c>
      <c r="BP159" s="63">
        <v>3.0624156875859883E-3</v>
      </c>
      <c r="BQ159" s="63">
        <v>2.8852636304464736E-3</v>
      </c>
      <c r="BR159" s="63">
        <v>2.708820546500494E-3</v>
      </c>
      <c r="BS159" s="63">
        <v>2.5328218765274728E-3</v>
      </c>
      <c r="BT159" s="63">
        <v>2.3561283899969677E-3</v>
      </c>
      <c r="BU159" s="63">
        <v>2.1782938055505928E-3</v>
      </c>
      <c r="BV159" s="63">
        <v>1.9988153605825089E-3</v>
      </c>
    </row>
    <row r="160" spans="2:74" s="8" customFormat="1" hidden="1" outlineLevel="1" x14ac:dyDescent="0.3">
      <c r="B160" s="48" t="s">
        <v>77</v>
      </c>
      <c r="C160" s="49" t="s">
        <v>78</v>
      </c>
      <c r="D160" s="63">
        <v>1.7083334664121758E-4</v>
      </c>
      <c r="E160" s="63">
        <v>1.5648190911757862E-4</v>
      </c>
      <c r="F160" s="63">
        <v>1.5591825267950715E-4</v>
      </c>
      <c r="G160" s="63">
        <v>1.5172403156665966E-4</v>
      </c>
      <c r="H160" s="63">
        <v>1.4585551304188268E-4</v>
      </c>
      <c r="I160" s="63">
        <v>1.4413461349959309E-4</v>
      </c>
      <c r="J160" s="63">
        <v>1.5652641963679221E-4</v>
      </c>
      <c r="K160" s="63">
        <v>1.6662928870868018E-4</v>
      </c>
      <c r="L160" s="63">
        <v>1.7621197369873566E-4</v>
      </c>
      <c r="M160" s="63">
        <v>1.8802049984524587E-4</v>
      </c>
      <c r="N160" s="63">
        <v>1.9257157802874105E-4</v>
      </c>
      <c r="O160" s="63">
        <v>1.7531053333986698E-4</v>
      </c>
      <c r="P160" s="63">
        <v>1.5582127688226624E-4</v>
      </c>
      <c r="Q160" s="63">
        <v>1.5092592391454404E-4</v>
      </c>
      <c r="R160" s="63">
        <v>1.5288125275437505E-4</v>
      </c>
      <c r="S160" s="63">
        <v>1.455311925623918E-4</v>
      </c>
      <c r="T160" s="63">
        <v>1.3651380317315602E-4</v>
      </c>
      <c r="U160" s="63">
        <v>1.6684413933329645E-4</v>
      </c>
      <c r="V160" s="63">
        <v>1.5988918049961046E-4</v>
      </c>
      <c r="W160" s="63">
        <v>1.5013274956951199E-4</v>
      </c>
      <c r="X160" s="63">
        <v>1.6645832475988714E-4</v>
      </c>
      <c r="Y160" s="63">
        <v>1.5817030616923101E-4</v>
      </c>
      <c r="Z160" s="63">
        <v>1.2930801686161826E-4</v>
      </c>
      <c r="AA160" s="63">
        <v>1.1519958798154615E-4</v>
      </c>
      <c r="AB160" s="63">
        <v>1.2134662541906751E-4</v>
      </c>
      <c r="AC160" s="63">
        <v>1.306593375099067E-4</v>
      </c>
      <c r="AD160" s="63">
        <v>1.1343371830835314E-4</v>
      </c>
      <c r="AE160" s="63">
        <v>1.0922900840844453E-4</v>
      </c>
      <c r="AF160" s="63">
        <v>1.0212761858082787E-4</v>
      </c>
      <c r="AG160" s="63">
        <v>8.9836800587434913E-5</v>
      </c>
      <c r="AH160" s="63">
        <v>8.7370523558026819E-5</v>
      </c>
      <c r="AI160" s="63">
        <v>8.836305270564598E-5</v>
      </c>
      <c r="AJ160" s="63">
        <v>8.9366856984382138E-5</v>
      </c>
      <c r="AK160" s="63">
        <v>9.0382064479724704E-5</v>
      </c>
      <c r="AL160" s="63">
        <v>9.1408804732214408E-5</v>
      </c>
      <c r="AM160" s="63">
        <v>9.2447208753972351E-5</v>
      </c>
      <c r="AN160" s="63">
        <v>9.3497409045417468E-5</v>
      </c>
      <c r="AO160" s="63">
        <v>9.4609409399679171E-5</v>
      </c>
      <c r="AP160" s="63">
        <v>9.5466613832863483E-5</v>
      </c>
      <c r="AQ160" s="63">
        <v>9.5899014326700035E-5</v>
      </c>
      <c r="AR160" s="63">
        <v>9.5823498951934423E-5</v>
      </c>
      <c r="AS160" s="63">
        <v>9.5050456624376555E-5</v>
      </c>
      <c r="AT160" s="63">
        <v>9.4118862870344033E-5</v>
      </c>
      <c r="AU160" s="63">
        <v>9.3072122750387945E-5</v>
      </c>
      <c r="AV160" s="63">
        <v>9.1939060020054372E-5</v>
      </c>
      <c r="AW160" s="63">
        <v>9.0449357723016398E-5</v>
      </c>
      <c r="AX160" s="63">
        <v>8.8956710942917459E-5</v>
      </c>
      <c r="AY160" s="63">
        <v>8.7463812432537477E-5</v>
      </c>
      <c r="AZ160" s="63">
        <v>8.5840398121555516E-5</v>
      </c>
      <c r="BA160" s="63">
        <v>8.4239480483108844E-5</v>
      </c>
      <c r="BB160" s="63">
        <v>8.2650614518124432E-5</v>
      </c>
      <c r="BC160" s="63">
        <v>8.1066340208885748E-5</v>
      </c>
      <c r="BD160" s="63">
        <v>7.950354581734026E-5</v>
      </c>
      <c r="BE160" s="63">
        <v>7.7962230023190663E-5</v>
      </c>
      <c r="BF160" s="63">
        <v>7.6442377532640456E-5</v>
      </c>
      <c r="BG160" s="63">
        <v>7.4936576851593702E-5</v>
      </c>
      <c r="BH160" s="63">
        <v>7.3611491451266208E-5</v>
      </c>
      <c r="BI160" s="63">
        <v>7.2295253735046996E-5</v>
      </c>
      <c r="BJ160" s="63">
        <v>7.0995272191325557E-5</v>
      </c>
      <c r="BK160" s="63">
        <v>6.9718371807858995E-5</v>
      </c>
      <c r="BL160" s="63">
        <v>6.8450802191887621E-5</v>
      </c>
      <c r="BM160" s="63">
        <v>6.7199507913738186E-5</v>
      </c>
      <c r="BN160" s="63">
        <v>6.5964475789706022E-5</v>
      </c>
      <c r="BO160" s="63">
        <v>6.4745684037260378E-5</v>
      </c>
      <c r="BP160" s="63">
        <v>6.3549258164596672E-5</v>
      </c>
      <c r="BQ160" s="63">
        <v>6.2362726296734625E-5</v>
      </c>
      <c r="BR160" s="63">
        <v>6.1192324269641147E-5</v>
      </c>
      <c r="BS160" s="63">
        <v>6.0037999737046214E-5</v>
      </c>
      <c r="BT160" s="63">
        <v>5.8899693629902064E-5</v>
      </c>
      <c r="BU160" s="63">
        <v>5.7777340493526616E-5</v>
      </c>
      <c r="BV160" s="63">
        <v>5.6676321605154187E-5</v>
      </c>
    </row>
    <row r="161" spans="2:74" s="8" customFormat="1" hidden="1" outlineLevel="1" x14ac:dyDescent="0.3">
      <c r="B161" s="48" t="s">
        <v>79</v>
      </c>
      <c r="C161" s="49" t="s">
        <v>80</v>
      </c>
      <c r="D161" s="63">
        <v>0.11091090612257055</v>
      </c>
      <c r="E161" s="63">
        <v>0.10322907770744372</v>
      </c>
      <c r="F161" s="63">
        <v>9.5040310597506228E-2</v>
      </c>
      <c r="G161" s="63">
        <v>8.0327938156950218E-2</v>
      </c>
      <c r="H161" s="63">
        <v>7.4324568361898713E-2</v>
      </c>
      <c r="I161" s="63">
        <v>6.6438948924169836E-2</v>
      </c>
      <c r="J161" s="63">
        <v>6.3041565382960393E-2</v>
      </c>
      <c r="K161" s="63">
        <v>6.0755737253102716E-2</v>
      </c>
      <c r="L161" s="63">
        <v>5.7360643299702099E-2</v>
      </c>
      <c r="M161" s="63">
        <v>5.6459208378252718E-2</v>
      </c>
      <c r="N161" s="63">
        <v>5.3785090226834892E-2</v>
      </c>
      <c r="O161" s="63">
        <v>5.0825533346877075E-2</v>
      </c>
      <c r="P161" s="63">
        <v>4.815243605548658E-2</v>
      </c>
      <c r="Q161" s="63">
        <v>4.4384748535935881E-2</v>
      </c>
      <c r="R161" s="63">
        <v>4.2006154592867814E-2</v>
      </c>
      <c r="S161" s="63">
        <v>4.0201236508739739E-2</v>
      </c>
      <c r="T161" s="63">
        <v>3.7131317884593555E-2</v>
      </c>
      <c r="U161" s="63">
        <v>3.631609967619491E-2</v>
      </c>
      <c r="V161" s="63">
        <v>3.370841067500395E-2</v>
      </c>
      <c r="W161" s="63">
        <v>3.0877250247490579E-2</v>
      </c>
      <c r="X161" s="63">
        <v>2.8968368153959957E-2</v>
      </c>
      <c r="Y161" s="63">
        <v>2.7259178835581901E-2</v>
      </c>
      <c r="Z161" s="63">
        <v>2.5648661628599481E-2</v>
      </c>
      <c r="AA161" s="63">
        <v>2.3986143619364613E-2</v>
      </c>
      <c r="AB161" s="63">
        <v>2.2271532430935711E-2</v>
      </c>
      <c r="AC161" s="63">
        <v>2.0667465273487527E-2</v>
      </c>
      <c r="AD161" s="63">
        <v>2.1307038636982863E-2</v>
      </c>
      <c r="AE161" s="63">
        <v>2.137761139029834E-2</v>
      </c>
      <c r="AF161" s="63">
        <v>2.1062341943024167E-2</v>
      </c>
      <c r="AG161" s="63">
        <v>1.3713635740727939E-2</v>
      </c>
      <c r="AH161" s="63">
        <v>1.2741023574578498E-2</v>
      </c>
      <c r="AI161" s="63">
        <v>1.2375858516243931E-2</v>
      </c>
      <c r="AJ161" s="63">
        <v>1.2001487831017595E-2</v>
      </c>
      <c r="AK161" s="63">
        <v>1.1630925484982721E-2</v>
      </c>
      <c r="AL161" s="63">
        <v>1.1266008856327616E-2</v>
      </c>
      <c r="AM161" s="63">
        <v>1.0907375399565475E-2</v>
      </c>
      <c r="AN161" s="63">
        <v>1.0594812293836313E-2</v>
      </c>
      <c r="AO161" s="63">
        <v>1.0217344898316218E-2</v>
      </c>
      <c r="AP161" s="63">
        <v>9.8466126469649775E-3</v>
      </c>
      <c r="AQ161" s="63">
        <v>9.4824606174973691E-3</v>
      </c>
      <c r="AR161" s="63">
        <v>9.1267509717872647E-3</v>
      </c>
      <c r="AS161" s="63">
        <v>8.7804696672555207E-3</v>
      </c>
      <c r="AT161" s="63">
        <v>8.4539001219265143E-3</v>
      </c>
      <c r="AU161" s="63">
        <v>8.1305276180766231E-3</v>
      </c>
      <c r="AV161" s="63">
        <v>7.8105775711254984E-3</v>
      </c>
      <c r="AW161" s="63">
        <v>7.4948735137299926E-3</v>
      </c>
      <c r="AX161" s="63">
        <v>7.189664660315097E-3</v>
      </c>
      <c r="AY161" s="63">
        <v>6.8711906129272282E-3</v>
      </c>
      <c r="AZ161" s="63">
        <v>6.56404256025461E-3</v>
      </c>
      <c r="BA161" s="63">
        <v>6.2695264235063004E-3</v>
      </c>
      <c r="BB161" s="63">
        <v>5.9882136931998396E-3</v>
      </c>
      <c r="BC161" s="63">
        <v>5.7115546115492632E-3</v>
      </c>
      <c r="BD161" s="63">
        <v>5.449318910387942E-3</v>
      </c>
      <c r="BE161" s="63">
        <v>5.2007820041994786E-3</v>
      </c>
      <c r="BF161" s="63">
        <v>4.9658884775983878E-3</v>
      </c>
      <c r="BG161" s="63">
        <v>4.7446458841819217E-3</v>
      </c>
      <c r="BH161" s="63">
        <v>4.5281596108202957E-3</v>
      </c>
      <c r="BI161" s="63">
        <v>4.3048264748516861E-3</v>
      </c>
      <c r="BJ161" s="63">
        <v>4.0957293597876478E-3</v>
      </c>
      <c r="BK161" s="63">
        <v>3.8890124419880415E-3</v>
      </c>
      <c r="BL161" s="63">
        <v>3.684857885906361E-3</v>
      </c>
      <c r="BM161" s="63">
        <v>3.4865000352262694E-3</v>
      </c>
      <c r="BN161" s="63">
        <v>3.2945380544602714E-3</v>
      </c>
      <c r="BO161" s="63">
        <v>3.1087657800920247E-3</v>
      </c>
      <c r="BP161" s="63">
        <v>2.9290315393698581E-3</v>
      </c>
      <c r="BQ161" s="63">
        <v>2.7556150893280457E-3</v>
      </c>
      <c r="BR161" s="63">
        <v>2.5831831303021477E-3</v>
      </c>
      <c r="BS161" s="63">
        <v>2.4111618628303651E-3</v>
      </c>
      <c r="BT161" s="63">
        <v>2.2384761409007261E-3</v>
      </c>
      <c r="BU161" s="63">
        <v>2.0646186024136175E-3</v>
      </c>
      <c r="BV161" s="63">
        <v>1.8892971256242212E-3</v>
      </c>
    </row>
    <row r="162" spans="2:74" s="8" customFormat="1" hidden="1" outlineLevel="2" x14ac:dyDescent="0.3">
      <c r="B162" s="50" t="s">
        <v>81</v>
      </c>
      <c r="C162" s="51" t="s">
        <v>82</v>
      </c>
      <c r="D162" s="63">
        <v>8.1319529383945668E-2</v>
      </c>
      <c r="E162" s="63">
        <v>7.4197005848103334E-2</v>
      </c>
      <c r="F162" s="63">
        <v>6.5098150433293464E-2</v>
      </c>
      <c r="G162" s="63">
        <v>5.8018481307983108E-2</v>
      </c>
      <c r="H162" s="63">
        <v>5.2393782654734745E-2</v>
      </c>
      <c r="I162" s="63">
        <v>4.8748655057931453E-2</v>
      </c>
      <c r="J162" s="63">
        <v>4.5351205945716649E-2</v>
      </c>
      <c r="K162" s="63">
        <v>4.2500667270025175E-2</v>
      </c>
      <c r="L162" s="63">
        <v>4.0165879070260618E-2</v>
      </c>
      <c r="M162" s="63">
        <v>3.8279588631208152E-2</v>
      </c>
      <c r="N162" s="63">
        <v>3.6646444738103516E-2</v>
      </c>
      <c r="O162" s="63">
        <v>3.5060469234581462E-2</v>
      </c>
      <c r="P162" s="63">
        <v>3.3022196163339276E-2</v>
      </c>
      <c r="Q162" s="63">
        <v>3.0903362572765155E-2</v>
      </c>
      <c r="R162" s="63">
        <v>2.8976686967694777E-2</v>
      </c>
      <c r="S162" s="63">
        <v>2.7341905698208813E-2</v>
      </c>
      <c r="T162" s="63">
        <v>2.4917525068860483E-2</v>
      </c>
      <c r="U162" s="63">
        <v>2.3561914307073266E-2</v>
      </c>
      <c r="V162" s="63">
        <v>2.17916247371788E-2</v>
      </c>
      <c r="W162" s="63">
        <v>2.0154009664054791E-2</v>
      </c>
      <c r="X162" s="63">
        <v>1.8647629466998088E-2</v>
      </c>
      <c r="Y162" s="63">
        <v>1.7266148716830625E-2</v>
      </c>
      <c r="Z162" s="63">
        <v>1.5952719097138607E-2</v>
      </c>
      <c r="AA162" s="63">
        <v>1.4931649867877698E-2</v>
      </c>
      <c r="AB162" s="63">
        <v>1.4154544577946149E-2</v>
      </c>
      <c r="AC162" s="63">
        <v>1.3756039805877612E-2</v>
      </c>
      <c r="AD162" s="63">
        <v>1.3830796203056909E-2</v>
      </c>
      <c r="AE162" s="63">
        <v>1.4128126821657684E-2</v>
      </c>
      <c r="AF162" s="63">
        <v>1.4182436215361031E-2</v>
      </c>
      <c r="AG162" s="63">
        <v>1.1811490572323892E-2</v>
      </c>
      <c r="AH162" s="63">
        <v>1.1004698502056025E-2</v>
      </c>
      <c r="AI162" s="63">
        <v>1.0730606938520931E-2</v>
      </c>
      <c r="AJ162" s="63">
        <v>1.043294615170752E-2</v>
      </c>
      <c r="AK162" s="63">
        <v>1.0124471661261564E-2</v>
      </c>
      <c r="AL162" s="63">
        <v>9.8067027074644798E-3</v>
      </c>
      <c r="AM162" s="63">
        <v>9.4805316234400673E-3</v>
      </c>
      <c r="AN162" s="63">
        <v>9.1800737882218458E-3</v>
      </c>
      <c r="AO162" s="63">
        <v>8.8298912569315952E-3</v>
      </c>
      <c r="AP162" s="63">
        <v>8.4772342463019876E-3</v>
      </c>
      <c r="AQ162" s="63">
        <v>8.123520492842401E-3</v>
      </c>
      <c r="AR162" s="63">
        <v>7.7713824853608551E-3</v>
      </c>
      <c r="AS162" s="63">
        <v>7.4200899712621423E-3</v>
      </c>
      <c r="AT162" s="63">
        <v>7.0796951468897256E-3</v>
      </c>
      <c r="AU162" s="63">
        <v>6.7347698300415804E-3</v>
      </c>
      <c r="AV162" s="63">
        <v>6.3859562681863116E-3</v>
      </c>
      <c r="AW162" s="63">
        <v>6.0335636456436423E-3</v>
      </c>
      <c r="AX162" s="63">
        <v>5.6809160976820797E-3</v>
      </c>
      <c r="AY162" s="63">
        <v>5.3103451849085947E-3</v>
      </c>
      <c r="AZ162" s="63">
        <v>4.9427854476642831E-3</v>
      </c>
      <c r="BA162" s="63">
        <v>4.5812786641670636E-3</v>
      </c>
      <c r="BB162" s="63">
        <v>4.2269341230622365E-3</v>
      </c>
      <c r="BC162" s="63">
        <v>3.8868990360152746E-3</v>
      </c>
      <c r="BD162" s="63">
        <v>3.5649482772976081E-3</v>
      </c>
      <c r="BE162" s="63">
        <v>3.2608693808772065E-3</v>
      </c>
      <c r="BF162" s="63">
        <v>2.9746564368608717E-3</v>
      </c>
      <c r="BG162" s="63">
        <v>2.7060587310003114E-3</v>
      </c>
      <c r="BH162" s="63">
        <v>2.4555512398522659E-3</v>
      </c>
      <c r="BI162" s="63">
        <v>2.2151481392853425E-3</v>
      </c>
      <c r="BJ162" s="63">
        <v>1.9996083255753084E-3</v>
      </c>
      <c r="BK162" s="63">
        <v>1.8002464577511483E-3</v>
      </c>
      <c r="BL162" s="63">
        <v>1.6166621789517957E-3</v>
      </c>
      <c r="BM162" s="63">
        <v>1.4498507843591336E-3</v>
      </c>
      <c r="BN162" s="63">
        <v>1.2992260697969489E-3</v>
      </c>
      <c r="BO162" s="63">
        <v>1.1639711299085659E-3</v>
      </c>
      <c r="BP162" s="63">
        <v>1.0432338171446006E-3</v>
      </c>
      <c r="BQ162" s="63">
        <v>9.3596885890010839E-4</v>
      </c>
      <c r="BR162" s="63">
        <v>8.40537400362116E-4</v>
      </c>
      <c r="BS162" s="63">
        <v>7.5559959380957164E-4</v>
      </c>
      <c r="BT162" s="63">
        <v>6.7954930644446051E-4</v>
      </c>
      <c r="BU162" s="63">
        <v>6.1136138830296817E-4</v>
      </c>
      <c r="BV162" s="63">
        <v>5.4998947356641305E-4</v>
      </c>
    </row>
    <row r="163" spans="2:74" s="8" customFormat="1" hidden="1" outlineLevel="2" x14ac:dyDescent="0.3">
      <c r="B163" s="50" t="s">
        <v>83</v>
      </c>
      <c r="C163" s="51" t="s">
        <v>84</v>
      </c>
      <c r="D163" s="63">
        <v>6.3596112060196998E-3</v>
      </c>
      <c r="E163" s="63">
        <v>6.2242907641915576E-3</v>
      </c>
      <c r="F163" s="63">
        <v>5.8266806083577798E-3</v>
      </c>
      <c r="G163" s="63">
        <v>5.3384249717531168E-3</v>
      </c>
      <c r="H163" s="63">
        <v>5.0378022279160091E-3</v>
      </c>
      <c r="I163" s="63">
        <v>4.7317838368669471E-3</v>
      </c>
      <c r="J163" s="63">
        <v>4.3803888839207567E-3</v>
      </c>
      <c r="K163" s="63">
        <v>4.063414203748267E-3</v>
      </c>
      <c r="L163" s="63">
        <v>3.7993579812785568E-3</v>
      </c>
      <c r="M163" s="63">
        <v>3.5836813857257469E-3</v>
      </c>
      <c r="N163" s="63">
        <v>3.2952487956299675E-3</v>
      </c>
      <c r="O163" s="63">
        <v>3.0037862569761305E-3</v>
      </c>
      <c r="P163" s="63">
        <v>2.6957388475537139E-3</v>
      </c>
      <c r="Q163" s="63">
        <v>2.4089211662387416E-3</v>
      </c>
      <c r="R163" s="63">
        <v>2.1843207557316171E-3</v>
      </c>
      <c r="S163" s="63">
        <v>1.9700717353487488E-3</v>
      </c>
      <c r="T163" s="63">
        <v>1.7155035987379615E-3</v>
      </c>
      <c r="U163" s="63">
        <v>1.5494579135563748E-3</v>
      </c>
      <c r="V163" s="63">
        <v>1.3420258990432931E-3</v>
      </c>
      <c r="W163" s="63">
        <v>1.1612211361538636E-3</v>
      </c>
      <c r="X163" s="63">
        <v>1.0316987199732992E-3</v>
      </c>
      <c r="Y163" s="63">
        <v>9.1146054027222301E-4</v>
      </c>
      <c r="Z163" s="63">
        <v>8.1386585973348578E-4</v>
      </c>
      <c r="AA163" s="63">
        <v>7.4650422871054361E-4</v>
      </c>
      <c r="AB163" s="63">
        <v>7.1291164800569337E-4</v>
      </c>
      <c r="AC163" s="63">
        <v>6.8453874056915911E-4</v>
      </c>
      <c r="AD163" s="63">
        <v>6.7202671336038893E-4</v>
      </c>
      <c r="AE163" s="63">
        <v>6.5607299645568766E-4</v>
      </c>
      <c r="AF163" s="63">
        <v>6.3699338416531661E-4</v>
      </c>
      <c r="AG163" s="63">
        <v>2.4759750323406998E-4</v>
      </c>
      <c r="AH163" s="63">
        <v>2.3053619762084923E-4</v>
      </c>
      <c r="AI163" s="63">
        <v>2.24118621192262E-4</v>
      </c>
      <c r="AJ163" s="63">
        <v>2.1774855079643689E-4</v>
      </c>
      <c r="AK163" s="63">
        <v>2.1133328075343885E-4</v>
      </c>
      <c r="AL163" s="63">
        <v>2.0481335003723694E-4</v>
      </c>
      <c r="AM163" s="63">
        <v>1.9820118162070113E-4</v>
      </c>
      <c r="AN163" s="63">
        <v>1.9136184299838952E-4</v>
      </c>
      <c r="AO163" s="63">
        <v>1.8349581507569389E-4</v>
      </c>
      <c r="AP163" s="63">
        <v>1.7538814384501962E-4</v>
      </c>
      <c r="AQ163" s="63">
        <v>1.6706994925434667E-4</v>
      </c>
      <c r="AR163" s="63">
        <v>1.5863259204566618E-4</v>
      </c>
      <c r="AS163" s="63">
        <v>1.5026417065901789E-4</v>
      </c>
      <c r="AT163" s="63">
        <v>1.4221025374148877E-4</v>
      </c>
      <c r="AU163" s="63">
        <v>1.3419634223344723E-4</v>
      </c>
      <c r="AV163" s="63">
        <v>1.2631568593662304E-4</v>
      </c>
      <c r="AW163" s="63">
        <v>1.1858791194906785E-4</v>
      </c>
      <c r="AX163" s="63">
        <v>1.1126168690766255E-4</v>
      </c>
      <c r="AY163" s="63">
        <v>1.0400642890595773E-4</v>
      </c>
      <c r="AZ163" s="63">
        <v>9.6942526952302222E-5</v>
      </c>
      <c r="BA163" s="63">
        <v>9.0089471914625891E-5</v>
      </c>
      <c r="BB163" s="63">
        <v>8.3466184765456559E-5</v>
      </c>
      <c r="BC163" s="63">
        <v>7.6827163276978528E-5</v>
      </c>
      <c r="BD163" s="63">
        <v>7.0580852623716142E-5</v>
      </c>
      <c r="BE163" s="63">
        <v>6.4721573635687365E-5</v>
      </c>
      <c r="BF163" s="63">
        <v>5.9224597959472201E-5</v>
      </c>
      <c r="BG163" s="63">
        <v>5.4086874484608801E-5</v>
      </c>
      <c r="BH163" s="63">
        <v>4.9318692676463894E-5</v>
      </c>
      <c r="BI163" s="63">
        <v>4.382481058325579E-5</v>
      </c>
      <c r="BJ163" s="63">
        <v>3.9755139597502891E-5</v>
      </c>
      <c r="BK163" s="63">
        <v>3.6017628298965763E-5</v>
      </c>
      <c r="BL163" s="63">
        <v>3.2571194949541397E-5</v>
      </c>
      <c r="BM163" s="63">
        <v>2.9446020643530101E-5</v>
      </c>
      <c r="BN163" s="63">
        <v>2.6600353509110334E-5</v>
      </c>
      <c r="BO163" s="63">
        <v>2.4020190910352336E-5</v>
      </c>
      <c r="BP163" s="63">
        <v>2.1684669720751954E-5</v>
      </c>
      <c r="BQ163" s="63">
        <v>1.9580459266883478E-5</v>
      </c>
      <c r="BR163" s="63">
        <v>1.7665805717105354E-5</v>
      </c>
      <c r="BS163" s="63">
        <v>1.5928040009424302E-5</v>
      </c>
      <c r="BT163" s="63">
        <v>1.4357861424727309E-5</v>
      </c>
      <c r="BU163" s="63">
        <v>1.2932493089636983E-5</v>
      </c>
      <c r="BV163" s="63">
        <v>1.1639652235137847E-5</v>
      </c>
    </row>
    <row r="164" spans="2:74" s="8" customFormat="1" hidden="1" outlineLevel="2" x14ac:dyDescent="0.3">
      <c r="B164" s="50" t="s">
        <v>85</v>
      </c>
      <c r="C164" s="51" t="s">
        <v>86</v>
      </c>
      <c r="D164" s="63">
        <v>1.8208119772019594E-3</v>
      </c>
      <c r="E164" s="63">
        <v>1.8386244486159342E-3</v>
      </c>
      <c r="F164" s="63">
        <v>1.8346772736966691E-3</v>
      </c>
      <c r="G164" s="63">
        <v>1.739719777301839E-3</v>
      </c>
      <c r="H164" s="63">
        <v>1.6502045942654942E-3</v>
      </c>
      <c r="I164" s="63">
        <v>1.5373839625195389E-3</v>
      </c>
      <c r="J164" s="63">
        <v>1.3847469909250096E-3</v>
      </c>
      <c r="K164" s="63">
        <v>1.2860822490072727E-3</v>
      </c>
      <c r="L164" s="63">
        <v>1.2050024654197183E-3</v>
      </c>
      <c r="M164" s="63">
        <v>1.149607958843132E-3</v>
      </c>
      <c r="N164" s="63">
        <v>1.0649232302944801E-3</v>
      </c>
      <c r="O164" s="63">
        <v>8.510664668299853E-4</v>
      </c>
      <c r="P164" s="63">
        <v>7.4816790873677192E-4</v>
      </c>
      <c r="Q164" s="63">
        <v>7.038297943083217E-4</v>
      </c>
      <c r="R164" s="63">
        <v>6.2508438676074684E-4</v>
      </c>
      <c r="S164" s="63">
        <v>6.2484891052364108E-4</v>
      </c>
      <c r="T164" s="63">
        <v>5.6465812444196487E-4</v>
      </c>
      <c r="U164" s="63">
        <v>5.2752365473502792E-4</v>
      </c>
      <c r="V164" s="63">
        <v>3.9291544671267914E-4</v>
      </c>
      <c r="W164" s="63">
        <v>3.2440597362042115E-4</v>
      </c>
      <c r="X164" s="63">
        <v>2.8439868464207382E-4</v>
      </c>
      <c r="Y164" s="63">
        <v>3.846105251850451E-4</v>
      </c>
      <c r="Z164" s="63">
        <v>3.5352250771556419E-4</v>
      </c>
      <c r="AA164" s="63">
        <v>2.9997240252950216E-4</v>
      </c>
      <c r="AB164" s="63">
        <v>2.7293382493447766E-4</v>
      </c>
      <c r="AC164" s="63">
        <v>2.713275500222732E-4</v>
      </c>
      <c r="AD164" s="63">
        <v>3.0668725293092554E-4</v>
      </c>
      <c r="AE164" s="63">
        <v>3.8422881734831682E-4</v>
      </c>
      <c r="AF164" s="63">
        <v>4.7536579695117579E-4</v>
      </c>
      <c r="AG164" s="63">
        <v>1.5679560104285773E-4</v>
      </c>
      <c r="AH164" s="63">
        <v>1.5804267452182975E-4</v>
      </c>
      <c r="AI164" s="63">
        <v>1.6285256160081143E-4</v>
      </c>
      <c r="AJ164" s="63">
        <v>1.7140045547620072E-4</v>
      </c>
      <c r="AK164" s="63">
        <v>1.8421901313398482E-4</v>
      </c>
      <c r="AL164" s="63">
        <v>2.0225463070931791E-4</v>
      </c>
      <c r="AM164" s="63">
        <v>2.2648776207593045E-4</v>
      </c>
      <c r="AN164" s="63">
        <v>2.608668571148716E-4</v>
      </c>
      <c r="AO164" s="63">
        <v>2.888673145265424E-4</v>
      </c>
      <c r="AP164" s="63">
        <v>3.2132573052026181E-4</v>
      </c>
      <c r="AQ164" s="63">
        <v>3.577464271061285E-4</v>
      </c>
      <c r="AR164" s="63">
        <v>3.9755316027229222E-4</v>
      </c>
      <c r="AS164" s="63">
        <v>4.4193040111068009E-4</v>
      </c>
      <c r="AT164" s="63">
        <v>4.9069249664824741E-4</v>
      </c>
      <c r="AU164" s="63">
        <v>5.4367099082224229E-4</v>
      </c>
      <c r="AV164" s="63">
        <v>6.0099308701927825E-4</v>
      </c>
      <c r="AW164" s="63">
        <v>6.6251788780175339E-4</v>
      </c>
      <c r="AX164" s="63">
        <v>7.2882064704794173E-4</v>
      </c>
      <c r="AY164" s="63">
        <v>7.991095175996115E-4</v>
      </c>
      <c r="AZ164" s="63">
        <v>8.7353770443587451E-4</v>
      </c>
      <c r="BA164" s="63">
        <v>9.5203660364222785E-4</v>
      </c>
      <c r="BB164" s="63">
        <v>1.0344099875906586E-3</v>
      </c>
      <c r="BC164" s="63">
        <v>1.1099584154263286E-3</v>
      </c>
      <c r="BD164" s="63">
        <v>1.1831813821788686E-3</v>
      </c>
      <c r="BE164" s="63">
        <v>1.2539115274079913E-3</v>
      </c>
      <c r="BF164" s="63">
        <v>1.3220719009834957E-3</v>
      </c>
      <c r="BG164" s="63">
        <v>1.3876291759755475E-3</v>
      </c>
      <c r="BH164" s="63">
        <v>1.4429585327593859E-3</v>
      </c>
      <c r="BI164" s="63">
        <v>1.4877862450899252E-3</v>
      </c>
      <c r="BJ164" s="63">
        <v>1.5217188497839811E-3</v>
      </c>
      <c r="BK164" s="63">
        <v>1.5447233736094906E-3</v>
      </c>
      <c r="BL164" s="63">
        <v>1.5571890359756962E-3</v>
      </c>
      <c r="BM164" s="63">
        <v>1.5578811850174932E-3</v>
      </c>
      <c r="BN164" s="63">
        <v>1.5474490794324517E-3</v>
      </c>
      <c r="BO164" s="63">
        <v>1.5263065971880313E-3</v>
      </c>
      <c r="BP164" s="63">
        <v>1.4951079657534786E-3</v>
      </c>
      <c r="BQ164" s="63">
        <v>1.4550910410494095E-3</v>
      </c>
      <c r="BR164" s="63">
        <v>1.4024832801510249E-3</v>
      </c>
      <c r="BS164" s="63">
        <v>1.3380852490623061E-3</v>
      </c>
      <c r="BT164" s="63">
        <v>1.2624802127947162E-3</v>
      </c>
      <c r="BU164" s="63">
        <v>1.1761489167524399E-3</v>
      </c>
      <c r="BV164" s="63">
        <v>1.0796629011934212E-3</v>
      </c>
    </row>
    <row r="165" spans="2:74" s="8" customFormat="1" hidden="1" outlineLevel="2" x14ac:dyDescent="0.3">
      <c r="B165" s="50" t="s">
        <v>87</v>
      </c>
      <c r="C165" s="51" t="s">
        <v>88</v>
      </c>
      <c r="D165" s="63">
        <v>3.1831397667727082E-4</v>
      </c>
      <c r="E165" s="63">
        <v>3.3494257141290177E-4</v>
      </c>
      <c r="F165" s="63">
        <v>3.3580053239139066E-4</v>
      </c>
      <c r="G165" s="63">
        <v>3.315091045978676E-4</v>
      </c>
      <c r="H165" s="63">
        <v>3.1717989565031087E-4</v>
      </c>
      <c r="I165" s="63">
        <v>3.0930545796425219E-4</v>
      </c>
      <c r="J165" s="63">
        <v>2.9577933153970132E-4</v>
      </c>
      <c r="K165" s="63">
        <v>2.8383839942177714E-4</v>
      </c>
      <c r="L165" s="63">
        <v>2.7119095888498615E-4</v>
      </c>
      <c r="M165" s="63">
        <v>2.549502045361648E-4</v>
      </c>
      <c r="N165" s="63">
        <v>2.4116803223166655E-4</v>
      </c>
      <c r="O165" s="63">
        <v>2.2802443486924897E-4</v>
      </c>
      <c r="P165" s="63">
        <v>2.1237141874986236E-4</v>
      </c>
      <c r="Q165" s="63">
        <v>1.9919899063943074E-4</v>
      </c>
      <c r="R165" s="63">
        <v>1.7786488450060618E-4</v>
      </c>
      <c r="S165" s="63">
        <v>1.7298710790606911E-4</v>
      </c>
      <c r="T165" s="63">
        <v>1.4738540197625752E-4</v>
      </c>
      <c r="U165" s="63">
        <v>1.8235625061814784E-4</v>
      </c>
      <c r="V165" s="63">
        <v>1.3901663596099505E-4</v>
      </c>
      <c r="W165" s="63">
        <v>1.4056996991184382E-4</v>
      </c>
      <c r="X165" s="63">
        <v>1.5387505908028202E-4</v>
      </c>
      <c r="Y165" s="63">
        <v>1.3880762548849863E-4</v>
      </c>
      <c r="Z165" s="63">
        <v>1.2824771092026217E-4</v>
      </c>
      <c r="AA165" s="63">
        <v>1.3035396444394511E-4</v>
      </c>
      <c r="AB165" s="63">
        <v>1.2412523986707496E-4</v>
      </c>
      <c r="AC165" s="63">
        <v>1.1871562318559805E-4</v>
      </c>
      <c r="AD165" s="63">
        <v>1.1304920476004491E-4</v>
      </c>
      <c r="AE165" s="63">
        <v>1.0394469780074186E-4</v>
      </c>
      <c r="AF165" s="63">
        <v>1.0881732641314056E-4</v>
      </c>
      <c r="AG165" s="63">
        <v>3.4054167389232781E-5</v>
      </c>
      <c r="AH165" s="63">
        <v>4.2059885953630525E-5</v>
      </c>
      <c r="AI165" s="63">
        <v>4.905905208665551E-5</v>
      </c>
      <c r="AJ165" s="63">
        <v>5.8877007644334837E-5</v>
      </c>
      <c r="AK165" s="63">
        <v>7.2067835130740088E-5</v>
      </c>
      <c r="AL165" s="63">
        <v>8.9565320376350056E-5</v>
      </c>
      <c r="AM165" s="63">
        <v>1.1146400320777693E-4</v>
      </c>
      <c r="AN165" s="63">
        <v>1.387106711238813E-4</v>
      </c>
      <c r="AO165" s="63">
        <v>1.5414828460288279E-4</v>
      </c>
      <c r="AP165" s="63">
        <v>1.6962019993414399E-4</v>
      </c>
      <c r="AQ165" s="63">
        <v>1.8476133886291226E-4</v>
      </c>
      <c r="AR165" s="63">
        <v>1.9939534947760451E-4</v>
      </c>
      <c r="AS165" s="63">
        <v>2.1396397589155538E-4</v>
      </c>
      <c r="AT165" s="63">
        <v>2.2785607881192896E-4</v>
      </c>
      <c r="AU165" s="63">
        <v>2.4154676028961933E-4</v>
      </c>
      <c r="AV165" s="63">
        <v>2.5462601029557482E-4</v>
      </c>
      <c r="AW165" s="63">
        <v>2.6726541376833696E-4</v>
      </c>
      <c r="AX165" s="63">
        <v>2.8075045362455016E-4</v>
      </c>
      <c r="AY165" s="63">
        <v>2.9379555741795578E-4</v>
      </c>
      <c r="AZ165" s="63">
        <v>3.0706104690652876E-4</v>
      </c>
      <c r="BA165" s="63">
        <v>3.2044801905642769E-4</v>
      </c>
      <c r="BB165" s="63">
        <v>3.3402381639090157E-4</v>
      </c>
      <c r="BC165" s="63">
        <v>3.436814826416682E-4</v>
      </c>
      <c r="BD165" s="63">
        <v>3.5053264572910601E-4</v>
      </c>
      <c r="BE165" s="63">
        <v>3.5461721370106254E-4</v>
      </c>
      <c r="BF165" s="63">
        <v>3.5606682459285129E-4</v>
      </c>
      <c r="BG165" s="63">
        <v>3.5489060232944333E-4</v>
      </c>
      <c r="BH165" s="63">
        <v>3.5010628518898461E-4</v>
      </c>
      <c r="BI165" s="63">
        <v>3.4184858315747366E-4</v>
      </c>
      <c r="BJ165" s="63">
        <v>3.3028670203187708E-4</v>
      </c>
      <c r="BK165" s="63">
        <v>3.1557630007211714E-4</v>
      </c>
      <c r="BL165" s="63">
        <v>2.9800296435852995E-4</v>
      </c>
      <c r="BM165" s="63">
        <v>2.8054563100867884E-4</v>
      </c>
      <c r="BN165" s="63">
        <v>2.633268949053127E-4</v>
      </c>
      <c r="BO165" s="63">
        <v>2.465186343662963E-4</v>
      </c>
      <c r="BP165" s="63">
        <v>2.3020694008034397E-4</v>
      </c>
      <c r="BQ165" s="63">
        <v>2.1454279460210484E-4</v>
      </c>
      <c r="BR165" s="63">
        <v>1.9966409139937475E-4</v>
      </c>
      <c r="BS165" s="63">
        <v>1.8562922076127843E-4</v>
      </c>
      <c r="BT165" s="63">
        <v>1.7246083408355817E-4</v>
      </c>
      <c r="BU165" s="63">
        <v>1.6031385372338708E-4</v>
      </c>
      <c r="BV165" s="63">
        <v>1.4913141767903667E-4</v>
      </c>
    </row>
    <row r="166" spans="2:74" s="8" customFormat="1" hidden="1" outlineLevel="2" x14ac:dyDescent="0.3">
      <c r="B166" s="50" t="s">
        <v>89</v>
      </c>
      <c r="C166" s="51" t="s">
        <v>90</v>
      </c>
      <c r="D166" s="63">
        <v>9.2496620413893785E-3</v>
      </c>
      <c r="E166" s="63">
        <v>8.3377318510437799E-3</v>
      </c>
      <c r="F166" s="63">
        <v>7.1338696180037638E-3</v>
      </c>
      <c r="G166" s="63">
        <v>6.3823314666332969E-3</v>
      </c>
      <c r="H166" s="63">
        <v>5.1394664899969507E-3</v>
      </c>
      <c r="I166" s="63">
        <v>4.9006783312608238E-3</v>
      </c>
      <c r="J166" s="63">
        <v>5.0790585038995957E-3</v>
      </c>
      <c r="K166" s="63">
        <v>5.2650895191799392E-3</v>
      </c>
      <c r="L166" s="63">
        <v>5.6166242122236039E-3</v>
      </c>
      <c r="M166" s="63">
        <v>6.1565190068295951E-3</v>
      </c>
      <c r="N166" s="63">
        <v>6.4740023250006822E-3</v>
      </c>
      <c r="O166" s="63">
        <v>7.1136025069209229E-3</v>
      </c>
      <c r="P166" s="63">
        <v>7.7340374857825661E-3</v>
      </c>
      <c r="Q166" s="63">
        <v>6.2108939948259424E-3</v>
      </c>
      <c r="R166" s="63">
        <v>6.2136791556796113E-3</v>
      </c>
      <c r="S166" s="63">
        <v>6.4489574984691713E-3</v>
      </c>
      <c r="T166" s="63">
        <v>6.3831874380450588E-3</v>
      </c>
      <c r="U166" s="63">
        <v>6.5255924295161624E-3</v>
      </c>
      <c r="V166" s="63">
        <v>6.355103251902053E-3</v>
      </c>
      <c r="W166" s="63">
        <v>5.9703765119587769E-3</v>
      </c>
      <c r="X166" s="63">
        <v>6.1862194312712988E-3</v>
      </c>
      <c r="Y166" s="63">
        <v>6.1380691786723498E-3</v>
      </c>
      <c r="Z166" s="63">
        <v>5.9887160173251724E-3</v>
      </c>
      <c r="AA166" s="63">
        <v>5.7114791769006081E-3</v>
      </c>
      <c r="AB166" s="63">
        <v>5.0581935187094624E-3</v>
      </c>
      <c r="AC166" s="63">
        <v>4.7127288395254442E-3</v>
      </c>
      <c r="AD166" s="63">
        <v>5.2809192192793944E-3</v>
      </c>
      <c r="AE166" s="63">
        <v>5.2969169708781795E-3</v>
      </c>
      <c r="AF166" s="63">
        <v>4.8676541660054341E-3</v>
      </c>
      <c r="AG166" s="63">
        <v>4.2224209841409358E-4</v>
      </c>
      <c r="AH166" s="63">
        <v>3.957672109222399E-4</v>
      </c>
      <c r="AI166" s="63">
        <v>3.8997504444518991E-4</v>
      </c>
      <c r="AJ166" s="63">
        <v>3.8407197209678278E-4</v>
      </c>
      <c r="AK166" s="63">
        <v>3.7814511887879112E-4</v>
      </c>
      <c r="AL166" s="63">
        <v>3.7195694588746964E-4</v>
      </c>
      <c r="AM166" s="63">
        <v>3.6566185981822674E-4</v>
      </c>
      <c r="AN166" s="63">
        <v>3.588899801394268E-4</v>
      </c>
      <c r="AO166" s="63">
        <v>3.5248084666232511E-4</v>
      </c>
      <c r="AP166" s="63">
        <v>3.4621375815631778E-4</v>
      </c>
      <c r="AQ166" s="63">
        <v>3.3990938928654788E-4</v>
      </c>
      <c r="AR166" s="63">
        <v>3.337061865654029E-4</v>
      </c>
      <c r="AS166" s="63">
        <v>3.27252500060793E-4</v>
      </c>
      <c r="AT166" s="63">
        <v>3.2101705550976702E-4</v>
      </c>
      <c r="AU166" s="63">
        <v>3.1423792453610006E-4</v>
      </c>
      <c r="AV166" s="63">
        <v>3.0684471337261181E-4</v>
      </c>
      <c r="AW166" s="63">
        <v>2.9902220673947848E-4</v>
      </c>
      <c r="AX166" s="63">
        <v>2.921330457326254E-4</v>
      </c>
      <c r="AY166" s="63">
        <v>2.8276360529491234E-4</v>
      </c>
      <c r="AZ166" s="63">
        <v>2.7321577209005605E-4</v>
      </c>
      <c r="BA166" s="63">
        <v>2.6331155244594675E-4</v>
      </c>
      <c r="BB166" s="63">
        <v>2.5315932367677796E-4</v>
      </c>
      <c r="BC166" s="63">
        <v>2.4251354177509714E-4</v>
      </c>
      <c r="BD166" s="63">
        <v>2.3171369004745151E-4</v>
      </c>
      <c r="BE166" s="63">
        <v>2.2077278004518455E-4</v>
      </c>
      <c r="BF166" s="63">
        <v>2.0969465532140417E-4</v>
      </c>
      <c r="BG166" s="63">
        <v>1.9852812407094954E-4</v>
      </c>
      <c r="BH166" s="63">
        <v>1.8716028150893944E-4</v>
      </c>
      <c r="BI166" s="63">
        <v>1.7343151659633408E-4</v>
      </c>
      <c r="BJ166" s="63">
        <v>1.6162019485466814E-4</v>
      </c>
      <c r="BK166" s="63">
        <v>1.4961123731581472E-4</v>
      </c>
      <c r="BL166" s="63">
        <v>1.3750017680333348E-4</v>
      </c>
      <c r="BM166" s="63">
        <v>1.2624677933463228E-4</v>
      </c>
      <c r="BN166" s="63">
        <v>1.1585262957250047E-4</v>
      </c>
      <c r="BO166" s="63">
        <v>1.0632852628639644E-4</v>
      </c>
      <c r="BP166" s="63">
        <v>9.7611803596973332E-5</v>
      </c>
      <c r="BQ166" s="63">
        <v>8.9676328143793442E-5</v>
      </c>
      <c r="BR166" s="63">
        <v>8.2495687528183706E-5</v>
      </c>
      <c r="BS166" s="63">
        <v>7.5983538945536088E-5</v>
      </c>
      <c r="BT166" s="63">
        <v>7.0081768218134162E-5</v>
      </c>
      <c r="BU166" s="63">
        <v>6.470454536302569E-5</v>
      </c>
      <c r="BV166" s="63">
        <v>5.9781066502814515E-5</v>
      </c>
    </row>
    <row r="167" spans="2:74" s="8" customFormat="1" hidden="1" outlineLevel="2" x14ac:dyDescent="0.3">
      <c r="B167" s="50" t="s">
        <v>91</v>
      </c>
      <c r="C167" s="51" t="s">
        <v>92</v>
      </c>
      <c r="D167" s="63">
        <v>1.1842977537336569E-2</v>
      </c>
      <c r="E167" s="63">
        <v>1.2296482224076226E-2</v>
      </c>
      <c r="F167" s="63">
        <v>1.4811132131763178E-2</v>
      </c>
      <c r="G167" s="63">
        <v>8.5174715286809657E-3</v>
      </c>
      <c r="H167" s="63">
        <v>9.7861324993352133E-3</v>
      </c>
      <c r="I167" s="63">
        <v>6.2111422776268289E-3</v>
      </c>
      <c r="J167" s="63">
        <v>6.5503857269586675E-3</v>
      </c>
      <c r="K167" s="63">
        <v>7.3566456117202797E-3</v>
      </c>
      <c r="L167" s="63">
        <v>6.3025886116346193E-3</v>
      </c>
      <c r="M167" s="63">
        <v>7.0348611911099203E-3</v>
      </c>
      <c r="N167" s="63">
        <v>6.0633031055745664E-3</v>
      </c>
      <c r="O167" s="63">
        <v>4.568584446699323E-3</v>
      </c>
      <c r="P167" s="63">
        <v>3.7399242313243836E-3</v>
      </c>
      <c r="Q167" s="63">
        <v>3.9585420171582919E-3</v>
      </c>
      <c r="R167" s="63">
        <v>3.8285184425004637E-3</v>
      </c>
      <c r="S167" s="63">
        <v>3.6424655582832921E-3</v>
      </c>
      <c r="T167" s="63">
        <v>3.4030582525318275E-3</v>
      </c>
      <c r="U167" s="63">
        <v>3.9692551206959277E-3</v>
      </c>
      <c r="V167" s="63">
        <v>3.6877247042061165E-3</v>
      </c>
      <c r="W167" s="63">
        <v>3.1266669917908944E-3</v>
      </c>
      <c r="X167" s="63">
        <v>2.6645467919949187E-3</v>
      </c>
      <c r="Y167" s="63">
        <v>2.420082249133153E-3</v>
      </c>
      <c r="Z167" s="63">
        <v>2.4115904357663912E-3</v>
      </c>
      <c r="AA167" s="63">
        <v>2.1661839789023207E-3</v>
      </c>
      <c r="AB167" s="63">
        <v>1.9488236214728499E-3</v>
      </c>
      <c r="AC167" s="63">
        <v>1.1241147143074308E-3</v>
      </c>
      <c r="AD167" s="63">
        <v>1.1035600435952066E-3</v>
      </c>
      <c r="AE167" s="63">
        <v>8.0832108615773001E-4</v>
      </c>
      <c r="AF167" s="63">
        <v>7.9107505412806403E-4</v>
      </c>
      <c r="AG167" s="63">
        <v>1.0414557983237933E-3</v>
      </c>
      <c r="AH167" s="63">
        <v>9.099191035039241E-4</v>
      </c>
      <c r="AI167" s="63">
        <v>8.1924629839808265E-4</v>
      </c>
      <c r="AJ167" s="63">
        <v>7.3644369329631991E-4</v>
      </c>
      <c r="AK167" s="63">
        <v>6.6068857582420168E-4</v>
      </c>
      <c r="AL167" s="63">
        <v>5.9071590185276154E-4</v>
      </c>
      <c r="AM167" s="63">
        <v>5.250289694027719E-4</v>
      </c>
      <c r="AN167" s="63">
        <v>4.6490915423789861E-4</v>
      </c>
      <c r="AO167" s="63">
        <v>4.0846138051717988E-4</v>
      </c>
      <c r="AP167" s="63">
        <v>3.5683056820724833E-4</v>
      </c>
      <c r="AQ167" s="63">
        <v>3.0945302014503289E-4</v>
      </c>
      <c r="AR167" s="63">
        <v>2.6608119806544332E-4</v>
      </c>
      <c r="AS167" s="63">
        <v>2.269686482713321E-4</v>
      </c>
      <c r="AT167" s="63">
        <v>1.9242909032535574E-4</v>
      </c>
      <c r="AU167" s="63">
        <v>1.6210577015363372E-4</v>
      </c>
      <c r="AV167" s="63">
        <v>1.3584180631509958E-4</v>
      </c>
      <c r="AW167" s="63">
        <v>1.1391644782771287E-4</v>
      </c>
      <c r="AX167" s="63">
        <v>9.5782729320237909E-5</v>
      </c>
      <c r="AY167" s="63">
        <v>8.1170318800195698E-5</v>
      </c>
      <c r="AZ167" s="63">
        <v>7.0500062205564571E-5</v>
      </c>
      <c r="BA167" s="63">
        <v>6.236211228000834E-5</v>
      </c>
      <c r="BB167" s="63">
        <v>5.6220257713809034E-5</v>
      </c>
      <c r="BC167" s="63">
        <v>5.1674972413916784E-5</v>
      </c>
      <c r="BD167" s="63">
        <v>4.8362062511192188E-5</v>
      </c>
      <c r="BE167" s="63">
        <v>4.588952853234561E-5</v>
      </c>
      <c r="BF167" s="63">
        <v>4.4174061880293737E-5</v>
      </c>
      <c r="BG167" s="63">
        <v>4.3452376321061264E-5</v>
      </c>
      <c r="BH167" s="63">
        <v>4.3064578834255842E-5</v>
      </c>
      <c r="BI167" s="63">
        <v>4.2787180139355E-5</v>
      </c>
      <c r="BJ167" s="63">
        <v>4.2740147944310191E-5</v>
      </c>
      <c r="BK167" s="63">
        <v>4.2837444940505226E-5</v>
      </c>
      <c r="BL167" s="63">
        <v>4.2932334867464204E-5</v>
      </c>
      <c r="BM167" s="63">
        <v>4.2529634862800987E-5</v>
      </c>
      <c r="BN167" s="63">
        <v>4.2083027243947133E-5</v>
      </c>
      <c r="BO167" s="63">
        <v>4.162070143238279E-5</v>
      </c>
      <c r="BP167" s="63">
        <v>4.1186343073709376E-5</v>
      </c>
      <c r="BQ167" s="63">
        <v>4.0755607365746366E-5</v>
      </c>
      <c r="BR167" s="63">
        <v>4.0336865144342906E-5</v>
      </c>
      <c r="BS167" s="63">
        <v>3.9936220242248509E-5</v>
      </c>
      <c r="BT167" s="63">
        <v>3.9546157935129774E-5</v>
      </c>
      <c r="BU167" s="63">
        <v>3.9157405182159889E-5</v>
      </c>
      <c r="BV167" s="63">
        <v>3.909261444739782E-5</v>
      </c>
    </row>
    <row r="168" spans="2:74" s="8" customFormat="1" hidden="1" outlineLevel="1" x14ac:dyDescent="0.3">
      <c r="B168" s="48" t="s">
        <v>93</v>
      </c>
      <c r="C168" s="49" t="s">
        <v>94</v>
      </c>
      <c r="D168" s="63">
        <v>2.9658346968511803E-5</v>
      </c>
      <c r="E168" s="63">
        <v>3.0387823016593738E-5</v>
      </c>
      <c r="F168" s="63">
        <v>3.1125968525438321E-5</v>
      </c>
      <c r="G168" s="63">
        <v>3.1872783495045551E-5</v>
      </c>
      <c r="H168" s="63">
        <v>3.2628267925415422E-5</v>
      </c>
      <c r="I168" s="63">
        <v>3.3392421816547947E-5</v>
      </c>
      <c r="J168" s="63">
        <v>3.3558229474438949E-5</v>
      </c>
      <c r="K168" s="63">
        <v>3.3724115505412971E-5</v>
      </c>
      <c r="L168" s="63">
        <v>3.3890079909470008E-5</v>
      </c>
      <c r="M168" s="63">
        <v>3.4056122686610092E-5</v>
      </c>
      <c r="N168" s="63">
        <v>3.4222243836833204E-5</v>
      </c>
      <c r="O168" s="63">
        <v>3.246606955089177E-5</v>
      </c>
      <c r="P168" s="63">
        <v>3.070940677286863E-5</v>
      </c>
      <c r="Q168" s="63">
        <v>2.8952255502763793E-5</v>
      </c>
      <c r="R168" s="63">
        <v>2.7194615740577247E-5</v>
      </c>
      <c r="S168" s="63">
        <v>2.5436487486309005E-5</v>
      </c>
      <c r="T168" s="63">
        <v>2.3817637271654561E-5</v>
      </c>
      <c r="U168" s="63">
        <v>2.219509828237668E-5</v>
      </c>
      <c r="V168" s="63">
        <v>2.0568870518475352E-5</v>
      </c>
      <c r="W168" s="63">
        <v>1.8938953979950588E-5</v>
      </c>
      <c r="X168" s="63">
        <v>1.7305348666802381E-5</v>
      </c>
      <c r="Y168" s="63">
        <v>1.6374585178323264E-5</v>
      </c>
      <c r="Z168" s="63">
        <v>1.5452405998529294E-5</v>
      </c>
      <c r="AA168" s="63">
        <v>1.4538811127420466E-5</v>
      </c>
      <c r="AB168" s="63">
        <v>1.3633800564996785E-5</v>
      </c>
      <c r="AC168" s="63">
        <v>1.2737374311258248E-5</v>
      </c>
      <c r="AD168" s="63">
        <v>1.2839872949716133E-5</v>
      </c>
      <c r="AE168" s="63">
        <v>1.2942410888920279E-5</v>
      </c>
      <c r="AF168" s="63">
        <v>1.3044988128870683E-5</v>
      </c>
      <c r="AG168" s="63">
        <v>2.0642019974316027E-6</v>
      </c>
      <c r="AH168" s="63">
        <v>2.0316282447243658E-6</v>
      </c>
      <c r="AI168" s="63">
        <v>2.0112677744960415E-6</v>
      </c>
      <c r="AJ168" s="63">
        <v>1.9915217379743071E-6</v>
      </c>
      <c r="AK168" s="63">
        <v>1.9718030894181183E-6</v>
      </c>
      <c r="AL168" s="63">
        <v>1.9521091078122153E-6</v>
      </c>
      <c r="AM168" s="63">
        <v>1.9324375610258329E-6</v>
      </c>
      <c r="AN168" s="63">
        <v>1.9049432492528608E-6</v>
      </c>
      <c r="AO168" s="63">
        <v>1.8774779086640136E-6</v>
      </c>
      <c r="AP168" s="63">
        <v>1.8500308995580544E-6</v>
      </c>
      <c r="AQ168" s="63">
        <v>1.8226008514625655E-6</v>
      </c>
      <c r="AR168" s="63">
        <v>1.7951862312969686E-6</v>
      </c>
      <c r="AS168" s="63">
        <v>1.7573835147709059E-6</v>
      </c>
      <c r="AT168" s="63">
        <v>1.7197456169858421E-6</v>
      </c>
      <c r="AU168" s="63">
        <v>1.6821162294776013E-6</v>
      </c>
      <c r="AV168" s="63">
        <v>1.6444967922154777E-6</v>
      </c>
      <c r="AW168" s="63">
        <v>1.6068902748177511E-6</v>
      </c>
      <c r="AX168" s="63">
        <v>1.5432389175538674E-6</v>
      </c>
      <c r="AY168" s="63">
        <v>1.4796049920551602E-6</v>
      </c>
      <c r="AZ168" s="63">
        <v>1.4159811791619392E-6</v>
      </c>
      <c r="BA168" s="63">
        <v>1.3523663491803428E-6</v>
      </c>
      <c r="BB168" s="63">
        <v>1.2887614526502113E-6</v>
      </c>
      <c r="BC168" s="63">
        <v>1.2282915415018002E-6</v>
      </c>
      <c r="BD168" s="63">
        <v>1.1678262367022496E-6</v>
      </c>
      <c r="BE168" s="63">
        <v>1.1073639917268573E-6</v>
      </c>
      <c r="BF168" s="63">
        <v>1.0469028654957747E-6</v>
      </c>
      <c r="BG168" s="63">
        <v>9.864332550266191E-7</v>
      </c>
      <c r="BH168" s="63">
        <v>9.2892279115509522E-7</v>
      </c>
      <c r="BI168" s="63">
        <v>8.7139965274834243E-7</v>
      </c>
      <c r="BJ168" s="63">
        <v>8.1385373627732097E-7</v>
      </c>
      <c r="BK168" s="63">
        <v>7.5628249980076314E-7</v>
      </c>
      <c r="BL168" s="63">
        <v>6.9867994349100421E-7</v>
      </c>
      <c r="BM168" s="63">
        <v>6.4709135386322863E-7</v>
      </c>
      <c r="BN168" s="63">
        <v>5.9546514955015685E-7</v>
      </c>
      <c r="BO168" s="63">
        <v>5.4379449430228279E-7</v>
      </c>
      <c r="BP168" s="63">
        <v>4.9207264867737077E-7</v>
      </c>
      <c r="BQ168" s="63">
        <v>4.4029306603778401E-7</v>
      </c>
      <c r="BR168" s="63">
        <v>3.8799856515454187E-7</v>
      </c>
      <c r="BS168" s="63">
        <v>3.3563730211818832E-7</v>
      </c>
      <c r="BT168" s="63">
        <v>2.8320038307632276E-7</v>
      </c>
      <c r="BU168" s="63">
        <v>2.3067479692450371E-7</v>
      </c>
      <c r="BV168" s="63">
        <v>1.7804279890065795E-7</v>
      </c>
    </row>
    <row r="169" spans="2:74" s="8" customFormat="1" hidden="1" outlineLevel="1" x14ac:dyDescent="0.3">
      <c r="B169" s="48" t="s">
        <v>95</v>
      </c>
      <c r="C169" s="49" t="s">
        <v>96</v>
      </c>
      <c r="D169" s="63">
        <v>1.6829833522443464E-3</v>
      </c>
      <c r="E169" s="63">
        <v>1.6474551438968752E-3</v>
      </c>
      <c r="F169" s="63">
        <v>1.6123113952978699E-3</v>
      </c>
      <c r="G169" s="63">
        <v>1.5775521064473304E-3</v>
      </c>
      <c r="H169" s="63">
        <v>1.5431772773452567E-3</v>
      </c>
      <c r="I169" s="63">
        <v>1.5091869079916487E-3</v>
      </c>
      <c r="J169" s="63">
        <v>1.3606372040363547E-3</v>
      </c>
      <c r="K169" s="63">
        <v>1.2150004997675224E-3</v>
      </c>
      <c r="L169" s="63">
        <v>1.0722767951851524E-3</v>
      </c>
      <c r="M169" s="63">
        <v>9.3246609028924381E-4</v>
      </c>
      <c r="N169" s="63">
        <v>7.9556838507979745E-4</v>
      </c>
      <c r="O169" s="63">
        <v>7.0377087071366127E-4</v>
      </c>
      <c r="P169" s="63">
        <v>6.1247312752466237E-4</v>
      </c>
      <c r="Q169" s="63">
        <v>5.2167515551280064E-4</v>
      </c>
      <c r="R169" s="63">
        <v>4.3137695467807663E-4</v>
      </c>
      <c r="S169" s="63">
        <v>3.4157852502048985E-4</v>
      </c>
      <c r="T169" s="63">
        <v>3.2673648303137878E-4</v>
      </c>
      <c r="U169" s="63">
        <v>3.1175832789921004E-4</v>
      </c>
      <c r="V169" s="63">
        <v>2.9664405962398358E-4</v>
      </c>
      <c r="W169" s="63">
        <v>2.8139367820569962E-4</v>
      </c>
      <c r="X169" s="63">
        <v>2.6600718364435782E-4</v>
      </c>
      <c r="Y169" s="63">
        <v>2.7228066826676507E-4</v>
      </c>
      <c r="Z169" s="63">
        <v>2.785974752484169E-4</v>
      </c>
      <c r="AA169" s="63">
        <v>2.8495760458931309E-4</v>
      </c>
      <c r="AB169" s="63">
        <v>2.9136105628945407E-4</v>
      </c>
      <c r="AC169" s="63">
        <v>2.9780783034883947E-4</v>
      </c>
      <c r="AD169" s="63">
        <v>3.0225442972325352E-4</v>
      </c>
      <c r="AE169" s="63">
        <v>3.0673441932361139E-4</v>
      </c>
      <c r="AF169" s="63">
        <v>3.1124779914991303E-4</v>
      </c>
      <c r="AG169" s="63">
        <v>7.8736381207089698E-5</v>
      </c>
      <c r="AH169" s="63">
        <v>7.5312310715765685E-5</v>
      </c>
      <c r="AI169" s="63">
        <v>7.445858388970114E-5</v>
      </c>
      <c r="AJ169" s="63">
        <v>7.360896291484331E-5</v>
      </c>
      <c r="AK169" s="63">
        <v>7.2762140434499349E-5</v>
      </c>
      <c r="AL169" s="63">
        <v>7.1918106558280101E-5</v>
      </c>
      <c r="AM169" s="63">
        <v>7.1076856648912256E-5</v>
      </c>
      <c r="AN169" s="63">
        <v>6.9837151079905208E-5</v>
      </c>
      <c r="AO169" s="63">
        <v>6.8601819832920833E-5</v>
      </c>
      <c r="AP169" s="63">
        <v>6.7370839322355893E-5</v>
      </c>
      <c r="AQ169" s="63">
        <v>6.6144206653342898E-5</v>
      </c>
      <c r="AR169" s="63">
        <v>6.4921918954446186E-5</v>
      </c>
      <c r="AS169" s="63">
        <v>6.3410913105032955E-5</v>
      </c>
      <c r="AT169" s="63">
        <v>6.2024212026517845E-5</v>
      </c>
      <c r="AU169" s="63">
        <v>6.0637533108863175E-5</v>
      </c>
      <c r="AV169" s="63">
        <v>5.925088008241858E-5</v>
      </c>
      <c r="AW169" s="63">
        <v>5.7864260384547373E-5</v>
      </c>
      <c r="AX169" s="63">
        <v>5.5596075815781517E-5</v>
      </c>
      <c r="AY169" s="63">
        <v>5.3327935242662997E-5</v>
      </c>
      <c r="AZ169" s="63">
        <v>5.1059821787126677E-5</v>
      </c>
      <c r="BA169" s="63">
        <v>4.8791733351830055E-5</v>
      </c>
      <c r="BB169" s="63">
        <v>4.6523672935592349E-5</v>
      </c>
      <c r="BC169" s="63">
        <v>4.4410598218987913E-5</v>
      </c>
      <c r="BD169" s="63">
        <v>4.229758398032689E-5</v>
      </c>
      <c r="BE169" s="63">
        <v>4.0184635229225463E-5</v>
      </c>
      <c r="BF169" s="63">
        <v>3.8071757539654082E-5</v>
      </c>
      <c r="BG169" s="63">
        <v>3.5958936284938825E-5</v>
      </c>
      <c r="BH169" s="63">
        <v>3.3773402959407165E-5</v>
      </c>
      <c r="BI169" s="63">
        <v>3.1587756062543553E-5</v>
      </c>
      <c r="BJ169" s="63">
        <v>2.9401959114604522E-5</v>
      </c>
      <c r="BK169" s="63">
        <v>2.7215992899290926E-5</v>
      </c>
      <c r="BL169" s="63">
        <v>2.5029831249793306E-5</v>
      </c>
      <c r="BM169" s="63">
        <v>2.3281641202909493E-5</v>
      </c>
      <c r="BN169" s="63">
        <v>2.1533529505260251E-5</v>
      </c>
      <c r="BO169" s="63">
        <v>1.9785499283319249E-5</v>
      </c>
      <c r="BP169" s="63">
        <v>1.8037555213221126E-5</v>
      </c>
      <c r="BQ169" s="63">
        <v>1.6289704773714329E-5</v>
      </c>
      <c r="BR169" s="63">
        <v>1.4411525016960096E-5</v>
      </c>
      <c r="BS169" s="63">
        <v>1.2533260619764615E-5</v>
      </c>
      <c r="BT169" s="63">
        <v>1.0654907419862903E-5</v>
      </c>
      <c r="BU169" s="63">
        <v>8.7764558080924964E-6</v>
      </c>
      <c r="BV169" s="63">
        <v>6.8978924935928039E-6</v>
      </c>
    </row>
    <row r="170" spans="2:74" s="8" customFormat="1" hidden="1" outlineLevel="1" x14ac:dyDescent="0.3">
      <c r="B170" s="48" t="s">
        <v>97</v>
      </c>
      <c r="C170" s="49" t="s">
        <v>98</v>
      </c>
      <c r="D170" s="63">
        <v>7.0000000000000007E-5</v>
      </c>
      <c r="E170" s="63">
        <v>5.7500000000000002E-5</v>
      </c>
      <c r="F170" s="63">
        <v>6.3750000000000005E-5</v>
      </c>
      <c r="G170" s="63">
        <v>6.3750000000000005E-5</v>
      </c>
      <c r="H170" s="63">
        <v>4.8750000000000006E-5</v>
      </c>
      <c r="I170" s="63">
        <v>3.8750000000000007E-5</v>
      </c>
      <c r="J170" s="63">
        <v>3.6300000000000008E-5</v>
      </c>
      <c r="K170" s="63">
        <v>3.1350000000000003E-5</v>
      </c>
      <c r="L170" s="63">
        <v>2.1600000000000003E-5</v>
      </c>
      <c r="M170" s="63">
        <v>1.9500000000000003E-5</v>
      </c>
      <c r="N170" s="63">
        <v>1.7000000000000003E-5</v>
      </c>
      <c r="O170" s="63">
        <v>1.8E-5</v>
      </c>
      <c r="P170" s="63">
        <v>6.0500000000000007E-5</v>
      </c>
      <c r="Q170" s="63">
        <v>5.700000000000001E-5</v>
      </c>
      <c r="R170" s="63">
        <v>6.0000000000000008E-5</v>
      </c>
      <c r="S170" s="63">
        <v>5.3499999999999999E-5</v>
      </c>
      <c r="T170" s="63">
        <v>8.5000000000000006E-5</v>
      </c>
      <c r="U170" s="63">
        <v>7.1500000000000003E-5</v>
      </c>
      <c r="V170" s="63">
        <v>7.3000000000000013E-5</v>
      </c>
      <c r="W170" s="63">
        <v>4.7500000000000009E-5</v>
      </c>
      <c r="X170" s="63">
        <v>4.1500000000000006E-5</v>
      </c>
      <c r="Y170" s="63">
        <v>4.2000000000000004E-5</v>
      </c>
      <c r="Z170" s="63">
        <v>4.0500000000000009E-5</v>
      </c>
      <c r="AA170" s="63">
        <v>2.0500000000000004E-5</v>
      </c>
      <c r="AB170" s="63">
        <v>4.1500000000000006E-5</v>
      </c>
      <c r="AC170" s="63">
        <v>3.8000000000000002E-5</v>
      </c>
      <c r="AD170" s="63">
        <v>1.7000000000000003E-5</v>
      </c>
      <c r="AE170" s="63">
        <v>2.3500000000000002E-5</v>
      </c>
      <c r="AF170" s="63">
        <v>2.4499999999999999E-5</v>
      </c>
      <c r="AG170" s="63">
        <v>1.6583182722148752E-5</v>
      </c>
      <c r="AH170" s="63">
        <v>2.3122437704708476E-5</v>
      </c>
      <c r="AI170" s="63">
        <v>2.4666086940529311E-5</v>
      </c>
      <c r="AJ170" s="63">
        <v>2.6013700853561448E-5</v>
      </c>
      <c r="AK170" s="63">
        <v>2.7146555144471334E-5</v>
      </c>
      <c r="AL170" s="63">
        <v>2.8067061846110001E-5</v>
      </c>
      <c r="AM170" s="63">
        <v>2.9209164182105022E-5</v>
      </c>
      <c r="AN170" s="63">
        <v>3.0845571378146355E-5</v>
      </c>
      <c r="AO170" s="63">
        <v>3.2035664455247985E-5</v>
      </c>
      <c r="AP170" s="63">
        <v>3.3685143137704848E-5</v>
      </c>
      <c r="AQ170" s="63">
        <v>3.4987123961057065E-5</v>
      </c>
      <c r="AR170" s="63">
        <v>3.6311106929885152E-5</v>
      </c>
      <c r="AS170" s="63">
        <v>3.7445960577518669E-5</v>
      </c>
      <c r="AT170" s="63">
        <v>3.8100427294295776E-5</v>
      </c>
      <c r="AU170" s="63">
        <v>3.901975968913146E-5</v>
      </c>
      <c r="AV170" s="63">
        <v>4.024362846237005E-5</v>
      </c>
      <c r="AW170" s="63">
        <v>4.1250226454029173E-5</v>
      </c>
      <c r="AX170" s="63">
        <v>4.0549552000971334E-5</v>
      </c>
      <c r="AY170" s="63">
        <v>4.1881812672940154E-5</v>
      </c>
      <c r="AZ170" s="63">
        <v>4.296978107826219E-5</v>
      </c>
      <c r="BA170" s="63">
        <v>4.3955851203648719E-5</v>
      </c>
      <c r="BB170" s="63">
        <v>4.5233545760100116E-5</v>
      </c>
      <c r="BC170" s="63">
        <v>4.6185816910553572E-5</v>
      </c>
      <c r="BD170" s="63">
        <v>4.7326270908944888E-5</v>
      </c>
      <c r="BE170" s="63">
        <v>4.7850508074899296E-5</v>
      </c>
      <c r="BF170" s="63">
        <v>4.8569290850653087E-5</v>
      </c>
      <c r="BG170" s="63">
        <v>4.9237051034746568E-5</v>
      </c>
      <c r="BH170" s="63">
        <v>5.0303079843444698E-5</v>
      </c>
      <c r="BI170" s="63">
        <v>5.1424479534922988E-5</v>
      </c>
      <c r="BJ170" s="63">
        <v>5.2595432929017702E-5</v>
      </c>
      <c r="BK170" s="63">
        <v>5.3521509583035685E-5</v>
      </c>
      <c r="BL170" s="63">
        <v>5.4562786039760418E-5</v>
      </c>
      <c r="BM170" s="63">
        <v>5.376749023621246E-5</v>
      </c>
      <c r="BN170" s="63">
        <v>5.2937479062314413E-5</v>
      </c>
      <c r="BO170" s="63">
        <v>5.2248950059203555E-5</v>
      </c>
      <c r="BP170" s="63">
        <v>5.1305262189634896E-5</v>
      </c>
      <c r="BQ170" s="63">
        <v>5.0555816981941327E-5</v>
      </c>
      <c r="BR170" s="63">
        <v>4.9645568346590117E-5</v>
      </c>
      <c r="BS170" s="63">
        <v>4.8753116038178346E-5</v>
      </c>
      <c r="BT170" s="63">
        <v>4.7814447663400368E-5</v>
      </c>
      <c r="BU170" s="63">
        <v>4.6890732038431568E-5</v>
      </c>
      <c r="BV170" s="63">
        <v>4.5765978060640127E-5</v>
      </c>
    </row>
    <row r="171" spans="2:74" s="8" customFormat="1" collapsed="1" x14ac:dyDescent="0.3">
      <c r="B171" s="46" t="s">
        <v>99</v>
      </c>
      <c r="C171" s="47" t="s">
        <v>100</v>
      </c>
      <c r="D171" s="63">
        <v>0.183962018442828</v>
      </c>
      <c r="E171" s="63">
        <v>0.19670823380660007</v>
      </c>
      <c r="F171" s="63">
        <v>0.18605835808709309</v>
      </c>
      <c r="G171" s="63">
        <v>0.17875037393899115</v>
      </c>
      <c r="H171" s="63">
        <v>0.16138646969806847</v>
      </c>
      <c r="I171" s="63">
        <v>0.16562695862487661</v>
      </c>
      <c r="J171" s="63">
        <v>0.16983511812112409</v>
      </c>
      <c r="K171" s="63">
        <v>0.14905828504441568</v>
      </c>
      <c r="L171" s="63">
        <v>0.14876503171628816</v>
      </c>
      <c r="M171" s="63">
        <v>0.14164335054073088</v>
      </c>
      <c r="N171" s="63">
        <v>0.12754426758718071</v>
      </c>
      <c r="O171" s="63">
        <v>0.13137448004687746</v>
      </c>
      <c r="P171" s="63">
        <v>0.11959829559943742</v>
      </c>
      <c r="Q171" s="63">
        <v>0.12216946467978113</v>
      </c>
      <c r="R171" s="63">
        <v>0.11847365607024317</v>
      </c>
      <c r="S171" s="63">
        <v>0.11709055968692393</v>
      </c>
      <c r="T171" s="63">
        <v>0.11010640323818982</v>
      </c>
      <c r="U171" s="63">
        <v>9.599494067812267E-2</v>
      </c>
      <c r="V171" s="63">
        <v>9.9054940655307108E-2</v>
      </c>
      <c r="W171" s="63">
        <v>9.428278610334867E-2</v>
      </c>
      <c r="X171" s="63">
        <v>9.7245842872309057E-2</v>
      </c>
      <c r="Y171" s="63">
        <v>7.6326806641356465E-2</v>
      </c>
      <c r="Z171" s="63">
        <v>8.0246256385732767E-2</v>
      </c>
      <c r="AA171" s="63">
        <v>8.3199296588835417E-2</v>
      </c>
      <c r="AB171" s="63">
        <v>6.3963132456534011E-2</v>
      </c>
      <c r="AC171" s="63">
        <v>6.7112328956390438E-2</v>
      </c>
      <c r="AD171" s="63">
        <v>6.8340930589190663E-2</v>
      </c>
      <c r="AE171" s="63">
        <v>6.3690346505531362E-2</v>
      </c>
      <c r="AF171" s="63">
        <v>5.7427630124588458E-2</v>
      </c>
      <c r="AG171" s="63">
        <v>5.7317619495930949E-2</v>
      </c>
      <c r="AH171" s="63">
        <v>5.8902662398363247E-2</v>
      </c>
      <c r="AI171" s="63">
        <v>5.7788983277566833E-2</v>
      </c>
      <c r="AJ171" s="63">
        <v>5.6247459804986438E-2</v>
      </c>
      <c r="AK171" s="63">
        <v>5.4814651762453731E-2</v>
      </c>
      <c r="AL171" s="63">
        <v>5.3443538904294006E-2</v>
      </c>
      <c r="AM171" s="63">
        <v>5.1578177727998976E-2</v>
      </c>
      <c r="AN171" s="63">
        <v>4.972211346423034E-2</v>
      </c>
      <c r="AO171" s="63">
        <v>4.7952828203828762E-2</v>
      </c>
      <c r="AP171" s="63">
        <v>4.5812908313414981E-2</v>
      </c>
      <c r="AQ171" s="63">
        <v>4.3835273897753012E-2</v>
      </c>
      <c r="AR171" s="63">
        <v>4.1827542348028275E-2</v>
      </c>
      <c r="AS171" s="63">
        <v>4.0191149571830634E-2</v>
      </c>
      <c r="AT171" s="63">
        <v>3.8473505785033994E-2</v>
      </c>
      <c r="AU171" s="63">
        <v>3.6611421424853387E-2</v>
      </c>
      <c r="AV171" s="63">
        <v>3.5030044169361479E-2</v>
      </c>
      <c r="AW171" s="63">
        <v>3.352734186805064E-2</v>
      </c>
      <c r="AX171" s="63">
        <v>3.2211681280479382E-2</v>
      </c>
      <c r="AY171" s="63">
        <v>3.0643296308850695E-2</v>
      </c>
      <c r="AZ171" s="63">
        <v>2.9155199384869754E-2</v>
      </c>
      <c r="BA171" s="63">
        <v>2.7573633933413593E-2</v>
      </c>
      <c r="BB171" s="63">
        <v>2.621050420755754E-2</v>
      </c>
      <c r="BC171" s="63">
        <v>2.4905504659292341E-2</v>
      </c>
      <c r="BD171" s="63">
        <v>2.3564730432222972E-2</v>
      </c>
      <c r="BE171" s="63">
        <v>2.2194145769118209E-2</v>
      </c>
      <c r="BF171" s="63">
        <v>2.0971359142689872E-2</v>
      </c>
      <c r="BG171" s="63">
        <v>1.9777569173045167E-2</v>
      </c>
      <c r="BH171" s="63">
        <v>1.8577049512455084E-2</v>
      </c>
      <c r="BI171" s="63">
        <v>1.7590240355276648E-2</v>
      </c>
      <c r="BJ171" s="63">
        <v>1.6790886420866107E-2</v>
      </c>
      <c r="BK171" s="63">
        <v>1.6100880512809477E-2</v>
      </c>
      <c r="BL171" s="63">
        <v>1.5499842812761856E-2</v>
      </c>
      <c r="BM171" s="63">
        <v>1.517511572535118E-2</v>
      </c>
      <c r="BN171" s="63">
        <v>1.4840835718035513E-2</v>
      </c>
      <c r="BO171" s="63">
        <v>1.4513810800476652E-2</v>
      </c>
      <c r="BP171" s="63">
        <v>1.4233366057520753E-2</v>
      </c>
      <c r="BQ171" s="63">
        <v>1.4016278850522855E-2</v>
      </c>
      <c r="BR171" s="63">
        <v>1.3849092976511126E-2</v>
      </c>
      <c r="BS171" s="63">
        <v>1.3610721367956175E-2</v>
      </c>
      <c r="BT171" s="63">
        <v>1.3447933300273914E-2</v>
      </c>
      <c r="BU171" s="63">
        <v>1.329386183533637E-2</v>
      </c>
      <c r="BV171" s="63">
        <v>1.3143098412071109E-2</v>
      </c>
    </row>
    <row r="172" spans="2:74" s="8" customFormat="1" hidden="1" outlineLevel="1" x14ac:dyDescent="0.3">
      <c r="B172" s="48" t="s">
        <v>101</v>
      </c>
      <c r="C172" s="49" t="s">
        <v>102</v>
      </c>
      <c r="D172" s="63">
        <v>2.5069209873788818E-2</v>
      </c>
      <c r="E172" s="63">
        <v>2.8187434840621195E-2</v>
      </c>
      <c r="F172" s="63">
        <v>2.7839056112800867E-2</v>
      </c>
      <c r="G172" s="63">
        <v>2.7884715813800472E-2</v>
      </c>
      <c r="H172" s="63">
        <v>2.5300873605743224E-2</v>
      </c>
      <c r="I172" s="63">
        <v>2.655442684368637E-2</v>
      </c>
      <c r="J172" s="63">
        <v>2.883988094409088E-2</v>
      </c>
      <c r="K172" s="63">
        <v>2.5788641791813949E-2</v>
      </c>
      <c r="L172" s="63">
        <v>2.7284936547867473E-2</v>
      </c>
      <c r="M172" s="63">
        <v>2.5991621243968095E-2</v>
      </c>
      <c r="N172" s="63">
        <v>2.4374682410796714E-2</v>
      </c>
      <c r="O172" s="63">
        <v>2.6723000582339524E-2</v>
      </c>
      <c r="P172" s="63">
        <v>2.3656078809887286E-2</v>
      </c>
      <c r="Q172" s="63">
        <v>2.4778198377250021E-2</v>
      </c>
      <c r="R172" s="63">
        <v>2.361058870186572E-2</v>
      </c>
      <c r="S172" s="63">
        <v>2.3434639052488437E-2</v>
      </c>
      <c r="T172" s="63">
        <v>2.2327841373475644E-2</v>
      </c>
      <c r="U172" s="63">
        <v>2.0033381482179258E-2</v>
      </c>
      <c r="V172" s="63">
        <v>1.9859957554623168E-2</v>
      </c>
      <c r="W172" s="63">
        <v>1.9115775439747559E-2</v>
      </c>
      <c r="X172" s="63">
        <v>1.9263128616469082E-2</v>
      </c>
      <c r="Y172" s="63">
        <v>1.5219192450311969E-2</v>
      </c>
      <c r="Z172" s="63">
        <v>1.6189144601804775E-2</v>
      </c>
      <c r="AA172" s="63">
        <v>1.7141615504188301E-2</v>
      </c>
      <c r="AB172" s="63">
        <v>1.4575027985844237E-2</v>
      </c>
      <c r="AC172" s="63">
        <v>1.5425410082046526E-2</v>
      </c>
      <c r="AD172" s="63">
        <v>1.5909087145288655E-2</v>
      </c>
      <c r="AE172" s="63">
        <v>1.5038062766716459E-2</v>
      </c>
      <c r="AF172" s="63">
        <v>1.3641866158732825E-2</v>
      </c>
      <c r="AG172" s="63">
        <v>1.4312911487876036E-2</v>
      </c>
      <c r="AH172" s="63">
        <v>1.3478768169273157E-2</v>
      </c>
      <c r="AI172" s="63">
        <v>1.2905371795788557E-2</v>
      </c>
      <c r="AJ172" s="63">
        <v>1.2096126489090307E-2</v>
      </c>
      <c r="AK172" s="63">
        <v>1.1516108090993375E-2</v>
      </c>
      <c r="AL172" s="63">
        <v>1.1166527840650507E-2</v>
      </c>
      <c r="AM172" s="63">
        <v>1.0602151166427591E-2</v>
      </c>
      <c r="AN172" s="63">
        <v>1.0207191138853619E-2</v>
      </c>
      <c r="AO172" s="63">
        <v>9.8862863041992207E-3</v>
      </c>
      <c r="AP172" s="63">
        <v>9.2378442791046737E-3</v>
      </c>
      <c r="AQ172" s="63">
        <v>8.8553223703673641E-3</v>
      </c>
      <c r="AR172" s="63">
        <v>8.4803109608374335E-3</v>
      </c>
      <c r="AS172" s="63">
        <v>8.1718455072604165E-3</v>
      </c>
      <c r="AT172" s="63">
        <v>7.7979330009101122E-3</v>
      </c>
      <c r="AU172" s="63">
        <v>7.5572721605753779E-3</v>
      </c>
      <c r="AV172" s="63">
        <v>7.2180597369903721E-3</v>
      </c>
      <c r="AW172" s="63">
        <v>7.0164645818784187E-3</v>
      </c>
      <c r="AX172" s="63">
        <v>6.8009939668631607E-3</v>
      </c>
      <c r="AY172" s="63">
        <v>6.564195623119504E-3</v>
      </c>
      <c r="AZ172" s="63">
        <v>6.4075938312311937E-3</v>
      </c>
      <c r="BA172" s="63">
        <v>6.2068715758729527E-3</v>
      </c>
      <c r="BB172" s="63">
        <v>6.0646200034503005E-3</v>
      </c>
      <c r="BC172" s="63">
        <v>5.8868648658186107E-3</v>
      </c>
      <c r="BD172" s="63">
        <v>5.6633880665063075E-3</v>
      </c>
      <c r="BE172" s="63">
        <v>5.4872264167945039E-3</v>
      </c>
      <c r="BF172" s="63">
        <v>5.3414944428684654E-3</v>
      </c>
      <c r="BG172" s="63">
        <v>5.1973042161903987E-3</v>
      </c>
      <c r="BH172" s="63">
        <v>5.0786619953538618E-3</v>
      </c>
      <c r="BI172" s="63">
        <v>4.8787851228444708E-3</v>
      </c>
      <c r="BJ172" s="63">
        <v>4.6348710858285279E-3</v>
      </c>
      <c r="BK172" s="63">
        <v>4.434940337854471E-3</v>
      </c>
      <c r="BL172" s="63">
        <v>4.2233584524139717E-3</v>
      </c>
      <c r="BM172" s="63">
        <v>4.1419732896075803E-3</v>
      </c>
      <c r="BN172" s="63">
        <v>4.0121809773612229E-3</v>
      </c>
      <c r="BO172" s="63">
        <v>3.8628182237860176E-3</v>
      </c>
      <c r="BP172" s="63">
        <v>3.7279540798167963E-3</v>
      </c>
      <c r="BQ172" s="63">
        <v>3.6392252943791901E-3</v>
      </c>
      <c r="BR172" s="63">
        <v>3.5379617859767447E-3</v>
      </c>
      <c r="BS172" s="63">
        <v>3.3819848548251679E-3</v>
      </c>
      <c r="BT172" s="63">
        <v>3.3032638942715872E-3</v>
      </c>
      <c r="BU172" s="63">
        <v>3.2341789172241672E-3</v>
      </c>
      <c r="BV172" s="63">
        <v>3.1742686996744213E-3</v>
      </c>
    </row>
    <row r="173" spans="2:74" s="8" customFormat="1" hidden="1" outlineLevel="1" x14ac:dyDescent="0.3">
      <c r="B173" s="48" t="s">
        <v>103</v>
      </c>
      <c r="C173" s="49" t="s">
        <v>104</v>
      </c>
      <c r="D173" s="63">
        <v>0.15017866150327766</v>
      </c>
      <c r="E173" s="63">
        <v>0.15966398742095492</v>
      </c>
      <c r="F173" s="63">
        <v>0.14952106804992102</v>
      </c>
      <c r="G173" s="63">
        <v>0.14224712611272092</v>
      </c>
      <c r="H173" s="63">
        <v>0.12769897363592772</v>
      </c>
      <c r="I173" s="63">
        <v>0.13067662969856883</v>
      </c>
      <c r="J173" s="63">
        <v>0.13266643600991787</v>
      </c>
      <c r="K173" s="63">
        <v>0.11533872374698716</v>
      </c>
      <c r="L173" s="63">
        <v>0.11372290211845765</v>
      </c>
      <c r="M173" s="63">
        <v>0.10811744895801852</v>
      </c>
      <c r="N173" s="63">
        <v>9.5952446146039649E-2</v>
      </c>
      <c r="O173" s="63">
        <v>9.7863521631386924E-2</v>
      </c>
      <c r="P173" s="63">
        <v>8.9705896151119568E-2</v>
      </c>
      <c r="Q173" s="63">
        <v>9.1585761895889739E-2</v>
      </c>
      <c r="R173" s="63">
        <v>8.9511242471816174E-2</v>
      </c>
      <c r="S173" s="63">
        <v>8.8711810889745168E-2</v>
      </c>
      <c r="T173" s="63">
        <v>8.3262108287907449E-2</v>
      </c>
      <c r="U173" s="63">
        <v>7.1899907755300613E-2</v>
      </c>
      <c r="V173" s="63">
        <v>7.5434630429402239E-2</v>
      </c>
      <c r="W173" s="63">
        <v>7.1713379891405235E-2</v>
      </c>
      <c r="X173" s="63">
        <v>7.4794756951669025E-2</v>
      </c>
      <c r="Y173" s="63">
        <v>5.8292179181037053E-2</v>
      </c>
      <c r="Z173" s="63">
        <v>6.1409606369105085E-2</v>
      </c>
      <c r="AA173" s="63">
        <v>6.3624388006045265E-2</v>
      </c>
      <c r="AB173" s="63">
        <v>4.7253148448031579E-2</v>
      </c>
      <c r="AC173" s="63">
        <v>4.9747324025758155E-2</v>
      </c>
      <c r="AD173" s="63">
        <v>5.0522807362747481E-2</v>
      </c>
      <c r="AE173" s="63">
        <v>4.681284566888113E-2</v>
      </c>
      <c r="AF173" s="63">
        <v>4.2072960674444763E-2</v>
      </c>
      <c r="AG173" s="63">
        <v>4.2276992047656073E-2</v>
      </c>
      <c r="AH173" s="63">
        <v>4.4700493974935591E-2</v>
      </c>
      <c r="AI173" s="63">
        <v>4.4124050738815188E-2</v>
      </c>
      <c r="AJ173" s="63">
        <v>4.3349595163976191E-2</v>
      </c>
      <c r="AK173" s="63">
        <v>4.2453527218737026E-2</v>
      </c>
      <c r="AL173" s="63">
        <v>4.1398260087785646E-2</v>
      </c>
      <c r="AM173" s="63">
        <v>4.0074574743863646E-2</v>
      </c>
      <c r="AN173" s="63">
        <v>3.8582070392891361E-2</v>
      </c>
      <c r="AO173" s="63">
        <v>3.7104963513694661E-2</v>
      </c>
      <c r="AP173" s="63">
        <v>3.5589517927543245E-2</v>
      </c>
      <c r="AQ173" s="63">
        <v>3.3963587908522573E-2</v>
      </c>
      <c r="AR173" s="63">
        <v>3.22828728246067E-2</v>
      </c>
      <c r="AS173" s="63">
        <v>3.0960216773865554E-2</v>
      </c>
      <c r="AT173" s="63">
        <v>2.9594511301746337E-2</v>
      </c>
      <c r="AU173" s="63">
        <v>2.7947163144049783E-2</v>
      </c>
      <c r="AV173" s="63">
        <v>2.6683564940395633E-2</v>
      </c>
      <c r="AW173" s="63">
        <v>2.5364283911322751E-2</v>
      </c>
      <c r="AX173" s="63">
        <v>2.4235718554486634E-2</v>
      </c>
      <c r="AY173" s="63">
        <v>2.2883245981575605E-2</v>
      </c>
      <c r="AZ173" s="63">
        <v>2.1532976556353774E-2</v>
      </c>
      <c r="BA173" s="63">
        <v>2.0133378337663196E-2</v>
      </c>
      <c r="BB173" s="63">
        <v>1.8887887143975282E-2</v>
      </c>
      <c r="BC173" s="63">
        <v>1.7745783688262524E-2</v>
      </c>
      <c r="BD173" s="63">
        <v>1.6618104455392309E-2</v>
      </c>
      <c r="BE173" s="63">
        <v>1.5406078636993755E-2</v>
      </c>
      <c r="BF173" s="63">
        <v>1.4311036243800736E-2</v>
      </c>
      <c r="BG173" s="63">
        <v>1.3250362946937953E-2</v>
      </c>
      <c r="BH173" s="63">
        <v>1.2155880993875746E-2</v>
      </c>
      <c r="BI173" s="63">
        <v>1.134953148514895E-2</v>
      </c>
      <c r="BJ173" s="63">
        <v>1.0778649388366719E-2</v>
      </c>
      <c r="BK173" s="63">
        <v>1.027670747416695E-2</v>
      </c>
      <c r="BL173" s="63">
        <v>9.8723688871376128E-3</v>
      </c>
      <c r="BM173" s="63">
        <v>9.6425599741718476E-3</v>
      </c>
      <c r="BN173" s="63">
        <v>9.4467344241546368E-3</v>
      </c>
      <c r="BO173" s="63">
        <v>9.2846123759220515E-3</v>
      </c>
      <c r="BP173" s="63">
        <v>9.1487190523176134E-3</v>
      </c>
      <c r="BQ173" s="63">
        <v>9.028876350626833E-3</v>
      </c>
      <c r="BR173" s="63">
        <v>8.9712615801960278E-3</v>
      </c>
      <c r="BS173" s="63">
        <v>8.8992787942175546E-3</v>
      </c>
      <c r="BT173" s="63">
        <v>8.8257788928430073E-3</v>
      </c>
      <c r="BU173" s="63">
        <v>8.7488070726173522E-3</v>
      </c>
      <c r="BV173" s="63">
        <v>8.6657750841438175E-3</v>
      </c>
    </row>
    <row r="174" spans="2:74" s="8" customFormat="1" hidden="1" outlineLevel="1" x14ac:dyDescent="0.3">
      <c r="B174" s="48" t="s">
        <v>105</v>
      </c>
      <c r="C174" s="49" t="s">
        <v>3</v>
      </c>
      <c r="D174" s="63">
        <v>8.7141470657615822E-3</v>
      </c>
      <c r="E174" s="63">
        <v>8.856811545023999E-3</v>
      </c>
      <c r="F174" s="63">
        <v>8.6982339243711886E-3</v>
      </c>
      <c r="G174" s="63">
        <v>8.6185320124698116E-3</v>
      </c>
      <c r="H174" s="63">
        <v>8.3866224563976504E-3</v>
      </c>
      <c r="I174" s="63">
        <v>8.3959020826213648E-3</v>
      </c>
      <c r="J174" s="63">
        <v>8.3288011671154398E-3</v>
      </c>
      <c r="K174" s="63">
        <v>7.9309195056145188E-3</v>
      </c>
      <c r="L174" s="63">
        <v>7.7571930499630492E-3</v>
      </c>
      <c r="M174" s="63">
        <v>7.534280338744365E-3</v>
      </c>
      <c r="N174" s="63">
        <v>7.2171390303443026E-3</v>
      </c>
      <c r="O174" s="63">
        <v>6.7879578331511052E-3</v>
      </c>
      <c r="P174" s="63">
        <v>6.2363206384305966E-3</v>
      </c>
      <c r="Q174" s="63">
        <v>5.8055044066413894E-3</v>
      </c>
      <c r="R174" s="63">
        <v>5.3518248965612573E-3</v>
      </c>
      <c r="S174" s="63">
        <v>4.9441097446902066E-3</v>
      </c>
      <c r="T174" s="63">
        <v>4.5164535768067006E-3</v>
      </c>
      <c r="U174" s="63">
        <v>4.0616514406427735E-3</v>
      </c>
      <c r="V174" s="63">
        <v>3.7603526712817548E-3</v>
      </c>
      <c r="W174" s="63">
        <v>3.4536307721958698E-3</v>
      </c>
      <c r="X174" s="63">
        <v>3.1879573041709514E-3</v>
      </c>
      <c r="Y174" s="63">
        <v>2.8154350100074161E-3</v>
      </c>
      <c r="Z174" s="63">
        <v>2.6475054148228662E-3</v>
      </c>
      <c r="AA174" s="63">
        <v>2.4332930786017991E-3</v>
      </c>
      <c r="AB174" s="63">
        <v>2.1349560226582155E-3</v>
      </c>
      <c r="AC174" s="63">
        <v>1.9395948485857373E-3</v>
      </c>
      <c r="AD174" s="63">
        <v>1.9090360811544361E-3</v>
      </c>
      <c r="AE174" s="63">
        <v>1.8394380699338206E-3</v>
      </c>
      <c r="AF174" s="63">
        <v>1.712803291410893E-3</v>
      </c>
      <c r="AG174" s="63">
        <v>7.2771596039883769E-4</v>
      </c>
      <c r="AH174" s="63">
        <v>7.2340025415449792E-4</v>
      </c>
      <c r="AI174" s="63">
        <v>7.5956074296308683E-4</v>
      </c>
      <c r="AJ174" s="63">
        <v>8.0173815191993743E-4</v>
      </c>
      <c r="AK174" s="63">
        <v>8.450164527233307E-4</v>
      </c>
      <c r="AL174" s="63">
        <v>8.787509758578588E-4</v>
      </c>
      <c r="AM174" s="63">
        <v>9.0145181770773621E-4</v>
      </c>
      <c r="AN174" s="63">
        <v>9.3285193248535743E-4</v>
      </c>
      <c r="AO174" s="63">
        <v>9.615783859348824E-4</v>
      </c>
      <c r="AP174" s="63">
        <v>9.8554610676706688E-4</v>
      </c>
      <c r="AQ174" s="63">
        <v>1.0163636188630734E-3</v>
      </c>
      <c r="AR174" s="63">
        <v>1.0643585625841425E-3</v>
      </c>
      <c r="AS174" s="63">
        <v>1.0590872907046594E-3</v>
      </c>
      <c r="AT174" s="63">
        <v>1.0810614823775426E-3</v>
      </c>
      <c r="AU174" s="63">
        <v>1.1069861202282259E-3</v>
      </c>
      <c r="AV174" s="63">
        <v>1.1284194919754722E-3</v>
      </c>
      <c r="AW174" s="63">
        <v>1.1465933748494713E-3</v>
      </c>
      <c r="AX174" s="63">
        <v>1.1749687591295882E-3</v>
      </c>
      <c r="AY174" s="63">
        <v>1.1958547041555836E-3</v>
      </c>
      <c r="AZ174" s="63">
        <v>1.2146289972847838E-3</v>
      </c>
      <c r="BA174" s="63">
        <v>1.233384019877444E-3</v>
      </c>
      <c r="BB174" s="63">
        <v>1.2579970601319568E-3</v>
      </c>
      <c r="BC174" s="63">
        <v>1.2728561052112071E-3</v>
      </c>
      <c r="BD174" s="63">
        <v>1.2832379103243589E-3</v>
      </c>
      <c r="BE174" s="63">
        <v>1.3008407153299493E-3</v>
      </c>
      <c r="BF174" s="63">
        <v>1.3188284560206687E-3</v>
      </c>
      <c r="BG174" s="63">
        <v>1.3299020099168161E-3</v>
      </c>
      <c r="BH174" s="63">
        <v>1.3425065232254775E-3</v>
      </c>
      <c r="BI174" s="63">
        <v>1.3619237472832311E-3</v>
      </c>
      <c r="BJ174" s="63">
        <v>1.3773659466708619E-3</v>
      </c>
      <c r="BK174" s="63">
        <v>1.3892327007880563E-3</v>
      </c>
      <c r="BL174" s="63">
        <v>1.4041154732102722E-3</v>
      </c>
      <c r="BM174" s="63">
        <v>1.3905824615717526E-3</v>
      </c>
      <c r="BN174" s="63">
        <v>1.3819203165196534E-3</v>
      </c>
      <c r="BO174" s="63">
        <v>1.3663802007685825E-3</v>
      </c>
      <c r="BP174" s="63">
        <v>1.3566929253863442E-3</v>
      </c>
      <c r="BQ174" s="63">
        <v>1.3481772055168324E-3</v>
      </c>
      <c r="BR174" s="63">
        <v>1.3398696103383533E-3</v>
      </c>
      <c r="BS174" s="63">
        <v>1.3294577189134522E-3</v>
      </c>
      <c r="BT174" s="63">
        <v>1.3188905131593183E-3</v>
      </c>
      <c r="BU174" s="63">
        <v>1.3108758454948512E-3</v>
      </c>
      <c r="BV174" s="63">
        <v>1.3030546282528691E-3</v>
      </c>
    </row>
    <row r="175" spans="2:74" s="8" customFormat="1" ht="16.5" collapsed="1" thickBot="1" x14ac:dyDescent="0.35">
      <c r="B175" s="46" t="s">
        <v>106</v>
      </c>
      <c r="C175" s="47" t="s">
        <v>107</v>
      </c>
      <c r="D175" s="63">
        <v>1.1896859698225117E-4</v>
      </c>
      <c r="E175" s="63">
        <v>1.1607925587489182E-4</v>
      </c>
      <c r="F175" s="63">
        <v>1.147435649623532E-4</v>
      </c>
      <c r="G175" s="63">
        <v>1.1340062424463529E-4</v>
      </c>
      <c r="H175" s="63">
        <v>1.1253031372173814E-4</v>
      </c>
      <c r="I175" s="63">
        <v>1.0964293339366168E-4</v>
      </c>
      <c r="J175" s="63">
        <v>1.0696852231881055E-4</v>
      </c>
      <c r="K175" s="63">
        <v>1.0783137434284835E-4</v>
      </c>
      <c r="L175" s="63">
        <v>1.0685261946577505E-4</v>
      </c>
      <c r="M175" s="63">
        <v>1.0365662312509063E-4</v>
      </c>
      <c r="N175" s="63">
        <v>1.0361095765829508E-4</v>
      </c>
      <c r="O175" s="63">
        <v>9.9416244942759013E-5</v>
      </c>
      <c r="P175" s="63">
        <v>9.6711486224733507E-5</v>
      </c>
      <c r="Q175" s="63">
        <v>9.050351062921862E-5</v>
      </c>
      <c r="R175" s="63">
        <v>8.4812363156214343E-5</v>
      </c>
      <c r="S175" s="63">
        <v>8.2688384630720684E-5</v>
      </c>
      <c r="T175" s="63">
        <v>7.9181240145663717E-5</v>
      </c>
      <c r="U175" s="63">
        <v>7.3736328341175077E-5</v>
      </c>
      <c r="V175" s="63">
        <v>6.8598704217254778E-5</v>
      </c>
      <c r="W175" s="63">
        <v>6.4625799511402828E-5</v>
      </c>
      <c r="X175" s="63">
        <v>6.1087731173619202E-5</v>
      </c>
      <c r="Y175" s="63">
        <v>5.5587566616892859E-5</v>
      </c>
      <c r="Z175" s="63">
        <v>5.3585082900916122E-5</v>
      </c>
      <c r="AA175" s="63">
        <v>5.0417531250689058E-5</v>
      </c>
      <c r="AB175" s="63">
        <v>4.7985551128711552E-5</v>
      </c>
      <c r="AC175" s="63">
        <v>4.4051114822483697E-5</v>
      </c>
      <c r="AD175" s="63">
        <v>4.3785681821483375E-5</v>
      </c>
      <c r="AE175" s="63">
        <v>4.0798854350293431E-5</v>
      </c>
      <c r="AF175" s="63">
        <v>3.9638352158913862E-5</v>
      </c>
      <c r="AG175" s="63">
        <v>8.8645544067119064E-5</v>
      </c>
      <c r="AH175" s="63">
        <v>8.5234722567248633E-5</v>
      </c>
      <c r="AI175" s="63">
        <v>8.5180860154345924E-5</v>
      </c>
      <c r="AJ175" s="63">
        <v>8.5127533230329073E-5</v>
      </c>
      <c r="AK175" s="63">
        <v>8.5074367020176504E-5</v>
      </c>
      <c r="AL175" s="63">
        <v>8.5021359627923684E-5</v>
      </c>
      <c r="AM175" s="63">
        <v>8.4968509602799836E-5</v>
      </c>
      <c r="AN175" s="63">
        <v>8.4892400412299806E-5</v>
      </c>
      <c r="AO175" s="63">
        <v>8.4816528647112775E-5</v>
      </c>
      <c r="AP175" s="63">
        <v>8.4740887523725918E-5</v>
      </c>
      <c r="AQ175" s="63">
        <v>8.4665476148904203E-5</v>
      </c>
      <c r="AR175" s="63">
        <v>8.4590293539760764E-5</v>
      </c>
      <c r="AS175" s="63">
        <v>8.4515076072045811E-5</v>
      </c>
      <c r="AT175" s="63">
        <v>8.4443475979580136E-5</v>
      </c>
      <c r="AU175" s="63">
        <v>8.4371880791054169E-5</v>
      </c>
      <c r="AV175" s="63">
        <v>8.430029134062101E-5</v>
      </c>
      <c r="AW175" s="63">
        <v>8.4228709406533253E-5</v>
      </c>
      <c r="AX175" s="63">
        <v>8.4124596108857205E-5</v>
      </c>
      <c r="AY175" s="63">
        <v>8.4020492162851054E-5</v>
      </c>
      <c r="AZ175" s="63">
        <v>8.3916392653207191E-5</v>
      </c>
      <c r="BA175" s="63">
        <v>8.3812296506419166E-5</v>
      </c>
      <c r="BB175" s="63">
        <v>8.3708203860519996E-5</v>
      </c>
      <c r="BC175" s="63">
        <v>8.3614948235470453E-5</v>
      </c>
      <c r="BD175" s="63">
        <v>8.3521695415363737E-5</v>
      </c>
      <c r="BE175" s="63">
        <v>8.3428444458475857E-5</v>
      </c>
      <c r="BF175" s="63">
        <v>8.3335194182826679E-5</v>
      </c>
      <c r="BG175" s="63">
        <v>8.3241938712892775E-5</v>
      </c>
      <c r="BH175" s="63">
        <v>8.3153330603596957E-5</v>
      </c>
      <c r="BI175" s="63">
        <v>8.3064714748417451E-5</v>
      </c>
      <c r="BJ175" s="63">
        <v>8.2976085023004492E-5</v>
      </c>
      <c r="BK175" s="63">
        <v>8.2887439858080536E-5</v>
      </c>
      <c r="BL175" s="63">
        <v>8.279877566441821E-5</v>
      </c>
      <c r="BM175" s="63">
        <v>8.271935180053718E-5</v>
      </c>
      <c r="BN175" s="63">
        <v>8.2639905031969932E-5</v>
      </c>
      <c r="BO175" s="63">
        <v>8.2560431195923432E-5</v>
      </c>
      <c r="BP175" s="63">
        <v>8.2480926188553433E-5</v>
      </c>
      <c r="BQ175" s="63">
        <v>8.2401386023420083E-5</v>
      </c>
      <c r="BR175" s="63">
        <v>8.2321108339887951E-5</v>
      </c>
      <c r="BS175" s="63">
        <v>8.2240790002920691E-5</v>
      </c>
      <c r="BT175" s="63">
        <v>8.2160425596790462E-5</v>
      </c>
      <c r="BU175" s="63">
        <v>8.2080007198653769E-5</v>
      </c>
      <c r="BV175" s="63">
        <v>8.1999524003204013E-5</v>
      </c>
    </row>
    <row r="176" spans="2:74" s="8" customFormat="1" ht="16.5" thickBot="1" x14ac:dyDescent="0.35">
      <c r="B176" s="76" t="s">
        <v>62</v>
      </c>
      <c r="C176" s="77" t="s">
        <v>360</v>
      </c>
      <c r="D176" s="78">
        <v>0</v>
      </c>
      <c r="E176" s="78">
        <v>0</v>
      </c>
      <c r="F176" s="78">
        <v>0</v>
      </c>
      <c r="G176" s="78">
        <v>0</v>
      </c>
      <c r="H176" s="78">
        <v>0</v>
      </c>
      <c r="I176" s="78">
        <v>0</v>
      </c>
      <c r="J176" s="78">
        <v>0</v>
      </c>
      <c r="K176" s="78">
        <v>0</v>
      </c>
      <c r="L176" s="78">
        <v>0</v>
      </c>
      <c r="M176" s="78">
        <v>0</v>
      </c>
      <c r="N176" s="78">
        <v>0</v>
      </c>
      <c r="O176" s="78">
        <v>0</v>
      </c>
      <c r="P176" s="78">
        <v>0</v>
      </c>
      <c r="Q176" s="78">
        <v>0</v>
      </c>
      <c r="R176" s="78">
        <v>0</v>
      </c>
      <c r="S176" s="78">
        <v>0</v>
      </c>
      <c r="T176" s="78">
        <v>0</v>
      </c>
      <c r="U176" s="78">
        <v>0</v>
      </c>
      <c r="V176" s="78">
        <v>0</v>
      </c>
      <c r="W176" s="78">
        <v>0</v>
      </c>
      <c r="X176" s="78">
        <v>0</v>
      </c>
      <c r="Y176" s="78">
        <v>0</v>
      </c>
      <c r="Z176" s="78">
        <v>0</v>
      </c>
      <c r="AA176" s="78">
        <v>0</v>
      </c>
      <c r="AB176" s="78">
        <v>0</v>
      </c>
      <c r="AC176" s="78">
        <v>0</v>
      </c>
      <c r="AD176" s="78">
        <v>0</v>
      </c>
      <c r="AE176" s="78">
        <v>0</v>
      </c>
      <c r="AF176" s="78">
        <v>0</v>
      </c>
      <c r="AG176" s="78">
        <v>0</v>
      </c>
      <c r="AH176" s="78">
        <v>0</v>
      </c>
      <c r="AI176" s="78">
        <v>0</v>
      </c>
      <c r="AJ176" s="78">
        <v>0</v>
      </c>
      <c r="AK176" s="78">
        <v>0</v>
      </c>
      <c r="AL176" s="78">
        <v>0</v>
      </c>
      <c r="AM176" s="78">
        <v>0</v>
      </c>
      <c r="AN176" s="78">
        <v>0</v>
      </c>
      <c r="AO176" s="78">
        <v>0</v>
      </c>
      <c r="AP176" s="78">
        <v>0</v>
      </c>
      <c r="AQ176" s="78">
        <v>0</v>
      </c>
      <c r="AR176" s="78">
        <v>0</v>
      </c>
      <c r="AS176" s="78">
        <v>0</v>
      </c>
      <c r="AT176" s="78">
        <v>0</v>
      </c>
      <c r="AU176" s="78">
        <v>0</v>
      </c>
      <c r="AV176" s="78">
        <v>0</v>
      </c>
      <c r="AW176" s="78">
        <v>0</v>
      </c>
      <c r="AX176" s="78">
        <v>0</v>
      </c>
      <c r="AY176" s="78">
        <v>0</v>
      </c>
      <c r="AZ176" s="78">
        <v>0</v>
      </c>
      <c r="BA176" s="78">
        <v>0</v>
      </c>
      <c r="BB176" s="78">
        <v>0</v>
      </c>
      <c r="BC176" s="78">
        <v>0</v>
      </c>
      <c r="BD176" s="78">
        <v>0</v>
      </c>
      <c r="BE176" s="78">
        <v>0</v>
      </c>
      <c r="BF176" s="78">
        <v>0</v>
      </c>
      <c r="BG176" s="78">
        <v>0</v>
      </c>
      <c r="BH176" s="78">
        <v>0</v>
      </c>
      <c r="BI176" s="78">
        <v>0</v>
      </c>
      <c r="BJ176" s="78">
        <v>0</v>
      </c>
      <c r="BK176" s="78">
        <v>0</v>
      </c>
      <c r="BL176" s="78">
        <v>0</v>
      </c>
      <c r="BM176" s="78">
        <v>0</v>
      </c>
      <c r="BN176" s="78">
        <v>0</v>
      </c>
      <c r="BO176" s="78">
        <v>0</v>
      </c>
      <c r="BP176" s="78">
        <v>0</v>
      </c>
      <c r="BQ176" s="78">
        <v>0</v>
      </c>
      <c r="BR176" s="78">
        <v>0</v>
      </c>
      <c r="BS176" s="78">
        <v>0</v>
      </c>
      <c r="BT176" s="78">
        <v>0</v>
      </c>
      <c r="BU176" s="78">
        <v>0</v>
      </c>
      <c r="BV176" s="78">
        <v>0</v>
      </c>
    </row>
    <row r="177" spans="2:74" s="8" customFormat="1" ht="16.5" thickBot="1" x14ac:dyDescent="0.35">
      <c r="B177" s="76" t="s">
        <v>108</v>
      </c>
      <c r="C177" s="77" t="s">
        <v>109</v>
      </c>
      <c r="D177" s="78">
        <v>0.33623385054504951</v>
      </c>
      <c r="E177" s="78">
        <v>0.36057811983561083</v>
      </c>
      <c r="F177" s="78">
        <v>0.37639870160400202</v>
      </c>
      <c r="G177" s="78">
        <v>0.38748725982361942</v>
      </c>
      <c r="H177" s="78">
        <v>0.39236282880939205</v>
      </c>
      <c r="I177" s="78">
        <v>0.39102166091955198</v>
      </c>
      <c r="J177" s="78">
        <v>0.38529972522768779</v>
      </c>
      <c r="K177" s="78">
        <v>0.3726780571187418</v>
      </c>
      <c r="L177" s="78">
        <v>0.35509472079699456</v>
      </c>
      <c r="M177" s="78">
        <v>0.33712753361569398</v>
      </c>
      <c r="N177" s="78">
        <v>0.31972691736304792</v>
      </c>
      <c r="O177" s="78">
        <v>0.30447608721406649</v>
      </c>
      <c r="P177" s="78">
        <v>0.2901163660282941</v>
      </c>
      <c r="Q177" s="78">
        <v>0.27668580963560879</v>
      </c>
      <c r="R177" s="78">
        <v>0.26554797695980065</v>
      </c>
      <c r="S177" s="78">
        <v>0.25452233464008228</v>
      </c>
      <c r="T177" s="78">
        <v>0.24575000526447843</v>
      </c>
      <c r="U177" s="78">
        <v>0.236833190045772</v>
      </c>
      <c r="V177" s="78">
        <v>0.22994119582321454</v>
      </c>
      <c r="W177" s="78">
        <v>0.22428021745430959</v>
      </c>
      <c r="X177" s="78">
        <v>0.2333550712043071</v>
      </c>
      <c r="Y177" s="78">
        <v>0.22678549371955026</v>
      </c>
      <c r="Z177" s="78">
        <v>0.21210627867563928</v>
      </c>
      <c r="AA177" s="78">
        <v>0.19757139488723729</v>
      </c>
      <c r="AB177" s="78">
        <v>0.19265727037809127</v>
      </c>
      <c r="AC177" s="78">
        <v>0.19045145901404861</v>
      </c>
      <c r="AD177" s="78">
        <v>0.19092463804392812</v>
      </c>
      <c r="AE177" s="78">
        <v>0.18904054307380516</v>
      </c>
      <c r="AF177" s="78">
        <v>0.19087842583417264</v>
      </c>
      <c r="AG177" s="78">
        <v>0.20565816796552144</v>
      </c>
      <c r="AH177" s="78">
        <v>0.21110842938646415</v>
      </c>
      <c r="AI177" s="78">
        <v>0.20529833245511103</v>
      </c>
      <c r="AJ177" s="78">
        <v>0.19931303975099959</v>
      </c>
      <c r="AK177" s="78">
        <v>0.19236089915953158</v>
      </c>
      <c r="AL177" s="78">
        <v>0.1848833378447052</v>
      </c>
      <c r="AM177" s="78">
        <v>0.17772800018398288</v>
      </c>
      <c r="AN177" s="78">
        <v>0.17092450720485242</v>
      </c>
      <c r="AO177" s="78">
        <v>0.16271063241008266</v>
      </c>
      <c r="AP177" s="78">
        <v>0.15689298440160132</v>
      </c>
      <c r="AQ177" s="78">
        <v>0.14967473880605645</v>
      </c>
      <c r="AR177" s="78">
        <v>0.14276747857817457</v>
      </c>
      <c r="AS177" s="78">
        <v>0.13580159883376836</v>
      </c>
      <c r="AT177" s="78">
        <v>0.12749695128830549</v>
      </c>
      <c r="AU177" s="78">
        <v>0.12039624477439111</v>
      </c>
      <c r="AV177" s="78">
        <v>0.1143573533097382</v>
      </c>
      <c r="AW177" s="78">
        <v>0.10795286840198676</v>
      </c>
      <c r="AX177" s="78">
        <v>9.9731150378561312E-2</v>
      </c>
      <c r="AY177" s="78">
        <v>9.4433886944154111E-2</v>
      </c>
      <c r="AZ177" s="78">
        <v>8.8838099010025373E-2</v>
      </c>
      <c r="BA177" s="78">
        <v>8.3428079871764677E-2</v>
      </c>
      <c r="BB177" s="78">
        <v>7.8952209820253638E-2</v>
      </c>
      <c r="BC177" s="78">
        <v>7.3993155106087158E-2</v>
      </c>
      <c r="BD177" s="78">
        <v>6.9820448304641028E-2</v>
      </c>
      <c r="BE177" s="78">
        <v>6.5178350637201246E-2</v>
      </c>
      <c r="BF177" s="78">
        <v>6.1251554497599031E-2</v>
      </c>
      <c r="BG177" s="78">
        <v>5.7631460559871318E-2</v>
      </c>
      <c r="BH177" s="78">
        <v>5.3622613629607289E-2</v>
      </c>
      <c r="BI177" s="78">
        <v>5.0267827334580753E-2</v>
      </c>
      <c r="BJ177" s="78">
        <v>4.7493830181492613E-2</v>
      </c>
      <c r="BK177" s="78">
        <v>4.4907428025962717E-2</v>
      </c>
      <c r="BL177" s="78">
        <v>4.2732036140269491E-2</v>
      </c>
      <c r="BM177" s="78">
        <v>4.0534094030828909E-2</v>
      </c>
      <c r="BN177" s="78">
        <v>3.8435696750803397E-2</v>
      </c>
      <c r="BO177" s="78">
        <v>3.6527765225985713E-2</v>
      </c>
      <c r="BP177" s="78">
        <v>3.45286432061215E-2</v>
      </c>
      <c r="BQ177" s="78">
        <v>3.2745524838143261E-2</v>
      </c>
      <c r="BR177" s="78">
        <v>3.0927191086564221E-2</v>
      </c>
      <c r="BS177" s="78">
        <v>2.9198257067541436E-2</v>
      </c>
      <c r="BT177" s="78">
        <v>2.7512589993703641E-2</v>
      </c>
      <c r="BU177" s="78">
        <v>2.5902810662041826E-2</v>
      </c>
      <c r="BV177" s="78">
        <v>2.4255961502414561E-2</v>
      </c>
    </row>
    <row r="178" spans="2:74" s="8" customFormat="1" ht="16.5" thickBot="1" x14ac:dyDescent="0.35">
      <c r="B178" s="55">
        <v>2</v>
      </c>
      <c r="C178" s="56" t="s">
        <v>110</v>
      </c>
      <c r="D178" s="75">
        <v>1.83E-3</v>
      </c>
      <c r="E178" s="75">
        <v>1.8283485000000002E-3</v>
      </c>
      <c r="F178" s="75">
        <v>1.8266970000000002E-3</v>
      </c>
      <c r="G178" s="75">
        <v>1.8250455000000004E-3</v>
      </c>
      <c r="H178" s="75">
        <v>1.8233940000000001E-3</v>
      </c>
      <c r="I178" s="75">
        <v>1.8217425000000003E-3</v>
      </c>
      <c r="J178" s="75">
        <v>1.8200910000000002E-3</v>
      </c>
      <c r="K178" s="75">
        <v>2.1107595E-3</v>
      </c>
      <c r="L178" s="75">
        <v>1.7700980000000003E-3</v>
      </c>
      <c r="M178" s="75">
        <v>1.5399265000000002E-3</v>
      </c>
      <c r="N178" s="75">
        <v>1.7263741250000003E-3</v>
      </c>
      <c r="O178" s="75">
        <v>1.8672122000000003E-3</v>
      </c>
      <c r="P178" s="75">
        <v>1.8382800000000003E-3</v>
      </c>
      <c r="Q178" s="75">
        <v>1.7326433500000002E-3</v>
      </c>
      <c r="R178" s="75">
        <v>2.4962483250000004E-3</v>
      </c>
      <c r="S178" s="75">
        <v>2.6278320000000001E-3</v>
      </c>
      <c r="T178" s="75">
        <v>2.27602545E-3</v>
      </c>
      <c r="U178" s="75">
        <v>2.5783856750000002E-3</v>
      </c>
      <c r="V178" s="75">
        <v>2.9170745000000001E-3</v>
      </c>
      <c r="W178" s="75">
        <v>1.9335130250000003E-3</v>
      </c>
      <c r="X178" s="75">
        <v>2.6884998000000003E-3</v>
      </c>
      <c r="Y178" s="75">
        <v>2.7819954500000002E-3</v>
      </c>
      <c r="Z178" s="75">
        <v>2.8486826500000004E-3</v>
      </c>
      <c r="AA178" s="75">
        <v>2.1170000000000004E-3</v>
      </c>
      <c r="AB178" s="75">
        <v>2.1170000000000004E-3</v>
      </c>
      <c r="AC178" s="75">
        <v>2.2127000000000002E-3</v>
      </c>
      <c r="AD178" s="75">
        <v>2.7013500000000004E-3</v>
      </c>
      <c r="AE178" s="75">
        <v>2.8663600000000001E-3</v>
      </c>
      <c r="AF178" s="75">
        <v>2.7666000000000006E-3</v>
      </c>
      <c r="AG178" s="75">
        <v>2.506257333333334E-3</v>
      </c>
      <c r="AH178" s="75">
        <v>2.506257333333334E-3</v>
      </c>
      <c r="AI178" s="75">
        <v>2.506257333333334E-3</v>
      </c>
      <c r="AJ178" s="75">
        <v>2.506257333333334E-3</v>
      </c>
      <c r="AK178" s="75">
        <v>2.506257333333334E-3</v>
      </c>
      <c r="AL178" s="75">
        <v>2.506257333333334E-3</v>
      </c>
      <c r="AM178" s="75">
        <v>2.506257333333334E-3</v>
      </c>
      <c r="AN178" s="75">
        <v>2.506257333333334E-3</v>
      </c>
      <c r="AO178" s="75">
        <v>2.506257333333334E-3</v>
      </c>
      <c r="AP178" s="75">
        <v>2.506257333333334E-3</v>
      </c>
      <c r="AQ178" s="75">
        <v>2.506257333333334E-3</v>
      </c>
      <c r="AR178" s="75">
        <v>2.506257333333334E-3</v>
      </c>
      <c r="AS178" s="75">
        <v>2.506257333333334E-3</v>
      </c>
      <c r="AT178" s="75">
        <v>2.506257333333334E-3</v>
      </c>
      <c r="AU178" s="75">
        <v>2.506257333333334E-3</v>
      </c>
      <c r="AV178" s="75">
        <v>2.506257333333334E-3</v>
      </c>
      <c r="AW178" s="75">
        <v>2.506257333333334E-3</v>
      </c>
      <c r="AX178" s="75">
        <v>2.506257333333334E-3</v>
      </c>
      <c r="AY178" s="75">
        <v>2.506257333333334E-3</v>
      </c>
      <c r="AZ178" s="75">
        <v>2.506257333333334E-3</v>
      </c>
      <c r="BA178" s="75">
        <v>2.506257333333334E-3</v>
      </c>
      <c r="BB178" s="75">
        <v>2.506257333333334E-3</v>
      </c>
      <c r="BC178" s="75">
        <v>2.506257333333334E-3</v>
      </c>
      <c r="BD178" s="75">
        <v>2.506257333333334E-3</v>
      </c>
      <c r="BE178" s="75">
        <v>2.506257333333334E-3</v>
      </c>
      <c r="BF178" s="75">
        <v>2.506257333333334E-3</v>
      </c>
      <c r="BG178" s="75">
        <v>2.506257333333334E-3</v>
      </c>
      <c r="BH178" s="75">
        <v>2.506257333333334E-3</v>
      </c>
      <c r="BI178" s="75">
        <v>2.506257333333334E-3</v>
      </c>
      <c r="BJ178" s="75">
        <v>2.506257333333334E-3</v>
      </c>
      <c r="BK178" s="75">
        <v>2.506257333333334E-3</v>
      </c>
      <c r="BL178" s="75">
        <v>2.506257333333334E-3</v>
      </c>
      <c r="BM178" s="75">
        <v>2.506257333333334E-3</v>
      </c>
      <c r="BN178" s="75">
        <v>2.506257333333334E-3</v>
      </c>
      <c r="BO178" s="75">
        <v>2.506257333333334E-3</v>
      </c>
      <c r="BP178" s="75">
        <v>2.506257333333334E-3</v>
      </c>
      <c r="BQ178" s="75">
        <v>2.506257333333334E-3</v>
      </c>
      <c r="BR178" s="75">
        <v>2.506257333333334E-3</v>
      </c>
      <c r="BS178" s="75">
        <v>2.506257333333334E-3</v>
      </c>
      <c r="BT178" s="75">
        <v>2.506257333333334E-3</v>
      </c>
      <c r="BU178" s="75">
        <v>2.506257333333334E-3</v>
      </c>
      <c r="BV178" s="75">
        <v>2.506257333333334E-3</v>
      </c>
    </row>
    <row r="179" spans="2:74" s="8" customFormat="1" ht="16.5" hidden="1" outlineLevel="1" thickBot="1" x14ac:dyDescent="0.35">
      <c r="B179" s="44" t="s">
        <v>111</v>
      </c>
      <c r="C179" s="45" t="s">
        <v>112</v>
      </c>
      <c r="D179" s="63">
        <v>1.83E-3</v>
      </c>
      <c r="E179" s="63">
        <v>1.8283484999999998E-3</v>
      </c>
      <c r="F179" s="63">
        <v>1.8266970000000002E-3</v>
      </c>
      <c r="G179" s="63">
        <v>1.8250454999999997E-3</v>
      </c>
      <c r="H179" s="63">
        <v>1.8233939999999999E-3</v>
      </c>
      <c r="I179" s="63">
        <v>1.8217424999999998E-3</v>
      </c>
      <c r="J179" s="63">
        <v>1.8200909999999998E-3</v>
      </c>
      <c r="K179" s="63">
        <v>2.1107595E-3</v>
      </c>
      <c r="L179" s="63">
        <v>1.7700979999999997E-3</v>
      </c>
      <c r="M179" s="63">
        <v>1.5399265E-3</v>
      </c>
      <c r="N179" s="63">
        <v>1.7263741250000001E-3</v>
      </c>
      <c r="O179" s="63">
        <v>1.8672122000000001E-3</v>
      </c>
      <c r="P179" s="63">
        <v>1.8382799999999996E-3</v>
      </c>
      <c r="Q179" s="63">
        <v>1.73264335E-3</v>
      </c>
      <c r="R179" s="63">
        <v>2.496248325E-3</v>
      </c>
      <c r="S179" s="63">
        <v>2.6278320000000001E-3</v>
      </c>
      <c r="T179" s="63">
        <v>2.27602545E-3</v>
      </c>
      <c r="U179" s="63">
        <v>2.5783856750000002E-3</v>
      </c>
      <c r="V179" s="63">
        <v>2.9170745000000001E-3</v>
      </c>
      <c r="W179" s="63">
        <v>1.9335130250000001E-3</v>
      </c>
      <c r="X179" s="63">
        <v>2.6884997999999998E-3</v>
      </c>
      <c r="Y179" s="63">
        <v>2.7819954500000002E-3</v>
      </c>
      <c r="Z179" s="63">
        <v>2.84868265E-3</v>
      </c>
      <c r="AA179" s="63">
        <v>2.1170000000000004E-3</v>
      </c>
      <c r="AB179" s="63">
        <v>2.1170000000000004E-3</v>
      </c>
      <c r="AC179" s="63">
        <v>2.2127000000000002E-3</v>
      </c>
      <c r="AD179" s="63">
        <v>2.7013499999999999E-3</v>
      </c>
      <c r="AE179" s="63">
        <v>2.8663600000000001E-3</v>
      </c>
      <c r="AF179" s="63">
        <v>2.7665999999999997E-3</v>
      </c>
      <c r="AG179" s="63">
        <v>2.506257333333334E-3</v>
      </c>
      <c r="AH179" s="63">
        <v>2.506257333333334E-3</v>
      </c>
      <c r="AI179" s="63">
        <v>2.506257333333334E-3</v>
      </c>
      <c r="AJ179" s="63">
        <v>2.506257333333334E-3</v>
      </c>
      <c r="AK179" s="63">
        <v>2.506257333333334E-3</v>
      </c>
      <c r="AL179" s="63">
        <v>2.506257333333334E-3</v>
      </c>
      <c r="AM179" s="63">
        <v>2.506257333333334E-3</v>
      </c>
      <c r="AN179" s="63">
        <v>2.506257333333334E-3</v>
      </c>
      <c r="AO179" s="63">
        <v>2.506257333333334E-3</v>
      </c>
      <c r="AP179" s="63">
        <v>2.506257333333334E-3</v>
      </c>
      <c r="AQ179" s="63">
        <v>2.506257333333334E-3</v>
      </c>
      <c r="AR179" s="63">
        <v>2.506257333333334E-3</v>
      </c>
      <c r="AS179" s="63">
        <v>2.506257333333334E-3</v>
      </c>
      <c r="AT179" s="63">
        <v>2.506257333333334E-3</v>
      </c>
      <c r="AU179" s="63">
        <v>2.506257333333334E-3</v>
      </c>
      <c r="AV179" s="63">
        <v>2.506257333333334E-3</v>
      </c>
      <c r="AW179" s="63">
        <v>2.506257333333334E-3</v>
      </c>
      <c r="AX179" s="63">
        <v>2.506257333333334E-3</v>
      </c>
      <c r="AY179" s="63">
        <v>2.506257333333334E-3</v>
      </c>
      <c r="AZ179" s="63">
        <v>2.506257333333334E-3</v>
      </c>
      <c r="BA179" s="63">
        <v>2.506257333333334E-3</v>
      </c>
      <c r="BB179" s="63">
        <v>2.506257333333334E-3</v>
      </c>
      <c r="BC179" s="63">
        <v>2.506257333333334E-3</v>
      </c>
      <c r="BD179" s="63">
        <v>2.506257333333334E-3</v>
      </c>
      <c r="BE179" s="63">
        <v>2.506257333333334E-3</v>
      </c>
      <c r="BF179" s="63">
        <v>2.506257333333334E-3</v>
      </c>
      <c r="BG179" s="63">
        <v>2.506257333333334E-3</v>
      </c>
      <c r="BH179" s="63">
        <v>2.506257333333334E-3</v>
      </c>
      <c r="BI179" s="63">
        <v>2.506257333333334E-3</v>
      </c>
      <c r="BJ179" s="63">
        <v>2.506257333333334E-3</v>
      </c>
      <c r="BK179" s="63">
        <v>2.506257333333334E-3</v>
      </c>
      <c r="BL179" s="63">
        <v>2.506257333333334E-3</v>
      </c>
      <c r="BM179" s="63">
        <v>2.506257333333334E-3</v>
      </c>
      <c r="BN179" s="63">
        <v>2.506257333333334E-3</v>
      </c>
      <c r="BO179" s="63">
        <v>2.506257333333334E-3</v>
      </c>
      <c r="BP179" s="63">
        <v>2.506257333333334E-3</v>
      </c>
      <c r="BQ179" s="63">
        <v>2.506257333333334E-3</v>
      </c>
      <c r="BR179" s="63">
        <v>2.506257333333334E-3</v>
      </c>
      <c r="BS179" s="63">
        <v>2.506257333333334E-3</v>
      </c>
      <c r="BT179" s="63">
        <v>2.506257333333334E-3</v>
      </c>
      <c r="BU179" s="63">
        <v>2.506257333333334E-3</v>
      </c>
      <c r="BV179" s="63">
        <v>2.506257333333334E-3</v>
      </c>
    </row>
    <row r="180" spans="2:74" s="8" customFormat="1" ht="16.5" hidden="1" outlineLevel="1" thickBot="1" x14ac:dyDescent="0.35">
      <c r="B180" s="76" t="s">
        <v>113</v>
      </c>
      <c r="C180" s="77" t="s">
        <v>114</v>
      </c>
      <c r="D180" s="78">
        <v>0</v>
      </c>
      <c r="E180" s="78">
        <v>0</v>
      </c>
      <c r="F180" s="78">
        <v>0</v>
      </c>
      <c r="G180" s="78">
        <v>0</v>
      </c>
      <c r="H180" s="78">
        <v>0</v>
      </c>
      <c r="I180" s="78">
        <v>0</v>
      </c>
      <c r="J180" s="78">
        <v>0</v>
      </c>
      <c r="K180" s="78">
        <v>0</v>
      </c>
      <c r="L180" s="78">
        <v>0</v>
      </c>
      <c r="M180" s="78">
        <v>0</v>
      </c>
      <c r="N180" s="78">
        <v>0</v>
      </c>
      <c r="O180" s="78">
        <v>0</v>
      </c>
      <c r="P180" s="78">
        <v>0</v>
      </c>
      <c r="Q180" s="78">
        <v>0</v>
      </c>
      <c r="R180" s="78">
        <v>0</v>
      </c>
      <c r="S180" s="78">
        <v>0</v>
      </c>
      <c r="T180" s="78">
        <v>0</v>
      </c>
      <c r="U180" s="78">
        <v>0</v>
      </c>
      <c r="V180" s="78">
        <v>0</v>
      </c>
      <c r="W180" s="78">
        <v>0</v>
      </c>
      <c r="X180" s="78">
        <v>0</v>
      </c>
      <c r="Y180" s="78">
        <v>0</v>
      </c>
      <c r="Z180" s="78">
        <v>0</v>
      </c>
      <c r="AA180" s="78">
        <v>0</v>
      </c>
      <c r="AB180" s="78">
        <v>0</v>
      </c>
      <c r="AC180" s="78">
        <v>0</v>
      </c>
      <c r="AD180" s="78">
        <v>0</v>
      </c>
      <c r="AE180" s="78">
        <v>0</v>
      </c>
      <c r="AF180" s="78">
        <v>0</v>
      </c>
      <c r="AG180" s="78">
        <v>0</v>
      </c>
      <c r="AH180" s="78">
        <v>0</v>
      </c>
      <c r="AI180" s="78">
        <v>0</v>
      </c>
      <c r="AJ180" s="78">
        <v>0</v>
      </c>
      <c r="AK180" s="78">
        <v>0</v>
      </c>
      <c r="AL180" s="78">
        <v>0</v>
      </c>
      <c r="AM180" s="78">
        <v>0</v>
      </c>
      <c r="AN180" s="78">
        <v>0</v>
      </c>
      <c r="AO180" s="78">
        <v>0</v>
      </c>
      <c r="AP180" s="78">
        <v>0</v>
      </c>
      <c r="AQ180" s="78">
        <v>0</v>
      </c>
      <c r="AR180" s="78">
        <v>0</v>
      </c>
      <c r="AS180" s="78">
        <v>0</v>
      </c>
      <c r="AT180" s="78">
        <v>0</v>
      </c>
      <c r="AU180" s="78">
        <v>0</v>
      </c>
      <c r="AV180" s="78">
        <v>0</v>
      </c>
      <c r="AW180" s="78">
        <v>0</v>
      </c>
      <c r="AX180" s="78">
        <v>0</v>
      </c>
      <c r="AY180" s="78">
        <v>0</v>
      </c>
      <c r="AZ180" s="78">
        <v>0</v>
      </c>
      <c r="BA180" s="78">
        <v>0</v>
      </c>
      <c r="BB180" s="78">
        <v>0</v>
      </c>
      <c r="BC180" s="78">
        <v>0</v>
      </c>
      <c r="BD180" s="78">
        <v>0</v>
      </c>
      <c r="BE180" s="78">
        <v>0</v>
      </c>
      <c r="BF180" s="78">
        <v>0</v>
      </c>
      <c r="BG180" s="78">
        <v>0</v>
      </c>
      <c r="BH180" s="78">
        <v>0</v>
      </c>
      <c r="BI180" s="78">
        <v>0</v>
      </c>
      <c r="BJ180" s="78">
        <v>0</v>
      </c>
      <c r="BK180" s="78">
        <v>0</v>
      </c>
      <c r="BL180" s="78">
        <v>0</v>
      </c>
      <c r="BM180" s="78">
        <v>0</v>
      </c>
      <c r="BN180" s="78">
        <v>0</v>
      </c>
      <c r="BO180" s="78">
        <v>0</v>
      </c>
      <c r="BP180" s="78">
        <v>0</v>
      </c>
      <c r="BQ180" s="78">
        <v>0</v>
      </c>
      <c r="BR180" s="78">
        <v>0</v>
      </c>
      <c r="BS180" s="78">
        <v>0</v>
      </c>
      <c r="BT180" s="78">
        <v>0</v>
      </c>
      <c r="BU180" s="78">
        <v>0</v>
      </c>
      <c r="BV180" s="78">
        <v>0</v>
      </c>
    </row>
    <row r="181" spans="2:74" s="8" customFormat="1" ht="16.5" hidden="1" outlineLevel="1" thickBot="1" x14ac:dyDescent="0.35">
      <c r="B181" s="76">
        <v>2</v>
      </c>
      <c r="C181" s="77" t="s">
        <v>360</v>
      </c>
      <c r="D181" s="78">
        <v>0</v>
      </c>
      <c r="E181" s="78">
        <v>0</v>
      </c>
      <c r="F181" s="78">
        <v>0</v>
      </c>
      <c r="G181" s="78">
        <v>0</v>
      </c>
      <c r="H181" s="78">
        <v>0</v>
      </c>
      <c r="I181" s="78">
        <v>0</v>
      </c>
      <c r="J181" s="78">
        <v>0</v>
      </c>
      <c r="K181" s="78">
        <v>0</v>
      </c>
      <c r="L181" s="78">
        <v>0</v>
      </c>
      <c r="M181" s="78">
        <v>0</v>
      </c>
      <c r="N181" s="78">
        <v>0</v>
      </c>
      <c r="O181" s="78">
        <v>0</v>
      </c>
      <c r="P181" s="78">
        <v>0</v>
      </c>
      <c r="Q181" s="78">
        <v>0</v>
      </c>
      <c r="R181" s="78">
        <v>0</v>
      </c>
      <c r="S181" s="78">
        <v>0</v>
      </c>
      <c r="T181" s="78">
        <v>0</v>
      </c>
      <c r="U181" s="78">
        <v>0</v>
      </c>
      <c r="V181" s="78">
        <v>0</v>
      </c>
      <c r="W181" s="78">
        <v>0</v>
      </c>
      <c r="X181" s="78">
        <v>0</v>
      </c>
      <c r="Y181" s="78">
        <v>0</v>
      </c>
      <c r="Z181" s="78">
        <v>0</v>
      </c>
      <c r="AA181" s="78">
        <v>0</v>
      </c>
      <c r="AB181" s="78">
        <v>0</v>
      </c>
      <c r="AC181" s="78">
        <v>0</v>
      </c>
      <c r="AD181" s="78">
        <v>0</v>
      </c>
      <c r="AE181" s="78">
        <v>0</v>
      </c>
      <c r="AF181" s="78">
        <v>0</v>
      </c>
      <c r="AG181" s="78">
        <v>0</v>
      </c>
      <c r="AH181" s="78">
        <v>0</v>
      </c>
      <c r="AI181" s="78">
        <v>0</v>
      </c>
      <c r="AJ181" s="78">
        <v>0</v>
      </c>
      <c r="AK181" s="78">
        <v>0</v>
      </c>
      <c r="AL181" s="78">
        <v>0</v>
      </c>
      <c r="AM181" s="78">
        <v>0</v>
      </c>
      <c r="AN181" s="78">
        <v>0</v>
      </c>
      <c r="AO181" s="78">
        <v>0</v>
      </c>
      <c r="AP181" s="78">
        <v>0</v>
      </c>
      <c r="AQ181" s="78">
        <v>0</v>
      </c>
      <c r="AR181" s="78">
        <v>0</v>
      </c>
      <c r="AS181" s="78">
        <v>0</v>
      </c>
      <c r="AT181" s="78">
        <v>0</v>
      </c>
      <c r="AU181" s="78">
        <v>0</v>
      </c>
      <c r="AV181" s="78">
        <v>0</v>
      </c>
      <c r="AW181" s="78">
        <v>0</v>
      </c>
      <c r="AX181" s="78">
        <v>0</v>
      </c>
      <c r="AY181" s="78">
        <v>0</v>
      </c>
      <c r="AZ181" s="78">
        <v>0</v>
      </c>
      <c r="BA181" s="78">
        <v>0</v>
      </c>
      <c r="BB181" s="78">
        <v>0</v>
      </c>
      <c r="BC181" s="78">
        <v>0</v>
      </c>
      <c r="BD181" s="78">
        <v>0</v>
      </c>
      <c r="BE181" s="78">
        <v>0</v>
      </c>
      <c r="BF181" s="78">
        <v>0</v>
      </c>
      <c r="BG181" s="78">
        <v>0</v>
      </c>
      <c r="BH181" s="78">
        <v>0</v>
      </c>
      <c r="BI181" s="78">
        <v>0</v>
      </c>
      <c r="BJ181" s="78">
        <v>0</v>
      </c>
      <c r="BK181" s="78">
        <v>0</v>
      </c>
      <c r="BL181" s="78">
        <v>0</v>
      </c>
      <c r="BM181" s="78">
        <v>0</v>
      </c>
      <c r="BN181" s="78">
        <v>0</v>
      </c>
      <c r="BO181" s="78">
        <v>0</v>
      </c>
      <c r="BP181" s="78">
        <v>0</v>
      </c>
      <c r="BQ181" s="78">
        <v>0</v>
      </c>
      <c r="BR181" s="78">
        <v>0</v>
      </c>
      <c r="BS181" s="78">
        <v>0</v>
      </c>
      <c r="BT181" s="78">
        <v>0</v>
      </c>
      <c r="BU181" s="78">
        <v>0</v>
      </c>
      <c r="BV181" s="78">
        <v>0</v>
      </c>
    </row>
    <row r="182" spans="2:74" s="8" customFormat="1" ht="16.5" collapsed="1" thickBot="1" x14ac:dyDescent="0.35">
      <c r="B182" s="55">
        <v>3</v>
      </c>
      <c r="C182" s="56" t="s">
        <v>3</v>
      </c>
      <c r="D182" s="75">
        <v>4.4756857007607476</v>
      </c>
      <c r="E182" s="75">
        <v>4.4632385597202928</v>
      </c>
      <c r="F182" s="75">
        <v>4.3792594999585628</v>
      </c>
      <c r="G182" s="75">
        <v>4.3256599087355516</v>
      </c>
      <c r="H182" s="75">
        <v>4.3478532934075025</v>
      </c>
      <c r="I182" s="75">
        <v>4.3482905743887308</v>
      </c>
      <c r="J182" s="75">
        <v>4.3012398804608463</v>
      </c>
      <c r="K182" s="75">
        <v>4.2013599699883697</v>
      </c>
      <c r="L182" s="75">
        <v>4.1667575316802736</v>
      </c>
      <c r="M182" s="75">
        <v>4.1162555675582952</v>
      </c>
      <c r="N182" s="75">
        <v>4.09260856909171</v>
      </c>
      <c r="O182" s="75">
        <v>4.1306854947149647</v>
      </c>
      <c r="P182" s="75">
        <v>4.102903763226438</v>
      </c>
      <c r="Q182" s="75">
        <v>4.0634574667451311</v>
      </c>
      <c r="R182" s="75">
        <v>4.0308533908543636</v>
      </c>
      <c r="S182" s="75">
        <v>4.067309608536414</v>
      </c>
      <c r="T182" s="75">
        <v>4.1062811812148672</v>
      </c>
      <c r="U182" s="75">
        <v>4.130288221451047</v>
      </c>
      <c r="V182" s="75">
        <v>4.2277935349407114</v>
      </c>
      <c r="W182" s="75">
        <v>4.1722805930365245</v>
      </c>
      <c r="X182" s="75">
        <v>4.1510311958591846</v>
      </c>
      <c r="Y182" s="75">
        <v>4.1429928744217301</v>
      </c>
      <c r="Z182" s="75">
        <v>4.1435574646861912</v>
      </c>
      <c r="AA182" s="75">
        <v>4.1068912850513479</v>
      </c>
      <c r="AB182" s="75">
        <v>4.1412518245514978</v>
      </c>
      <c r="AC182" s="75">
        <v>4.1266732833960544</v>
      </c>
      <c r="AD182" s="75">
        <v>4.0900789993250779</v>
      </c>
      <c r="AE182" s="75">
        <v>4.0478625412604421</v>
      </c>
      <c r="AF182" s="75">
        <v>4.0396935078650404</v>
      </c>
      <c r="AG182" s="75">
        <v>3.9833733246491323</v>
      </c>
      <c r="AH182" s="75">
        <v>3.9511287163434776</v>
      </c>
      <c r="AI182" s="75">
        <v>3.9188841080378225</v>
      </c>
      <c r="AJ182" s="75">
        <v>3.8866394997321674</v>
      </c>
      <c r="AK182" s="75">
        <v>3.8543948914265131</v>
      </c>
      <c r="AL182" s="75">
        <v>3.822150283120858</v>
      </c>
      <c r="AM182" s="75">
        <v>3.7899056748152038</v>
      </c>
      <c r="AN182" s="75">
        <v>3.7576610665095487</v>
      </c>
      <c r="AO182" s="75">
        <v>3.7254164582038936</v>
      </c>
      <c r="AP182" s="75">
        <v>3.6931718498982384</v>
      </c>
      <c r="AQ182" s="75">
        <v>3.6609272415925842</v>
      </c>
      <c r="AR182" s="75">
        <v>3.6286826332869291</v>
      </c>
      <c r="AS182" s="75">
        <v>3.596438024981274</v>
      </c>
      <c r="AT182" s="75">
        <v>3.5641934166756188</v>
      </c>
      <c r="AU182" s="75">
        <v>3.5319488083699642</v>
      </c>
      <c r="AV182" s="75">
        <v>3.4997042000643095</v>
      </c>
      <c r="AW182" s="75">
        <v>3.4674595917586544</v>
      </c>
      <c r="AX182" s="75">
        <v>3.4352149834529992</v>
      </c>
      <c r="AY182" s="75">
        <v>3.4029703751473446</v>
      </c>
      <c r="AZ182" s="75">
        <v>3.3707257668416899</v>
      </c>
      <c r="BA182" s="75">
        <v>3.3384811585360352</v>
      </c>
      <c r="BB182" s="75">
        <v>3.3062365502303801</v>
      </c>
      <c r="BC182" s="75">
        <v>3.2739919419247254</v>
      </c>
      <c r="BD182" s="75">
        <v>3.2417473336190703</v>
      </c>
      <c r="BE182" s="75">
        <v>3.2095027253134156</v>
      </c>
      <c r="BF182" s="75">
        <v>3.1772581170077605</v>
      </c>
      <c r="BG182" s="75">
        <v>3.1450135087021054</v>
      </c>
      <c r="BH182" s="75">
        <v>3.1127689003964512</v>
      </c>
      <c r="BI182" s="75">
        <v>3.0805242920907965</v>
      </c>
      <c r="BJ182" s="75">
        <v>3.0482796837851409</v>
      </c>
      <c r="BK182" s="75">
        <v>3.0160350754794858</v>
      </c>
      <c r="BL182" s="75">
        <v>2.9837904671738316</v>
      </c>
      <c r="BM182" s="75">
        <v>2.9515458588681769</v>
      </c>
      <c r="BN182" s="75">
        <v>2.9193012505625218</v>
      </c>
      <c r="BO182" s="75">
        <v>2.8870566422568666</v>
      </c>
      <c r="BP182" s="75">
        <v>2.8548120339512124</v>
      </c>
      <c r="BQ182" s="75">
        <v>2.8225674256455573</v>
      </c>
      <c r="BR182" s="75">
        <v>2.7903228173399022</v>
      </c>
      <c r="BS182" s="75">
        <v>2.7580782090342471</v>
      </c>
      <c r="BT182" s="75">
        <v>2.7258336007285928</v>
      </c>
      <c r="BU182" s="75">
        <v>2.6935889924229377</v>
      </c>
      <c r="BV182" s="75">
        <v>2.661344384117283</v>
      </c>
    </row>
    <row r="183" spans="2:74" s="8" customFormat="1" ht="16.5" hidden="1" outlineLevel="1" thickBot="1" x14ac:dyDescent="0.35">
      <c r="B183" s="44" t="s">
        <v>115</v>
      </c>
      <c r="C183" s="45" t="s">
        <v>116</v>
      </c>
      <c r="D183" s="63">
        <v>3.5848678445331936</v>
      </c>
      <c r="E183" s="63">
        <v>3.5802651427863061</v>
      </c>
      <c r="F183" s="63">
        <v>3.5106412808519858</v>
      </c>
      <c r="G183" s="63">
        <v>3.4607109514874601</v>
      </c>
      <c r="H183" s="63">
        <v>3.4902073909464186</v>
      </c>
      <c r="I183" s="63">
        <v>3.4934986932746797</v>
      </c>
      <c r="J183" s="63">
        <v>3.4824913287534303</v>
      </c>
      <c r="K183" s="63">
        <v>3.4076951140729856</v>
      </c>
      <c r="L183" s="63">
        <v>3.3752032821807378</v>
      </c>
      <c r="M183" s="63">
        <v>3.3276305910171708</v>
      </c>
      <c r="N183" s="63">
        <v>3.3268698723955752</v>
      </c>
      <c r="O183" s="63">
        <v>3.3603230930032049</v>
      </c>
      <c r="P183" s="63">
        <v>3.34697876047702</v>
      </c>
      <c r="Q183" s="63">
        <v>3.3135193765264548</v>
      </c>
      <c r="R183" s="63">
        <v>3.2820661274962983</v>
      </c>
      <c r="S183" s="63">
        <v>3.3045978711107127</v>
      </c>
      <c r="T183" s="63">
        <v>3.3322769588735959</v>
      </c>
      <c r="U183" s="63">
        <v>3.3562686953240282</v>
      </c>
      <c r="V183" s="63">
        <v>3.4463802651493398</v>
      </c>
      <c r="W183" s="63">
        <v>3.3978750736571151</v>
      </c>
      <c r="X183" s="63">
        <v>3.373279692159568</v>
      </c>
      <c r="Y183" s="63">
        <v>3.363430753923887</v>
      </c>
      <c r="Z183" s="63">
        <v>3.3656251201756739</v>
      </c>
      <c r="AA183" s="63">
        <v>3.3378487311920688</v>
      </c>
      <c r="AB183" s="63">
        <v>3.3619232299676174</v>
      </c>
      <c r="AC183" s="63">
        <v>3.3494344765874517</v>
      </c>
      <c r="AD183" s="63">
        <v>3.32763941181125</v>
      </c>
      <c r="AE183" s="63">
        <v>3.2958453938065717</v>
      </c>
      <c r="AF183" s="63">
        <v>3.2964279918998383</v>
      </c>
      <c r="AG183" s="63">
        <v>3.2409403333549891</v>
      </c>
      <c r="AH183" s="63">
        <v>3.213487803129198</v>
      </c>
      <c r="AI183" s="63">
        <v>3.1860352729034069</v>
      </c>
      <c r="AJ183" s="63">
        <v>3.1585827426776154</v>
      </c>
      <c r="AK183" s="63">
        <v>3.1311302124518248</v>
      </c>
      <c r="AL183" s="63">
        <v>3.1036776822260332</v>
      </c>
      <c r="AM183" s="63">
        <v>3.0762251520002426</v>
      </c>
      <c r="AN183" s="63">
        <v>3.0487726217744511</v>
      </c>
      <c r="AO183" s="63">
        <v>3.02132009154866</v>
      </c>
      <c r="AP183" s="63">
        <v>2.9938675613228685</v>
      </c>
      <c r="AQ183" s="63">
        <v>2.9664150310970778</v>
      </c>
      <c r="AR183" s="63">
        <v>2.9389625008712863</v>
      </c>
      <c r="AS183" s="63">
        <v>2.9115099706454948</v>
      </c>
      <c r="AT183" s="63">
        <v>2.8840574404197037</v>
      </c>
      <c r="AU183" s="63">
        <v>2.8566049101939126</v>
      </c>
      <c r="AV183" s="63">
        <v>2.8291523799681215</v>
      </c>
      <c r="AW183" s="63">
        <v>2.80169984974233</v>
      </c>
      <c r="AX183" s="63">
        <v>2.7742473195165389</v>
      </c>
      <c r="AY183" s="63">
        <v>2.7467947892907478</v>
      </c>
      <c r="AZ183" s="63">
        <v>2.7193422590649567</v>
      </c>
      <c r="BA183" s="63">
        <v>2.6918897288391657</v>
      </c>
      <c r="BB183" s="63">
        <v>2.6644371986133741</v>
      </c>
      <c r="BC183" s="63">
        <v>2.6369846683875831</v>
      </c>
      <c r="BD183" s="63">
        <v>2.609532138161792</v>
      </c>
      <c r="BE183" s="63">
        <v>2.5820796079360009</v>
      </c>
      <c r="BF183" s="63">
        <v>2.5546270777102094</v>
      </c>
      <c r="BG183" s="63">
        <v>2.5271745474844178</v>
      </c>
      <c r="BH183" s="63">
        <v>2.4997220172586272</v>
      </c>
      <c r="BI183" s="63">
        <v>2.4722694870328361</v>
      </c>
      <c r="BJ183" s="63">
        <v>2.4448169568070446</v>
      </c>
      <c r="BK183" s="63">
        <v>2.4173644265812531</v>
      </c>
      <c r="BL183" s="63">
        <v>2.3899118963554624</v>
      </c>
      <c r="BM183" s="63">
        <v>2.3624593661296713</v>
      </c>
      <c r="BN183" s="63">
        <v>2.3350068359038803</v>
      </c>
      <c r="BO183" s="63">
        <v>2.3075543056780887</v>
      </c>
      <c r="BP183" s="63">
        <v>2.2801017754522981</v>
      </c>
      <c r="BQ183" s="63">
        <v>2.2526492452265066</v>
      </c>
      <c r="BR183" s="63">
        <v>2.2251967150007155</v>
      </c>
      <c r="BS183" s="63">
        <v>2.1977441847749239</v>
      </c>
      <c r="BT183" s="63">
        <v>2.1702916545491333</v>
      </c>
      <c r="BU183" s="63">
        <v>2.1428391243233418</v>
      </c>
      <c r="BV183" s="63">
        <v>2.1153865940975507</v>
      </c>
    </row>
    <row r="184" spans="2:74" s="8" customFormat="1" ht="16.5" hidden="1" outlineLevel="1" thickBot="1" x14ac:dyDescent="0.35">
      <c r="B184" s="76" t="s">
        <v>117</v>
      </c>
      <c r="C184" s="77" t="s">
        <v>118</v>
      </c>
      <c r="D184" s="78">
        <v>0.89081785622755361</v>
      </c>
      <c r="E184" s="78">
        <v>0.88297341693398801</v>
      </c>
      <c r="F184" s="78">
        <v>0.86861821910657566</v>
      </c>
      <c r="G184" s="78">
        <v>0.86494895724809284</v>
      </c>
      <c r="H184" s="78">
        <v>0.8576459024610843</v>
      </c>
      <c r="I184" s="78">
        <v>0.85479188111405202</v>
      </c>
      <c r="J184" s="78">
        <v>0.81874855170741601</v>
      </c>
      <c r="K184" s="78">
        <v>0.79366485591538571</v>
      </c>
      <c r="L184" s="78">
        <v>0.79155424949953512</v>
      </c>
      <c r="M184" s="78">
        <v>0.78862497654112484</v>
      </c>
      <c r="N184" s="78">
        <v>0.76573869669613415</v>
      </c>
      <c r="O184" s="78">
        <v>0.77036240171176051</v>
      </c>
      <c r="P184" s="78">
        <v>0.75592500274941887</v>
      </c>
      <c r="Q184" s="78">
        <v>0.74993809021867786</v>
      </c>
      <c r="R184" s="78">
        <v>0.74878726335806556</v>
      </c>
      <c r="S184" s="78">
        <v>0.76271173742570197</v>
      </c>
      <c r="T184" s="78">
        <v>0.77400422234127053</v>
      </c>
      <c r="U184" s="78">
        <v>0.77401952612702019</v>
      </c>
      <c r="V184" s="78">
        <v>0.78141326979137038</v>
      </c>
      <c r="W184" s="78">
        <v>0.77440551937941071</v>
      </c>
      <c r="X184" s="78">
        <v>0.7777515036996161</v>
      </c>
      <c r="Y184" s="78">
        <v>0.77956212049784468</v>
      </c>
      <c r="Z184" s="78">
        <v>0.77793234451051685</v>
      </c>
      <c r="AA184" s="78">
        <v>0.76904255385927733</v>
      </c>
      <c r="AB184" s="78">
        <v>0.77932859458388037</v>
      </c>
      <c r="AC184" s="78">
        <v>0.77723880680860136</v>
      </c>
      <c r="AD184" s="78">
        <v>0.7624395875138279</v>
      </c>
      <c r="AE184" s="78">
        <v>0.7520171474538706</v>
      </c>
      <c r="AF184" s="78">
        <v>0.74326551596520229</v>
      </c>
      <c r="AG184" s="78">
        <v>0.7424329912941432</v>
      </c>
      <c r="AH184" s="78">
        <v>0.73764091321427949</v>
      </c>
      <c r="AI184" s="78">
        <v>0.73284883513441579</v>
      </c>
      <c r="AJ184" s="78">
        <v>0.72805675705455208</v>
      </c>
      <c r="AK184" s="78">
        <v>0.72326467897468849</v>
      </c>
      <c r="AL184" s="78">
        <v>0.71847260089482479</v>
      </c>
      <c r="AM184" s="78">
        <v>0.71368052281496108</v>
      </c>
      <c r="AN184" s="78">
        <v>0.70888844473509738</v>
      </c>
      <c r="AO184" s="78">
        <v>0.70409636665523379</v>
      </c>
      <c r="AP184" s="78">
        <v>0.69930428857537008</v>
      </c>
      <c r="AQ184" s="78">
        <v>0.69451221049550638</v>
      </c>
      <c r="AR184" s="78">
        <v>0.68972013241564267</v>
      </c>
      <c r="AS184" s="78">
        <v>0.68492805433577908</v>
      </c>
      <c r="AT184" s="78">
        <v>0.68013597625591538</v>
      </c>
      <c r="AU184" s="78">
        <v>0.67534389817605167</v>
      </c>
      <c r="AV184" s="78">
        <v>0.67055182009618797</v>
      </c>
      <c r="AW184" s="78">
        <v>0.66575974201632426</v>
      </c>
      <c r="AX184" s="78">
        <v>0.66096766393646056</v>
      </c>
      <c r="AY184" s="78">
        <v>0.65617558585659685</v>
      </c>
      <c r="AZ184" s="78">
        <v>0.65138350777673326</v>
      </c>
      <c r="BA184" s="78">
        <v>0.64659142969686956</v>
      </c>
      <c r="BB184" s="78">
        <v>0.64179935161700585</v>
      </c>
      <c r="BC184" s="78">
        <v>0.63700727353714215</v>
      </c>
      <c r="BD184" s="78">
        <v>0.63221519545727856</v>
      </c>
      <c r="BE184" s="78">
        <v>0.62742311737741485</v>
      </c>
      <c r="BF184" s="78">
        <v>0.62263103929755115</v>
      </c>
      <c r="BG184" s="78">
        <v>0.61783896121768744</v>
      </c>
      <c r="BH184" s="78">
        <v>0.61304688313782385</v>
      </c>
      <c r="BI184" s="78">
        <v>0.60825480505796015</v>
      </c>
      <c r="BJ184" s="78">
        <v>0.60346272697809644</v>
      </c>
      <c r="BK184" s="78">
        <v>0.59867064889823274</v>
      </c>
      <c r="BL184" s="78">
        <v>0.59387857081836903</v>
      </c>
      <c r="BM184" s="78">
        <v>0.58908649273850544</v>
      </c>
      <c r="BN184" s="78">
        <v>0.58429441465864163</v>
      </c>
      <c r="BO184" s="78">
        <v>0.57950233657877803</v>
      </c>
      <c r="BP184" s="78">
        <v>0.57471025849891433</v>
      </c>
      <c r="BQ184" s="78">
        <v>0.56991818041905062</v>
      </c>
      <c r="BR184" s="78">
        <v>0.56512610233918692</v>
      </c>
      <c r="BS184" s="78">
        <v>0.56033402425932333</v>
      </c>
      <c r="BT184" s="78">
        <v>0.55554194617945962</v>
      </c>
      <c r="BU184" s="78">
        <v>0.55074986809959592</v>
      </c>
      <c r="BV184" s="78">
        <v>0.54595779001973221</v>
      </c>
    </row>
    <row r="185" spans="2:74" s="8" customFormat="1" ht="16.5" hidden="1" outlineLevel="1" thickBot="1" x14ac:dyDescent="0.35">
      <c r="B185" s="76" t="s">
        <v>119</v>
      </c>
      <c r="C185" s="77" t="s">
        <v>120</v>
      </c>
      <c r="D185" s="78">
        <v>0</v>
      </c>
      <c r="E185" s="78">
        <v>0</v>
      </c>
      <c r="F185" s="78">
        <v>0</v>
      </c>
      <c r="G185" s="78">
        <v>0</v>
      </c>
      <c r="H185" s="78">
        <v>0</v>
      </c>
      <c r="I185" s="78">
        <v>0</v>
      </c>
      <c r="J185" s="78">
        <v>0</v>
      </c>
      <c r="K185" s="78">
        <v>0</v>
      </c>
      <c r="L185" s="78">
        <v>0</v>
      </c>
      <c r="M185" s="78">
        <v>0</v>
      </c>
      <c r="N185" s="78">
        <v>0</v>
      </c>
      <c r="O185" s="78">
        <v>0</v>
      </c>
      <c r="P185" s="78">
        <v>0</v>
      </c>
      <c r="Q185" s="78">
        <v>0</v>
      </c>
      <c r="R185" s="78">
        <v>0</v>
      </c>
      <c r="S185" s="78">
        <v>0</v>
      </c>
      <c r="T185" s="78">
        <v>0</v>
      </c>
      <c r="U185" s="78">
        <v>0</v>
      </c>
      <c r="V185" s="78">
        <v>0</v>
      </c>
      <c r="W185" s="78">
        <v>0</v>
      </c>
      <c r="X185" s="78">
        <v>0</v>
      </c>
      <c r="Y185" s="78">
        <v>0</v>
      </c>
      <c r="Z185" s="78">
        <v>0</v>
      </c>
      <c r="AA185" s="78">
        <v>0</v>
      </c>
      <c r="AB185" s="78">
        <v>0</v>
      </c>
      <c r="AC185" s="78">
        <v>0</v>
      </c>
      <c r="AD185" s="78">
        <v>0</v>
      </c>
      <c r="AE185" s="78">
        <v>0</v>
      </c>
      <c r="AF185" s="78">
        <v>0</v>
      </c>
      <c r="AG185" s="78">
        <v>0</v>
      </c>
      <c r="AH185" s="78">
        <v>0</v>
      </c>
      <c r="AI185" s="78">
        <v>0</v>
      </c>
      <c r="AJ185" s="78">
        <v>0</v>
      </c>
      <c r="AK185" s="78">
        <v>0</v>
      </c>
      <c r="AL185" s="78">
        <v>0</v>
      </c>
      <c r="AM185" s="78">
        <v>0</v>
      </c>
      <c r="AN185" s="78">
        <v>0</v>
      </c>
      <c r="AO185" s="78">
        <v>0</v>
      </c>
      <c r="AP185" s="78">
        <v>0</v>
      </c>
      <c r="AQ185" s="78">
        <v>0</v>
      </c>
      <c r="AR185" s="78">
        <v>0</v>
      </c>
      <c r="AS185" s="78">
        <v>0</v>
      </c>
      <c r="AT185" s="78">
        <v>0</v>
      </c>
      <c r="AU185" s="78">
        <v>0</v>
      </c>
      <c r="AV185" s="78">
        <v>0</v>
      </c>
      <c r="AW185" s="78">
        <v>0</v>
      </c>
      <c r="AX185" s="78">
        <v>0</v>
      </c>
      <c r="AY185" s="78">
        <v>0</v>
      </c>
      <c r="AZ185" s="78">
        <v>0</v>
      </c>
      <c r="BA185" s="78">
        <v>0</v>
      </c>
      <c r="BB185" s="78">
        <v>0</v>
      </c>
      <c r="BC185" s="78">
        <v>0</v>
      </c>
      <c r="BD185" s="78">
        <v>0</v>
      </c>
      <c r="BE185" s="78">
        <v>0</v>
      </c>
      <c r="BF185" s="78">
        <v>0</v>
      </c>
      <c r="BG185" s="78">
        <v>0</v>
      </c>
      <c r="BH185" s="78">
        <v>0</v>
      </c>
      <c r="BI185" s="78">
        <v>0</v>
      </c>
      <c r="BJ185" s="78">
        <v>0</v>
      </c>
      <c r="BK185" s="78">
        <v>0</v>
      </c>
      <c r="BL185" s="78">
        <v>0</v>
      </c>
      <c r="BM185" s="78">
        <v>0</v>
      </c>
      <c r="BN185" s="78">
        <v>0</v>
      </c>
      <c r="BO185" s="78">
        <v>0</v>
      </c>
      <c r="BP185" s="78">
        <v>0</v>
      </c>
      <c r="BQ185" s="78">
        <v>0</v>
      </c>
      <c r="BR185" s="78">
        <v>0</v>
      </c>
      <c r="BS185" s="78">
        <v>0</v>
      </c>
      <c r="BT185" s="78">
        <v>0</v>
      </c>
      <c r="BU185" s="78">
        <v>0</v>
      </c>
      <c r="BV185" s="78">
        <v>0</v>
      </c>
    </row>
    <row r="186" spans="2:74" s="8" customFormat="1" ht="16.5" hidden="1" outlineLevel="1" thickBot="1" x14ac:dyDescent="0.35">
      <c r="B186" s="76" t="s">
        <v>121</v>
      </c>
      <c r="C186" s="77" t="s">
        <v>122</v>
      </c>
      <c r="D186" s="78">
        <v>0</v>
      </c>
      <c r="E186" s="78">
        <v>0</v>
      </c>
      <c r="F186" s="78">
        <v>0</v>
      </c>
      <c r="G186" s="78">
        <v>0</v>
      </c>
      <c r="H186" s="78">
        <v>0</v>
      </c>
      <c r="I186" s="78">
        <v>0</v>
      </c>
      <c r="J186" s="78">
        <v>0</v>
      </c>
      <c r="K186" s="78">
        <v>0</v>
      </c>
      <c r="L186" s="78">
        <v>0</v>
      </c>
      <c r="M186" s="78">
        <v>0</v>
      </c>
      <c r="N186" s="78">
        <v>0</v>
      </c>
      <c r="O186" s="78">
        <v>0</v>
      </c>
      <c r="P186" s="78">
        <v>0</v>
      </c>
      <c r="Q186" s="78">
        <v>0</v>
      </c>
      <c r="R186" s="78">
        <v>0</v>
      </c>
      <c r="S186" s="78">
        <v>0</v>
      </c>
      <c r="T186" s="78">
        <v>0</v>
      </c>
      <c r="U186" s="78">
        <v>0</v>
      </c>
      <c r="V186" s="78">
        <v>0</v>
      </c>
      <c r="W186" s="78">
        <v>0</v>
      </c>
      <c r="X186" s="78">
        <v>0</v>
      </c>
      <c r="Y186" s="78">
        <v>0</v>
      </c>
      <c r="Z186" s="78">
        <v>0</v>
      </c>
      <c r="AA186" s="78">
        <v>0</v>
      </c>
      <c r="AB186" s="78">
        <v>0</v>
      </c>
      <c r="AC186" s="78">
        <v>0</v>
      </c>
      <c r="AD186" s="78">
        <v>0</v>
      </c>
      <c r="AE186" s="78">
        <v>0</v>
      </c>
      <c r="AF186" s="78">
        <v>0</v>
      </c>
      <c r="AG186" s="78">
        <v>0</v>
      </c>
      <c r="AH186" s="78">
        <v>0</v>
      </c>
      <c r="AI186" s="78">
        <v>0</v>
      </c>
      <c r="AJ186" s="78">
        <v>0</v>
      </c>
      <c r="AK186" s="78">
        <v>0</v>
      </c>
      <c r="AL186" s="78">
        <v>0</v>
      </c>
      <c r="AM186" s="78">
        <v>0</v>
      </c>
      <c r="AN186" s="78">
        <v>0</v>
      </c>
      <c r="AO186" s="78">
        <v>0</v>
      </c>
      <c r="AP186" s="78">
        <v>0</v>
      </c>
      <c r="AQ186" s="78">
        <v>0</v>
      </c>
      <c r="AR186" s="78">
        <v>0</v>
      </c>
      <c r="AS186" s="78">
        <v>0</v>
      </c>
      <c r="AT186" s="78">
        <v>0</v>
      </c>
      <c r="AU186" s="78">
        <v>0</v>
      </c>
      <c r="AV186" s="78">
        <v>0</v>
      </c>
      <c r="AW186" s="78">
        <v>0</v>
      </c>
      <c r="AX186" s="78">
        <v>0</v>
      </c>
      <c r="AY186" s="78">
        <v>0</v>
      </c>
      <c r="AZ186" s="78">
        <v>0</v>
      </c>
      <c r="BA186" s="78">
        <v>0</v>
      </c>
      <c r="BB186" s="78">
        <v>0</v>
      </c>
      <c r="BC186" s="78">
        <v>0</v>
      </c>
      <c r="BD186" s="78">
        <v>0</v>
      </c>
      <c r="BE186" s="78">
        <v>0</v>
      </c>
      <c r="BF186" s="78">
        <v>0</v>
      </c>
      <c r="BG186" s="78">
        <v>0</v>
      </c>
      <c r="BH186" s="78">
        <v>0</v>
      </c>
      <c r="BI186" s="78">
        <v>0</v>
      </c>
      <c r="BJ186" s="78">
        <v>0</v>
      </c>
      <c r="BK186" s="78">
        <v>0</v>
      </c>
      <c r="BL186" s="78">
        <v>0</v>
      </c>
      <c r="BM186" s="78">
        <v>0</v>
      </c>
      <c r="BN186" s="78">
        <v>0</v>
      </c>
      <c r="BO186" s="78">
        <v>0</v>
      </c>
      <c r="BP186" s="78">
        <v>0</v>
      </c>
      <c r="BQ186" s="78">
        <v>0</v>
      </c>
      <c r="BR186" s="78">
        <v>0</v>
      </c>
      <c r="BS186" s="78">
        <v>0</v>
      </c>
      <c r="BT186" s="78">
        <v>0</v>
      </c>
      <c r="BU186" s="78">
        <v>0</v>
      </c>
      <c r="BV186" s="78">
        <v>0</v>
      </c>
    </row>
    <row r="187" spans="2:74" s="8" customFormat="1" ht="16.5" hidden="1" outlineLevel="1" thickBot="1" x14ac:dyDescent="0.35">
      <c r="B187" s="76" t="s">
        <v>123</v>
      </c>
      <c r="C187" s="77" t="s">
        <v>124</v>
      </c>
      <c r="D187" s="78">
        <v>0</v>
      </c>
      <c r="E187" s="78">
        <v>0</v>
      </c>
      <c r="F187" s="78">
        <v>0</v>
      </c>
      <c r="G187" s="78">
        <v>0</v>
      </c>
      <c r="H187" s="78">
        <v>0</v>
      </c>
      <c r="I187" s="78">
        <v>0</v>
      </c>
      <c r="J187" s="78">
        <v>0</v>
      </c>
      <c r="K187" s="78">
        <v>0</v>
      </c>
      <c r="L187" s="78">
        <v>0</v>
      </c>
      <c r="M187" s="78">
        <v>0</v>
      </c>
      <c r="N187" s="78">
        <v>0</v>
      </c>
      <c r="O187" s="78">
        <v>0</v>
      </c>
      <c r="P187" s="78">
        <v>0</v>
      </c>
      <c r="Q187" s="78">
        <v>0</v>
      </c>
      <c r="R187" s="78">
        <v>0</v>
      </c>
      <c r="S187" s="78">
        <v>0</v>
      </c>
      <c r="T187" s="78">
        <v>0</v>
      </c>
      <c r="U187" s="78">
        <v>0</v>
      </c>
      <c r="V187" s="78">
        <v>0</v>
      </c>
      <c r="W187" s="78">
        <v>0</v>
      </c>
      <c r="X187" s="78">
        <v>0</v>
      </c>
      <c r="Y187" s="78">
        <v>0</v>
      </c>
      <c r="Z187" s="78">
        <v>0</v>
      </c>
      <c r="AA187" s="78">
        <v>0</v>
      </c>
      <c r="AB187" s="78">
        <v>0</v>
      </c>
      <c r="AC187" s="78">
        <v>0</v>
      </c>
      <c r="AD187" s="78">
        <v>0</v>
      </c>
      <c r="AE187" s="78">
        <v>0</v>
      </c>
      <c r="AF187" s="78">
        <v>0</v>
      </c>
      <c r="AG187" s="78">
        <v>0</v>
      </c>
      <c r="AH187" s="78">
        <v>0</v>
      </c>
      <c r="AI187" s="78">
        <v>0</v>
      </c>
      <c r="AJ187" s="78">
        <v>0</v>
      </c>
      <c r="AK187" s="78">
        <v>0</v>
      </c>
      <c r="AL187" s="78">
        <v>0</v>
      </c>
      <c r="AM187" s="78">
        <v>0</v>
      </c>
      <c r="AN187" s="78">
        <v>0</v>
      </c>
      <c r="AO187" s="78">
        <v>0</v>
      </c>
      <c r="AP187" s="78">
        <v>0</v>
      </c>
      <c r="AQ187" s="78">
        <v>0</v>
      </c>
      <c r="AR187" s="78">
        <v>0</v>
      </c>
      <c r="AS187" s="78">
        <v>0</v>
      </c>
      <c r="AT187" s="78">
        <v>0</v>
      </c>
      <c r="AU187" s="78">
        <v>0</v>
      </c>
      <c r="AV187" s="78">
        <v>0</v>
      </c>
      <c r="AW187" s="78">
        <v>0</v>
      </c>
      <c r="AX187" s="78">
        <v>0</v>
      </c>
      <c r="AY187" s="78">
        <v>0</v>
      </c>
      <c r="AZ187" s="78">
        <v>0</v>
      </c>
      <c r="BA187" s="78">
        <v>0</v>
      </c>
      <c r="BB187" s="78">
        <v>0</v>
      </c>
      <c r="BC187" s="78">
        <v>0</v>
      </c>
      <c r="BD187" s="78">
        <v>0</v>
      </c>
      <c r="BE187" s="78">
        <v>0</v>
      </c>
      <c r="BF187" s="78">
        <v>0</v>
      </c>
      <c r="BG187" s="78">
        <v>0</v>
      </c>
      <c r="BH187" s="78">
        <v>0</v>
      </c>
      <c r="BI187" s="78">
        <v>0</v>
      </c>
      <c r="BJ187" s="78">
        <v>0</v>
      </c>
      <c r="BK187" s="78">
        <v>0</v>
      </c>
      <c r="BL187" s="78">
        <v>0</v>
      </c>
      <c r="BM187" s="78">
        <v>0</v>
      </c>
      <c r="BN187" s="78">
        <v>0</v>
      </c>
      <c r="BO187" s="78">
        <v>0</v>
      </c>
      <c r="BP187" s="78">
        <v>0</v>
      </c>
      <c r="BQ187" s="78">
        <v>0</v>
      </c>
      <c r="BR187" s="78">
        <v>0</v>
      </c>
      <c r="BS187" s="78">
        <v>0</v>
      </c>
      <c r="BT187" s="78">
        <v>0</v>
      </c>
      <c r="BU187" s="78">
        <v>0</v>
      </c>
      <c r="BV187" s="78">
        <v>0</v>
      </c>
    </row>
    <row r="188" spans="2:74" s="8" customFormat="1" ht="16.5" collapsed="1" thickBot="1" x14ac:dyDescent="0.35">
      <c r="B188" s="55">
        <v>5</v>
      </c>
      <c r="C188" s="56" t="s">
        <v>125</v>
      </c>
      <c r="D188" s="75">
        <v>0.92107227354806676</v>
      </c>
      <c r="E188" s="75">
        <v>0.83234593382697752</v>
      </c>
      <c r="F188" s="75">
        <v>0.83680828379634686</v>
      </c>
      <c r="G188" s="75">
        <v>0.79242484909024757</v>
      </c>
      <c r="H188" s="75">
        <v>0.73817916659180216</v>
      </c>
      <c r="I188" s="75">
        <v>0.74205825950658943</v>
      </c>
      <c r="J188" s="75">
        <v>0.73292073761308363</v>
      </c>
      <c r="K188" s="75">
        <v>0.72040651743265627</v>
      </c>
      <c r="L188" s="75">
        <v>0.70549276130592531</v>
      </c>
      <c r="M188" s="75">
        <v>0.69663784535593343</v>
      </c>
      <c r="N188" s="75">
        <v>0.69934991933520085</v>
      </c>
      <c r="O188" s="75">
        <v>0.71652019512129472</v>
      </c>
      <c r="P188" s="75">
        <v>0.72945262788598686</v>
      </c>
      <c r="Q188" s="75">
        <v>0.70348363618224696</v>
      </c>
      <c r="R188" s="75">
        <v>0.71854749480472424</v>
      </c>
      <c r="S188" s="75">
        <v>0.71163349762270578</v>
      </c>
      <c r="T188" s="75">
        <v>0.70851734769198071</v>
      </c>
      <c r="U188" s="75">
        <v>0.69067675649342486</v>
      </c>
      <c r="V188" s="75">
        <v>0.66998734593316878</v>
      </c>
      <c r="W188" s="75">
        <v>0.64821047497329987</v>
      </c>
      <c r="X188" s="75">
        <v>0.632021480742604</v>
      </c>
      <c r="Y188" s="75">
        <v>0.61469118998106609</v>
      </c>
      <c r="Z188" s="75">
        <v>0.59796664964934365</v>
      </c>
      <c r="AA188" s="75">
        <v>0.58465532633881478</v>
      </c>
      <c r="AB188" s="75">
        <v>0.57402203219539161</v>
      </c>
      <c r="AC188" s="75">
        <v>0.55997084589091295</v>
      </c>
      <c r="AD188" s="75">
        <v>0.54989439165524068</v>
      </c>
      <c r="AE188" s="75">
        <v>0.53680516009577162</v>
      </c>
      <c r="AF188" s="75">
        <v>0.52145890749363466</v>
      </c>
      <c r="AG188" s="75">
        <v>0.50468894834930533</v>
      </c>
      <c r="AH188" s="75">
        <v>0.49097798909536916</v>
      </c>
      <c r="AI188" s="75">
        <v>0.47958170412574547</v>
      </c>
      <c r="AJ188" s="75">
        <v>0.46897735597308021</v>
      </c>
      <c r="AK188" s="75">
        <v>0.45910337942151824</v>
      </c>
      <c r="AL188" s="75">
        <v>0.44990274464999935</v>
      </c>
      <c r="AM188" s="75">
        <v>0.44132286351829308</v>
      </c>
      <c r="AN188" s="75">
        <v>0.43423118712515663</v>
      </c>
      <c r="AO188" s="75">
        <v>0.42758985167629854</v>
      </c>
      <c r="AP188" s="75">
        <v>0.42136633523204414</v>
      </c>
      <c r="AQ188" s="75">
        <v>0.41553228402919196</v>
      </c>
      <c r="AR188" s="75">
        <v>0.41006161750397951</v>
      </c>
      <c r="AS188" s="75">
        <v>0.40509437233138335</v>
      </c>
      <c r="AT188" s="75">
        <v>0.40035220824579609</v>
      </c>
      <c r="AU188" s="75">
        <v>0.395797531197427</v>
      </c>
      <c r="AV188" s="75">
        <v>0.39136902009937247</v>
      </c>
      <c r="AW188" s="75">
        <v>0.38707215352402702</v>
      </c>
      <c r="AX188" s="75">
        <v>0.38289573013135281</v>
      </c>
      <c r="AY188" s="75">
        <v>0.37880524015124428</v>
      </c>
      <c r="AZ188" s="75">
        <v>0.37483070981346567</v>
      </c>
      <c r="BA188" s="75">
        <v>0.37098490121691763</v>
      </c>
      <c r="BB188" s="75">
        <v>0.3672792523294513</v>
      </c>
      <c r="BC188" s="75">
        <v>0.36372568969684343</v>
      </c>
      <c r="BD188" s="75">
        <v>0.36031845291200038</v>
      </c>
      <c r="BE188" s="75">
        <v>0.35705286176550011</v>
      </c>
      <c r="BF188" s="75">
        <v>0.35391906766617831</v>
      </c>
      <c r="BG188" s="75">
        <v>0.35091264257239829</v>
      </c>
      <c r="BH188" s="75">
        <v>0.34802699871505999</v>
      </c>
      <c r="BI188" s="75">
        <v>0.34525807983200696</v>
      </c>
      <c r="BJ188" s="75">
        <v>0.34259819091617444</v>
      </c>
      <c r="BK188" s="75">
        <v>0.34004045274497452</v>
      </c>
      <c r="BL188" s="75">
        <v>0.3375792858583716</v>
      </c>
      <c r="BM188" s="75">
        <v>0.33477761440246806</v>
      </c>
      <c r="BN188" s="75">
        <v>0.33209306770145586</v>
      </c>
      <c r="BO188" s="75">
        <v>0.3295205872572422</v>
      </c>
      <c r="BP188" s="75">
        <v>0.32704989230891268</v>
      </c>
      <c r="BQ188" s="75">
        <v>0.32467812081524827</v>
      </c>
      <c r="BR188" s="75">
        <v>0.32239922967727963</v>
      </c>
      <c r="BS188" s="75">
        <v>0.3202073989166937</v>
      </c>
      <c r="BT188" s="75">
        <v>0.31810078835390232</v>
      </c>
      <c r="BU188" s="75">
        <v>0.31607311466526344</v>
      </c>
      <c r="BV188" s="75">
        <v>0.31412401660220957</v>
      </c>
    </row>
    <row r="189" spans="2:74" s="8" customFormat="1" ht="16.5" hidden="1" outlineLevel="1" thickBot="1" x14ac:dyDescent="0.35">
      <c r="B189" s="76" t="s">
        <v>126</v>
      </c>
      <c r="C189" s="77" t="s">
        <v>127</v>
      </c>
      <c r="D189" s="78">
        <v>0.76974000000000009</v>
      </c>
      <c r="E189" s="78">
        <v>0.6774825000000001</v>
      </c>
      <c r="F189" s="78">
        <v>0.67923750000000016</v>
      </c>
      <c r="G189" s="78">
        <v>0.63315250000000001</v>
      </c>
      <c r="H189" s="78">
        <v>0.57602500000000001</v>
      </c>
      <c r="I189" s="78">
        <v>0.57746750000000002</v>
      </c>
      <c r="J189" s="78">
        <v>0.56671000000000005</v>
      </c>
      <c r="K189" s="78">
        <v>0.55294250000000011</v>
      </c>
      <c r="L189" s="78">
        <v>0.53652750000000005</v>
      </c>
      <c r="M189" s="78">
        <v>0.52504500000000009</v>
      </c>
      <c r="N189" s="78">
        <v>0.52502500000000007</v>
      </c>
      <c r="O189" s="78">
        <v>0.54003250000000003</v>
      </c>
      <c r="P189" s="78">
        <v>0.55141000000000007</v>
      </c>
      <c r="Q189" s="78">
        <v>0.52406000000000008</v>
      </c>
      <c r="R189" s="78">
        <v>0.5377050000000001</v>
      </c>
      <c r="S189" s="78">
        <v>0.52940000000000009</v>
      </c>
      <c r="T189" s="78">
        <v>0.52364250000000012</v>
      </c>
      <c r="U189" s="78">
        <v>0.50446500000000005</v>
      </c>
      <c r="V189" s="78">
        <v>0.48101500000000003</v>
      </c>
      <c r="W189" s="78">
        <v>0.45755750000000006</v>
      </c>
      <c r="X189" s="78">
        <v>0.43881000000000009</v>
      </c>
      <c r="Y189" s="78">
        <v>0.41897250000000014</v>
      </c>
      <c r="Z189" s="78">
        <v>0.4004700000000001</v>
      </c>
      <c r="AA189" s="78">
        <v>0.38327000000000006</v>
      </c>
      <c r="AB189" s="78">
        <v>0.36854750000000003</v>
      </c>
      <c r="AC189" s="78">
        <v>0.35163500000000003</v>
      </c>
      <c r="AD189" s="78">
        <v>0.33561250000000004</v>
      </c>
      <c r="AE189" s="78">
        <v>0.31975250000000005</v>
      </c>
      <c r="AF189" s="78">
        <v>0.30259250000000004</v>
      </c>
      <c r="AG189" s="78">
        <v>0.28405011512358525</v>
      </c>
      <c r="AH189" s="78">
        <v>0.26854854936907996</v>
      </c>
      <c r="AI189" s="78">
        <v>0.25536729839934869</v>
      </c>
      <c r="AJ189" s="78">
        <v>0.24298502938528446</v>
      </c>
      <c r="AK189" s="78">
        <v>0.23134219627851246</v>
      </c>
      <c r="AL189" s="78">
        <v>0.22038521501117286</v>
      </c>
      <c r="AM189" s="78">
        <v>0.21006568941030385</v>
      </c>
      <c r="AN189" s="78">
        <v>0.20125300195225285</v>
      </c>
      <c r="AO189" s="78">
        <v>0.19291170306471567</v>
      </c>
      <c r="AP189" s="78">
        <v>0.18501186060978589</v>
      </c>
      <c r="AQ189" s="78">
        <v>0.17752608651305699</v>
      </c>
      <c r="AR189" s="78">
        <v>0.1704292439520888</v>
      </c>
      <c r="AS189" s="78">
        <v>0.16388379991886809</v>
      </c>
      <c r="AT189" s="78">
        <v>0.15763533689293502</v>
      </c>
      <c r="AU189" s="78">
        <v>0.15166763766282357</v>
      </c>
      <c r="AV189" s="78">
        <v>0.14596564641389734</v>
      </c>
      <c r="AW189" s="78">
        <v>0.14051535236287088</v>
      </c>
      <c r="AX189" s="78">
        <v>0.13530368863453443</v>
      </c>
      <c r="AY189" s="78">
        <v>0.13031844409095672</v>
      </c>
      <c r="AZ189" s="78">
        <v>0.12554818618613683</v>
      </c>
      <c r="BA189" s="78">
        <v>0.12098219322327992</v>
      </c>
      <c r="BB189" s="78">
        <v>0.11661039464707693</v>
      </c>
      <c r="BC189" s="78">
        <v>0.11242331821750733</v>
      </c>
      <c r="BD189" s="78">
        <v>0.10841204309142106</v>
      </c>
      <c r="BE189" s="78">
        <v>0.1045681579890522</v>
      </c>
      <c r="BF189" s="78">
        <v>0.10088372374935377</v>
      </c>
      <c r="BG189" s="78">
        <v>9.7351239684523083E-2</v>
      </c>
      <c r="BH189" s="78">
        <v>9.3963613233590135E-2</v>
      </c>
      <c r="BI189" s="78">
        <v>9.0714132490212249E-2</v>
      </c>
      <c r="BJ189" s="78">
        <v>8.7596441243154161E-2</v>
      </c>
      <c r="BK189" s="78">
        <v>8.4604516221259862E-2</v>
      </c>
      <c r="BL189" s="78">
        <v>8.1732646279657872E-2</v>
      </c>
      <c r="BM189" s="78">
        <v>7.8542680138292784E-2</v>
      </c>
      <c r="BN189" s="78">
        <v>7.5492708018281313E-2</v>
      </c>
      <c r="BO189" s="78">
        <v>7.2575849781303783E-2</v>
      </c>
      <c r="BP189" s="78">
        <v>6.9785599631735293E-2</v>
      </c>
      <c r="BQ189" s="78">
        <v>6.7115803407464827E-2</v>
      </c>
      <c r="BR189" s="78">
        <v>6.4560637484249145E-2</v>
      </c>
      <c r="BS189" s="78">
        <v>6.2114589148391762E-2</v>
      </c>
      <c r="BT189" s="78">
        <v>5.9772438309522322E-2</v>
      </c>
      <c r="BU189" s="78">
        <v>5.7529240439828072E-2</v>
      </c>
      <c r="BV189" s="78">
        <v>5.5380310638636784E-2</v>
      </c>
    </row>
    <row r="190" spans="2:74" s="8" customFormat="1" ht="16.5" hidden="1" outlineLevel="1" thickBot="1" x14ac:dyDescent="0.35">
      <c r="B190" s="76" t="s">
        <v>128</v>
      </c>
      <c r="C190" s="77" t="s">
        <v>129</v>
      </c>
      <c r="D190" s="78">
        <v>1.1890666666666667E-2</v>
      </c>
      <c r="E190" s="78">
        <v>1.2571833333333336E-2</v>
      </c>
      <c r="F190" s="78">
        <v>1.3376172815458732E-2</v>
      </c>
      <c r="G190" s="78">
        <v>1.3669735747115505E-2</v>
      </c>
      <c r="H190" s="78">
        <v>1.4589184011426035E-2</v>
      </c>
      <c r="I190" s="78">
        <v>1.5341973418136033E-2</v>
      </c>
      <c r="J190" s="78">
        <v>1.6217672183219487E-2</v>
      </c>
      <c r="K190" s="78">
        <v>1.6666869744714933E-2</v>
      </c>
      <c r="L190" s="78">
        <v>1.710402635990646E-2</v>
      </c>
      <c r="M190" s="78">
        <v>1.8652080339337358E-2</v>
      </c>
      <c r="N190" s="78">
        <v>2.03057427896941E-2</v>
      </c>
      <c r="O190" s="78">
        <v>2.0749365796877348E-2</v>
      </c>
      <c r="P190" s="78">
        <v>2.074451890765867E-2</v>
      </c>
      <c r="Q190" s="78">
        <v>2.0527953279174865E-2</v>
      </c>
      <c r="R190" s="78">
        <v>2.0601472976908147E-2</v>
      </c>
      <c r="S190" s="78">
        <v>2.0749758495145688E-2</v>
      </c>
      <c r="T190" s="78">
        <v>2.0746306264676689E-2</v>
      </c>
      <c r="U190" s="78">
        <v>2.0658556860126832E-2</v>
      </c>
      <c r="V190" s="78">
        <v>2.0679225593876721E-2</v>
      </c>
      <c r="W190" s="78">
        <v>2.0780636428013817E-2</v>
      </c>
      <c r="X190" s="78">
        <v>2.0906096491323942E-2</v>
      </c>
      <c r="Y190" s="78">
        <v>2.1730758142414007E-2</v>
      </c>
      <c r="Z190" s="78">
        <v>2.2577852598319657E-2</v>
      </c>
      <c r="AA190" s="78">
        <v>2.329077020041876E-2</v>
      </c>
      <c r="AB190" s="78">
        <v>2.2811300469623593E-2</v>
      </c>
      <c r="AC190" s="78">
        <v>2.2581626702772889E-2</v>
      </c>
      <c r="AD190" s="78">
        <v>2.4962574629728479E-2</v>
      </c>
      <c r="AE190" s="78">
        <v>2.5122805482887617E-2</v>
      </c>
      <c r="AF190" s="78">
        <v>2.4919618668378624E-2</v>
      </c>
      <c r="AG190" s="78">
        <v>2.5122805482887617E-2</v>
      </c>
      <c r="AH190" s="78">
        <v>2.5122805482887617E-2</v>
      </c>
      <c r="AI190" s="78">
        <v>2.5122805482887617E-2</v>
      </c>
      <c r="AJ190" s="78">
        <v>2.5122805482887617E-2</v>
      </c>
      <c r="AK190" s="78">
        <v>2.5122805482887617E-2</v>
      </c>
      <c r="AL190" s="78">
        <v>2.5122805482887617E-2</v>
      </c>
      <c r="AM190" s="78">
        <v>2.5122805482887617E-2</v>
      </c>
      <c r="AN190" s="78">
        <v>2.5122805482887617E-2</v>
      </c>
      <c r="AO190" s="78">
        <v>2.5122805482887617E-2</v>
      </c>
      <c r="AP190" s="78">
        <v>2.5122805482887617E-2</v>
      </c>
      <c r="AQ190" s="78">
        <v>2.5122805482887617E-2</v>
      </c>
      <c r="AR190" s="78">
        <v>2.5122805482887617E-2</v>
      </c>
      <c r="AS190" s="78">
        <v>2.5122805482887617E-2</v>
      </c>
      <c r="AT190" s="78">
        <v>2.5122805482887617E-2</v>
      </c>
      <c r="AU190" s="78">
        <v>2.5122805482887617E-2</v>
      </c>
      <c r="AV190" s="78">
        <v>2.5122805482887617E-2</v>
      </c>
      <c r="AW190" s="78">
        <v>2.5122805482887617E-2</v>
      </c>
      <c r="AX190" s="78">
        <v>2.5122805482887617E-2</v>
      </c>
      <c r="AY190" s="78">
        <v>2.5122805482887617E-2</v>
      </c>
      <c r="AZ190" s="78">
        <v>2.5122805482887617E-2</v>
      </c>
      <c r="BA190" s="78">
        <v>2.5122805482887617E-2</v>
      </c>
      <c r="BB190" s="78">
        <v>2.5122805482887617E-2</v>
      </c>
      <c r="BC190" s="78">
        <v>2.5122805482887617E-2</v>
      </c>
      <c r="BD190" s="78">
        <v>2.5122805482887617E-2</v>
      </c>
      <c r="BE190" s="78">
        <v>2.5122805482887617E-2</v>
      </c>
      <c r="BF190" s="78">
        <v>2.5122805482887617E-2</v>
      </c>
      <c r="BG190" s="78">
        <v>2.5122805482887617E-2</v>
      </c>
      <c r="BH190" s="78">
        <v>2.5122805482887617E-2</v>
      </c>
      <c r="BI190" s="78">
        <v>2.5122805482887617E-2</v>
      </c>
      <c r="BJ190" s="78">
        <v>2.5122805482887617E-2</v>
      </c>
      <c r="BK190" s="78">
        <v>2.5122805482887617E-2</v>
      </c>
      <c r="BL190" s="78">
        <v>2.5122805482887617E-2</v>
      </c>
      <c r="BM190" s="78">
        <v>2.5122805482887617E-2</v>
      </c>
      <c r="BN190" s="78">
        <v>2.5122805482887617E-2</v>
      </c>
      <c r="BO190" s="78">
        <v>2.5122805482887617E-2</v>
      </c>
      <c r="BP190" s="78">
        <v>2.5122805482887617E-2</v>
      </c>
      <c r="BQ190" s="78">
        <v>2.5122805482887617E-2</v>
      </c>
      <c r="BR190" s="78">
        <v>2.5122805482887617E-2</v>
      </c>
      <c r="BS190" s="78">
        <v>2.5122805482887617E-2</v>
      </c>
      <c r="BT190" s="78">
        <v>2.5122805482887617E-2</v>
      </c>
      <c r="BU190" s="78">
        <v>2.5122805482887617E-2</v>
      </c>
      <c r="BV190" s="78">
        <v>2.5122805482887617E-2</v>
      </c>
    </row>
    <row r="191" spans="2:74" s="8" customFormat="1" ht="16.5" hidden="1" outlineLevel="1" thickBot="1" x14ac:dyDescent="0.35">
      <c r="B191" s="76" t="s">
        <v>130</v>
      </c>
      <c r="C191" s="77" t="s">
        <v>131</v>
      </c>
      <c r="D191" s="78">
        <v>8.8904468814000014E-3</v>
      </c>
      <c r="E191" s="78">
        <v>8.6992004936440014E-3</v>
      </c>
      <c r="F191" s="78">
        <v>8.4936759808880002E-3</v>
      </c>
      <c r="G191" s="78">
        <v>8.1988733431320009E-3</v>
      </c>
      <c r="H191" s="78">
        <v>7.7397925803759995E-3</v>
      </c>
      <c r="I191" s="78">
        <v>7.5048685884533343E-3</v>
      </c>
      <c r="J191" s="78">
        <v>7.2536154298640009E-3</v>
      </c>
      <c r="K191" s="78">
        <v>7.1145476879413347E-3</v>
      </c>
      <c r="L191" s="78">
        <v>6.9746549460186673E-3</v>
      </c>
      <c r="M191" s="78">
        <v>7.0206450165960005E-3</v>
      </c>
      <c r="N191" s="78">
        <v>6.9015090455066671E-3</v>
      </c>
      <c r="O191" s="78">
        <v>6.7054418244173342E-3</v>
      </c>
      <c r="P191" s="78">
        <v>6.5830339783280005E-3</v>
      </c>
      <c r="Q191" s="78">
        <v>6.3897079030720005E-3</v>
      </c>
      <c r="R191" s="78">
        <v>6.2413818278160005E-3</v>
      </c>
      <c r="S191" s="78">
        <v>6.063019127560001E-3</v>
      </c>
      <c r="T191" s="78">
        <v>6.1096564273040001E-3</v>
      </c>
      <c r="U191" s="78">
        <v>5.9541971332980007E-3</v>
      </c>
      <c r="V191" s="78">
        <v>5.9187378392920008E-3</v>
      </c>
      <c r="W191" s="78">
        <v>5.5832785452860009E-3</v>
      </c>
      <c r="X191" s="78">
        <v>5.547819251280001E-3</v>
      </c>
      <c r="Y191" s="78">
        <v>5.422771838652001E-3</v>
      </c>
      <c r="Z191" s="78">
        <v>5.4023895510240012E-3</v>
      </c>
      <c r="AA191" s="78">
        <v>5.3741836383960004E-3</v>
      </c>
      <c r="AB191" s="78">
        <v>5.2690192257680004E-3</v>
      </c>
      <c r="AC191" s="78">
        <v>5.2687341881400007E-3</v>
      </c>
      <c r="AD191" s="78">
        <v>5.2179795255120004E-3</v>
      </c>
      <c r="AE191" s="78">
        <v>5.0983946128840005E-3</v>
      </c>
      <c r="AF191" s="78">
        <v>4.9785588252559999E-3</v>
      </c>
      <c r="AG191" s="78">
        <v>5.0983946128840005E-3</v>
      </c>
      <c r="AH191" s="78">
        <v>5.0983946128840005E-3</v>
      </c>
      <c r="AI191" s="78">
        <v>5.0983946128840005E-3</v>
      </c>
      <c r="AJ191" s="78">
        <v>5.0983946128840005E-3</v>
      </c>
      <c r="AK191" s="78">
        <v>5.0983946128840005E-3</v>
      </c>
      <c r="AL191" s="78">
        <v>5.0983946128840005E-3</v>
      </c>
      <c r="AM191" s="78">
        <v>5.0983946128840005E-3</v>
      </c>
      <c r="AN191" s="78">
        <v>5.0983946128840005E-3</v>
      </c>
      <c r="AO191" s="78">
        <v>5.0983946128840005E-3</v>
      </c>
      <c r="AP191" s="78">
        <v>5.0983946128840005E-3</v>
      </c>
      <c r="AQ191" s="78">
        <v>5.0983946128840005E-3</v>
      </c>
      <c r="AR191" s="78">
        <v>5.0983946128840005E-3</v>
      </c>
      <c r="AS191" s="78">
        <v>5.0983946128840005E-3</v>
      </c>
      <c r="AT191" s="78">
        <v>5.0983946128840005E-3</v>
      </c>
      <c r="AU191" s="78">
        <v>5.0983946128840005E-3</v>
      </c>
      <c r="AV191" s="78">
        <v>5.0983946128840005E-3</v>
      </c>
      <c r="AW191" s="78">
        <v>5.0983946128840005E-3</v>
      </c>
      <c r="AX191" s="78">
        <v>5.0983946128840005E-3</v>
      </c>
      <c r="AY191" s="78">
        <v>5.0983946128840005E-3</v>
      </c>
      <c r="AZ191" s="78">
        <v>5.0983946128840005E-3</v>
      </c>
      <c r="BA191" s="78">
        <v>5.0983946128840005E-3</v>
      </c>
      <c r="BB191" s="78">
        <v>5.0983946128840005E-3</v>
      </c>
      <c r="BC191" s="78">
        <v>5.0983946128840005E-3</v>
      </c>
      <c r="BD191" s="78">
        <v>5.0983946128840005E-3</v>
      </c>
      <c r="BE191" s="78">
        <v>5.0983946128840005E-3</v>
      </c>
      <c r="BF191" s="78">
        <v>5.0983946128840005E-3</v>
      </c>
      <c r="BG191" s="78">
        <v>5.0983946128840005E-3</v>
      </c>
      <c r="BH191" s="78">
        <v>5.0983946128840005E-3</v>
      </c>
      <c r="BI191" s="78">
        <v>5.0983946128840005E-3</v>
      </c>
      <c r="BJ191" s="78">
        <v>5.0983946128840005E-3</v>
      </c>
      <c r="BK191" s="78">
        <v>5.0983946128840005E-3</v>
      </c>
      <c r="BL191" s="78">
        <v>5.0983946128840005E-3</v>
      </c>
      <c r="BM191" s="78">
        <v>5.0983946128840005E-3</v>
      </c>
      <c r="BN191" s="78">
        <v>5.0983946128840005E-3</v>
      </c>
      <c r="BO191" s="78">
        <v>5.0983946128840005E-3</v>
      </c>
      <c r="BP191" s="78">
        <v>5.0983946128840005E-3</v>
      </c>
      <c r="BQ191" s="78">
        <v>5.0983946128840005E-3</v>
      </c>
      <c r="BR191" s="78">
        <v>5.0983946128840005E-3</v>
      </c>
      <c r="BS191" s="78">
        <v>5.0983946128840005E-3</v>
      </c>
      <c r="BT191" s="78">
        <v>5.0983946128840005E-3</v>
      </c>
      <c r="BU191" s="78">
        <v>5.0983946128840005E-3</v>
      </c>
      <c r="BV191" s="78">
        <v>5.0983946128840005E-3</v>
      </c>
    </row>
    <row r="192" spans="2:74" s="8" customFormat="1" ht="16.5" hidden="1" outlineLevel="1" thickBot="1" x14ac:dyDescent="0.35">
      <c r="B192" s="76" t="s">
        <v>132</v>
      </c>
      <c r="C192" s="77" t="s">
        <v>133</v>
      </c>
      <c r="D192" s="78">
        <v>0.13055116</v>
      </c>
      <c r="E192" s="78">
        <v>0.13359240000000003</v>
      </c>
      <c r="F192" s="78">
        <v>0.13570093499999999</v>
      </c>
      <c r="G192" s="78">
        <v>0.13740374000000002</v>
      </c>
      <c r="H192" s="78">
        <v>0.13982519000000002</v>
      </c>
      <c r="I192" s="78">
        <v>0.14174391750000001</v>
      </c>
      <c r="J192" s="78">
        <v>0.14273945000000002</v>
      </c>
      <c r="K192" s="78">
        <v>0.14368260000000002</v>
      </c>
      <c r="L192" s="78">
        <v>0.14488658000000001</v>
      </c>
      <c r="M192" s="78">
        <v>0.14592012000000001</v>
      </c>
      <c r="N192" s="78">
        <v>0.14711766750000002</v>
      </c>
      <c r="O192" s="78">
        <v>0.14903288750000002</v>
      </c>
      <c r="P192" s="78">
        <v>0.15071507500000003</v>
      </c>
      <c r="Q192" s="78">
        <v>0.15250597500000002</v>
      </c>
      <c r="R192" s="78">
        <v>0.15399964000000002</v>
      </c>
      <c r="S192" s="78">
        <v>0.15542072000000001</v>
      </c>
      <c r="T192" s="78">
        <v>0.15801888500000003</v>
      </c>
      <c r="U192" s="78">
        <v>0.15959900250000003</v>
      </c>
      <c r="V192" s="78">
        <v>0.16237438250000003</v>
      </c>
      <c r="W192" s="78">
        <v>0.16428906000000001</v>
      </c>
      <c r="X192" s="78">
        <v>0.16675756500000002</v>
      </c>
      <c r="Y192" s="78">
        <v>0.16856516000000002</v>
      </c>
      <c r="Z192" s="78">
        <v>0.16951640750000002</v>
      </c>
      <c r="AA192" s="78">
        <v>0.17272037250000002</v>
      </c>
      <c r="AB192" s="78">
        <v>0.17739421250000001</v>
      </c>
      <c r="AC192" s="78">
        <v>0.18048548500000003</v>
      </c>
      <c r="AD192" s="78">
        <v>0.18410133750000002</v>
      </c>
      <c r="AE192" s="78">
        <v>0.18683146000000003</v>
      </c>
      <c r="AF192" s="78">
        <v>0.18896823000000001</v>
      </c>
      <c r="AG192" s="78">
        <v>0.1904176331299485</v>
      </c>
      <c r="AH192" s="78">
        <v>0.19220823963051753</v>
      </c>
      <c r="AI192" s="78">
        <v>0.19399320563062517</v>
      </c>
      <c r="AJ192" s="78">
        <v>0.19577112649202411</v>
      </c>
      <c r="AK192" s="78">
        <v>0.19753998304723411</v>
      </c>
      <c r="AL192" s="78">
        <v>0.1992963295430549</v>
      </c>
      <c r="AM192" s="78">
        <v>0.20103597401221759</v>
      </c>
      <c r="AN192" s="78">
        <v>0.20275698507713219</v>
      </c>
      <c r="AO192" s="78">
        <v>0.20445694851581125</v>
      </c>
      <c r="AP192" s="78">
        <v>0.20613327452648667</v>
      </c>
      <c r="AQ192" s="78">
        <v>0.20778499742036335</v>
      </c>
      <c r="AR192" s="78">
        <v>0.20941117345611907</v>
      </c>
      <c r="AS192" s="78">
        <v>0.21098937231674364</v>
      </c>
      <c r="AT192" s="78">
        <v>0.21249567125708946</v>
      </c>
      <c r="AU192" s="78">
        <v>0.21390869343883184</v>
      </c>
      <c r="AV192" s="78">
        <v>0.21518217358970351</v>
      </c>
      <c r="AW192" s="78">
        <v>0.21633560106538449</v>
      </c>
      <c r="AX192" s="78">
        <v>0.21737084140104673</v>
      </c>
      <c r="AY192" s="78">
        <v>0.21826559596451592</v>
      </c>
      <c r="AZ192" s="78">
        <v>0.21906132353155722</v>
      </c>
      <c r="BA192" s="78">
        <v>0.21978150789786605</v>
      </c>
      <c r="BB192" s="78">
        <v>0.22044765758660276</v>
      </c>
      <c r="BC192" s="78">
        <v>0.22108117138356451</v>
      </c>
      <c r="BD192" s="78">
        <v>0.22168520972480765</v>
      </c>
      <c r="BE192" s="78">
        <v>0.22226350368067627</v>
      </c>
      <c r="BF192" s="78">
        <v>0.22281414382105297</v>
      </c>
      <c r="BG192" s="78">
        <v>0.22334020279210359</v>
      </c>
      <c r="BH192" s="78">
        <v>0.22384218538569825</v>
      </c>
      <c r="BI192" s="78">
        <v>0.22432274724602311</v>
      </c>
      <c r="BJ192" s="78">
        <v>0.22478054957724866</v>
      </c>
      <c r="BK192" s="78">
        <v>0.22521473642794307</v>
      </c>
      <c r="BL192" s="78">
        <v>0.22562543948294209</v>
      </c>
      <c r="BM192" s="78">
        <v>0.22601373416840367</v>
      </c>
      <c r="BN192" s="78">
        <v>0.22637915958740296</v>
      </c>
      <c r="BO192" s="78">
        <v>0.22672353738016679</v>
      </c>
      <c r="BP192" s="78">
        <v>0.22704309258140576</v>
      </c>
      <c r="BQ192" s="78">
        <v>0.22734111731201184</v>
      </c>
      <c r="BR192" s="78">
        <v>0.22761739209725884</v>
      </c>
      <c r="BS192" s="78">
        <v>0.22787160967253028</v>
      </c>
      <c r="BT192" s="78">
        <v>0.22810714994860837</v>
      </c>
      <c r="BU192" s="78">
        <v>0.22832267412966376</v>
      </c>
      <c r="BV192" s="78">
        <v>0.22852250586780118</v>
      </c>
    </row>
    <row r="193" spans="2:74" s="8" customFormat="1" ht="16.5" hidden="1" outlineLevel="1" thickBot="1" x14ac:dyDescent="0.35">
      <c r="B193" s="76" t="s">
        <v>134</v>
      </c>
      <c r="C193" s="77" t="s">
        <v>135</v>
      </c>
      <c r="D193" s="78">
        <v>0</v>
      </c>
      <c r="E193" s="78">
        <v>0</v>
      </c>
      <c r="F193" s="78">
        <v>0</v>
      </c>
      <c r="G193" s="78">
        <v>0</v>
      </c>
      <c r="H193" s="78">
        <v>0</v>
      </c>
      <c r="I193" s="78">
        <v>0</v>
      </c>
      <c r="J193" s="78">
        <v>0</v>
      </c>
      <c r="K193" s="78">
        <v>0</v>
      </c>
      <c r="L193" s="78">
        <v>0</v>
      </c>
      <c r="M193" s="78">
        <v>0</v>
      </c>
      <c r="N193" s="78">
        <v>0</v>
      </c>
      <c r="O193" s="78">
        <v>0</v>
      </c>
      <c r="P193" s="78">
        <v>0</v>
      </c>
      <c r="Q193" s="78">
        <v>0</v>
      </c>
      <c r="R193" s="78">
        <v>0</v>
      </c>
      <c r="S193" s="78">
        <v>0</v>
      </c>
      <c r="T193" s="78">
        <v>0</v>
      </c>
      <c r="U193" s="78">
        <v>0</v>
      </c>
      <c r="V193" s="78">
        <v>0</v>
      </c>
      <c r="W193" s="78">
        <v>0</v>
      </c>
      <c r="X193" s="78">
        <v>0</v>
      </c>
      <c r="Y193" s="78">
        <v>0</v>
      </c>
      <c r="Z193" s="78">
        <v>0</v>
      </c>
      <c r="AA193" s="78">
        <v>0</v>
      </c>
      <c r="AB193" s="78">
        <v>0</v>
      </c>
      <c r="AC193" s="78">
        <v>0</v>
      </c>
      <c r="AD193" s="78">
        <v>0</v>
      </c>
      <c r="AE193" s="78">
        <v>0</v>
      </c>
      <c r="AF193" s="78">
        <v>0</v>
      </c>
      <c r="AG193" s="78">
        <v>0</v>
      </c>
      <c r="AH193" s="78">
        <v>0</v>
      </c>
      <c r="AI193" s="78">
        <v>0</v>
      </c>
      <c r="AJ193" s="78">
        <v>0</v>
      </c>
      <c r="AK193" s="78">
        <v>0</v>
      </c>
      <c r="AL193" s="78">
        <v>0</v>
      </c>
      <c r="AM193" s="78">
        <v>0</v>
      </c>
      <c r="AN193" s="78">
        <v>0</v>
      </c>
      <c r="AO193" s="78">
        <v>0</v>
      </c>
      <c r="AP193" s="78">
        <v>0</v>
      </c>
      <c r="AQ193" s="78">
        <v>0</v>
      </c>
      <c r="AR193" s="78">
        <v>0</v>
      </c>
      <c r="AS193" s="78">
        <v>0</v>
      </c>
      <c r="AT193" s="78">
        <v>0</v>
      </c>
      <c r="AU193" s="78">
        <v>0</v>
      </c>
      <c r="AV193" s="78">
        <v>0</v>
      </c>
      <c r="AW193" s="78">
        <v>0</v>
      </c>
      <c r="AX193" s="78">
        <v>0</v>
      </c>
      <c r="AY193" s="78">
        <v>0</v>
      </c>
      <c r="AZ193" s="78">
        <v>0</v>
      </c>
      <c r="BA193" s="78">
        <v>0</v>
      </c>
      <c r="BB193" s="78">
        <v>0</v>
      </c>
      <c r="BC193" s="78">
        <v>0</v>
      </c>
      <c r="BD193" s="78">
        <v>0</v>
      </c>
      <c r="BE193" s="78">
        <v>0</v>
      </c>
      <c r="BF193" s="78">
        <v>0</v>
      </c>
      <c r="BG193" s="78">
        <v>0</v>
      </c>
      <c r="BH193" s="78">
        <v>0</v>
      </c>
      <c r="BI193" s="78">
        <v>0</v>
      </c>
      <c r="BJ193" s="78">
        <v>0</v>
      </c>
      <c r="BK193" s="78">
        <v>0</v>
      </c>
      <c r="BL193" s="78">
        <v>0</v>
      </c>
      <c r="BM193" s="78">
        <v>0</v>
      </c>
      <c r="BN193" s="78">
        <v>0</v>
      </c>
      <c r="BO193" s="78">
        <v>0</v>
      </c>
      <c r="BP193" s="78">
        <v>0</v>
      </c>
      <c r="BQ193" s="78">
        <v>0</v>
      </c>
      <c r="BR193" s="78">
        <v>0</v>
      </c>
      <c r="BS193" s="78">
        <v>0</v>
      </c>
      <c r="BT193" s="78">
        <v>0</v>
      </c>
      <c r="BU193" s="78">
        <v>0</v>
      </c>
      <c r="BV193" s="78">
        <v>0</v>
      </c>
    </row>
    <row r="194" spans="2:74" s="8" customFormat="1" ht="16.5" collapsed="1" thickBot="1" x14ac:dyDescent="0.35">
      <c r="B194" s="55">
        <v>6</v>
      </c>
      <c r="C194" s="56" t="s">
        <v>136</v>
      </c>
      <c r="D194" s="75">
        <v>6.600000000000001E-4</v>
      </c>
      <c r="E194" s="75">
        <v>6.5137500000000004E-4</v>
      </c>
      <c r="F194" s="75">
        <v>6.4275000000000009E-4</v>
      </c>
      <c r="G194" s="75">
        <v>6.3287500000000008E-4</v>
      </c>
      <c r="H194" s="75">
        <v>6.2425000000000013E-4</v>
      </c>
      <c r="I194" s="75">
        <v>6.1562500000000007E-4</v>
      </c>
      <c r="J194" s="75">
        <v>6.0700000000000012E-4</v>
      </c>
      <c r="K194" s="75">
        <v>5.9917500000000008E-4</v>
      </c>
      <c r="L194" s="75">
        <v>5.4395000000000008E-4</v>
      </c>
      <c r="M194" s="75">
        <v>5.990250000000001E-4</v>
      </c>
      <c r="N194" s="75">
        <v>6.2015000000000008E-4</v>
      </c>
      <c r="O194" s="75">
        <v>6.6022500000000007E-4</v>
      </c>
      <c r="P194" s="75">
        <v>6.1880000000000008E-4</v>
      </c>
      <c r="Q194" s="75">
        <v>6.7142500000000013E-4</v>
      </c>
      <c r="R194" s="75">
        <v>6.6532500000000003E-4</v>
      </c>
      <c r="S194" s="75">
        <v>6.5067500000000008E-4</v>
      </c>
      <c r="T194" s="75">
        <v>6.0242500000000007E-4</v>
      </c>
      <c r="U194" s="75">
        <v>6.6412500000000011E-4</v>
      </c>
      <c r="V194" s="75">
        <v>6.246750000000001E-4</v>
      </c>
      <c r="W194" s="75">
        <v>6.0995000000000016E-4</v>
      </c>
      <c r="X194" s="75">
        <v>5.9860000000000002E-4</v>
      </c>
      <c r="Y194" s="75">
        <v>6.4335E-4</v>
      </c>
      <c r="Z194" s="75">
        <v>6.7307500000000008E-4</v>
      </c>
      <c r="AA194" s="75">
        <v>6.9217500000000017E-4</v>
      </c>
      <c r="AB194" s="75">
        <v>5.6142500000000005E-4</v>
      </c>
      <c r="AC194" s="75">
        <v>6.0495000000000004E-4</v>
      </c>
      <c r="AD194" s="75">
        <v>5.9337500000000015E-4</v>
      </c>
      <c r="AE194" s="75">
        <v>6.1450000000000003E-4</v>
      </c>
      <c r="AF194" s="75">
        <v>6.5395000000000004E-4</v>
      </c>
      <c r="AG194" s="75">
        <v>6.5395000000000004E-4</v>
      </c>
      <c r="AH194" s="75">
        <v>6.5395000000000004E-4</v>
      </c>
      <c r="AI194" s="75">
        <v>6.5395000000000004E-4</v>
      </c>
      <c r="AJ194" s="75">
        <v>6.5395000000000004E-4</v>
      </c>
      <c r="AK194" s="75">
        <v>6.5395000000000004E-4</v>
      </c>
      <c r="AL194" s="75">
        <v>6.5395000000000004E-4</v>
      </c>
      <c r="AM194" s="75">
        <v>6.5395000000000004E-4</v>
      </c>
      <c r="AN194" s="75">
        <v>6.5395000000000004E-4</v>
      </c>
      <c r="AO194" s="75">
        <v>6.5395000000000004E-4</v>
      </c>
      <c r="AP194" s="75">
        <v>6.5395000000000004E-4</v>
      </c>
      <c r="AQ194" s="75">
        <v>6.5395000000000004E-4</v>
      </c>
      <c r="AR194" s="75">
        <v>6.5395000000000004E-4</v>
      </c>
      <c r="AS194" s="75">
        <v>6.5395000000000004E-4</v>
      </c>
      <c r="AT194" s="75">
        <v>6.5395000000000004E-4</v>
      </c>
      <c r="AU194" s="75">
        <v>6.5395000000000004E-4</v>
      </c>
      <c r="AV194" s="75">
        <v>6.5395000000000004E-4</v>
      </c>
      <c r="AW194" s="75">
        <v>6.5395000000000004E-4</v>
      </c>
      <c r="AX194" s="75">
        <v>6.5395000000000004E-4</v>
      </c>
      <c r="AY194" s="75">
        <v>6.5395000000000004E-4</v>
      </c>
      <c r="AZ194" s="75">
        <v>6.5395000000000004E-4</v>
      </c>
      <c r="BA194" s="75">
        <v>6.5395000000000004E-4</v>
      </c>
      <c r="BB194" s="75">
        <v>6.5395000000000004E-4</v>
      </c>
      <c r="BC194" s="75">
        <v>6.5395000000000004E-4</v>
      </c>
      <c r="BD194" s="75">
        <v>6.5395000000000004E-4</v>
      </c>
      <c r="BE194" s="75">
        <v>6.5395000000000004E-4</v>
      </c>
      <c r="BF194" s="75">
        <v>6.5395000000000004E-4</v>
      </c>
      <c r="BG194" s="75">
        <v>6.5395000000000004E-4</v>
      </c>
      <c r="BH194" s="75">
        <v>6.5395000000000004E-4</v>
      </c>
      <c r="BI194" s="75">
        <v>6.5395000000000004E-4</v>
      </c>
      <c r="BJ194" s="75">
        <v>6.5395000000000004E-4</v>
      </c>
      <c r="BK194" s="75">
        <v>6.5395000000000004E-4</v>
      </c>
      <c r="BL194" s="75">
        <v>6.5395000000000004E-4</v>
      </c>
      <c r="BM194" s="75">
        <v>6.5395000000000004E-4</v>
      </c>
      <c r="BN194" s="75">
        <v>6.5395000000000004E-4</v>
      </c>
      <c r="BO194" s="75">
        <v>6.5395000000000004E-4</v>
      </c>
      <c r="BP194" s="75">
        <v>6.5395000000000004E-4</v>
      </c>
      <c r="BQ194" s="75">
        <v>6.5395000000000004E-4</v>
      </c>
      <c r="BR194" s="75">
        <v>6.5395000000000004E-4</v>
      </c>
      <c r="BS194" s="75">
        <v>6.5395000000000004E-4</v>
      </c>
      <c r="BT194" s="75">
        <v>6.5395000000000004E-4</v>
      </c>
      <c r="BU194" s="75">
        <v>6.5395000000000004E-4</v>
      </c>
      <c r="BV194" s="75">
        <v>6.5395000000000004E-4</v>
      </c>
    </row>
    <row r="195" spans="2:74" s="8" customFormat="1" ht="16.5" hidden="1" outlineLevel="1" thickBot="1" x14ac:dyDescent="0.35">
      <c r="B195" s="76" t="s">
        <v>137</v>
      </c>
      <c r="C195" s="77" t="s">
        <v>138</v>
      </c>
      <c r="D195" s="78">
        <v>6.600000000000001E-4</v>
      </c>
      <c r="E195" s="78">
        <v>6.5137500000000004E-4</v>
      </c>
      <c r="F195" s="78">
        <v>6.4275000000000009E-4</v>
      </c>
      <c r="G195" s="78">
        <v>6.3287500000000008E-4</v>
      </c>
      <c r="H195" s="78">
        <v>6.2425000000000013E-4</v>
      </c>
      <c r="I195" s="78">
        <v>6.1562500000000007E-4</v>
      </c>
      <c r="J195" s="78">
        <v>6.0700000000000012E-4</v>
      </c>
      <c r="K195" s="78">
        <v>5.9917500000000008E-4</v>
      </c>
      <c r="L195" s="78">
        <v>5.4395000000000008E-4</v>
      </c>
      <c r="M195" s="78">
        <v>5.990250000000001E-4</v>
      </c>
      <c r="N195" s="78">
        <v>6.2015000000000008E-4</v>
      </c>
      <c r="O195" s="78">
        <v>6.6022500000000007E-4</v>
      </c>
      <c r="P195" s="78">
        <v>6.1880000000000008E-4</v>
      </c>
      <c r="Q195" s="78">
        <v>6.7142500000000013E-4</v>
      </c>
      <c r="R195" s="78">
        <v>6.6532500000000003E-4</v>
      </c>
      <c r="S195" s="78">
        <v>6.5067500000000008E-4</v>
      </c>
      <c r="T195" s="78">
        <v>6.0242500000000007E-4</v>
      </c>
      <c r="U195" s="78">
        <v>6.6412500000000011E-4</v>
      </c>
      <c r="V195" s="78">
        <v>6.246750000000001E-4</v>
      </c>
      <c r="W195" s="78">
        <v>6.0995000000000016E-4</v>
      </c>
      <c r="X195" s="78">
        <v>5.9860000000000002E-4</v>
      </c>
      <c r="Y195" s="78">
        <v>6.4335E-4</v>
      </c>
      <c r="Z195" s="78">
        <v>6.7307500000000008E-4</v>
      </c>
      <c r="AA195" s="78">
        <v>6.9217500000000017E-4</v>
      </c>
      <c r="AB195" s="78">
        <v>5.6142500000000005E-4</v>
      </c>
      <c r="AC195" s="78">
        <v>6.0495000000000004E-4</v>
      </c>
      <c r="AD195" s="78">
        <v>5.9337500000000015E-4</v>
      </c>
      <c r="AE195" s="78">
        <v>6.1450000000000003E-4</v>
      </c>
      <c r="AF195" s="78">
        <v>6.5395000000000004E-4</v>
      </c>
      <c r="AG195" s="78">
        <v>6.5395000000000004E-4</v>
      </c>
      <c r="AH195" s="78">
        <v>6.5395000000000004E-4</v>
      </c>
      <c r="AI195" s="78">
        <v>6.5395000000000004E-4</v>
      </c>
      <c r="AJ195" s="78">
        <v>6.5395000000000004E-4</v>
      </c>
      <c r="AK195" s="78">
        <v>6.5395000000000004E-4</v>
      </c>
      <c r="AL195" s="78">
        <v>6.5395000000000004E-4</v>
      </c>
      <c r="AM195" s="78">
        <v>6.5395000000000004E-4</v>
      </c>
      <c r="AN195" s="78">
        <v>6.5395000000000004E-4</v>
      </c>
      <c r="AO195" s="78">
        <v>6.5395000000000004E-4</v>
      </c>
      <c r="AP195" s="78">
        <v>6.5395000000000004E-4</v>
      </c>
      <c r="AQ195" s="78">
        <v>6.5395000000000004E-4</v>
      </c>
      <c r="AR195" s="78">
        <v>6.5395000000000004E-4</v>
      </c>
      <c r="AS195" s="78">
        <v>6.5395000000000004E-4</v>
      </c>
      <c r="AT195" s="78">
        <v>6.5395000000000004E-4</v>
      </c>
      <c r="AU195" s="78">
        <v>6.5395000000000004E-4</v>
      </c>
      <c r="AV195" s="78">
        <v>6.5395000000000004E-4</v>
      </c>
      <c r="AW195" s="78">
        <v>6.5395000000000004E-4</v>
      </c>
      <c r="AX195" s="78">
        <v>6.5395000000000004E-4</v>
      </c>
      <c r="AY195" s="78">
        <v>6.5395000000000004E-4</v>
      </c>
      <c r="AZ195" s="78">
        <v>6.5395000000000004E-4</v>
      </c>
      <c r="BA195" s="78">
        <v>6.5395000000000004E-4</v>
      </c>
      <c r="BB195" s="78">
        <v>6.5395000000000004E-4</v>
      </c>
      <c r="BC195" s="78">
        <v>6.5395000000000004E-4</v>
      </c>
      <c r="BD195" s="78">
        <v>6.5395000000000004E-4</v>
      </c>
      <c r="BE195" s="78">
        <v>6.5395000000000004E-4</v>
      </c>
      <c r="BF195" s="78">
        <v>6.5395000000000004E-4</v>
      </c>
      <c r="BG195" s="78">
        <v>6.5395000000000004E-4</v>
      </c>
      <c r="BH195" s="78">
        <v>6.5395000000000004E-4</v>
      </c>
      <c r="BI195" s="78">
        <v>6.5395000000000004E-4</v>
      </c>
      <c r="BJ195" s="78">
        <v>6.5395000000000004E-4</v>
      </c>
      <c r="BK195" s="78">
        <v>6.5395000000000004E-4</v>
      </c>
      <c r="BL195" s="78">
        <v>6.5395000000000004E-4</v>
      </c>
      <c r="BM195" s="78">
        <v>6.5395000000000004E-4</v>
      </c>
      <c r="BN195" s="78">
        <v>6.5395000000000004E-4</v>
      </c>
      <c r="BO195" s="78">
        <v>6.5395000000000004E-4</v>
      </c>
      <c r="BP195" s="78">
        <v>6.5395000000000004E-4</v>
      </c>
      <c r="BQ195" s="78">
        <v>6.5395000000000004E-4</v>
      </c>
      <c r="BR195" s="78">
        <v>6.5395000000000004E-4</v>
      </c>
      <c r="BS195" s="78">
        <v>6.5395000000000004E-4</v>
      </c>
      <c r="BT195" s="78">
        <v>6.5395000000000004E-4</v>
      </c>
      <c r="BU195" s="78">
        <v>6.5395000000000004E-4</v>
      </c>
      <c r="BV195" s="78">
        <v>6.5395000000000004E-4</v>
      </c>
    </row>
    <row r="196" spans="2:74" s="8" customFormat="1" ht="16.5" collapsed="1" thickBot="1" x14ac:dyDescent="0.35">
      <c r="B196" s="55"/>
      <c r="C196" s="79" t="s">
        <v>496</v>
      </c>
      <c r="D196" s="80">
        <v>7.3798054054005017E-4</v>
      </c>
      <c r="E196" s="80">
        <v>6.6696811285209322E-4</v>
      </c>
      <c r="F196" s="80">
        <v>6.5322409286443803E-4</v>
      </c>
      <c r="G196" s="80">
        <v>6.2189155341583569E-4</v>
      </c>
      <c r="H196" s="80">
        <v>5.8147813510523122E-4</v>
      </c>
      <c r="I196" s="80">
        <v>5.5472272828031236E-4</v>
      </c>
      <c r="J196" s="80">
        <v>5.6866772925517569E-4</v>
      </c>
      <c r="K196" s="80">
        <v>5.8138544874873144E-4</v>
      </c>
      <c r="L196" s="80">
        <v>5.998493390386902E-4</v>
      </c>
      <c r="M196" s="80">
        <v>6.3400397633287008E-4</v>
      </c>
      <c r="N196" s="80">
        <v>6.5312510047623709E-4</v>
      </c>
      <c r="O196" s="80">
        <v>6.1832285765221794E-4</v>
      </c>
      <c r="P196" s="80">
        <v>5.7254218763951525E-4</v>
      </c>
      <c r="Q196" s="80">
        <v>5.244685142458429E-4</v>
      </c>
      <c r="R196" s="80">
        <v>5.043903959685486E-4</v>
      </c>
      <c r="S196" s="80">
        <v>5.112896012534426E-4</v>
      </c>
      <c r="T196" s="80">
        <v>5.2383065565111346E-4</v>
      </c>
      <c r="U196" s="80">
        <v>5.6490700806501699E-4</v>
      </c>
      <c r="V196" s="80">
        <v>5.9803651056300835E-4</v>
      </c>
      <c r="W196" s="80">
        <v>5.4456014659140072E-4</v>
      </c>
      <c r="X196" s="80">
        <v>5.5845266024810757E-4</v>
      </c>
      <c r="Y196" s="80">
        <v>5.8688386679512988E-4</v>
      </c>
      <c r="Z196" s="80">
        <v>5.8161920902853115E-4</v>
      </c>
      <c r="AA196" s="80">
        <v>5.5343962288441633E-4</v>
      </c>
      <c r="AB196" s="80">
        <v>5.2942369402731706E-4</v>
      </c>
      <c r="AC196" s="80">
        <v>5.5971231512278623E-4</v>
      </c>
      <c r="AD196" s="80">
        <v>5.413841367328759E-4</v>
      </c>
      <c r="AE196" s="80">
        <v>5.3395547962556053E-4</v>
      </c>
      <c r="AF196" s="80">
        <v>5.2569327784424559E-4</v>
      </c>
      <c r="AG196" s="80">
        <v>3.8832172155525012E-3</v>
      </c>
      <c r="AH196" s="80">
        <v>3.7766118004409267E-3</v>
      </c>
      <c r="AI196" s="80">
        <v>3.8195141104939365E-3</v>
      </c>
      <c r="AJ196" s="80">
        <v>3.8629037907891477E-3</v>
      </c>
      <c r="AK196" s="80">
        <v>3.9067863778525112E-3</v>
      </c>
      <c r="AL196" s="80">
        <v>3.9511674711049166E-3</v>
      </c>
      <c r="AM196" s="80">
        <v>3.9960527335766698E-3</v>
      </c>
      <c r="AN196" s="80">
        <v>4.0414478926300993E-3</v>
      </c>
      <c r="AO196" s="80">
        <v>4.0895143741959345E-3</v>
      </c>
      <c r="AP196" s="80">
        <v>4.1265672410658915E-3</v>
      </c>
      <c r="AQ196" s="80">
        <v>4.1452578559442047E-3</v>
      </c>
      <c r="AR196" s="80">
        <v>4.141993685788865E-3</v>
      </c>
      <c r="AS196" s="80">
        <v>4.1085787460860444E-3</v>
      </c>
      <c r="AT196" s="80">
        <v>4.0683103830109436E-3</v>
      </c>
      <c r="AU196" s="80">
        <v>4.0230647906986149E-3</v>
      </c>
      <c r="AV196" s="80">
        <v>3.9740878828839832E-3</v>
      </c>
      <c r="AW196" s="80">
        <v>3.9096951444062174E-3</v>
      </c>
      <c r="AX196" s="80">
        <v>3.845175129943125E-3</v>
      </c>
      <c r="AY196" s="80">
        <v>3.780644234378361E-3</v>
      </c>
      <c r="AZ196" s="80">
        <v>3.710471762082401E-3</v>
      </c>
      <c r="BA196" s="80">
        <v>3.6412717138432915E-3</v>
      </c>
      <c r="BB196" s="80">
        <v>3.5725926020751917E-3</v>
      </c>
      <c r="BC196" s="80">
        <v>3.5041119657261083E-3</v>
      </c>
      <c r="BD196" s="80">
        <v>3.4365598039623789E-3</v>
      </c>
      <c r="BE196" s="80">
        <v>3.3699360597138355E-3</v>
      </c>
      <c r="BF196" s="80">
        <v>3.3042400719024622E-3</v>
      </c>
      <c r="BG196" s="80">
        <v>3.2391514769213839E-3</v>
      </c>
      <c r="BH196" s="80">
        <v>3.1818743432191323E-3</v>
      </c>
      <c r="BI196" s="80">
        <v>3.1249796527809152E-3</v>
      </c>
      <c r="BJ196" s="80">
        <v>3.0687876392912271E-3</v>
      </c>
      <c r="BK196" s="80">
        <v>3.0135933144800143E-3</v>
      </c>
      <c r="BL196" s="80">
        <v>2.9588023143279044E-3</v>
      </c>
      <c r="BM196" s="80">
        <v>2.9047148195500473E-3</v>
      </c>
      <c r="BN196" s="80">
        <v>2.8513302602776549E-3</v>
      </c>
      <c r="BO196" s="80">
        <v>2.7986476949556178E-3</v>
      </c>
      <c r="BP196" s="80">
        <v>2.746931900142351E-3</v>
      </c>
      <c r="BQ196" s="80">
        <v>2.6956437760556166E-3</v>
      </c>
      <c r="BR196" s="80">
        <v>2.6450528681981676E-3</v>
      </c>
      <c r="BS196" s="80">
        <v>2.5951569138899489E-3</v>
      </c>
      <c r="BT196" s="80">
        <v>2.545953359857227E-3</v>
      </c>
      <c r="BU196" s="80">
        <v>2.4974393768056971E-3</v>
      </c>
      <c r="BV196" s="80">
        <v>2.4498475717322833E-3</v>
      </c>
    </row>
    <row r="197" spans="2:74" s="8" customFormat="1" x14ac:dyDescent="0.3">
      <c r="B197" s="69" t="s">
        <v>58</v>
      </c>
      <c r="C197" s="70" t="s">
        <v>59</v>
      </c>
      <c r="D197" s="71">
        <v>6.0441166645965074</v>
      </c>
      <c r="E197" s="71">
        <v>5.9730425614019076</v>
      </c>
      <c r="F197" s="71">
        <v>5.8901689335563781</v>
      </c>
      <c r="G197" s="71">
        <v>5.7808451500800002</v>
      </c>
      <c r="H197" s="71">
        <v>5.7299185179190237</v>
      </c>
      <c r="I197" s="71">
        <v>5.7293172520202429</v>
      </c>
      <c r="J197" s="71">
        <v>5.6683132728963983</v>
      </c>
      <c r="K197" s="71">
        <v>5.5194776194652952</v>
      </c>
      <c r="L197" s="71">
        <v>5.4483967635051282</v>
      </c>
      <c r="M197" s="71">
        <v>5.3622310127973067</v>
      </c>
      <c r="N197" s="71">
        <v>5.3066141210619788</v>
      </c>
      <c r="O197" s="71">
        <v>5.3477182946589421</v>
      </c>
      <c r="P197" s="71">
        <v>5.3031386722711185</v>
      </c>
      <c r="Q197" s="71">
        <v>5.2229471474417801</v>
      </c>
      <c r="R197" s="71">
        <v>5.18862932640958</v>
      </c>
      <c r="S197" s="71">
        <v>5.2037743402685113</v>
      </c>
      <c r="T197" s="71">
        <v>5.2202570251346989</v>
      </c>
      <c r="U197" s="71">
        <v>5.2024249441577437</v>
      </c>
      <c r="V197" s="71">
        <v>5.2729894044076753</v>
      </c>
      <c r="W197" s="71">
        <v>5.1808920651670434</v>
      </c>
      <c r="X197" s="71">
        <v>5.1542736822445949</v>
      </c>
      <c r="Y197" s="71">
        <v>5.0991448071821184</v>
      </c>
      <c r="Z197" s="71">
        <v>5.0707747738083055</v>
      </c>
      <c r="AA197" s="71">
        <v>5.0067299691283198</v>
      </c>
      <c r="AB197" s="71">
        <v>5.0036212044444408</v>
      </c>
      <c r="AC197" s="71">
        <v>4.9740888683419389</v>
      </c>
      <c r="AD197" s="71">
        <v>4.9301889466162647</v>
      </c>
      <c r="AE197" s="71">
        <v>4.8684852240239618</v>
      </c>
      <c r="AF197" s="71">
        <v>4.8399857352932818</v>
      </c>
      <c r="AG197" s="71">
        <v>4.773757357045306</v>
      </c>
      <c r="AH197" s="71">
        <v>4.7343191175358976</v>
      </c>
      <c r="AI197" s="71">
        <v>4.6833558339558241</v>
      </c>
      <c r="AJ197" s="71">
        <v>4.6325618504904682</v>
      </c>
      <c r="AK197" s="71">
        <v>4.5816295931891755</v>
      </c>
      <c r="AL197" s="71">
        <v>4.530920542482173</v>
      </c>
      <c r="AM197" s="71">
        <v>4.4806877899641941</v>
      </c>
      <c r="AN197" s="71">
        <v>4.4323746559280011</v>
      </c>
      <c r="AO197" s="71">
        <v>4.3831229953433644</v>
      </c>
      <c r="AP197" s="71">
        <v>4.3363840881818829</v>
      </c>
      <c r="AQ197" s="71">
        <v>4.288813556004115</v>
      </c>
      <c r="AR197" s="71">
        <v>4.241989942574893</v>
      </c>
      <c r="AS197" s="71">
        <v>4.1960547970266404</v>
      </c>
      <c r="AT197" s="71">
        <v>4.1489326209499913</v>
      </c>
      <c r="AU197" s="71">
        <v>4.1031218067196322</v>
      </c>
      <c r="AV197" s="71">
        <v>4.0588353893493876</v>
      </c>
      <c r="AW197" s="71">
        <v>4.0144253222748807</v>
      </c>
      <c r="AX197" s="71">
        <v>3.9685485230907691</v>
      </c>
      <c r="AY197" s="71">
        <v>3.9254505556193182</v>
      </c>
      <c r="AZ197" s="71">
        <v>3.882267684182021</v>
      </c>
      <c r="BA197" s="71">
        <v>3.8393091822916978</v>
      </c>
      <c r="BB197" s="71">
        <v>3.7976715444313425</v>
      </c>
      <c r="BC197" s="71">
        <v>3.7557561290240682</v>
      </c>
      <c r="BD197" s="71">
        <v>3.7147329544855889</v>
      </c>
      <c r="BE197" s="71">
        <v>3.6733322095580472</v>
      </c>
      <c r="BF197" s="71">
        <v>3.6329096602962827</v>
      </c>
      <c r="BG197" s="71">
        <v>3.5929357112927836</v>
      </c>
      <c r="BH197" s="71">
        <v>3.552423383488621</v>
      </c>
      <c r="BI197" s="71">
        <v>3.5130256007882728</v>
      </c>
      <c r="BJ197" s="71">
        <v>3.4744801052802901</v>
      </c>
      <c r="BK197" s="71">
        <v>3.4363054909329085</v>
      </c>
      <c r="BL197" s="71">
        <v>3.398727775600582</v>
      </c>
      <c r="BM197" s="71">
        <v>3.3610242547276892</v>
      </c>
      <c r="BN197" s="71">
        <v>3.3235230316834632</v>
      </c>
      <c r="BO197" s="71">
        <v>3.286358795440834</v>
      </c>
      <c r="BP197" s="71">
        <v>3.2492339554660372</v>
      </c>
      <c r="BQ197" s="71">
        <v>3.2124913745218535</v>
      </c>
      <c r="BR197" s="71">
        <v>3.1758303102444825</v>
      </c>
      <c r="BS197" s="71">
        <v>3.1392796487145245</v>
      </c>
      <c r="BT197" s="71">
        <v>3.1029142512790853</v>
      </c>
      <c r="BU197" s="71">
        <v>3.0667178442774254</v>
      </c>
      <c r="BV197" s="71">
        <v>3.0305537061376349</v>
      </c>
    </row>
    <row r="198" spans="2:74" s="8" customFormat="1" ht="16.5" thickBot="1" x14ac:dyDescent="0.35">
      <c r="B198" s="72"/>
      <c r="C198" s="73" t="s">
        <v>60</v>
      </c>
      <c r="D198" s="74">
        <f>D197/$D197-1</f>
        <v>0</v>
      </c>
      <c r="E198" s="74">
        <f t="shared" ref="E198" si="73">E197/$D197-1</f>
        <v>-1.1759220931474967E-2</v>
      </c>
      <c r="F198" s="74">
        <f t="shared" ref="F198" si="74">F197/$D197-1</f>
        <v>-2.5470674969244045E-2</v>
      </c>
      <c r="G198" s="74">
        <f t="shared" ref="G198" si="75">G197/$D197-1</f>
        <v>-4.3558311185259435E-2</v>
      </c>
      <c r="H198" s="74">
        <f t="shared" ref="H198" si="76">H197/$D197-1</f>
        <v>-5.1984130041351384E-2</v>
      </c>
      <c r="I198" s="74">
        <f t="shared" ref="I198" si="77">I197/$D197-1</f>
        <v>-5.208360957362157E-2</v>
      </c>
      <c r="J198" s="74">
        <f t="shared" ref="J198" si="78">J197/$D197-1</f>
        <v>-6.2176726981691521E-2</v>
      </c>
      <c r="K198" s="74">
        <f t="shared" ref="K198" si="79">K197/$D197-1</f>
        <v>-8.6801607951132453E-2</v>
      </c>
      <c r="L198" s="74">
        <f t="shared" ref="L198" si="80">L197/$D197-1</f>
        <v>-9.8561946128673528E-2</v>
      </c>
      <c r="M198" s="74">
        <f t="shared" ref="M198" si="81">M197/$D197-1</f>
        <v>-0.1128180823830478</v>
      </c>
      <c r="N198" s="74">
        <f t="shared" ref="N198" si="82">N197/$D197-1</f>
        <v>-0.12201990538244556</v>
      </c>
      <c r="O198" s="74">
        <f t="shared" ref="O198" si="83">O197/$D197-1</f>
        <v>-0.11521921375487798</v>
      </c>
      <c r="P198" s="74">
        <f t="shared" ref="P198" si="84">P197/$D197-1</f>
        <v>-0.12259491890116503</v>
      </c>
      <c r="Q198" s="74">
        <f t="shared" ref="Q198" si="85">Q197/$D197-1</f>
        <v>-0.13586261859648385</v>
      </c>
      <c r="R198" s="74">
        <f t="shared" ref="R198" si="86">R197/$D197-1</f>
        <v>-0.14154050718411104</v>
      </c>
      <c r="S198" s="74">
        <f t="shared" ref="S198" si="87">S197/$D197-1</f>
        <v>-0.13903476239138668</v>
      </c>
      <c r="T198" s="74">
        <f t="shared" ref="T198" si="88">T197/$D197-1</f>
        <v>-0.13630769973180323</v>
      </c>
      <c r="U198" s="74">
        <f t="shared" ref="U198" si="89">U197/$D197-1</f>
        <v>-0.13925802017836353</v>
      </c>
      <c r="V198" s="74">
        <f t="shared" ref="V198" si="90">V197/$D197-1</f>
        <v>-0.12758311974779046</v>
      </c>
      <c r="W198" s="74">
        <f t="shared" ref="W198" si="91">W197/$D197-1</f>
        <v>-0.14282063820604485</v>
      </c>
      <c r="X198" s="74">
        <f t="shared" ref="X198" si="92">X197/$D197-1</f>
        <v>-0.14722465361467618</v>
      </c>
      <c r="Y198" s="74">
        <f t="shared" ref="Y198" si="93">Y197/$D197-1</f>
        <v>-0.15634573418305675</v>
      </c>
      <c r="Z198" s="74">
        <f t="shared" ref="Z198" si="94">Z197/$D197-1</f>
        <v>-0.16103956041907075</v>
      </c>
      <c r="AA198" s="74">
        <f t="shared" ref="AA198" si="95">AA197/$D197-1</f>
        <v>-0.17163578286711334</v>
      </c>
      <c r="AB198" s="74">
        <f t="shared" ref="AB198" si="96">AB197/$D197-1</f>
        <v>-0.17215012844586253</v>
      </c>
      <c r="AC198" s="74">
        <f t="shared" ref="AC198" si="97">AC197/$D197-1</f>
        <v>-0.17703625784099608</v>
      </c>
      <c r="AD198" s="74">
        <f t="shared" ref="AD198" si="98">AD197/$D197-1</f>
        <v>-0.18429950641176218</v>
      </c>
      <c r="AE198" s="74">
        <f t="shared" ref="AE198" si="99">AE197/$D197-1</f>
        <v>-0.19450839648063412</v>
      </c>
      <c r="AF198" s="74">
        <f t="shared" ref="AF198" si="100">AF197/$D197-1</f>
        <v>-0.19922364112467228</v>
      </c>
      <c r="AG198" s="74">
        <f t="shared" ref="AG198" si="101">AG197/$D197-1</f>
        <v>-0.21018113614390466</v>
      </c>
      <c r="AH198" s="74">
        <f t="shared" ref="AH198" si="102">AH197/$D197-1</f>
        <v>-0.21670619872921482</v>
      </c>
      <c r="AI198" s="74">
        <f t="shared" ref="AI198" si="103">AI197/$D197-1</f>
        <v>-0.22513808156804083</v>
      </c>
      <c r="AJ198" s="74">
        <f t="shared" ref="AJ198" si="104">AJ197/$D197-1</f>
        <v>-0.23354195367773756</v>
      </c>
      <c r="AK198" s="74">
        <f t="shared" ref="AK198" si="105">AK197/$D197-1</f>
        <v>-0.24196870321413033</v>
      </c>
      <c r="AL198" s="74">
        <f t="shared" ref="AL198" si="106">AL197/$D197-1</f>
        <v>-0.250358523186341</v>
      </c>
      <c r="AM198" s="74">
        <f t="shared" ref="AM198" si="107">AM197/$D197-1</f>
        <v>-0.25866953955242433</v>
      </c>
      <c r="AN198" s="74">
        <f t="shared" ref="AN198" si="108">AN197/$D197-1</f>
        <v>-0.26666295475554047</v>
      </c>
      <c r="AO198" s="74">
        <f t="shared" ref="AO198" si="109">AO197/$D197-1</f>
        <v>-0.27481164931551294</v>
      </c>
      <c r="AP198" s="74">
        <f t="shared" ref="AP198" si="110">AP197/$D197-1</f>
        <v>-0.28254460844835949</v>
      </c>
      <c r="AQ198" s="74">
        <f t="shared" ref="AQ198" si="111">AQ197/$D197-1</f>
        <v>-0.29041516006368695</v>
      </c>
      <c r="AR198" s="74">
        <f t="shared" ref="AR198" si="112">AR197/$D197-1</f>
        <v>-0.29816213386111412</v>
      </c>
      <c r="AS198" s="74">
        <f t="shared" ref="AS198" si="113">AS197/$D197-1</f>
        <v>-0.30576211051565461</v>
      </c>
      <c r="AT198" s="74">
        <f t="shared" ref="AT198" si="114">AT197/$D197-1</f>
        <v>-0.31355848154744947</v>
      </c>
      <c r="AU198" s="74">
        <f t="shared" ref="AU198" si="115">AU197/$D197-1</f>
        <v>-0.32113788756697537</v>
      </c>
      <c r="AV198" s="74">
        <f t="shared" ref="AV198" si="116">AV197/$D197-1</f>
        <v>-0.32846508189954882</v>
      </c>
      <c r="AW198" s="74">
        <f t="shared" ref="AW198" si="117">AW197/$D197-1</f>
        <v>-0.33581273409406054</v>
      </c>
      <c r="AX198" s="74">
        <f t="shared" ref="AX198" si="118">AX197/$D197-1</f>
        <v>-0.34340305733398657</v>
      </c>
      <c r="AY198" s="74">
        <f t="shared" ref="AY198" si="119">AY197/$D197-1</f>
        <v>-0.35053362245426267</v>
      </c>
      <c r="AZ198" s="74">
        <f t="shared" ref="AZ198" si="120">AZ197/$D197-1</f>
        <v>-0.35767823494830031</v>
      </c>
      <c r="BA198" s="74">
        <f t="shared" ref="BA198" si="121">BA197/$D197-1</f>
        <v>-0.36478572546746135</v>
      </c>
      <c r="BB198" s="74">
        <f t="shared" ref="BB198" si="122">BB197/$D197-1</f>
        <v>-0.37167467883665228</v>
      </c>
      <c r="BC198" s="74">
        <f t="shared" ref="BC198" si="123">BC197/$D197-1</f>
        <v>-0.3786095905422443</v>
      </c>
      <c r="BD198" s="74">
        <f t="shared" ref="BD198" si="124">BD197/$D197-1</f>
        <v>-0.3853968808635535</v>
      </c>
      <c r="BE198" s="74">
        <f t="shared" ref="BE198" si="125">BE197/$D197-1</f>
        <v>-0.39224664026182043</v>
      </c>
      <c r="BF198" s="74">
        <f t="shared" ref="BF198" si="126">BF197/$D197-1</f>
        <v>-0.3989345570418753</v>
      </c>
      <c r="BG198" s="74">
        <f t="shared" ref="BG198" si="127">BG197/$D197-1</f>
        <v>-0.40554825284256146</v>
      </c>
      <c r="BH198" s="74">
        <f t="shared" ref="BH198" si="128">BH197/$D197-1</f>
        <v>-0.41225102349579257</v>
      </c>
      <c r="BI198" s="74">
        <f t="shared" ref="BI198" si="129">BI197/$D197-1</f>
        <v>-0.41876939249603395</v>
      </c>
      <c r="BJ198" s="74">
        <f t="shared" ref="BJ198" si="130">BJ197/$D197-1</f>
        <v>-0.42514675045369277</v>
      </c>
      <c r="BK198" s="74">
        <f t="shared" ref="BK198" si="131">BK197/$D197-1</f>
        <v>-0.43146274606823642</v>
      </c>
      <c r="BL198" s="74">
        <f t="shared" ref="BL198" si="132">BL197/$D197-1</f>
        <v>-0.43767998465207092</v>
      </c>
      <c r="BM198" s="74">
        <f t="shared" ref="BM198" si="133">BM197/$D197-1</f>
        <v>-0.44391803778128025</v>
      </c>
      <c r="BN198" s="74">
        <f t="shared" ref="BN198" si="134">BN197/$D197-1</f>
        <v>-0.45012262070468578</v>
      </c>
      <c r="BO198" s="74">
        <f t="shared" ref="BO198" si="135">BO197/$D197-1</f>
        <v>-0.45627144911170825</v>
      </c>
      <c r="BP198" s="74">
        <f t="shared" ref="BP198" si="136">BP197/$D197-1</f>
        <v>-0.46241375940036566</v>
      </c>
      <c r="BQ198" s="74">
        <f t="shared" ref="BQ198" si="137">BQ197/$D197-1</f>
        <v>-0.46849282487562427</v>
      </c>
      <c r="BR198" s="74">
        <f t="shared" ref="BR198" si="138">BR197/$D197-1</f>
        <v>-0.47455840340624955</v>
      </c>
      <c r="BS198" s="74">
        <f t="shared" ref="BS198" si="139">BS197/$D197-1</f>
        <v>-0.48060571578591527</v>
      </c>
      <c r="BT198" s="74">
        <f t="shared" ref="BT198" si="140">BT197/$D197-1</f>
        <v>-0.48662237619362214</v>
      </c>
      <c r="BU198" s="74">
        <f t="shared" ref="BU198" si="141">BU197/$D197-1</f>
        <v>-0.49261107710895702</v>
      </c>
      <c r="BV198" s="74">
        <f t="shared" ref="BV198" si="142">BV197/$D197-1</f>
        <v>-0.49859443913630208</v>
      </c>
    </row>
    <row r="199" spans="2:74" s="8" customFormat="1" x14ac:dyDescent="0.3">
      <c r="B199" s="37"/>
      <c r="C199" s="53" t="s">
        <v>140</v>
      </c>
      <c r="D199" s="66">
        <v>0</v>
      </c>
      <c r="E199" s="66">
        <v>0</v>
      </c>
      <c r="F199" s="66">
        <v>0</v>
      </c>
      <c r="G199" s="66">
        <v>0</v>
      </c>
      <c r="H199" s="66">
        <v>0</v>
      </c>
      <c r="I199" s="66">
        <v>0</v>
      </c>
      <c r="J199" s="66">
        <v>0</v>
      </c>
      <c r="K199" s="66">
        <v>0</v>
      </c>
      <c r="L199" s="66">
        <v>0</v>
      </c>
      <c r="M199" s="66">
        <v>0</v>
      </c>
      <c r="N199" s="66">
        <v>0</v>
      </c>
      <c r="O199" s="66">
        <v>0</v>
      </c>
      <c r="P199" s="66">
        <v>0</v>
      </c>
      <c r="Q199" s="66">
        <v>0</v>
      </c>
      <c r="R199" s="66">
        <v>0</v>
      </c>
      <c r="S199" s="66">
        <v>0</v>
      </c>
      <c r="T199" s="66">
        <v>0</v>
      </c>
      <c r="U199" s="66">
        <v>0</v>
      </c>
      <c r="V199" s="66">
        <v>0</v>
      </c>
      <c r="W199" s="66">
        <v>0</v>
      </c>
      <c r="X199" s="66">
        <v>0</v>
      </c>
      <c r="Y199" s="66">
        <v>0</v>
      </c>
      <c r="Z199" s="66">
        <v>0</v>
      </c>
      <c r="AA199" s="66">
        <v>0</v>
      </c>
      <c r="AB199" s="66">
        <v>0</v>
      </c>
      <c r="AC199" s="66">
        <v>0</v>
      </c>
      <c r="AD199" s="66">
        <v>0</v>
      </c>
      <c r="AE199" s="66">
        <v>0</v>
      </c>
      <c r="AF199" s="66">
        <v>0</v>
      </c>
      <c r="AG199" s="66">
        <v>0</v>
      </c>
      <c r="AH199" s="66">
        <v>0</v>
      </c>
      <c r="AI199" s="66">
        <v>0</v>
      </c>
      <c r="AJ199" s="66">
        <v>0</v>
      </c>
      <c r="AK199" s="66">
        <v>0</v>
      </c>
      <c r="AL199" s="66">
        <v>0</v>
      </c>
      <c r="AM199" s="66">
        <v>0</v>
      </c>
      <c r="AN199" s="66">
        <v>0</v>
      </c>
      <c r="AO199" s="66">
        <v>0</v>
      </c>
      <c r="AP199" s="66">
        <v>0</v>
      </c>
      <c r="AQ199" s="66">
        <v>0</v>
      </c>
      <c r="AR199" s="66">
        <v>0</v>
      </c>
      <c r="AS199" s="66">
        <v>0</v>
      </c>
      <c r="AT199" s="66">
        <v>0</v>
      </c>
      <c r="AU199" s="66">
        <v>0</v>
      </c>
      <c r="AV199" s="66">
        <v>0</v>
      </c>
      <c r="AW199" s="66">
        <v>0</v>
      </c>
      <c r="AX199" s="66">
        <v>0</v>
      </c>
      <c r="AY199" s="66">
        <v>0</v>
      </c>
      <c r="AZ199" s="66">
        <v>0</v>
      </c>
      <c r="BA199" s="66">
        <v>0</v>
      </c>
      <c r="BB199" s="66">
        <v>0</v>
      </c>
      <c r="BC199" s="66">
        <v>0</v>
      </c>
      <c r="BD199" s="66">
        <v>0</v>
      </c>
      <c r="BE199" s="66">
        <v>0</v>
      </c>
      <c r="BF199" s="66">
        <v>0</v>
      </c>
      <c r="BG199" s="66">
        <v>0</v>
      </c>
      <c r="BH199" s="66">
        <v>0</v>
      </c>
      <c r="BI199" s="66">
        <v>0</v>
      </c>
      <c r="BJ199" s="66">
        <v>0</v>
      </c>
      <c r="BK199" s="66">
        <v>0</v>
      </c>
      <c r="BL199" s="66">
        <v>0</v>
      </c>
      <c r="BM199" s="66">
        <v>0</v>
      </c>
      <c r="BN199" s="66">
        <v>0</v>
      </c>
      <c r="BO199" s="66">
        <v>0</v>
      </c>
      <c r="BP199" s="66">
        <v>0</v>
      </c>
      <c r="BQ199" s="66">
        <v>0</v>
      </c>
      <c r="BR199" s="66">
        <v>0</v>
      </c>
      <c r="BS199" s="66">
        <v>0</v>
      </c>
      <c r="BT199" s="66">
        <v>0</v>
      </c>
      <c r="BU199" s="66">
        <v>0</v>
      </c>
      <c r="BV199" s="66">
        <v>0</v>
      </c>
    </row>
    <row r="200" spans="2:74" s="8" customFormat="1" ht="16.5" thickBot="1" x14ac:dyDescent="0.35">
      <c r="B200" s="37"/>
      <c r="C200" s="53" t="s">
        <v>55</v>
      </c>
      <c r="D200" s="66">
        <v>0</v>
      </c>
      <c r="E200" s="66">
        <v>0</v>
      </c>
      <c r="F200" s="66">
        <v>0</v>
      </c>
      <c r="G200" s="66">
        <v>0</v>
      </c>
      <c r="H200" s="66">
        <v>0</v>
      </c>
      <c r="I200" s="66">
        <v>0</v>
      </c>
      <c r="J200" s="66">
        <v>0</v>
      </c>
      <c r="K200" s="66">
        <v>0</v>
      </c>
      <c r="L200" s="66">
        <v>0</v>
      </c>
      <c r="M200" s="66">
        <v>0</v>
      </c>
      <c r="N200" s="66">
        <v>0</v>
      </c>
      <c r="O200" s="66">
        <v>0</v>
      </c>
      <c r="P200" s="66">
        <v>0</v>
      </c>
      <c r="Q200" s="66">
        <v>0</v>
      </c>
      <c r="R200" s="66">
        <v>0</v>
      </c>
      <c r="S200" s="66">
        <v>0</v>
      </c>
      <c r="T200" s="66">
        <v>0</v>
      </c>
      <c r="U200" s="66">
        <v>0</v>
      </c>
      <c r="V200" s="66">
        <v>0</v>
      </c>
      <c r="W200" s="66">
        <v>0</v>
      </c>
      <c r="X200" s="66">
        <v>0</v>
      </c>
      <c r="Y200" s="66">
        <v>0</v>
      </c>
      <c r="Z200" s="66">
        <v>0</v>
      </c>
      <c r="AA200" s="66">
        <v>0</v>
      </c>
      <c r="AB200" s="66">
        <v>0</v>
      </c>
      <c r="AC200" s="66">
        <v>0</v>
      </c>
      <c r="AD200" s="66">
        <v>0</v>
      </c>
      <c r="AE200" s="66">
        <v>0</v>
      </c>
      <c r="AF200" s="66">
        <v>0</v>
      </c>
      <c r="AG200" s="66">
        <v>0</v>
      </c>
      <c r="AH200" s="66">
        <v>0</v>
      </c>
      <c r="AI200" s="66">
        <v>0</v>
      </c>
      <c r="AJ200" s="66">
        <v>0</v>
      </c>
      <c r="AK200" s="66">
        <v>0</v>
      </c>
      <c r="AL200" s="66">
        <v>0</v>
      </c>
      <c r="AM200" s="66">
        <v>0</v>
      </c>
      <c r="AN200" s="66">
        <v>0</v>
      </c>
      <c r="AO200" s="66">
        <v>0</v>
      </c>
      <c r="AP200" s="66">
        <v>0</v>
      </c>
      <c r="AQ200" s="66">
        <v>0</v>
      </c>
      <c r="AR200" s="66">
        <v>0</v>
      </c>
      <c r="AS200" s="66">
        <v>0</v>
      </c>
      <c r="AT200" s="66">
        <v>0</v>
      </c>
      <c r="AU200" s="66">
        <v>0</v>
      </c>
      <c r="AV200" s="66">
        <v>0</v>
      </c>
      <c r="AW200" s="66">
        <v>0</v>
      </c>
      <c r="AX200" s="66">
        <v>0</v>
      </c>
      <c r="AY200" s="66">
        <v>0</v>
      </c>
      <c r="AZ200" s="66">
        <v>0</v>
      </c>
      <c r="BA200" s="66">
        <v>0</v>
      </c>
      <c r="BB200" s="66">
        <v>0</v>
      </c>
      <c r="BC200" s="66">
        <v>0</v>
      </c>
      <c r="BD200" s="66">
        <v>0</v>
      </c>
      <c r="BE200" s="66">
        <v>0</v>
      </c>
      <c r="BF200" s="66">
        <v>0</v>
      </c>
      <c r="BG200" s="66">
        <v>0</v>
      </c>
      <c r="BH200" s="66">
        <v>0</v>
      </c>
      <c r="BI200" s="66">
        <v>0</v>
      </c>
      <c r="BJ200" s="66">
        <v>0</v>
      </c>
      <c r="BK200" s="66">
        <v>0</v>
      </c>
      <c r="BL200" s="66">
        <v>0</v>
      </c>
      <c r="BM200" s="66">
        <v>0</v>
      </c>
      <c r="BN200" s="66">
        <v>0</v>
      </c>
      <c r="BO200" s="66">
        <v>0</v>
      </c>
      <c r="BP200" s="66">
        <v>0</v>
      </c>
      <c r="BQ200" s="66">
        <v>0</v>
      </c>
      <c r="BR200" s="66">
        <v>0</v>
      </c>
      <c r="BS200" s="66">
        <v>0</v>
      </c>
      <c r="BT200" s="66">
        <v>0</v>
      </c>
      <c r="BU200" s="66">
        <v>0</v>
      </c>
      <c r="BV200" s="66">
        <v>0</v>
      </c>
    </row>
    <row r="201" spans="2:74" s="8" customFormat="1" hidden="1" outlineLevel="1" x14ac:dyDescent="0.3">
      <c r="B201" s="35" t="s">
        <v>491</v>
      </c>
      <c r="C201" s="45" t="s">
        <v>361</v>
      </c>
      <c r="D201" s="63">
        <v>0</v>
      </c>
      <c r="E201" s="63">
        <v>0</v>
      </c>
      <c r="F201" s="63">
        <v>0</v>
      </c>
      <c r="G201" s="63">
        <v>0</v>
      </c>
      <c r="H201" s="63">
        <v>0</v>
      </c>
      <c r="I201" s="63">
        <v>0</v>
      </c>
      <c r="J201" s="63">
        <v>0</v>
      </c>
      <c r="K201" s="63">
        <v>0</v>
      </c>
      <c r="L201" s="63">
        <v>0</v>
      </c>
      <c r="M201" s="63">
        <v>0</v>
      </c>
      <c r="N201" s="63">
        <v>0</v>
      </c>
      <c r="O201" s="63">
        <v>0</v>
      </c>
      <c r="P201" s="63">
        <v>0</v>
      </c>
      <c r="Q201" s="63">
        <v>0</v>
      </c>
      <c r="R201" s="63">
        <v>0</v>
      </c>
      <c r="S201" s="63">
        <v>0</v>
      </c>
      <c r="T201" s="63">
        <v>0</v>
      </c>
      <c r="U201" s="63">
        <v>0</v>
      </c>
      <c r="V201" s="63">
        <v>0</v>
      </c>
      <c r="W201" s="63">
        <v>0</v>
      </c>
      <c r="X201" s="63">
        <v>0</v>
      </c>
      <c r="Y201" s="63">
        <v>0</v>
      </c>
      <c r="Z201" s="63">
        <v>0</v>
      </c>
      <c r="AA201" s="63">
        <v>0</v>
      </c>
      <c r="AB201" s="63">
        <v>0</v>
      </c>
      <c r="AC201" s="63">
        <v>0</v>
      </c>
      <c r="AD201" s="63">
        <v>0</v>
      </c>
      <c r="AE201" s="63">
        <v>0</v>
      </c>
      <c r="AF201" s="63">
        <v>0</v>
      </c>
      <c r="AG201" s="63">
        <v>0</v>
      </c>
      <c r="AH201" s="63">
        <v>0</v>
      </c>
      <c r="AI201" s="63">
        <v>0</v>
      </c>
      <c r="AJ201" s="63">
        <v>0</v>
      </c>
      <c r="AK201" s="63">
        <v>0</v>
      </c>
      <c r="AL201" s="63">
        <v>0</v>
      </c>
      <c r="AM201" s="63">
        <v>0</v>
      </c>
      <c r="AN201" s="63">
        <v>0</v>
      </c>
      <c r="AO201" s="63">
        <v>0</v>
      </c>
      <c r="AP201" s="63">
        <v>0</v>
      </c>
      <c r="AQ201" s="63">
        <v>0</v>
      </c>
      <c r="AR201" s="63">
        <v>0</v>
      </c>
      <c r="AS201" s="63">
        <v>0</v>
      </c>
      <c r="AT201" s="63">
        <v>0</v>
      </c>
      <c r="AU201" s="63">
        <v>0</v>
      </c>
      <c r="AV201" s="63">
        <v>0</v>
      </c>
      <c r="AW201" s="63">
        <v>0</v>
      </c>
      <c r="AX201" s="63">
        <v>0</v>
      </c>
      <c r="AY201" s="63">
        <v>0</v>
      </c>
      <c r="AZ201" s="63">
        <v>0</v>
      </c>
      <c r="BA201" s="63">
        <v>0</v>
      </c>
      <c r="BB201" s="63">
        <v>0</v>
      </c>
      <c r="BC201" s="63">
        <v>0</v>
      </c>
      <c r="BD201" s="63">
        <v>0</v>
      </c>
      <c r="BE201" s="63">
        <v>0</v>
      </c>
      <c r="BF201" s="63">
        <v>0</v>
      </c>
      <c r="BG201" s="63">
        <v>0</v>
      </c>
      <c r="BH201" s="63">
        <v>0</v>
      </c>
      <c r="BI201" s="63">
        <v>0</v>
      </c>
      <c r="BJ201" s="63">
        <v>0</v>
      </c>
      <c r="BK201" s="63">
        <v>0</v>
      </c>
      <c r="BL201" s="63">
        <v>0</v>
      </c>
      <c r="BM201" s="63">
        <v>0</v>
      </c>
      <c r="BN201" s="63">
        <v>0</v>
      </c>
      <c r="BO201" s="63">
        <v>0</v>
      </c>
      <c r="BP201" s="63">
        <v>0</v>
      </c>
      <c r="BQ201" s="63">
        <v>0</v>
      </c>
      <c r="BR201" s="63">
        <v>0</v>
      </c>
      <c r="BS201" s="63">
        <v>0</v>
      </c>
      <c r="BT201" s="63">
        <v>0</v>
      </c>
      <c r="BU201" s="63">
        <v>0</v>
      </c>
      <c r="BV201" s="63">
        <v>0</v>
      </c>
    </row>
    <row r="202" spans="2:74" s="8" customFormat="1" hidden="1" outlineLevel="1" x14ac:dyDescent="0.3">
      <c r="B202" s="44" t="s">
        <v>492</v>
      </c>
      <c r="C202" s="47" t="s">
        <v>468</v>
      </c>
      <c r="D202" s="63">
        <v>0</v>
      </c>
      <c r="E202" s="63">
        <v>0</v>
      </c>
      <c r="F202" s="63">
        <v>0</v>
      </c>
      <c r="G202" s="63">
        <v>0</v>
      </c>
      <c r="H202" s="63">
        <v>0</v>
      </c>
      <c r="I202" s="63">
        <v>0</v>
      </c>
      <c r="J202" s="63">
        <v>0</v>
      </c>
      <c r="K202" s="63">
        <v>0</v>
      </c>
      <c r="L202" s="63">
        <v>0</v>
      </c>
      <c r="M202" s="63">
        <v>0</v>
      </c>
      <c r="N202" s="63">
        <v>0</v>
      </c>
      <c r="O202" s="63">
        <v>0</v>
      </c>
      <c r="P202" s="63">
        <v>0</v>
      </c>
      <c r="Q202" s="63">
        <v>0</v>
      </c>
      <c r="R202" s="63">
        <v>0</v>
      </c>
      <c r="S202" s="63">
        <v>0</v>
      </c>
      <c r="T202" s="63">
        <v>0</v>
      </c>
      <c r="U202" s="63">
        <v>0</v>
      </c>
      <c r="V202" s="63">
        <v>0</v>
      </c>
      <c r="W202" s="63">
        <v>0</v>
      </c>
      <c r="X202" s="63">
        <v>0</v>
      </c>
      <c r="Y202" s="63">
        <v>0</v>
      </c>
      <c r="Z202" s="63">
        <v>0</v>
      </c>
      <c r="AA202" s="63">
        <v>0</v>
      </c>
      <c r="AB202" s="63">
        <v>0</v>
      </c>
      <c r="AC202" s="63">
        <v>0</v>
      </c>
      <c r="AD202" s="63">
        <v>0</v>
      </c>
      <c r="AE202" s="63">
        <v>0</v>
      </c>
      <c r="AF202" s="63">
        <v>0</v>
      </c>
      <c r="AG202" s="63">
        <v>0</v>
      </c>
      <c r="AH202" s="63">
        <v>0</v>
      </c>
      <c r="AI202" s="63">
        <v>0</v>
      </c>
      <c r="AJ202" s="63">
        <v>0</v>
      </c>
      <c r="AK202" s="63">
        <v>0</v>
      </c>
      <c r="AL202" s="63">
        <v>0</v>
      </c>
      <c r="AM202" s="63">
        <v>0</v>
      </c>
      <c r="AN202" s="63">
        <v>0</v>
      </c>
      <c r="AO202" s="63">
        <v>0</v>
      </c>
      <c r="AP202" s="63">
        <v>0</v>
      </c>
      <c r="AQ202" s="63">
        <v>0</v>
      </c>
      <c r="AR202" s="63">
        <v>0</v>
      </c>
      <c r="AS202" s="63">
        <v>0</v>
      </c>
      <c r="AT202" s="63">
        <v>0</v>
      </c>
      <c r="AU202" s="63">
        <v>0</v>
      </c>
      <c r="AV202" s="63">
        <v>0</v>
      </c>
      <c r="AW202" s="63">
        <v>0</v>
      </c>
      <c r="AX202" s="63">
        <v>0</v>
      </c>
      <c r="AY202" s="63">
        <v>0</v>
      </c>
      <c r="AZ202" s="63">
        <v>0</v>
      </c>
      <c r="BA202" s="63">
        <v>0</v>
      </c>
      <c r="BB202" s="63">
        <v>0</v>
      </c>
      <c r="BC202" s="63">
        <v>0</v>
      </c>
      <c r="BD202" s="63">
        <v>0</v>
      </c>
      <c r="BE202" s="63">
        <v>0</v>
      </c>
      <c r="BF202" s="63">
        <v>0</v>
      </c>
      <c r="BG202" s="63">
        <v>0</v>
      </c>
      <c r="BH202" s="63">
        <v>0</v>
      </c>
      <c r="BI202" s="63">
        <v>0</v>
      </c>
      <c r="BJ202" s="63">
        <v>0</v>
      </c>
      <c r="BK202" s="63">
        <v>0</v>
      </c>
      <c r="BL202" s="63">
        <v>0</v>
      </c>
      <c r="BM202" s="63">
        <v>0</v>
      </c>
      <c r="BN202" s="63">
        <v>0</v>
      </c>
      <c r="BO202" s="63">
        <v>0</v>
      </c>
      <c r="BP202" s="63">
        <v>0</v>
      </c>
      <c r="BQ202" s="63">
        <v>0</v>
      </c>
      <c r="BR202" s="63">
        <v>0</v>
      </c>
      <c r="BS202" s="63">
        <v>0</v>
      </c>
      <c r="BT202" s="63">
        <v>0</v>
      </c>
      <c r="BU202" s="63">
        <v>0</v>
      </c>
      <c r="BV202" s="63">
        <v>0</v>
      </c>
    </row>
    <row r="203" spans="2:74" s="8" customFormat="1" hidden="1" outlineLevel="1" x14ac:dyDescent="0.3">
      <c r="B203" s="44" t="s">
        <v>489</v>
      </c>
      <c r="C203" s="47" t="s">
        <v>469</v>
      </c>
      <c r="D203" s="63">
        <v>0</v>
      </c>
      <c r="E203" s="63">
        <v>0</v>
      </c>
      <c r="F203" s="63">
        <v>0</v>
      </c>
      <c r="G203" s="63">
        <v>0</v>
      </c>
      <c r="H203" s="63">
        <v>0</v>
      </c>
      <c r="I203" s="63">
        <v>0</v>
      </c>
      <c r="J203" s="63">
        <v>0</v>
      </c>
      <c r="K203" s="63">
        <v>0</v>
      </c>
      <c r="L203" s="63">
        <v>0</v>
      </c>
      <c r="M203" s="63">
        <v>0</v>
      </c>
      <c r="N203" s="63">
        <v>0</v>
      </c>
      <c r="O203" s="63">
        <v>0</v>
      </c>
      <c r="P203" s="63">
        <v>0</v>
      </c>
      <c r="Q203" s="63">
        <v>0</v>
      </c>
      <c r="R203" s="63">
        <v>0</v>
      </c>
      <c r="S203" s="63">
        <v>0</v>
      </c>
      <c r="T203" s="63">
        <v>0</v>
      </c>
      <c r="U203" s="63">
        <v>0</v>
      </c>
      <c r="V203" s="63">
        <v>0</v>
      </c>
      <c r="W203" s="63">
        <v>0</v>
      </c>
      <c r="X203" s="63">
        <v>0</v>
      </c>
      <c r="Y203" s="63">
        <v>0</v>
      </c>
      <c r="Z203" s="63">
        <v>0</v>
      </c>
      <c r="AA203" s="63">
        <v>0</v>
      </c>
      <c r="AB203" s="63">
        <v>0</v>
      </c>
      <c r="AC203" s="63">
        <v>0</v>
      </c>
      <c r="AD203" s="63">
        <v>0</v>
      </c>
      <c r="AE203" s="63">
        <v>0</v>
      </c>
      <c r="AF203" s="63">
        <v>0</v>
      </c>
      <c r="AG203" s="63">
        <v>0</v>
      </c>
      <c r="AH203" s="63">
        <v>0</v>
      </c>
      <c r="AI203" s="63">
        <v>0</v>
      </c>
      <c r="AJ203" s="63">
        <v>0</v>
      </c>
      <c r="AK203" s="63">
        <v>0</v>
      </c>
      <c r="AL203" s="63">
        <v>0</v>
      </c>
      <c r="AM203" s="63">
        <v>0</v>
      </c>
      <c r="AN203" s="63">
        <v>0</v>
      </c>
      <c r="AO203" s="63">
        <v>0</v>
      </c>
      <c r="AP203" s="63">
        <v>0</v>
      </c>
      <c r="AQ203" s="63">
        <v>0</v>
      </c>
      <c r="AR203" s="63">
        <v>0</v>
      </c>
      <c r="AS203" s="63">
        <v>0</v>
      </c>
      <c r="AT203" s="63">
        <v>0</v>
      </c>
      <c r="AU203" s="63">
        <v>0</v>
      </c>
      <c r="AV203" s="63">
        <v>0</v>
      </c>
      <c r="AW203" s="63">
        <v>0</v>
      </c>
      <c r="AX203" s="63">
        <v>0</v>
      </c>
      <c r="AY203" s="63">
        <v>0</v>
      </c>
      <c r="AZ203" s="63">
        <v>0</v>
      </c>
      <c r="BA203" s="63">
        <v>0</v>
      </c>
      <c r="BB203" s="63">
        <v>0</v>
      </c>
      <c r="BC203" s="63">
        <v>0</v>
      </c>
      <c r="BD203" s="63">
        <v>0</v>
      </c>
      <c r="BE203" s="63">
        <v>0</v>
      </c>
      <c r="BF203" s="63">
        <v>0</v>
      </c>
      <c r="BG203" s="63">
        <v>0</v>
      </c>
      <c r="BH203" s="63">
        <v>0</v>
      </c>
      <c r="BI203" s="63">
        <v>0</v>
      </c>
      <c r="BJ203" s="63">
        <v>0</v>
      </c>
      <c r="BK203" s="63">
        <v>0</v>
      </c>
      <c r="BL203" s="63">
        <v>0</v>
      </c>
      <c r="BM203" s="63">
        <v>0</v>
      </c>
      <c r="BN203" s="63">
        <v>0</v>
      </c>
      <c r="BO203" s="63">
        <v>0</v>
      </c>
      <c r="BP203" s="63">
        <v>0</v>
      </c>
      <c r="BQ203" s="63">
        <v>0</v>
      </c>
      <c r="BR203" s="63">
        <v>0</v>
      </c>
      <c r="BS203" s="63">
        <v>0</v>
      </c>
      <c r="BT203" s="63">
        <v>0</v>
      </c>
      <c r="BU203" s="63">
        <v>0</v>
      </c>
      <c r="BV203" s="63">
        <v>0</v>
      </c>
    </row>
    <row r="204" spans="2:74" s="8" customFormat="1" hidden="1" outlineLevel="1" x14ac:dyDescent="0.3">
      <c r="B204" s="35" t="s">
        <v>493</v>
      </c>
      <c r="C204" s="45" t="s">
        <v>30</v>
      </c>
      <c r="D204" s="63">
        <v>0</v>
      </c>
      <c r="E204" s="63">
        <v>0</v>
      </c>
      <c r="F204" s="63">
        <v>0</v>
      </c>
      <c r="G204" s="63">
        <v>0</v>
      </c>
      <c r="H204" s="63">
        <v>0</v>
      </c>
      <c r="I204" s="63">
        <v>0</v>
      </c>
      <c r="J204" s="63">
        <v>0</v>
      </c>
      <c r="K204" s="63">
        <v>0</v>
      </c>
      <c r="L204" s="63">
        <v>0</v>
      </c>
      <c r="M204" s="63">
        <v>0</v>
      </c>
      <c r="N204" s="63">
        <v>0</v>
      </c>
      <c r="O204" s="63">
        <v>0</v>
      </c>
      <c r="P204" s="63">
        <v>0</v>
      </c>
      <c r="Q204" s="63">
        <v>0</v>
      </c>
      <c r="R204" s="63">
        <v>0</v>
      </c>
      <c r="S204" s="63">
        <v>0</v>
      </c>
      <c r="T204" s="63">
        <v>0</v>
      </c>
      <c r="U204" s="63">
        <v>0</v>
      </c>
      <c r="V204" s="63">
        <v>0</v>
      </c>
      <c r="W204" s="63">
        <v>0</v>
      </c>
      <c r="X204" s="63">
        <v>0</v>
      </c>
      <c r="Y204" s="63">
        <v>0</v>
      </c>
      <c r="Z204" s="63">
        <v>0</v>
      </c>
      <c r="AA204" s="63">
        <v>0</v>
      </c>
      <c r="AB204" s="63">
        <v>0</v>
      </c>
      <c r="AC204" s="63">
        <v>0</v>
      </c>
      <c r="AD204" s="63">
        <v>0</v>
      </c>
      <c r="AE204" s="63">
        <v>0</v>
      </c>
      <c r="AF204" s="63">
        <v>0</v>
      </c>
      <c r="AG204" s="63">
        <v>0</v>
      </c>
      <c r="AH204" s="63">
        <v>0</v>
      </c>
      <c r="AI204" s="63">
        <v>0</v>
      </c>
      <c r="AJ204" s="63">
        <v>0</v>
      </c>
      <c r="AK204" s="63">
        <v>0</v>
      </c>
      <c r="AL204" s="63">
        <v>0</v>
      </c>
      <c r="AM204" s="63">
        <v>0</v>
      </c>
      <c r="AN204" s="63">
        <v>0</v>
      </c>
      <c r="AO204" s="63">
        <v>0</v>
      </c>
      <c r="AP204" s="63">
        <v>0</v>
      </c>
      <c r="AQ204" s="63">
        <v>0</v>
      </c>
      <c r="AR204" s="63">
        <v>0</v>
      </c>
      <c r="AS204" s="63">
        <v>0</v>
      </c>
      <c r="AT204" s="63">
        <v>0</v>
      </c>
      <c r="AU204" s="63">
        <v>0</v>
      </c>
      <c r="AV204" s="63">
        <v>0</v>
      </c>
      <c r="AW204" s="63">
        <v>0</v>
      </c>
      <c r="AX204" s="63">
        <v>0</v>
      </c>
      <c r="AY204" s="63">
        <v>0</v>
      </c>
      <c r="AZ204" s="63">
        <v>0</v>
      </c>
      <c r="BA204" s="63">
        <v>0</v>
      </c>
      <c r="BB204" s="63">
        <v>0</v>
      </c>
      <c r="BC204" s="63">
        <v>0</v>
      </c>
      <c r="BD204" s="63">
        <v>0</v>
      </c>
      <c r="BE204" s="63">
        <v>0</v>
      </c>
      <c r="BF204" s="63">
        <v>0</v>
      </c>
      <c r="BG204" s="63">
        <v>0</v>
      </c>
      <c r="BH204" s="63">
        <v>0</v>
      </c>
      <c r="BI204" s="63">
        <v>0</v>
      </c>
      <c r="BJ204" s="63">
        <v>0</v>
      </c>
      <c r="BK204" s="63">
        <v>0</v>
      </c>
      <c r="BL204" s="63">
        <v>0</v>
      </c>
      <c r="BM204" s="63">
        <v>0</v>
      </c>
      <c r="BN204" s="63">
        <v>0</v>
      </c>
      <c r="BO204" s="63">
        <v>0</v>
      </c>
      <c r="BP204" s="63">
        <v>0</v>
      </c>
      <c r="BQ204" s="63">
        <v>0</v>
      </c>
      <c r="BR204" s="63">
        <v>0</v>
      </c>
      <c r="BS204" s="63">
        <v>0</v>
      </c>
      <c r="BT204" s="63">
        <v>0</v>
      </c>
      <c r="BU204" s="63">
        <v>0</v>
      </c>
      <c r="BV204" s="63">
        <v>0</v>
      </c>
    </row>
    <row r="205" spans="2:74" s="8" customFormat="1" hidden="1" outlineLevel="1" x14ac:dyDescent="0.3">
      <c r="B205" s="44" t="s">
        <v>494</v>
      </c>
      <c r="C205" s="47" t="s">
        <v>468</v>
      </c>
      <c r="D205" s="63">
        <v>0</v>
      </c>
      <c r="E205" s="63">
        <v>0</v>
      </c>
      <c r="F205" s="63">
        <v>0</v>
      </c>
      <c r="G205" s="63">
        <v>0</v>
      </c>
      <c r="H205" s="63">
        <v>0</v>
      </c>
      <c r="I205" s="63">
        <v>0</v>
      </c>
      <c r="J205" s="63">
        <v>0</v>
      </c>
      <c r="K205" s="63">
        <v>0</v>
      </c>
      <c r="L205" s="63">
        <v>0</v>
      </c>
      <c r="M205" s="63">
        <v>0</v>
      </c>
      <c r="N205" s="63">
        <v>0</v>
      </c>
      <c r="O205" s="63">
        <v>0</v>
      </c>
      <c r="P205" s="63">
        <v>0</v>
      </c>
      <c r="Q205" s="63">
        <v>0</v>
      </c>
      <c r="R205" s="63">
        <v>0</v>
      </c>
      <c r="S205" s="63">
        <v>0</v>
      </c>
      <c r="T205" s="63">
        <v>0</v>
      </c>
      <c r="U205" s="63">
        <v>0</v>
      </c>
      <c r="V205" s="63">
        <v>0</v>
      </c>
      <c r="W205" s="63">
        <v>0</v>
      </c>
      <c r="X205" s="63">
        <v>0</v>
      </c>
      <c r="Y205" s="63">
        <v>0</v>
      </c>
      <c r="Z205" s="63">
        <v>0</v>
      </c>
      <c r="AA205" s="63">
        <v>0</v>
      </c>
      <c r="AB205" s="63">
        <v>0</v>
      </c>
      <c r="AC205" s="63">
        <v>0</v>
      </c>
      <c r="AD205" s="63">
        <v>0</v>
      </c>
      <c r="AE205" s="63">
        <v>0</v>
      </c>
      <c r="AF205" s="63">
        <v>0</v>
      </c>
      <c r="AG205" s="63">
        <v>0</v>
      </c>
      <c r="AH205" s="63">
        <v>0</v>
      </c>
      <c r="AI205" s="63">
        <v>0</v>
      </c>
      <c r="AJ205" s="63">
        <v>0</v>
      </c>
      <c r="AK205" s="63">
        <v>0</v>
      </c>
      <c r="AL205" s="63">
        <v>0</v>
      </c>
      <c r="AM205" s="63">
        <v>0</v>
      </c>
      <c r="AN205" s="63">
        <v>0</v>
      </c>
      <c r="AO205" s="63">
        <v>0</v>
      </c>
      <c r="AP205" s="63">
        <v>0</v>
      </c>
      <c r="AQ205" s="63">
        <v>0</v>
      </c>
      <c r="AR205" s="63">
        <v>0</v>
      </c>
      <c r="AS205" s="63">
        <v>0</v>
      </c>
      <c r="AT205" s="63">
        <v>0</v>
      </c>
      <c r="AU205" s="63">
        <v>0</v>
      </c>
      <c r="AV205" s="63">
        <v>0</v>
      </c>
      <c r="AW205" s="63">
        <v>0</v>
      </c>
      <c r="AX205" s="63">
        <v>0</v>
      </c>
      <c r="AY205" s="63">
        <v>0</v>
      </c>
      <c r="AZ205" s="63">
        <v>0</v>
      </c>
      <c r="BA205" s="63">
        <v>0</v>
      </c>
      <c r="BB205" s="63">
        <v>0</v>
      </c>
      <c r="BC205" s="63">
        <v>0</v>
      </c>
      <c r="BD205" s="63">
        <v>0</v>
      </c>
      <c r="BE205" s="63">
        <v>0</v>
      </c>
      <c r="BF205" s="63">
        <v>0</v>
      </c>
      <c r="BG205" s="63">
        <v>0</v>
      </c>
      <c r="BH205" s="63">
        <v>0</v>
      </c>
      <c r="BI205" s="63">
        <v>0</v>
      </c>
      <c r="BJ205" s="63">
        <v>0</v>
      </c>
      <c r="BK205" s="63">
        <v>0</v>
      </c>
      <c r="BL205" s="63">
        <v>0</v>
      </c>
      <c r="BM205" s="63">
        <v>0</v>
      </c>
      <c r="BN205" s="63">
        <v>0</v>
      </c>
      <c r="BO205" s="63">
        <v>0</v>
      </c>
      <c r="BP205" s="63">
        <v>0</v>
      </c>
      <c r="BQ205" s="63">
        <v>0</v>
      </c>
      <c r="BR205" s="63">
        <v>0</v>
      </c>
      <c r="BS205" s="63">
        <v>0</v>
      </c>
      <c r="BT205" s="63">
        <v>0</v>
      </c>
      <c r="BU205" s="63">
        <v>0</v>
      </c>
      <c r="BV205" s="63">
        <v>0</v>
      </c>
    </row>
    <row r="206" spans="2:74" s="8" customFormat="1" hidden="1" outlineLevel="1" x14ac:dyDescent="0.3">
      <c r="B206" s="44" t="s">
        <v>490</v>
      </c>
      <c r="C206" s="47" t="s">
        <v>469</v>
      </c>
      <c r="D206" s="63">
        <v>0</v>
      </c>
      <c r="E206" s="63">
        <v>0</v>
      </c>
      <c r="F206" s="63">
        <v>0</v>
      </c>
      <c r="G206" s="63">
        <v>0</v>
      </c>
      <c r="H206" s="63">
        <v>0</v>
      </c>
      <c r="I206" s="63">
        <v>0</v>
      </c>
      <c r="J206" s="63">
        <v>0</v>
      </c>
      <c r="K206" s="63">
        <v>0</v>
      </c>
      <c r="L206" s="63">
        <v>0</v>
      </c>
      <c r="M206" s="63">
        <v>0</v>
      </c>
      <c r="N206" s="63">
        <v>0</v>
      </c>
      <c r="O206" s="63">
        <v>0</v>
      </c>
      <c r="P206" s="63">
        <v>0</v>
      </c>
      <c r="Q206" s="63">
        <v>0</v>
      </c>
      <c r="R206" s="63">
        <v>0</v>
      </c>
      <c r="S206" s="63">
        <v>0</v>
      </c>
      <c r="T206" s="63">
        <v>0</v>
      </c>
      <c r="U206" s="63">
        <v>0</v>
      </c>
      <c r="V206" s="63">
        <v>0</v>
      </c>
      <c r="W206" s="63">
        <v>0</v>
      </c>
      <c r="X206" s="63">
        <v>0</v>
      </c>
      <c r="Y206" s="63">
        <v>0</v>
      </c>
      <c r="Z206" s="63">
        <v>0</v>
      </c>
      <c r="AA206" s="63">
        <v>0</v>
      </c>
      <c r="AB206" s="63">
        <v>0</v>
      </c>
      <c r="AC206" s="63">
        <v>0</v>
      </c>
      <c r="AD206" s="63">
        <v>0</v>
      </c>
      <c r="AE206" s="63">
        <v>0</v>
      </c>
      <c r="AF206" s="63">
        <v>0</v>
      </c>
      <c r="AG206" s="63">
        <v>0</v>
      </c>
      <c r="AH206" s="63">
        <v>0</v>
      </c>
      <c r="AI206" s="63">
        <v>0</v>
      </c>
      <c r="AJ206" s="63">
        <v>0</v>
      </c>
      <c r="AK206" s="63">
        <v>0</v>
      </c>
      <c r="AL206" s="63">
        <v>0</v>
      </c>
      <c r="AM206" s="63">
        <v>0</v>
      </c>
      <c r="AN206" s="63">
        <v>0</v>
      </c>
      <c r="AO206" s="63">
        <v>0</v>
      </c>
      <c r="AP206" s="63">
        <v>0</v>
      </c>
      <c r="AQ206" s="63">
        <v>0</v>
      </c>
      <c r="AR206" s="63">
        <v>0</v>
      </c>
      <c r="AS206" s="63">
        <v>0</v>
      </c>
      <c r="AT206" s="63">
        <v>0</v>
      </c>
      <c r="AU206" s="63">
        <v>0</v>
      </c>
      <c r="AV206" s="63">
        <v>0</v>
      </c>
      <c r="AW206" s="63">
        <v>0</v>
      </c>
      <c r="AX206" s="63">
        <v>0</v>
      </c>
      <c r="AY206" s="63">
        <v>0</v>
      </c>
      <c r="AZ206" s="63">
        <v>0</v>
      </c>
      <c r="BA206" s="63">
        <v>0</v>
      </c>
      <c r="BB206" s="63">
        <v>0</v>
      </c>
      <c r="BC206" s="63">
        <v>0</v>
      </c>
      <c r="BD206" s="63">
        <v>0</v>
      </c>
      <c r="BE206" s="63">
        <v>0</v>
      </c>
      <c r="BF206" s="63">
        <v>0</v>
      </c>
      <c r="BG206" s="63">
        <v>0</v>
      </c>
      <c r="BH206" s="63">
        <v>0</v>
      </c>
      <c r="BI206" s="63">
        <v>0</v>
      </c>
      <c r="BJ206" s="63">
        <v>0</v>
      </c>
      <c r="BK206" s="63">
        <v>0</v>
      </c>
      <c r="BL206" s="63">
        <v>0</v>
      </c>
      <c r="BM206" s="63">
        <v>0</v>
      </c>
      <c r="BN206" s="63">
        <v>0</v>
      </c>
      <c r="BO206" s="63">
        <v>0</v>
      </c>
      <c r="BP206" s="63">
        <v>0</v>
      </c>
      <c r="BQ206" s="63">
        <v>0</v>
      </c>
      <c r="BR206" s="63">
        <v>0</v>
      </c>
      <c r="BS206" s="63">
        <v>0</v>
      </c>
      <c r="BT206" s="63">
        <v>0</v>
      </c>
      <c r="BU206" s="63">
        <v>0</v>
      </c>
      <c r="BV206" s="63">
        <v>0</v>
      </c>
    </row>
    <row r="207" spans="2:74" s="8" customFormat="1" hidden="1" outlineLevel="1" x14ac:dyDescent="0.3">
      <c r="B207" s="35" t="s">
        <v>495</v>
      </c>
      <c r="C207" s="45" t="s">
        <v>362</v>
      </c>
      <c r="D207" s="63">
        <v>0</v>
      </c>
      <c r="E207" s="63">
        <v>0</v>
      </c>
      <c r="F207" s="63">
        <v>0</v>
      </c>
      <c r="G207" s="63">
        <v>0</v>
      </c>
      <c r="H207" s="63">
        <v>0</v>
      </c>
      <c r="I207" s="63">
        <v>0</v>
      </c>
      <c r="J207" s="63">
        <v>0</v>
      </c>
      <c r="K207" s="63">
        <v>0</v>
      </c>
      <c r="L207" s="63">
        <v>0</v>
      </c>
      <c r="M207" s="63">
        <v>0</v>
      </c>
      <c r="N207" s="63">
        <v>0</v>
      </c>
      <c r="O207" s="63">
        <v>0</v>
      </c>
      <c r="P207" s="63">
        <v>0</v>
      </c>
      <c r="Q207" s="63">
        <v>0</v>
      </c>
      <c r="R207" s="63">
        <v>0</v>
      </c>
      <c r="S207" s="63">
        <v>0</v>
      </c>
      <c r="T207" s="63">
        <v>0</v>
      </c>
      <c r="U207" s="63">
        <v>0</v>
      </c>
      <c r="V207" s="63">
        <v>0</v>
      </c>
      <c r="W207" s="63">
        <v>0</v>
      </c>
      <c r="X207" s="63">
        <v>0</v>
      </c>
      <c r="Y207" s="63">
        <v>0</v>
      </c>
      <c r="Z207" s="63">
        <v>0</v>
      </c>
      <c r="AA207" s="63">
        <v>0</v>
      </c>
      <c r="AB207" s="63">
        <v>0</v>
      </c>
      <c r="AC207" s="63">
        <v>0</v>
      </c>
      <c r="AD207" s="63">
        <v>0</v>
      </c>
      <c r="AE207" s="63">
        <v>0</v>
      </c>
      <c r="AF207" s="63">
        <v>0</v>
      </c>
      <c r="AG207" s="63">
        <v>0</v>
      </c>
      <c r="AH207" s="63">
        <v>0</v>
      </c>
      <c r="AI207" s="63">
        <v>0</v>
      </c>
      <c r="AJ207" s="63">
        <v>0</v>
      </c>
      <c r="AK207" s="63">
        <v>0</v>
      </c>
      <c r="AL207" s="63">
        <v>0</v>
      </c>
      <c r="AM207" s="63">
        <v>0</v>
      </c>
      <c r="AN207" s="63">
        <v>0</v>
      </c>
      <c r="AO207" s="63">
        <v>0</v>
      </c>
      <c r="AP207" s="63">
        <v>0</v>
      </c>
      <c r="AQ207" s="63">
        <v>0</v>
      </c>
      <c r="AR207" s="63">
        <v>0</v>
      </c>
      <c r="AS207" s="63">
        <v>0</v>
      </c>
      <c r="AT207" s="63">
        <v>0</v>
      </c>
      <c r="AU207" s="63">
        <v>0</v>
      </c>
      <c r="AV207" s="63">
        <v>0</v>
      </c>
      <c r="AW207" s="63">
        <v>0</v>
      </c>
      <c r="AX207" s="63">
        <v>0</v>
      </c>
      <c r="AY207" s="63">
        <v>0</v>
      </c>
      <c r="AZ207" s="63">
        <v>0</v>
      </c>
      <c r="BA207" s="63">
        <v>0</v>
      </c>
      <c r="BB207" s="63">
        <v>0</v>
      </c>
      <c r="BC207" s="63">
        <v>0</v>
      </c>
      <c r="BD207" s="63">
        <v>0</v>
      </c>
      <c r="BE207" s="63">
        <v>0</v>
      </c>
      <c r="BF207" s="63">
        <v>0</v>
      </c>
      <c r="BG207" s="63">
        <v>0</v>
      </c>
      <c r="BH207" s="63">
        <v>0</v>
      </c>
      <c r="BI207" s="63">
        <v>0</v>
      </c>
      <c r="BJ207" s="63">
        <v>0</v>
      </c>
      <c r="BK207" s="63">
        <v>0</v>
      </c>
      <c r="BL207" s="63">
        <v>0</v>
      </c>
      <c r="BM207" s="63">
        <v>0</v>
      </c>
      <c r="BN207" s="63">
        <v>0</v>
      </c>
      <c r="BO207" s="63">
        <v>0</v>
      </c>
      <c r="BP207" s="63">
        <v>0</v>
      </c>
      <c r="BQ207" s="63">
        <v>0</v>
      </c>
      <c r="BR207" s="63">
        <v>0</v>
      </c>
      <c r="BS207" s="63">
        <v>0</v>
      </c>
      <c r="BT207" s="63">
        <v>0</v>
      </c>
      <c r="BU207" s="63">
        <v>0</v>
      </c>
      <c r="BV207" s="63">
        <v>0</v>
      </c>
    </row>
    <row r="208" spans="2:74" s="8" customFormat="1" hidden="1" outlineLevel="1" x14ac:dyDescent="0.3">
      <c r="B208" s="35" t="s">
        <v>495</v>
      </c>
      <c r="C208" s="45" t="s">
        <v>363</v>
      </c>
      <c r="D208" s="63">
        <v>0</v>
      </c>
      <c r="E208" s="63">
        <v>0</v>
      </c>
      <c r="F208" s="63">
        <v>0</v>
      </c>
      <c r="G208" s="63">
        <v>0</v>
      </c>
      <c r="H208" s="63">
        <v>0</v>
      </c>
      <c r="I208" s="63">
        <v>0</v>
      </c>
      <c r="J208" s="63">
        <v>0</v>
      </c>
      <c r="K208" s="63">
        <v>0</v>
      </c>
      <c r="L208" s="63">
        <v>0</v>
      </c>
      <c r="M208" s="63">
        <v>0</v>
      </c>
      <c r="N208" s="63">
        <v>0</v>
      </c>
      <c r="O208" s="63">
        <v>0</v>
      </c>
      <c r="P208" s="63">
        <v>0</v>
      </c>
      <c r="Q208" s="63">
        <v>0</v>
      </c>
      <c r="R208" s="63">
        <v>0</v>
      </c>
      <c r="S208" s="63">
        <v>0</v>
      </c>
      <c r="T208" s="63">
        <v>0</v>
      </c>
      <c r="U208" s="63">
        <v>0</v>
      </c>
      <c r="V208" s="63">
        <v>0</v>
      </c>
      <c r="W208" s="63">
        <v>0</v>
      </c>
      <c r="X208" s="63">
        <v>0</v>
      </c>
      <c r="Y208" s="63">
        <v>0</v>
      </c>
      <c r="Z208" s="63">
        <v>0</v>
      </c>
      <c r="AA208" s="63">
        <v>0</v>
      </c>
      <c r="AB208" s="63">
        <v>0</v>
      </c>
      <c r="AC208" s="63">
        <v>0</v>
      </c>
      <c r="AD208" s="63">
        <v>0</v>
      </c>
      <c r="AE208" s="63">
        <v>0</v>
      </c>
      <c r="AF208" s="63">
        <v>0</v>
      </c>
      <c r="AG208" s="63">
        <v>0</v>
      </c>
      <c r="AH208" s="63">
        <v>0</v>
      </c>
      <c r="AI208" s="63">
        <v>0</v>
      </c>
      <c r="AJ208" s="63">
        <v>0</v>
      </c>
      <c r="AK208" s="63">
        <v>0</v>
      </c>
      <c r="AL208" s="63">
        <v>0</v>
      </c>
      <c r="AM208" s="63">
        <v>0</v>
      </c>
      <c r="AN208" s="63">
        <v>0</v>
      </c>
      <c r="AO208" s="63">
        <v>0</v>
      </c>
      <c r="AP208" s="63">
        <v>0</v>
      </c>
      <c r="AQ208" s="63">
        <v>0</v>
      </c>
      <c r="AR208" s="63">
        <v>0</v>
      </c>
      <c r="AS208" s="63">
        <v>0</v>
      </c>
      <c r="AT208" s="63">
        <v>0</v>
      </c>
      <c r="AU208" s="63">
        <v>0</v>
      </c>
      <c r="AV208" s="63">
        <v>0</v>
      </c>
      <c r="AW208" s="63">
        <v>0</v>
      </c>
      <c r="AX208" s="63">
        <v>0</v>
      </c>
      <c r="AY208" s="63">
        <v>0</v>
      </c>
      <c r="AZ208" s="63">
        <v>0</v>
      </c>
      <c r="BA208" s="63">
        <v>0</v>
      </c>
      <c r="BB208" s="63">
        <v>0</v>
      </c>
      <c r="BC208" s="63">
        <v>0</v>
      </c>
      <c r="BD208" s="63">
        <v>0</v>
      </c>
      <c r="BE208" s="63">
        <v>0</v>
      </c>
      <c r="BF208" s="63">
        <v>0</v>
      </c>
      <c r="BG208" s="63">
        <v>0</v>
      </c>
      <c r="BH208" s="63">
        <v>0</v>
      </c>
      <c r="BI208" s="63">
        <v>0</v>
      </c>
      <c r="BJ208" s="63">
        <v>0</v>
      </c>
      <c r="BK208" s="63">
        <v>0</v>
      </c>
      <c r="BL208" s="63">
        <v>0</v>
      </c>
      <c r="BM208" s="63">
        <v>0</v>
      </c>
      <c r="BN208" s="63">
        <v>0</v>
      </c>
      <c r="BO208" s="63">
        <v>0</v>
      </c>
      <c r="BP208" s="63">
        <v>0</v>
      </c>
      <c r="BQ208" s="63">
        <v>0</v>
      </c>
      <c r="BR208" s="63">
        <v>0</v>
      </c>
      <c r="BS208" s="63">
        <v>0</v>
      </c>
      <c r="BT208" s="63">
        <v>0</v>
      </c>
      <c r="BU208" s="63">
        <v>0</v>
      </c>
      <c r="BV208" s="63">
        <v>0</v>
      </c>
    </row>
    <row r="209" spans="2:74" s="8" customFormat="1" ht="16.5" hidden="1" outlineLevel="1" thickBot="1" x14ac:dyDescent="0.35">
      <c r="B209" s="35" t="s">
        <v>297</v>
      </c>
      <c r="C209" s="62" t="s">
        <v>364</v>
      </c>
      <c r="D209" s="63">
        <f>D200-SUM(D201:D208)</f>
        <v>0</v>
      </c>
      <c r="E209" s="63">
        <f t="shared" ref="E209" si="143">E200-SUM(E201:E208)</f>
        <v>0</v>
      </c>
      <c r="F209" s="63">
        <f t="shared" ref="F209" si="144">F200-SUM(F201:F208)</f>
        <v>0</v>
      </c>
      <c r="G209" s="63">
        <f t="shared" ref="G209" si="145">G200-SUM(G201:G208)</f>
        <v>0</v>
      </c>
      <c r="H209" s="63">
        <f t="shared" ref="H209" si="146">H200-SUM(H201:H208)</f>
        <v>0</v>
      </c>
      <c r="I209" s="63">
        <f t="shared" ref="I209" si="147">I200-SUM(I201:I208)</f>
        <v>0</v>
      </c>
      <c r="J209" s="63">
        <f t="shared" ref="J209" si="148">J200-SUM(J201:J208)</f>
        <v>0</v>
      </c>
      <c r="K209" s="63">
        <f t="shared" ref="K209" si="149">K200-SUM(K201:K208)</f>
        <v>0</v>
      </c>
      <c r="L209" s="63">
        <f t="shared" ref="L209" si="150">L200-SUM(L201:L208)</f>
        <v>0</v>
      </c>
      <c r="M209" s="63">
        <f t="shared" ref="M209" si="151">M200-SUM(M201:M208)</f>
        <v>0</v>
      </c>
      <c r="N209" s="63">
        <f t="shared" ref="N209" si="152">N200-SUM(N201:N208)</f>
        <v>0</v>
      </c>
      <c r="O209" s="63">
        <f t="shared" ref="O209" si="153">O200-SUM(O201:O208)</f>
        <v>0</v>
      </c>
      <c r="P209" s="63">
        <f t="shared" ref="P209" si="154">P200-SUM(P201:P208)</f>
        <v>0</v>
      </c>
      <c r="Q209" s="63">
        <f t="shared" ref="Q209" si="155">Q200-SUM(Q201:Q208)</f>
        <v>0</v>
      </c>
      <c r="R209" s="63">
        <f t="shared" ref="R209" si="156">R200-SUM(R201:R208)</f>
        <v>0</v>
      </c>
      <c r="S209" s="63">
        <f t="shared" ref="S209" si="157">S200-SUM(S201:S208)</f>
        <v>0</v>
      </c>
      <c r="T209" s="63">
        <f t="shared" ref="T209" si="158">T200-SUM(T201:T208)</f>
        <v>0</v>
      </c>
      <c r="U209" s="63">
        <f t="shared" ref="U209" si="159">U200-SUM(U201:U208)</f>
        <v>0</v>
      </c>
      <c r="V209" s="63">
        <f t="shared" ref="V209" si="160">V200-SUM(V201:V208)</f>
        <v>0</v>
      </c>
      <c r="W209" s="63">
        <f t="shared" ref="W209" si="161">W200-SUM(W201:W208)</f>
        <v>0</v>
      </c>
      <c r="X209" s="63">
        <f t="shared" ref="X209" si="162">X200-SUM(X201:X208)</f>
        <v>0</v>
      </c>
      <c r="Y209" s="63">
        <f t="shared" ref="Y209" si="163">Y200-SUM(Y201:Y208)</f>
        <v>0</v>
      </c>
      <c r="Z209" s="63">
        <f t="shared" ref="Z209" si="164">Z200-SUM(Z201:Z208)</f>
        <v>0</v>
      </c>
      <c r="AA209" s="63">
        <f t="shared" ref="AA209" si="165">AA200-SUM(AA201:AA208)</f>
        <v>0</v>
      </c>
      <c r="AB209" s="63">
        <f t="shared" ref="AB209" si="166">AB200-SUM(AB201:AB208)</f>
        <v>0</v>
      </c>
      <c r="AC209" s="63">
        <f t="shared" ref="AC209" si="167">AC200-SUM(AC201:AC208)</f>
        <v>0</v>
      </c>
      <c r="AD209" s="63">
        <f t="shared" ref="AD209" si="168">AD200-SUM(AD201:AD208)</f>
        <v>0</v>
      </c>
      <c r="AE209" s="63">
        <f t="shared" ref="AE209" si="169">AE200-SUM(AE201:AE208)</f>
        <v>0</v>
      </c>
      <c r="AF209" s="63">
        <f t="shared" ref="AF209" si="170">AF200-SUM(AF201:AF208)</f>
        <v>0</v>
      </c>
      <c r="AG209" s="63">
        <f t="shared" ref="AG209:BV209" si="171">AG200-SUM(AG201:AG208)</f>
        <v>0</v>
      </c>
      <c r="AH209" s="63">
        <f t="shared" si="171"/>
        <v>0</v>
      </c>
      <c r="AI209" s="63">
        <f t="shared" si="171"/>
        <v>0</v>
      </c>
      <c r="AJ209" s="63">
        <f t="shared" si="171"/>
        <v>0</v>
      </c>
      <c r="AK209" s="63">
        <f t="shared" si="171"/>
        <v>0</v>
      </c>
      <c r="AL209" s="63">
        <f t="shared" si="171"/>
        <v>0</v>
      </c>
      <c r="AM209" s="63">
        <f t="shared" si="171"/>
        <v>0</v>
      </c>
      <c r="AN209" s="63">
        <f t="shared" si="171"/>
        <v>0</v>
      </c>
      <c r="AO209" s="63">
        <f t="shared" si="171"/>
        <v>0</v>
      </c>
      <c r="AP209" s="63">
        <f t="shared" si="171"/>
        <v>0</v>
      </c>
      <c r="AQ209" s="63">
        <f t="shared" si="171"/>
        <v>0</v>
      </c>
      <c r="AR209" s="63">
        <f t="shared" si="171"/>
        <v>0</v>
      </c>
      <c r="AS209" s="63">
        <f t="shared" si="171"/>
        <v>0</v>
      </c>
      <c r="AT209" s="63">
        <f t="shared" si="171"/>
        <v>0</v>
      </c>
      <c r="AU209" s="63">
        <f t="shared" si="171"/>
        <v>0</v>
      </c>
      <c r="AV209" s="63">
        <f t="shared" si="171"/>
        <v>0</v>
      </c>
      <c r="AW209" s="63">
        <f t="shared" si="171"/>
        <v>0</v>
      </c>
      <c r="AX209" s="63">
        <f t="shared" si="171"/>
        <v>0</v>
      </c>
      <c r="AY209" s="63">
        <f t="shared" si="171"/>
        <v>0</v>
      </c>
      <c r="AZ209" s="63">
        <f t="shared" si="171"/>
        <v>0</v>
      </c>
      <c r="BA209" s="63">
        <f t="shared" si="171"/>
        <v>0</v>
      </c>
      <c r="BB209" s="63">
        <f t="shared" si="171"/>
        <v>0</v>
      </c>
      <c r="BC209" s="63">
        <f t="shared" si="171"/>
        <v>0</v>
      </c>
      <c r="BD209" s="63">
        <f t="shared" si="171"/>
        <v>0</v>
      </c>
      <c r="BE209" s="63">
        <f t="shared" si="171"/>
        <v>0</v>
      </c>
      <c r="BF209" s="63">
        <f t="shared" si="171"/>
        <v>0</v>
      </c>
      <c r="BG209" s="63">
        <f t="shared" si="171"/>
        <v>0</v>
      </c>
      <c r="BH209" s="63">
        <f t="shared" si="171"/>
        <v>0</v>
      </c>
      <c r="BI209" s="63">
        <f t="shared" si="171"/>
        <v>0</v>
      </c>
      <c r="BJ209" s="63">
        <f t="shared" si="171"/>
        <v>0</v>
      </c>
      <c r="BK209" s="63">
        <f t="shared" si="171"/>
        <v>0</v>
      </c>
      <c r="BL209" s="63">
        <f t="shared" si="171"/>
        <v>0</v>
      </c>
      <c r="BM209" s="63">
        <f t="shared" si="171"/>
        <v>0</v>
      </c>
      <c r="BN209" s="63">
        <f t="shared" si="171"/>
        <v>0</v>
      </c>
      <c r="BO209" s="63">
        <f t="shared" si="171"/>
        <v>0</v>
      </c>
      <c r="BP209" s="63">
        <f t="shared" si="171"/>
        <v>0</v>
      </c>
      <c r="BQ209" s="63">
        <f t="shared" si="171"/>
        <v>0</v>
      </c>
      <c r="BR209" s="63">
        <f t="shared" si="171"/>
        <v>0</v>
      </c>
      <c r="BS209" s="63">
        <f t="shared" si="171"/>
        <v>0</v>
      </c>
      <c r="BT209" s="63">
        <f t="shared" si="171"/>
        <v>0</v>
      </c>
      <c r="BU209" s="63">
        <f t="shared" si="171"/>
        <v>0</v>
      </c>
      <c r="BV209" s="63">
        <f t="shared" si="171"/>
        <v>0</v>
      </c>
    </row>
    <row r="210" spans="2:74" s="8" customFormat="1" collapsed="1" x14ac:dyDescent="0.3">
      <c r="B210" s="57" t="s">
        <v>58</v>
      </c>
      <c r="C210" s="58" t="s">
        <v>441</v>
      </c>
      <c r="D210" s="64">
        <f>D197+SUM(D199:D200)</f>
        <v>6.0441166645965074</v>
      </c>
      <c r="E210" s="64">
        <f t="shared" ref="E210:AF210" si="172">E197+SUM(E199:E200)</f>
        <v>5.9730425614019076</v>
      </c>
      <c r="F210" s="64">
        <f t="shared" si="172"/>
        <v>5.8901689335563781</v>
      </c>
      <c r="G210" s="64">
        <f t="shared" si="172"/>
        <v>5.7808451500800002</v>
      </c>
      <c r="H210" s="64">
        <f t="shared" si="172"/>
        <v>5.7299185179190237</v>
      </c>
      <c r="I210" s="64">
        <f t="shared" si="172"/>
        <v>5.7293172520202429</v>
      </c>
      <c r="J210" s="64">
        <f t="shared" si="172"/>
        <v>5.6683132728963983</v>
      </c>
      <c r="K210" s="64">
        <f t="shared" si="172"/>
        <v>5.5194776194652952</v>
      </c>
      <c r="L210" s="64">
        <f t="shared" si="172"/>
        <v>5.4483967635051282</v>
      </c>
      <c r="M210" s="64">
        <f t="shared" si="172"/>
        <v>5.3622310127973067</v>
      </c>
      <c r="N210" s="64">
        <f t="shared" si="172"/>
        <v>5.3066141210619788</v>
      </c>
      <c r="O210" s="64">
        <f t="shared" si="172"/>
        <v>5.3477182946589421</v>
      </c>
      <c r="P210" s="64">
        <f t="shared" si="172"/>
        <v>5.3031386722711185</v>
      </c>
      <c r="Q210" s="64">
        <f t="shared" si="172"/>
        <v>5.2229471474417801</v>
      </c>
      <c r="R210" s="64">
        <f t="shared" si="172"/>
        <v>5.18862932640958</v>
      </c>
      <c r="S210" s="64">
        <f t="shared" si="172"/>
        <v>5.2037743402685113</v>
      </c>
      <c r="T210" s="64">
        <f t="shared" si="172"/>
        <v>5.2202570251346989</v>
      </c>
      <c r="U210" s="64">
        <f t="shared" si="172"/>
        <v>5.2024249441577437</v>
      </c>
      <c r="V210" s="64">
        <f t="shared" si="172"/>
        <v>5.2729894044076753</v>
      </c>
      <c r="W210" s="64">
        <f t="shared" si="172"/>
        <v>5.1808920651670434</v>
      </c>
      <c r="X210" s="64">
        <f t="shared" si="172"/>
        <v>5.1542736822445949</v>
      </c>
      <c r="Y210" s="64">
        <f t="shared" si="172"/>
        <v>5.0991448071821184</v>
      </c>
      <c r="Z210" s="64">
        <f t="shared" si="172"/>
        <v>5.0707747738083055</v>
      </c>
      <c r="AA210" s="64">
        <f t="shared" si="172"/>
        <v>5.0067299691283198</v>
      </c>
      <c r="AB210" s="64">
        <f t="shared" si="172"/>
        <v>5.0036212044444408</v>
      </c>
      <c r="AC210" s="64">
        <f t="shared" si="172"/>
        <v>4.9740888683419389</v>
      </c>
      <c r="AD210" s="64">
        <f t="shared" si="172"/>
        <v>4.9301889466162647</v>
      </c>
      <c r="AE210" s="64">
        <f t="shared" si="172"/>
        <v>4.8684852240239618</v>
      </c>
      <c r="AF210" s="64">
        <f t="shared" si="172"/>
        <v>4.8399857352932818</v>
      </c>
      <c r="AG210" s="64">
        <f t="shared" ref="AG210:BV210" si="173">AG197+SUM(AG199:AG200)</f>
        <v>4.773757357045306</v>
      </c>
      <c r="AH210" s="64">
        <f t="shared" si="173"/>
        <v>4.7343191175358976</v>
      </c>
      <c r="AI210" s="64">
        <f t="shared" si="173"/>
        <v>4.6833558339558241</v>
      </c>
      <c r="AJ210" s="64">
        <f t="shared" si="173"/>
        <v>4.6325618504904682</v>
      </c>
      <c r="AK210" s="64">
        <f t="shared" si="173"/>
        <v>4.5816295931891755</v>
      </c>
      <c r="AL210" s="64">
        <f t="shared" si="173"/>
        <v>4.530920542482173</v>
      </c>
      <c r="AM210" s="64">
        <f t="shared" si="173"/>
        <v>4.4806877899641941</v>
      </c>
      <c r="AN210" s="64">
        <f t="shared" si="173"/>
        <v>4.4323746559280011</v>
      </c>
      <c r="AO210" s="64">
        <f t="shared" si="173"/>
        <v>4.3831229953433644</v>
      </c>
      <c r="AP210" s="64">
        <f t="shared" si="173"/>
        <v>4.3363840881818829</v>
      </c>
      <c r="AQ210" s="64">
        <f t="shared" si="173"/>
        <v>4.288813556004115</v>
      </c>
      <c r="AR210" s="64">
        <f t="shared" si="173"/>
        <v>4.241989942574893</v>
      </c>
      <c r="AS210" s="64">
        <f t="shared" si="173"/>
        <v>4.1960547970266404</v>
      </c>
      <c r="AT210" s="64">
        <f t="shared" si="173"/>
        <v>4.1489326209499913</v>
      </c>
      <c r="AU210" s="64">
        <f t="shared" si="173"/>
        <v>4.1031218067196322</v>
      </c>
      <c r="AV210" s="64">
        <f t="shared" si="173"/>
        <v>4.0588353893493876</v>
      </c>
      <c r="AW210" s="64">
        <f t="shared" si="173"/>
        <v>4.0144253222748807</v>
      </c>
      <c r="AX210" s="64">
        <f t="shared" si="173"/>
        <v>3.9685485230907691</v>
      </c>
      <c r="AY210" s="64">
        <f t="shared" si="173"/>
        <v>3.9254505556193182</v>
      </c>
      <c r="AZ210" s="64">
        <f t="shared" si="173"/>
        <v>3.882267684182021</v>
      </c>
      <c r="BA210" s="64">
        <f t="shared" si="173"/>
        <v>3.8393091822916978</v>
      </c>
      <c r="BB210" s="64">
        <f t="shared" si="173"/>
        <v>3.7976715444313425</v>
      </c>
      <c r="BC210" s="64">
        <f t="shared" si="173"/>
        <v>3.7557561290240682</v>
      </c>
      <c r="BD210" s="64">
        <f t="shared" si="173"/>
        <v>3.7147329544855889</v>
      </c>
      <c r="BE210" s="64">
        <f t="shared" si="173"/>
        <v>3.6733322095580472</v>
      </c>
      <c r="BF210" s="64">
        <f t="shared" si="173"/>
        <v>3.6329096602962827</v>
      </c>
      <c r="BG210" s="64">
        <f t="shared" si="173"/>
        <v>3.5929357112927836</v>
      </c>
      <c r="BH210" s="64">
        <f t="shared" si="173"/>
        <v>3.552423383488621</v>
      </c>
      <c r="BI210" s="64">
        <f t="shared" si="173"/>
        <v>3.5130256007882728</v>
      </c>
      <c r="BJ210" s="64">
        <f t="shared" si="173"/>
        <v>3.4744801052802901</v>
      </c>
      <c r="BK210" s="64">
        <f t="shared" si="173"/>
        <v>3.4363054909329085</v>
      </c>
      <c r="BL210" s="64">
        <f t="shared" si="173"/>
        <v>3.398727775600582</v>
      </c>
      <c r="BM210" s="64">
        <f t="shared" si="173"/>
        <v>3.3610242547276892</v>
      </c>
      <c r="BN210" s="64">
        <f t="shared" si="173"/>
        <v>3.3235230316834632</v>
      </c>
      <c r="BO210" s="64">
        <f t="shared" si="173"/>
        <v>3.286358795440834</v>
      </c>
      <c r="BP210" s="64">
        <f t="shared" si="173"/>
        <v>3.2492339554660372</v>
      </c>
      <c r="BQ210" s="64">
        <f t="shared" si="173"/>
        <v>3.2124913745218535</v>
      </c>
      <c r="BR210" s="64">
        <f t="shared" si="173"/>
        <v>3.1758303102444825</v>
      </c>
      <c r="BS210" s="64">
        <f t="shared" si="173"/>
        <v>3.1392796487145245</v>
      </c>
      <c r="BT210" s="64">
        <f t="shared" si="173"/>
        <v>3.1029142512790853</v>
      </c>
      <c r="BU210" s="64">
        <f t="shared" si="173"/>
        <v>3.0667178442774254</v>
      </c>
      <c r="BV210" s="64">
        <f t="shared" si="173"/>
        <v>3.0305537061376349</v>
      </c>
    </row>
    <row r="211" spans="2:74" s="8" customFormat="1" ht="16.5" thickBot="1" x14ac:dyDescent="0.35">
      <c r="B211" s="59"/>
      <c r="C211" s="60"/>
      <c r="D211" s="65"/>
      <c r="E211" s="65"/>
      <c r="F211" s="65"/>
      <c r="G211" s="65"/>
      <c r="H211" s="65"/>
      <c r="I211" s="65"/>
      <c r="J211" s="65"/>
      <c r="K211" s="65"/>
      <c r="L211" s="65"/>
      <c r="M211" s="65"/>
      <c r="N211" s="65"/>
      <c r="O211" s="65"/>
      <c r="P211" s="65"/>
      <c r="Q211" s="65"/>
      <c r="R211" s="65"/>
      <c r="S211" s="65"/>
      <c r="T211" s="65"/>
      <c r="U211" s="65"/>
      <c r="V211" s="65"/>
      <c r="W211" s="65"/>
      <c r="X211" s="65"/>
      <c r="Y211" s="65"/>
      <c r="Z211" s="65"/>
      <c r="AA211" s="65"/>
      <c r="AB211" s="65"/>
      <c r="AC211" s="65"/>
      <c r="AD211" s="65"/>
      <c r="AE211" s="65"/>
      <c r="AF211" s="65"/>
      <c r="AG211" s="65"/>
      <c r="AH211" s="65"/>
      <c r="AI211" s="65"/>
      <c r="AJ211" s="65"/>
      <c r="AK211" s="65"/>
      <c r="AL211" s="65"/>
      <c r="AM211" s="65"/>
      <c r="AN211" s="65"/>
      <c r="AO211" s="65"/>
      <c r="AP211" s="65"/>
      <c r="AQ211" s="65"/>
      <c r="AR211" s="65"/>
      <c r="AS211" s="65"/>
      <c r="AT211" s="65"/>
      <c r="AU211" s="65"/>
      <c r="AV211" s="65"/>
      <c r="AW211" s="65"/>
      <c r="AX211" s="65"/>
      <c r="AY211" s="65"/>
      <c r="AZ211" s="65"/>
      <c r="BA211" s="65"/>
      <c r="BB211" s="65"/>
      <c r="BC211" s="65"/>
      <c r="BD211" s="65"/>
      <c r="BE211" s="65"/>
      <c r="BF211" s="65"/>
      <c r="BG211" s="65"/>
      <c r="BH211" s="65"/>
      <c r="BI211" s="65"/>
      <c r="BJ211" s="65"/>
      <c r="BK211" s="65"/>
      <c r="BL211" s="65"/>
      <c r="BM211" s="65"/>
      <c r="BN211" s="65"/>
      <c r="BO211" s="65"/>
      <c r="BP211" s="65"/>
      <c r="BQ211" s="65"/>
      <c r="BR211" s="65"/>
      <c r="BS211" s="65"/>
      <c r="BT211" s="65"/>
      <c r="BU211" s="65"/>
      <c r="BV211" s="65"/>
    </row>
    <row r="212" spans="2:74" s="8" customFormat="1" x14ac:dyDescent="0.3">
      <c r="B212" s="9" t="s">
        <v>498</v>
      </c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  <c r="AE212" s="9"/>
      <c r="AF212" s="9"/>
      <c r="AG212" s="9"/>
      <c r="AH212" s="9"/>
      <c r="AI212" s="9"/>
      <c r="AJ212" s="9"/>
      <c r="AK212" s="9"/>
      <c r="AL212" s="9"/>
      <c r="AM212" s="9"/>
      <c r="AN212" s="9"/>
      <c r="AO212" s="9"/>
      <c r="AP212" s="9"/>
      <c r="AQ212" s="9"/>
      <c r="AR212" s="9"/>
      <c r="AS212" s="9"/>
      <c r="AT212" s="9"/>
      <c r="AU212" s="9"/>
      <c r="AV212" s="9"/>
      <c r="AW212" s="9"/>
      <c r="AX212" s="9"/>
      <c r="AY212" s="9"/>
      <c r="AZ212" s="9"/>
      <c r="BA212" s="9"/>
      <c r="BB212" s="9"/>
      <c r="BC212" s="9"/>
      <c r="BD212" s="9"/>
      <c r="BE212" s="9"/>
      <c r="BF212" s="9"/>
      <c r="BG212" s="9"/>
      <c r="BH212" s="9"/>
      <c r="BI212" s="9"/>
      <c r="BJ212" s="9"/>
      <c r="BK212" s="9"/>
      <c r="BL212" s="9"/>
      <c r="BM212" s="9"/>
      <c r="BN212" s="9"/>
      <c r="BO212" s="9"/>
      <c r="BP212" s="9"/>
      <c r="BQ212" s="9"/>
      <c r="BR212" s="9"/>
      <c r="BS212" s="9"/>
      <c r="BT212" s="9"/>
      <c r="BU212" s="9"/>
      <c r="BV212" s="9"/>
    </row>
    <row r="213" spans="2:74" s="8" customFormat="1" x14ac:dyDescent="0.3">
      <c r="B213" s="111" t="s">
        <v>497</v>
      </c>
    </row>
    <row r="214" spans="2:74" s="8" customFormat="1" x14ac:dyDescent="0.3">
      <c r="D214" s="81"/>
      <c r="E214" s="81"/>
      <c r="F214" s="81"/>
      <c r="G214" s="81"/>
      <c r="H214" s="81"/>
      <c r="I214" s="81"/>
      <c r="J214" s="81"/>
      <c r="K214" s="81"/>
      <c r="L214" s="81"/>
      <c r="M214" s="81"/>
      <c r="N214" s="81"/>
      <c r="O214" s="81"/>
      <c r="P214" s="81"/>
      <c r="Q214" s="81"/>
      <c r="R214" s="81"/>
      <c r="S214" s="81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  <c r="AE214" s="81"/>
      <c r="AF214" s="81"/>
      <c r="AG214" s="81"/>
      <c r="AH214" s="81"/>
      <c r="AI214" s="81"/>
      <c r="AJ214" s="81"/>
      <c r="AK214" s="81"/>
      <c r="AL214" s="81"/>
      <c r="AM214" s="81"/>
      <c r="AN214" s="81"/>
      <c r="AO214" s="81"/>
      <c r="AP214" s="81"/>
      <c r="AQ214" s="81"/>
      <c r="AR214" s="81"/>
      <c r="AS214" s="81"/>
      <c r="AT214" s="81"/>
      <c r="AU214" s="81"/>
      <c r="AV214" s="81"/>
      <c r="AW214" s="81"/>
      <c r="AX214" s="81"/>
      <c r="AY214" s="81"/>
      <c r="AZ214" s="81"/>
      <c r="BA214" s="81"/>
      <c r="BB214" s="81"/>
      <c r="BC214" s="81"/>
      <c r="BD214" s="81"/>
      <c r="BE214" s="81"/>
      <c r="BF214" s="81"/>
      <c r="BG214" s="81"/>
      <c r="BH214" s="81"/>
      <c r="BI214" s="81"/>
      <c r="BJ214" s="81"/>
      <c r="BK214" s="81"/>
      <c r="BL214" s="81"/>
      <c r="BM214" s="81"/>
      <c r="BN214" s="81"/>
      <c r="BO214" s="81"/>
      <c r="BP214" s="81"/>
      <c r="BQ214" s="81"/>
      <c r="BR214" s="81"/>
      <c r="BS214" s="81"/>
      <c r="BT214" s="81"/>
      <c r="BU214" s="81"/>
      <c r="BV214" s="81"/>
    </row>
    <row r="215" spans="2:74" s="8" customFormat="1" x14ac:dyDescent="0.3">
      <c r="D215" s="81"/>
      <c r="E215" s="81"/>
      <c r="F215" s="81"/>
      <c r="G215" s="81"/>
      <c r="H215" s="81"/>
      <c r="I215" s="81"/>
      <c r="J215" s="81"/>
      <c r="K215" s="81"/>
      <c r="L215" s="81"/>
      <c r="M215" s="81"/>
      <c r="N215" s="81"/>
      <c r="O215" s="81"/>
      <c r="P215" s="81"/>
      <c r="Q215" s="81"/>
      <c r="R215" s="81"/>
      <c r="S215" s="81"/>
      <c r="T215" s="81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  <c r="AE215" s="81"/>
      <c r="AF215" s="81"/>
      <c r="AG215" s="81"/>
      <c r="AH215" s="81"/>
      <c r="AI215" s="81"/>
      <c r="AJ215" s="81"/>
      <c r="AK215" s="81"/>
      <c r="AL215" s="81"/>
      <c r="AM215" s="81"/>
      <c r="AN215" s="81"/>
      <c r="AO215" s="81"/>
      <c r="AP215" s="81"/>
      <c r="AQ215" s="81"/>
      <c r="AR215" s="81"/>
      <c r="AS215" s="81"/>
      <c r="AT215" s="81"/>
      <c r="AU215" s="81"/>
      <c r="AV215" s="81"/>
      <c r="AW215" s="81"/>
      <c r="AX215" s="81"/>
      <c r="AY215" s="81"/>
      <c r="AZ215" s="81"/>
      <c r="BA215" s="81"/>
      <c r="BB215" s="81"/>
      <c r="BC215" s="81"/>
      <c r="BD215" s="81"/>
      <c r="BE215" s="81"/>
      <c r="BF215" s="81"/>
      <c r="BG215" s="81"/>
      <c r="BH215" s="81"/>
      <c r="BI215" s="81"/>
      <c r="BJ215" s="81"/>
      <c r="BK215" s="81"/>
      <c r="BL215" s="81"/>
      <c r="BM215" s="81"/>
      <c r="BN215" s="81"/>
      <c r="BO215" s="81"/>
      <c r="BP215" s="81"/>
      <c r="BQ215" s="81"/>
      <c r="BR215" s="81"/>
      <c r="BS215" s="81"/>
      <c r="BT215" s="81"/>
      <c r="BU215" s="81"/>
      <c r="BV215" s="81"/>
    </row>
    <row r="216" spans="2:74" ht="16.5" thickBot="1" x14ac:dyDescent="0.35"/>
    <row r="217" spans="2:74" s="8" customFormat="1" ht="23.25" x14ac:dyDescent="0.3">
      <c r="B217" s="87" t="s">
        <v>472</v>
      </c>
      <c r="C217" s="36"/>
      <c r="D217" s="36"/>
      <c r="E217" s="36"/>
      <c r="F217" s="36"/>
      <c r="G217" s="36"/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F217" s="36"/>
      <c r="AG217" s="36"/>
      <c r="AH217" s="36"/>
      <c r="AI217" s="36"/>
      <c r="AJ217" s="36"/>
      <c r="AK217" s="36"/>
      <c r="AL217" s="36"/>
      <c r="AM217" s="36"/>
      <c r="AN217" s="36"/>
      <c r="AO217" s="36"/>
      <c r="AP217" s="36"/>
      <c r="AQ217" s="36"/>
      <c r="AR217" s="36"/>
      <c r="AS217" s="36"/>
      <c r="AT217" s="36"/>
      <c r="AU217" s="36"/>
      <c r="AV217" s="36"/>
      <c r="AW217" s="36"/>
      <c r="AX217" s="36"/>
      <c r="AY217" s="36"/>
      <c r="AZ217" s="36"/>
      <c r="BA217" s="36"/>
      <c r="BB217" s="36"/>
      <c r="BC217" s="36"/>
      <c r="BD217" s="36"/>
      <c r="BE217" s="36"/>
      <c r="BF217" s="36"/>
      <c r="BG217" s="36"/>
      <c r="BH217" s="36"/>
      <c r="BI217" s="36"/>
      <c r="BJ217" s="36"/>
      <c r="BK217" s="36"/>
      <c r="BL217" s="36"/>
      <c r="BM217" s="36"/>
      <c r="BN217" s="36"/>
      <c r="BO217" s="36"/>
      <c r="BP217" s="36"/>
      <c r="BQ217" s="36"/>
      <c r="BR217" s="36"/>
      <c r="BS217" s="36"/>
      <c r="BT217" s="36"/>
      <c r="BU217" s="36"/>
      <c r="BV217" s="36"/>
    </row>
    <row r="218" spans="2:74" s="8" customFormat="1" ht="16.5" thickBot="1" x14ac:dyDescent="0.35">
      <c r="B218" s="89" t="s">
        <v>501</v>
      </c>
    </row>
    <row r="219" spans="2:74" s="8" customFormat="1" ht="16.5" thickBot="1" x14ac:dyDescent="0.35">
      <c r="B219" s="38" t="s">
        <v>56</v>
      </c>
      <c r="C219" s="39"/>
      <c r="D219" s="43">
        <v>1990</v>
      </c>
      <c r="E219" s="43">
        <v>1991</v>
      </c>
      <c r="F219" s="43">
        <v>1992</v>
      </c>
      <c r="G219" s="43">
        <v>1993</v>
      </c>
      <c r="H219" s="43">
        <v>1994</v>
      </c>
      <c r="I219" s="43">
        <v>1995</v>
      </c>
      <c r="J219" s="43">
        <v>1996</v>
      </c>
      <c r="K219" s="43">
        <v>1997</v>
      </c>
      <c r="L219" s="43">
        <v>1998</v>
      </c>
      <c r="M219" s="43">
        <v>1999</v>
      </c>
      <c r="N219" s="43">
        <v>2000</v>
      </c>
      <c r="O219" s="43">
        <v>2001</v>
      </c>
      <c r="P219" s="43">
        <v>2002</v>
      </c>
      <c r="Q219" s="43">
        <v>2003</v>
      </c>
      <c r="R219" s="43">
        <v>2004</v>
      </c>
      <c r="S219" s="43">
        <v>2005</v>
      </c>
      <c r="T219" s="43">
        <v>2006</v>
      </c>
      <c r="U219" s="43">
        <v>2007</v>
      </c>
      <c r="V219" s="43">
        <v>2008</v>
      </c>
      <c r="W219" s="43">
        <v>2009</v>
      </c>
      <c r="X219" s="43">
        <v>2010</v>
      </c>
      <c r="Y219" s="43">
        <v>2011</v>
      </c>
      <c r="Z219" s="43">
        <v>2012</v>
      </c>
      <c r="AA219" s="43">
        <v>2013</v>
      </c>
      <c r="AB219" s="43">
        <v>2014</v>
      </c>
      <c r="AC219" s="43">
        <v>2015</v>
      </c>
      <c r="AD219" s="43">
        <v>2016</v>
      </c>
      <c r="AE219" s="43">
        <v>2017</v>
      </c>
      <c r="AF219" s="43">
        <v>2018</v>
      </c>
      <c r="AG219" s="43">
        <v>2019</v>
      </c>
      <c r="AH219" s="43">
        <v>2020</v>
      </c>
      <c r="AI219" s="43">
        <v>2021</v>
      </c>
      <c r="AJ219" s="43">
        <v>2022</v>
      </c>
      <c r="AK219" s="43">
        <v>2023</v>
      </c>
      <c r="AL219" s="43">
        <v>2024</v>
      </c>
      <c r="AM219" s="43">
        <v>2025</v>
      </c>
      <c r="AN219" s="43">
        <v>2026</v>
      </c>
      <c r="AO219" s="43">
        <v>2027</v>
      </c>
      <c r="AP219" s="43">
        <v>2028</v>
      </c>
      <c r="AQ219" s="43">
        <v>2029</v>
      </c>
      <c r="AR219" s="43">
        <v>2030</v>
      </c>
      <c r="AS219" s="43">
        <v>2031</v>
      </c>
      <c r="AT219" s="43">
        <v>2032</v>
      </c>
      <c r="AU219" s="43">
        <v>2033</v>
      </c>
      <c r="AV219" s="43">
        <v>2034</v>
      </c>
      <c r="AW219" s="43">
        <v>2035</v>
      </c>
      <c r="AX219" s="43">
        <v>2036</v>
      </c>
      <c r="AY219" s="43">
        <v>2037</v>
      </c>
      <c r="AZ219" s="43">
        <v>2038</v>
      </c>
      <c r="BA219" s="43">
        <v>2039</v>
      </c>
      <c r="BB219" s="43">
        <v>2040</v>
      </c>
      <c r="BC219" s="43">
        <v>2041</v>
      </c>
      <c r="BD219" s="43">
        <v>2042</v>
      </c>
      <c r="BE219" s="43">
        <v>2043</v>
      </c>
      <c r="BF219" s="43">
        <v>2044</v>
      </c>
      <c r="BG219" s="43">
        <v>2045</v>
      </c>
      <c r="BH219" s="43">
        <v>2046</v>
      </c>
      <c r="BI219" s="43">
        <v>2047</v>
      </c>
      <c r="BJ219" s="43">
        <v>2048</v>
      </c>
      <c r="BK219" s="43">
        <v>2049</v>
      </c>
      <c r="BL219" s="43">
        <v>2050</v>
      </c>
      <c r="BM219" s="43">
        <v>2051</v>
      </c>
      <c r="BN219" s="43">
        <v>2052</v>
      </c>
      <c r="BO219" s="43">
        <v>2053</v>
      </c>
      <c r="BP219" s="43">
        <v>2054</v>
      </c>
      <c r="BQ219" s="43">
        <v>2055</v>
      </c>
      <c r="BR219" s="43">
        <v>2056</v>
      </c>
      <c r="BS219" s="43">
        <v>2057</v>
      </c>
      <c r="BT219" s="43">
        <v>2058</v>
      </c>
      <c r="BU219" s="43">
        <v>2059</v>
      </c>
      <c r="BV219" s="43">
        <v>2060</v>
      </c>
    </row>
    <row r="220" spans="2:74" s="8" customFormat="1" ht="16.5" thickBot="1" x14ac:dyDescent="0.35">
      <c r="B220" s="52">
        <v>1</v>
      </c>
      <c r="C220" s="56" t="s">
        <v>61</v>
      </c>
      <c r="D220" s="66">
        <v>0.31758714750863309</v>
      </c>
      <c r="E220" s="66">
        <v>0.34339542627197883</v>
      </c>
      <c r="F220" s="66">
        <v>0.36104757219556594</v>
      </c>
      <c r="G220" s="66">
        <v>0.35147736136402752</v>
      </c>
      <c r="H220" s="66">
        <v>0.35465410298361744</v>
      </c>
      <c r="I220" s="66">
        <v>0.36329057575047813</v>
      </c>
      <c r="J220" s="66">
        <v>0.38142948170628482</v>
      </c>
      <c r="K220" s="66">
        <v>0.38316885955780605</v>
      </c>
      <c r="L220" s="66">
        <v>0.38618609442854795</v>
      </c>
      <c r="M220" s="66">
        <v>0.38572711027027939</v>
      </c>
      <c r="N220" s="66">
        <v>0.37377012557254918</v>
      </c>
      <c r="O220" s="66">
        <v>0.36271797693152968</v>
      </c>
      <c r="P220" s="66">
        <v>0.34199022847952948</v>
      </c>
      <c r="Q220" s="66">
        <v>0.32914980382674713</v>
      </c>
      <c r="R220" s="66">
        <v>0.2306257436653526</v>
      </c>
      <c r="S220" s="66">
        <v>0.22828021508481888</v>
      </c>
      <c r="T220" s="66">
        <v>0.22440458224066762</v>
      </c>
      <c r="U220" s="66">
        <v>0.21965385418535383</v>
      </c>
      <c r="V220" s="66">
        <v>0.22929709665122522</v>
      </c>
      <c r="W220" s="66">
        <v>0.22865098519647586</v>
      </c>
      <c r="X220" s="66">
        <v>0.23669622363559553</v>
      </c>
      <c r="Y220" s="66">
        <v>0.2233037872298772</v>
      </c>
      <c r="Z220" s="66">
        <v>0.23481891582667536</v>
      </c>
      <c r="AA220" s="66">
        <v>0.24254948219268307</v>
      </c>
      <c r="AB220" s="66">
        <v>0.22952032691396884</v>
      </c>
      <c r="AC220" s="66">
        <v>0.23158635575404335</v>
      </c>
      <c r="AD220" s="66">
        <v>0.23158635575404335</v>
      </c>
      <c r="AE220" s="66">
        <v>0.23158635575404335</v>
      </c>
      <c r="AF220" s="66">
        <v>0.23158635575404335</v>
      </c>
      <c r="AG220" s="66">
        <v>0.24266700019872803</v>
      </c>
      <c r="AH220" s="66">
        <v>0.24067608304681701</v>
      </c>
      <c r="AI220" s="66">
        <v>0.24029931308804459</v>
      </c>
      <c r="AJ220" s="66">
        <v>0.23895699736529238</v>
      </c>
      <c r="AK220" s="66">
        <v>0.23728051375743375</v>
      </c>
      <c r="AL220" s="66">
        <v>0.23556218561669387</v>
      </c>
      <c r="AM220" s="66">
        <v>0.23284705568618549</v>
      </c>
      <c r="AN220" s="66">
        <v>0.23006779963718094</v>
      </c>
      <c r="AO220" s="66">
        <v>0.22666333483878207</v>
      </c>
      <c r="AP220" s="66">
        <v>0.22234603942023429</v>
      </c>
      <c r="AQ220" s="66">
        <v>0.21798086514494505</v>
      </c>
      <c r="AR220" s="66">
        <v>0.21410219519693305</v>
      </c>
      <c r="AS220" s="66">
        <v>0.21044927645561892</v>
      </c>
      <c r="AT220" s="66">
        <v>0.20614847728300276</v>
      </c>
      <c r="AU220" s="66">
        <v>0.20161988078067472</v>
      </c>
      <c r="AV220" s="66">
        <v>0.19713314719384956</v>
      </c>
      <c r="AW220" s="66">
        <v>0.19267237351413086</v>
      </c>
      <c r="AX220" s="66">
        <v>0.18821114802664077</v>
      </c>
      <c r="AY220" s="66">
        <v>0.18335664081036104</v>
      </c>
      <c r="AZ220" s="66">
        <v>0.17860017151526192</v>
      </c>
      <c r="BA220" s="66">
        <v>0.17359060389750994</v>
      </c>
      <c r="BB220" s="66">
        <v>0.1690651867767855</v>
      </c>
      <c r="BC220" s="66">
        <v>0.16473282155935848</v>
      </c>
      <c r="BD220" s="66">
        <v>0.16050681696862251</v>
      </c>
      <c r="BE220" s="66">
        <v>0.15643926811742823</v>
      </c>
      <c r="BF220" s="66">
        <v>0.15268031619431002</v>
      </c>
      <c r="BG220" s="66">
        <v>0.14923821000840379</v>
      </c>
      <c r="BH220" s="66">
        <v>0.14505627093479651</v>
      </c>
      <c r="BI220" s="66">
        <v>0.14143650120225579</v>
      </c>
      <c r="BJ220" s="66">
        <v>0.1380285655412678</v>
      </c>
      <c r="BK220" s="66">
        <v>0.13487020795412336</v>
      </c>
      <c r="BL220" s="66">
        <v>0.13220810122546389</v>
      </c>
      <c r="BM220" s="66">
        <v>0.12997378946629931</v>
      </c>
      <c r="BN220" s="66">
        <v>0.12786561802684648</v>
      </c>
      <c r="BO220" s="66">
        <v>0.12615049683247243</v>
      </c>
      <c r="BP220" s="66">
        <v>0.12447737107239032</v>
      </c>
      <c r="BQ220" s="66">
        <v>0.12309853441454853</v>
      </c>
      <c r="BR220" s="66">
        <v>0.12161095941124664</v>
      </c>
      <c r="BS220" s="66">
        <v>0.12021964205537555</v>
      </c>
      <c r="BT220" s="66">
        <v>0.11891277122873777</v>
      </c>
      <c r="BU220" s="66">
        <v>0.11781228175551697</v>
      </c>
      <c r="BV220" s="66">
        <v>0.11660455361286225</v>
      </c>
    </row>
    <row r="221" spans="2:74" s="8" customFormat="1" x14ac:dyDescent="0.3">
      <c r="B221" s="76" t="s">
        <v>62</v>
      </c>
      <c r="C221" s="77" t="s">
        <v>63</v>
      </c>
      <c r="D221" s="78">
        <v>0.3175591697170782</v>
      </c>
      <c r="E221" s="78">
        <v>0.34335365029232123</v>
      </c>
      <c r="F221" s="78">
        <v>0.36100896269987409</v>
      </c>
      <c r="G221" s="78">
        <v>0.35143475741230146</v>
      </c>
      <c r="H221" s="78">
        <v>0.35461046888775438</v>
      </c>
      <c r="I221" s="78">
        <v>0.36324894217047815</v>
      </c>
      <c r="J221" s="78">
        <v>0.38138189408628481</v>
      </c>
      <c r="K221" s="78">
        <v>0.38312430259780611</v>
      </c>
      <c r="L221" s="78">
        <v>0.38614076862854796</v>
      </c>
      <c r="M221" s="78">
        <v>0.38568157885027937</v>
      </c>
      <c r="N221" s="78">
        <v>0.37372856351254918</v>
      </c>
      <c r="O221" s="78">
        <v>0.36267392955152966</v>
      </c>
      <c r="P221" s="78">
        <v>0.34194620791952951</v>
      </c>
      <c r="Q221" s="78">
        <v>0.32910826858674713</v>
      </c>
      <c r="R221" s="78">
        <v>0.23057908580535258</v>
      </c>
      <c r="S221" s="78">
        <v>0.22823661470481887</v>
      </c>
      <c r="T221" s="78">
        <v>0.22438800450066762</v>
      </c>
      <c r="U221" s="78">
        <v>0.21963978858535382</v>
      </c>
      <c r="V221" s="78">
        <v>0.22928180031122519</v>
      </c>
      <c r="W221" s="78">
        <v>0.22863658285647587</v>
      </c>
      <c r="X221" s="78">
        <v>0.23668267655559552</v>
      </c>
      <c r="Y221" s="78">
        <v>0.2232905202698772</v>
      </c>
      <c r="Z221" s="78">
        <v>0.23480861992667537</v>
      </c>
      <c r="AA221" s="78">
        <v>0.2425347758926831</v>
      </c>
      <c r="AB221" s="78">
        <v>0.22950550141396886</v>
      </c>
      <c r="AC221" s="78">
        <v>0.23157790447404336</v>
      </c>
      <c r="AD221" s="78">
        <v>0.23157790447404336</v>
      </c>
      <c r="AE221" s="78">
        <v>0.23157790447404336</v>
      </c>
      <c r="AF221" s="78">
        <v>0.23157790447404336</v>
      </c>
      <c r="AG221" s="78">
        <v>0.24266700019872803</v>
      </c>
      <c r="AH221" s="78">
        <v>0.24067608304681701</v>
      </c>
      <c r="AI221" s="78">
        <v>0.24029931308804459</v>
      </c>
      <c r="AJ221" s="78">
        <v>0.23895699736529238</v>
      </c>
      <c r="AK221" s="78">
        <v>0.23728051375743375</v>
      </c>
      <c r="AL221" s="78">
        <v>0.23556218561669387</v>
      </c>
      <c r="AM221" s="78">
        <v>0.23284705568618549</v>
      </c>
      <c r="AN221" s="78">
        <v>0.23006779963718094</v>
      </c>
      <c r="AO221" s="78">
        <v>0.22666333483878207</v>
      </c>
      <c r="AP221" s="78">
        <v>0.22234603942023429</v>
      </c>
      <c r="AQ221" s="78">
        <v>0.21798086514494505</v>
      </c>
      <c r="AR221" s="78">
        <v>0.21410219519693305</v>
      </c>
      <c r="AS221" s="78">
        <v>0.21044927645561892</v>
      </c>
      <c r="AT221" s="78">
        <v>0.20614847728300276</v>
      </c>
      <c r="AU221" s="78">
        <v>0.20161988078067472</v>
      </c>
      <c r="AV221" s="78">
        <v>0.19713314719384956</v>
      </c>
      <c r="AW221" s="78">
        <v>0.19267237351413086</v>
      </c>
      <c r="AX221" s="78">
        <v>0.18821114802664077</v>
      </c>
      <c r="AY221" s="78">
        <v>0.18335664081036104</v>
      </c>
      <c r="AZ221" s="78">
        <v>0.17860017151526192</v>
      </c>
      <c r="BA221" s="78">
        <v>0.17359060389750994</v>
      </c>
      <c r="BB221" s="78">
        <v>0.1690651867767855</v>
      </c>
      <c r="BC221" s="78">
        <v>0.16473282155935848</v>
      </c>
      <c r="BD221" s="78">
        <v>0.16050681696862251</v>
      </c>
      <c r="BE221" s="78">
        <v>0.15643926811742823</v>
      </c>
      <c r="BF221" s="78">
        <v>0.15268031619431002</v>
      </c>
      <c r="BG221" s="78">
        <v>0.14923821000840379</v>
      </c>
      <c r="BH221" s="78">
        <v>0.14505627093479651</v>
      </c>
      <c r="BI221" s="78">
        <v>0.14143650120225579</v>
      </c>
      <c r="BJ221" s="78">
        <v>0.1380285655412678</v>
      </c>
      <c r="BK221" s="78">
        <v>0.13487020795412336</v>
      </c>
      <c r="BL221" s="78">
        <v>0.13220810122546389</v>
      </c>
      <c r="BM221" s="78">
        <v>0.12997378946629931</v>
      </c>
      <c r="BN221" s="78">
        <v>0.12786561802684648</v>
      </c>
      <c r="BO221" s="78">
        <v>0.12615049683247243</v>
      </c>
      <c r="BP221" s="78">
        <v>0.12447737107239032</v>
      </c>
      <c r="BQ221" s="78">
        <v>0.12309853441454853</v>
      </c>
      <c r="BR221" s="78">
        <v>0.12161095941124664</v>
      </c>
      <c r="BS221" s="78">
        <v>0.12021964205537555</v>
      </c>
      <c r="BT221" s="78">
        <v>0.11891277122873777</v>
      </c>
      <c r="BU221" s="78">
        <v>0.11781228175551697</v>
      </c>
      <c r="BV221" s="78">
        <v>0.11660455361286225</v>
      </c>
    </row>
    <row r="222" spans="2:74" s="8" customFormat="1" x14ac:dyDescent="0.3">
      <c r="B222" s="46" t="s">
        <v>64</v>
      </c>
      <c r="C222" s="47" t="s">
        <v>65</v>
      </c>
      <c r="D222" s="63">
        <v>4.8379055907924851E-2</v>
      </c>
      <c r="E222" s="63">
        <v>4.2706421986218088E-2</v>
      </c>
      <c r="F222" s="63">
        <v>3.9176295750770994E-2</v>
      </c>
      <c r="G222" s="63">
        <v>3.4120536854917415E-2</v>
      </c>
      <c r="H222" s="63">
        <v>3.0374599217952616E-2</v>
      </c>
      <c r="I222" s="63">
        <v>2.9643113756757895E-2</v>
      </c>
      <c r="J222" s="63">
        <v>2.9561359478073954E-2</v>
      </c>
      <c r="K222" s="63">
        <v>2.9016377012021449E-2</v>
      </c>
      <c r="L222" s="63">
        <v>3.0160310228341994E-2</v>
      </c>
      <c r="M222" s="63">
        <v>3.0122209942587918E-2</v>
      </c>
      <c r="N222" s="63">
        <v>3.0569773821534509E-2</v>
      </c>
      <c r="O222" s="63">
        <v>2.9925854885160304E-2</v>
      </c>
      <c r="P222" s="63">
        <v>2.9378039287215055E-2</v>
      </c>
      <c r="Q222" s="63">
        <v>2.7942660833323054E-2</v>
      </c>
      <c r="R222" s="63">
        <v>2.6695030869186259E-2</v>
      </c>
      <c r="S222" s="63">
        <v>2.690968897259445E-2</v>
      </c>
      <c r="T222" s="63">
        <v>2.8553757608080765E-2</v>
      </c>
      <c r="U222" s="63">
        <v>2.7380154443519364E-2</v>
      </c>
      <c r="V222" s="63">
        <v>2.8234380404930558E-2</v>
      </c>
      <c r="W222" s="63">
        <v>2.7735864396565921E-2</v>
      </c>
      <c r="X222" s="63">
        <v>2.8581918530833691E-2</v>
      </c>
      <c r="Y222" s="63">
        <v>2.8922014004836492E-2</v>
      </c>
      <c r="Z222" s="63">
        <v>3.0997627889953711E-2</v>
      </c>
      <c r="AA222" s="63">
        <v>3.1287657325805122E-2</v>
      </c>
      <c r="AB222" s="63">
        <v>2.8872332245172765E-2</v>
      </c>
      <c r="AC222" s="63">
        <v>2.6932148128860321E-2</v>
      </c>
      <c r="AD222" s="63">
        <v>2.6932148128860321E-2</v>
      </c>
      <c r="AE222" s="63">
        <v>2.6932148128860321E-2</v>
      </c>
      <c r="AF222" s="63">
        <v>2.6932148128860321E-2</v>
      </c>
      <c r="AG222" s="63">
        <v>4.7797714996548751E-2</v>
      </c>
      <c r="AH222" s="63">
        <v>4.7768393211891413E-2</v>
      </c>
      <c r="AI222" s="63">
        <v>4.7670476773114173E-2</v>
      </c>
      <c r="AJ222" s="63">
        <v>4.7540967892154319E-2</v>
      </c>
      <c r="AK222" s="63">
        <v>4.742096000099489E-2</v>
      </c>
      <c r="AL222" s="63">
        <v>4.7288011781625401E-2</v>
      </c>
      <c r="AM222" s="63">
        <v>4.7195619909518087E-2</v>
      </c>
      <c r="AN222" s="63">
        <v>4.7087997487354857E-2</v>
      </c>
      <c r="AO222" s="63">
        <v>4.690780931596901E-2</v>
      </c>
      <c r="AP222" s="63">
        <v>4.6829146591373334E-2</v>
      </c>
      <c r="AQ222" s="63">
        <v>4.6694596694531354E-2</v>
      </c>
      <c r="AR222" s="63">
        <v>4.7154077904486683E-2</v>
      </c>
      <c r="AS222" s="63">
        <v>4.7859777781343607E-2</v>
      </c>
      <c r="AT222" s="63">
        <v>4.8150146390975472E-2</v>
      </c>
      <c r="AU222" s="63">
        <v>4.8427891765217508E-2</v>
      </c>
      <c r="AV222" s="63">
        <v>4.8694727312805497E-2</v>
      </c>
      <c r="AW222" s="63">
        <v>4.8930410235330346E-2</v>
      </c>
      <c r="AX222" s="63">
        <v>4.9174511044594041E-2</v>
      </c>
      <c r="AY222" s="63">
        <v>4.9480286011224728E-2</v>
      </c>
      <c r="AZ222" s="63">
        <v>4.9788328493103634E-2</v>
      </c>
      <c r="BA222" s="63">
        <v>4.9966418517113878E-2</v>
      </c>
      <c r="BB222" s="63">
        <v>5.0331310413403864E-2</v>
      </c>
      <c r="BC222" s="63">
        <v>5.0781661988162044E-2</v>
      </c>
      <c r="BD222" s="63">
        <v>5.126205402120422E-2</v>
      </c>
      <c r="BE222" s="63">
        <v>5.1691980985744568E-2</v>
      </c>
      <c r="BF222" s="63">
        <v>5.2107578715175476E-2</v>
      </c>
      <c r="BG222" s="63">
        <v>5.2595135640649729E-2</v>
      </c>
      <c r="BH222" s="63">
        <v>5.2180710897747284E-2</v>
      </c>
      <c r="BI222" s="63">
        <v>5.2061454118755408E-2</v>
      </c>
      <c r="BJ222" s="63">
        <v>5.1877930967161076E-2</v>
      </c>
      <c r="BK222" s="63">
        <v>5.1709468854806789E-2</v>
      </c>
      <c r="BL222" s="63">
        <v>5.1836087488900291E-2</v>
      </c>
      <c r="BM222" s="63">
        <v>5.1957897307614444E-2</v>
      </c>
      <c r="BN222" s="63">
        <v>5.2127270776978769E-2</v>
      </c>
      <c r="BO222" s="63">
        <v>5.2605937644929449E-2</v>
      </c>
      <c r="BP222" s="63">
        <v>5.2945701117189881E-2</v>
      </c>
      <c r="BQ222" s="63">
        <v>5.3385467465936656E-2</v>
      </c>
      <c r="BR222" s="63">
        <v>5.3624816525376956E-2</v>
      </c>
      <c r="BS222" s="63">
        <v>5.4017061143500252E-2</v>
      </c>
      <c r="BT222" s="63">
        <v>5.4296629817392875E-2</v>
      </c>
      <c r="BU222" s="63">
        <v>5.4722737260176645E-2</v>
      </c>
      <c r="BV222" s="63">
        <v>5.4985497112443993E-2</v>
      </c>
    </row>
    <row r="223" spans="2:74" s="8" customFormat="1" hidden="1" outlineLevel="1" x14ac:dyDescent="0.3">
      <c r="B223" s="48" t="s">
        <v>66</v>
      </c>
      <c r="C223" s="49" t="s">
        <v>67</v>
      </c>
      <c r="D223" s="63">
        <v>4.10958732907667E-3</v>
      </c>
      <c r="E223" s="63">
        <v>4.710331225406446E-3</v>
      </c>
      <c r="F223" s="63">
        <v>5.5972706098150584E-3</v>
      </c>
      <c r="G223" s="63">
        <v>4.4456609700986313E-3</v>
      </c>
      <c r="H223" s="63">
        <v>5.2552951720972723E-3</v>
      </c>
      <c r="I223" s="63">
        <v>5.6147428512492922E-3</v>
      </c>
      <c r="J223" s="63">
        <v>6.6628633058457018E-3</v>
      </c>
      <c r="K223" s="63">
        <v>7.0074165285765452E-3</v>
      </c>
      <c r="L223" s="63">
        <v>8.8184429780866457E-3</v>
      </c>
      <c r="M223" s="63">
        <v>8.7865486319594361E-3</v>
      </c>
      <c r="N223" s="63">
        <v>9.081419488470405E-3</v>
      </c>
      <c r="O223" s="63">
        <v>9.0932758659163643E-3</v>
      </c>
      <c r="P223" s="63">
        <v>9.6577513107825377E-3</v>
      </c>
      <c r="Q223" s="63">
        <v>1.0147349561054437E-2</v>
      </c>
      <c r="R223" s="63">
        <v>9.8162704524494982E-3</v>
      </c>
      <c r="S223" s="63">
        <v>9.5478232083955443E-3</v>
      </c>
      <c r="T223" s="63">
        <v>9.8154579478635182E-3</v>
      </c>
      <c r="U223" s="63">
        <v>9.4196521344309409E-3</v>
      </c>
      <c r="V223" s="63">
        <v>1.0529840712768683E-2</v>
      </c>
      <c r="W223" s="63">
        <v>1.0050559923308037E-2</v>
      </c>
      <c r="X223" s="63">
        <v>1.0244638694464526E-2</v>
      </c>
      <c r="Y223" s="63">
        <v>1.0741670212885388E-2</v>
      </c>
      <c r="Z223" s="63">
        <v>1.1934861166694344E-2</v>
      </c>
      <c r="AA223" s="63">
        <v>1.2546673943715798E-2</v>
      </c>
      <c r="AB223" s="63">
        <v>9.8896237058082124E-3</v>
      </c>
      <c r="AC223" s="63">
        <v>7.7545783281107745E-3</v>
      </c>
      <c r="AD223" s="63">
        <v>7.7545783281107745E-3</v>
      </c>
      <c r="AE223" s="63">
        <v>7.7545783281107745E-3</v>
      </c>
      <c r="AF223" s="63">
        <v>7.7545783281107745E-3</v>
      </c>
      <c r="AG223" s="63">
        <v>1.0472629845361091E-2</v>
      </c>
      <c r="AH223" s="63">
        <v>1.0443308060703753E-2</v>
      </c>
      <c r="AI223" s="63">
        <v>1.0481122471255946E-2</v>
      </c>
      <c r="AJ223" s="63">
        <v>1.0484074733653016E-2</v>
      </c>
      <c r="AK223" s="63">
        <v>1.0493462681770538E-2</v>
      </c>
      <c r="AL223" s="63">
        <v>1.048682061563104E-2</v>
      </c>
      <c r="AM223" s="63">
        <v>1.0517739615957103E-2</v>
      </c>
      <c r="AN223" s="63">
        <v>1.0530307836611394E-2</v>
      </c>
      <c r="AO223" s="63">
        <v>1.0467374034217936E-2</v>
      </c>
      <c r="AP223" s="63">
        <v>1.0503077111972993E-2</v>
      </c>
      <c r="AQ223" s="63">
        <v>1.0480039725108116E-2</v>
      </c>
      <c r="AR223" s="63">
        <v>1.0452227213590161E-2</v>
      </c>
      <c r="AS223" s="63">
        <v>1.0441776094516797E-2</v>
      </c>
      <c r="AT223" s="63">
        <v>1.0412273563728203E-2</v>
      </c>
      <c r="AU223" s="63">
        <v>1.0371463030328085E-2</v>
      </c>
      <c r="AV223" s="63">
        <v>1.0321189430462507E-2</v>
      </c>
      <c r="AW223" s="63">
        <v>1.0241203516295719E-2</v>
      </c>
      <c r="AX223" s="63">
        <v>1.0173098464571505E-2</v>
      </c>
      <c r="AY223" s="63">
        <v>1.0166338658546541E-2</v>
      </c>
      <c r="AZ223" s="63">
        <v>1.0163307673036442E-2</v>
      </c>
      <c r="BA223" s="63">
        <v>1.0031693767119564E-2</v>
      </c>
      <c r="BB223" s="63">
        <v>1.0088188410672425E-2</v>
      </c>
      <c r="BC223" s="63">
        <v>1.0028156334212536E-2</v>
      </c>
      <c r="BD223" s="63">
        <v>1.0002554032365461E-2</v>
      </c>
      <c r="BE223" s="63">
        <v>9.9313247454550085E-3</v>
      </c>
      <c r="BF223" s="63">
        <v>9.8512208161302475E-3</v>
      </c>
      <c r="BG223" s="63">
        <v>9.8719211674898541E-3</v>
      </c>
      <c r="BH223" s="63">
        <v>9.8175881421929054E-3</v>
      </c>
      <c r="BI223" s="63">
        <v>9.848394351835682E-3</v>
      </c>
      <c r="BJ223" s="63">
        <v>9.8192350104900628E-3</v>
      </c>
      <c r="BK223" s="63">
        <v>9.8100311154055916E-3</v>
      </c>
      <c r="BL223" s="63">
        <v>9.8628839477452532E-3</v>
      </c>
      <c r="BM223" s="63">
        <v>9.8599371459182628E-3</v>
      </c>
      <c r="BN223" s="63">
        <v>9.782382622627539E-3</v>
      </c>
      <c r="BO223" s="63">
        <v>9.8915312780527981E-3</v>
      </c>
      <c r="BP223" s="63">
        <v>9.85828298254144E-3</v>
      </c>
      <c r="BQ223" s="63">
        <v>9.9202690356855611E-3</v>
      </c>
      <c r="BR223" s="63">
        <v>9.896433625014571E-3</v>
      </c>
      <c r="BS223" s="63">
        <v>9.8998943496052053E-3</v>
      </c>
      <c r="BT223" s="63">
        <v>9.9023258200388806E-3</v>
      </c>
      <c r="BU223" s="63">
        <v>9.9215822214036437E-3</v>
      </c>
      <c r="BV223" s="63">
        <v>9.870799583643973E-3</v>
      </c>
    </row>
    <row r="224" spans="2:74" s="8" customFormat="1" hidden="1" outlineLevel="1" x14ac:dyDescent="0.3">
      <c r="B224" s="48" t="s">
        <v>68</v>
      </c>
      <c r="C224" s="49" t="s">
        <v>69</v>
      </c>
      <c r="D224" s="63">
        <v>4.4163600002208182E-2</v>
      </c>
      <c r="E224" s="63">
        <v>3.7870447309451639E-2</v>
      </c>
      <c r="F224" s="63">
        <v>3.3467057505595935E-2</v>
      </c>
      <c r="G224" s="63">
        <v>2.9549186255378786E-2</v>
      </c>
      <c r="H224" s="63">
        <v>2.4965566561055343E-2</v>
      </c>
      <c r="I224" s="63">
        <v>2.3861700006148602E-2</v>
      </c>
      <c r="J224" s="63">
        <v>2.2734471632068251E-2</v>
      </c>
      <c r="K224" s="63">
        <v>2.1840776363924903E-2</v>
      </c>
      <c r="L224" s="63">
        <v>2.1185270276655347E-2</v>
      </c>
      <c r="M224" s="63">
        <v>2.1165676245988481E-2</v>
      </c>
      <c r="N224" s="63">
        <v>2.1318053126184101E-2</v>
      </c>
      <c r="O224" s="63">
        <v>2.0655333339563941E-2</v>
      </c>
      <c r="P224" s="63">
        <v>1.9556504983152517E-2</v>
      </c>
      <c r="Q224" s="63">
        <v>1.7628352647948615E-2</v>
      </c>
      <c r="R224" s="63">
        <v>1.6653070378976759E-2</v>
      </c>
      <c r="S224" s="63">
        <v>1.7112142699918908E-2</v>
      </c>
      <c r="T224" s="63">
        <v>1.8484895670137249E-2</v>
      </c>
      <c r="U224" s="63">
        <v>1.7716496623936422E-2</v>
      </c>
      <c r="V224" s="63">
        <v>1.7430839547881875E-2</v>
      </c>
      <c r="W224" s="63">
        <v>1.7433879036297884E-2</v>
      </c>
      <c r="X224" s="63">
        <v>1.8082871473049166E-2</v>
      </c>
      <c r="Y224" s="63">
        <v>1.7954648425951104E-2</v>
      </c>
      <c r="Z224" s="63">
        <v>1.8830050513019368E-2</v>
      </c>
      <c r="AA224" s="63">
        <v>1.8494744986769323E-2</v>
      </c>
      <c r="AB224" s="63">
        <v>1.8713078282404552E-2</v>
      </c>
      <c r="AC224" s="63">
        <v>1.9069172974229547E-2</v>
      </c>
      <c r="AD224" s="63">
        <v>1.9069172974229547E-2</v>
      </c>
      <c r="AE224" s="63">
        <v>1.9069172974229547E-2</v>
      </c>
      <c r="AF224" s="63">
        <v>1.9069172974229547E-2</v>
      </c>
      <c r="AG224" s="63">
        <v>3.7111218109607616E-2</v>
      </c>
      <c r="AH224" s="63">
        <v>3.7111218109607616E-2</v>
      </c>
      <c r="AI224" s="63">
        <v>3.6975487260278182E-2</v>
      </c>
      <c r="AJ224" s="63">
        <v>3.6843026116921258E-2</v>
      </c>
      <c r="AK224" s="63">
        <v>3.6713630277644307E-2</v>
      </c>
      <c r="AL224" s="63">
        <v>3.6587324124414317E-2</v>
      </c>
      <c r="AM224" s="63">
        <v>3.646401325198094E-2</v>
      </c>
      <c r="AN224" s="63">
        <v>3.6343822609163419E-2</v>
      </c>
      <c r="AO224" s="63">
        <v>3.622656824017103E-2</v>
      </c>
      <c r="AP224" s="63">
        <v>3.6112202437820297E-2</v>
      </c>
      <c r="AQ224" s="63">
        <v>3.6000689927843194E-2</v>
      </c>
      <c r="AR224" s="63">
        <v>3.5891983649316478E-2</v>
      </c>
      <c r="AS224" s="63">
        <v>3.5786098257059515E-2</v>
      </c>
      <c r="AT224" s="63">
        <v>3.5682807153449569E-2</v>
      </c>
      <c r="AU224" s="63">
        <v>3.5581996298699528E-2</v>
      </c>
      <c r="AV224" s="63">
        <v>3.5483482776859504E-2</v>
      </c>
      <c r="AW224" s="63">
        <v>3.5387223396582575E-2</v>
      </c>
      <c r="AX224" s="63">
        <v>3.5291146587232092E-2</v>
      </c>
      <c r="AY224" s="63">
        <v>3.51989962346183E-2</v>
      </c>
      <c r="AZ224" s="63">
        <v>3.5108934346429248E-2</v>
      </c>
      <c r="BA224" s="63">
        <v>3.5021005609393051E-2</v>
      </c>
      <c r="BB224" s="63">
        <v>3.4935228273986069E-2</v>
      </c>
      <c r="BC224" s="63">
        <v>3.4851622493169324E-2</v>
      </c>
      <c r="BD224" s="63">
        <v>3.477017215659331E-2</v>
      </c>
      <c r="BE224" s="63">
        <v>3.469084014891128E-2</v>
      </c>
      <c r="BF224" s="63">
        <v>3.4613580339386947E-2</v>
      </c>
      <c r="BG224" s="63">
        <v>3.4538344672985909E-2</v>
      </c>
      <c r="BH224" s="63">
        <v>3.4465079061931622E-2</v>
      </c>
      <c r="BI224" s="63">
        <v>3.4393747000981953E-2</v>
      </c>
      <c r="BJ224" s="63">
        <v>3.4324305186350421E-2</v>
      </c>
      <c r="BK224" s="63">
        <v>3.4256705066057581E-2</v>
      </c>
      <c r="BL224" s="63">
        <v>3.4190903844980233E-2</v>
      </c>
      <c r="BM224" s="63">
        <v>3.4126851428171824E-2</v>
      </c>
      <c r="BN224" s="63">
        <v>3.4064524954815642E-2</v>
      </c>
      <c r="BO224" s="63">
        <v>3.4003890246020275E-2</v>
      </c>
      <c r="BP224" s="63">
        <v>3.394490820368172E-2</v>
      </c>
      <c r="BQ224" s="63">
        <v>3.3887540014288925E-2</v>
      </c>
      <c r="BR224" s="63">
        <v>3.3831809385473172E-2</v>
      </c>
      <c r="BS224" s="63">
        <v>3.3777627582856913E-2</v>
      </c>
      <c r="BT224" s="63">
        <v>3.3724965951659885E-2</v>
      </c>
      <c r="BU224" s="63">
        <v>3.3673795987963787E-2</v>
      </c>
      <c r="BV224" s="63">
        <v>3.3516103216618826E-2</v>
      </c>
    </row>
    <row r="225" spans="2:74" s="8" customFormat="1" hidden="1" outlineLevel="1" x14ac:dyDescent="0.3">
      <c r="B225" s="48" t="s">
        <v>70</v>
      </c>
      <c r="C225" s="49" t="s">
        <v>7</v>
      </c>
      <c r="D225" s="63">
        <v>1.0586857664E-4</v>
      </c>
      <c r="E225" s="63">
        <v>1.2564345136000001E-4</v>
      </c>
      <c r="F225" s="63">
        <v>1.1196763536E-4</v>
      </c>
      <c r="G225" s="63">
        <v>1.2568962944E-4</v>
      </c>
      <c r="H225" s="63">
        <v>1.5373748479999999E-4</v>
      </c>
      <c r="I225" s="63">
        <v>1.6667089935999999E-4</v>
      </c>
      <c r="J225" s="63">
        <v>1.6402454015999998E-4</v>
      </c>
      <c r="K225" s="63">
        <v>1.6818411952E-4</v>
      </c>
      <c r="L225" s="63">
        <v>1.5659697359999999E-4</v>
      </c>
      <c r="M225" s="63">
        <v>1.6998506463999997E-4</v>
      </c>
      <c r="N225" s="63">
        <v>1.7030120687999998E-4</v>
      </c>
      <c r="O225" s="63">
        <v>1.7724567968E-4</v>
      </c>
      <c r="P225" s="63">
        <v>1.6378299327999998E-4</v>
      </c>
      <c r="Q225" s="63">
        <v>1.6695862431999998E-4</v>
      </c>
      <c r="R225" s="63">
        <v>2.2569003775999998E-4</v>
      </c>
      <c r="S225" s="63">
        <v>2.4972306427999998E-4</v>
      </c>
      <c r="T225" s="63">
        <v>2.5340399008E-4</v>
      </c>
      <c r="U225" s="63">
        <v>2.4400568515199996E-4</v>
      </c>
      <c r="V225" s="63">
        <v>2.7370014427999999E-4</v>
      </c>
      <c r="W225" s="63">
        <v>2.5142543695999997E-4</v>
      </c>
      <c r="X225" s="63">
        <v>2.5440836331999997E-4</v>
      </c>
      <c r="Y225" s="63">
        <v>2.2569536599999999E-4</v>
      </c>
      <c r="Z225" s="63">
        <v>2.3271621024E-4</v>
      </c>
      <c r="AA225" s="63">
        <v>2.4623839532000001E-4</v>
      </c>
      <c r="AB225" s="63">
        <v>2.6963025695999997E-4</v>
      </c>
      <c r="AC225" s="63">
        <v>1.0839682651999999E-4</v>
      </c>
      <c r="AD225" s="63">
        <v>1.0839682651999999E-4</v>
      </c>
      <c r="AE225" s="63">
        <v>1.0839682651999999E-4</v>
      </c>
      <c r="AF225" s="63">
        <v>1.0839682651999999E-4</v>
      </c>
      <c r="AG225" s="63">
        <v>2.1386704158004162E-4</v>
      </c>
      <c r="AH225" s="63">
        <v>2.1386704158004162E-4</v>
      </c>
      <c r="AI225" s="63">
        <v>2.1386704158004162E-4</v>
      </c>
      <c r="AJ225" s="63">
        <v>2.1386704158004162E-4</v>
      </c>
      <c r="AK225" s="63">
        <v>2.1386704158004162E-4</v>
      </c>
      <c r="AL225" s="63">
        <v>2.1386704158004162E-4</v>
      </c>
      <c r="AM225" s="63">
        <v>2.1386704158004162E-4</v>
      </c>
      <c r="AN225" s="63">
        <v>2.1386704158004162E-4</v>
      </c>
      <c r="AO225" s="63">
        <v>2.1386704158004162E-4</v>
      </c>
      <c r="AP225" s="63">
        <v>2.1386704158004162E-4</v>
      </c>
      <c r="AQ225" s="63">
        <v>2.1386704158004162E-4</v>
      </c>
      <c r="AR225" s="63">
        <v>2.1386704158004162E-4</v>
      </c>
      <c r="AS225" s="63">
        <v>2.1386704158004162E-4</v>
      </c>
      <c r="AT225" s="63">
        <v>2.1386704158004162E-4</v>
      </c>
      <c r="AU225" s="63">
        <v>2.1386704158004162E-4</v>
      </c>
      <c r="AV225" s="63">
        <v>2.1386704158004162E-4</v>
      </c>
      <c r="AW225" s="63">
        <v>2.1386704158004162E-4</v>
      </c>
      <c r="AX225" s="63">
        <v>2.1386704158004162E-4</v>
      </c>
      <c r="AY225" s="63">
        <v>2.1386704158004162E-4</v>
      </c>
      <c r="AZ225" s="63">
        <v>2.1386704158004162E-4</v>
      </c>
      <c r="BA225" s="63">
        <v>2.1386704158004162E-4</v>
      </c>
      <c r="BB225" s="63">
        <v>2.1386704158004162E-4</v>
      </c>
      <c r="BC225" s="63">
        <v>2.1386704158004162E-4</v>
      </c>
      <c r="BD225" s="63">
        <v>2.1386704158004162E-4</v>
      </c>
      <c r="BE225" s="63">
        <v>2.1386704158004162E-4</v>
      </c>
      <c r="BF225" s="63">
        <v>2.1386704158004162E-4</v>
      </c>
      <c r="BG225" s="63">
        <v>2.1386704158004162E-4</v>
      </c>
      <c r="BH225" s="63">
        <v>0</v>
      </c>
      <c r="BI225" s="63">
        <v>0</v>
      </c>
      <c r="BJ225" s="63">
        <v>0</v>
      </c>
      <c r="BK225" s="63">
        <v>0</v>
      </c>
      <c r="BL225" s="63">
        <v>0</v>
      </c>
      <c r="BM225" s="63">
        <v>0</v>
      </c>
      <c r="BN225" s="63">
        <v>0</v>
      </c>
      <c r="BO225" s="63">
        <v>0</v>
      </c>
      <c r="BP225" s="63">
        <v>0</v>
      </c>
      <c r="BQ225" s="63">
        <v>0</v>
      </c>
      <c r="BR225" s="63">
        <v>0</v>
      </c>
      <c r="BS225" s="63">
        <v>0</v>
      </c>
      <c r="BT225" s="63">
        <v>0</v>
      </c>
      <c r="BU225" s="63">
        <v>0</v>
      </c>
      <c r="BV225" s="63">
        <v>0</v>
      </c>
    </row>
    <row r="226" spans="2:74" s="8" customFormat="1" hidden="1" outlineLevel="1" x14ac:dyDescent="0.3">
      <c r="B226" s="48" t="s">
        <v>71</v>
      </c>
      <c r="C226" s="49" t="s">
        <v>72</v>
      </c>
      <c r="D226" s="63">
        <v>0</v>
      </c>
      <c r="E226" s="63">
        <v>0</v>
      </c>
      <c r="F226" s="63">
        <v>0</v>
      </c>
      <c r="G226" s="63">
        <v>0</v>
      </c>
      <c r="H226" s="63">
        <v>0</v>
      </c>
      <c r="I226" s="63">
        <v>0</v>
      </c>
      <c r="J226" s="63">
        <v>0</v>
      </c>
      <c r="K226" s="63">
        <v>0</v>
      </c>
      <c r="L226" s="63">
        <v>0</v>
      </c>
      <c r="M226" s="63">
        <v>0</v>
      </c>
      <c r="N226" s="63">
        <v>0</v>
      </c>
      <c r="O226" s="63">
        <v>0</v>
      </c>
      <c r="P226" s="63">
        <v>0</v>
      </c>
      <c r="Q226" s="63">
        <v>0</v>
      </c>
      <c r="R226" s="63">
        <v>0</v>
      </c>
      <c r="S226" s="63">
        <v>0</v>
      </c>
      <c r="T226" s="63">
        <v>0</v>
      </c>
      <c r="U226" s="63">
        <v>0</v>
      </c>
      <c r="V226" s="63">
        <v>0</v>
      </c>
      <c r="W226" s="63">
        <v>0</v>
      </c>
      <c r="X226" s="63">
        <v>0</v>
      </c>
      <c r="Y226" s="63">
        <v>0</v>
      </c>
      <c r="Z226" s="63">
        <v>0</v>
      </c>
      <c r="AA226" s="63">
        <v>0</v>
      </c>
      <c r="AB226" s="63">
        <v>0</v>
      </c>
      <c r="AC226" s="63">
        <v>0</v>
      </c>
      <c r="AD226" s="63">
        <v>0</v>
      </c>
      <c r="AE226" s="63">
        <v>0</v>
      </c>
      <c r="AF226" s="63">
        <v>0</v>
      </c>
      <c r="AG226" s="63">
        <v>0</v>
      </c>
      <c r="AH226" s="63">
        <v>0</v>
      </c>
      <c r="AI226" s="63">
        <v>0</v>
      </c>
      <c r="AJ226" s="63">
        <v>0</v>
      </c>
      <c r="AK226" s="63">
        <v>0</v>
      </c>
      <c r="AL226" s="63">
        <v>0</v>
      </c>
      <c r="AM226" s="63">
        <v>0</v>
      </c>
      <c r="AN226" s="63">
        <v>0</v>
      </c>
      <c r="AO226" s="63">
        <v>0</v>
      </c>
      <c r="AP226" s="63">
        <v>0</v>
      </c>
      <c r="AQ226" s="63">
        <v>0</v>
      </c>
      <c r="AR226" s="63">
        <v>5.9599999999999996E-4</v>
      </c>
      <c r="AS226" s="63">
        <v>1.4180363881872542E-3</v>
      </c>
      <c r="AT226" s="63">
        <v>1.8411986322176574E-3</v>
      </c>
      <c r="AU226" s="63">
        <v>2.2605653946098487E-3</v>
      </c>
      <c r="AV226" s="63">
        <v>2.6761880639034411E-3</v>
      </c>
      <c r="AW226" s="63">
        <v>3.0881162808720063E-3</v>
      </c>
      <c r="AX226" s="63">
        <v>3.4963989512103977E-3</v>
      </c>
      <c r="AY226" s="63">
        <v>3.9010840764798389E-3</v>
      </c>
      <c r="AZ226" s="63">
        <v>4.302219432057902E-3</v>
      </c>
      <c r="BA226" s="63">
        <v>4.6998520990212183E-3</v>
      </c>
      <c r="BB226" s="63">
        <v>5.0940266871653287E-3</v>
      </c>
      <c r="BC226" s="63">
        <v>5.6880161192001425E-3</v>
      </c>
      <c r="BD226" s="63">
        <v>6.2754607906654073E-3</v>
      </c>
      <c r="BE226" s="63">
        <v>6.8559490497982351E-3</v>
      </c>
      <c r="BF226" s="63">
        <v>7.4289105180782335E-3</v>
      </c>
      <c r="BG226" s="63">
        <v>7.9710027585939234E-3</v>
      </c>
      <c r="BH226" s="63">
        <v>7.8980436936227551E-3</v>
      </c>
      <c r="BI226" s="63">
        <v>7.8193127659377734E-3</v>
      </c>
      <c r="BJ226" s="63">
        <v>7.7343907703205901E-3</v>
      </c>
      <c r="BK226" s="63">
        <v>7.6427326733436145E-3</v>
      </c>
      <c r="BL226" s="63">
        <v>7.782299696174803E-3</v>
      </c>
      <c r="BM226" s="63">
        <v>7.9711087335243569E-3</v>
      </c>
      <c r="BN226" s="63">
        <v>8.2803631995355884E-3</v>
      </c>
      <c r="BO226" s="63">
        <v>8.7105161208563733E-3</v>
      </c>
      <c r="BP226" s="63">
        <v>9.1425099309667222E-3</v>
      </c>
      <c r="BQ226" s="63">
        <v>9.5776584159621703E-3</v>
      </c>
      <c r="BR226" s="63">
        <v>9.8965735148892151E-3</v>
      </c>
      <c r="BS226" s="63">
        <v>1.0339539211038133E-2</v>
      </c>
      <c r="BT226" s="63">
        <v>1.0669338045694112E-2</v>
      </c>
      <c r="BU226" s="63">
        <v>1.1127359050809214E-2</v>
      </c>
      <c r="BV226" s="63">
        <v>1.1598594312181198E-2</v>
      </c>
    </row>
    <row r="227" spans="2:74" s="8" customFormat="1" collapsed="1" x14ac:dyDescent="0.3">
      <c r="B227" s="46" t="s">
        <v>73</v>
      </c>
      <c r="C227" s="47" t="s">
        <v>74</v>
      </c>
      <c r="D227" s="63">
        <v>2.7556430893205267E-2</v>
      </c>
      <c r="E227" s="63">
        <v>2.7809943551700515E-2</v>
      </c>
      <c r="F227" s="63">
        <v>2.6430966972246058E-2</v>
      </c>
      <c r="G227" s="63">
        <v>2.6344850517724894E-2</v>
      </c>
      <c r="H227" s="63">
        <v>2.6083446098359817E-2</v>
      </c>
      <c r="I227" s="63">
        <v>2.7425824808016228E-2</v>
      </c>
      <c r="J227" s="63">
        <v>2.7958022058479817E-2</v>
      </c>
      <c r="K227" s="63">
        <v>2.690048880520619E-2</v>
      </c>
      <c r="L227" s="63">
        <v>2.777262075267355E-2</v>
      </c>
      <c r="M227" s="63">
        <v>2.7470598107364658E-2</v>
      </c>
      <c r="N227" s="63">
        <v>2.8666389997546934E-2</v>
      </c>
      <c r="O227" s="63">
        <v>3.0675142471984919E-2</v>
      </c>
      <c r="P227" s="63">
        <v>3.0517253292342901E-2</v>
      </c>
      <c r="Q227" s="63">
        <v>3.1832836057634574E-2</v>
      </c>
      <c r="R227" s="63">
        <v>3.263883844063617E-2</v>
      </c>
      <c r="S227" s="63">
        <v>3.2669621365534939E-2</v>
      </c>
      <c r="T227" s="63">
        <v>3.3205172625977178E-2</v>
      </c>
      <c r="U227" s="63">
        <v>3.3655598796354463E-2</v>
      </c>
      <c r="V227" s="63">
        <v>3.4573844987911384E-2</v>
      </c>
      <c r="W227" s="63">
        <v>3.4284028265059316E-2</v>
      </c>
      <c r="X227" s="63">
        <v>3.5209123188543384E-2</v>
      </c>
      <c r="Y227" s="63">
        <v>3.378647438834588E-2</v>
      </c>
      <c r="Z227" s="63">
        <v>3.3908978674991201E-2</v>
      </c>
      <c r="AA227" s="63">
        <v>3.480343866999263E-2</v>
      </c>
      <c r="AB227" s="63">
        <v>3.4015591256746074E-2</v>
      </c>
      <c r="AC227" s="63">
        <v>3.3820827933992041E-2</v>
      </c>
      <c r="AD227" s="63">
        <v>3.3820827933992041E-2</v>
      </c>
      <c r="AE227" s="63">
        <v>3.3820827933992041E-2</v>
      </c>
      <c r="AF227" s="63">
        <v>3.3820827933992041E-2</v>
      </c>
      <c r="AG227" s="63">
        <v>3.9174884169008647E-2</v>
      </c>
      <c r="AH227" s="63">
        <v>3.7611128735789132E-2</v>
      </c>
      <c r="AI227" s="63">
        <v>3.7678939195951527E-2</v>
      </c>
      <c r="AJ227" s="63">
        <v>3.7589888576868957E-2</v>
      </c>
      <c r="AK227" s="63">
        <v>3.748015174842409E-2</v>
      </c>
      <c r="AL227" s="63">
        <v>3.7404967238557713E-2</v>
      </c>
      <c r="AM227" s="63">
        <v>3.7357944346271668E-2</v>
      </c>
      <c r="AN227" s="63">
        <v>3.7302449096580877E-2</v>
      </c>
      <c r="AO227" s="63">
        <v>3.7266656930217565E-2</v>
      </c>
      <c r="AP227" s="63">
        <v>3.7249405396003417E-2</v>
      </c>
      <c r="AQ227" s="63">
        <v>3.7249345376335501E-2</v>
      </c>
      <c r="AR227" s="63">
        <v>3.726976434318359E-2</v>
      </c>
      <c r="AS227" s="63">
        <v>3.72818277712859E-2</v>
      </c>
      <c r="AT227" s="63">
        <v>3.7310317278964007E-2</v>
      </c>
      <c r="AU227" s="63">
        <v>3.7351634468615544E-2</v>
      </c>
      <c r="AV227" s="63">
        <v>3.7413169706293652E-2</v>
      </c>
      <c r="AW227" s="63">
        <v>3.7486429475938901E-2</v>
      </c>
      <c r="AX227" s="63">
        <v>3.748069858822313E-2</v>
      </c>
      <c r="AY227" s="63">
        <v>3.7491825161960368E-2</v>
      </c>
      <c r="AZ227" s="63">
        <v>3.7505665753524028E-2</v>
      </c>
      <c r="BA227" s="63">
        <v>3.7520188723160486E-2</v>
      </c>
      <c r="BB227" s="63">
        <v>3.753021103965358E-2</v>
      </c>
      <c r="BC227" s="63">
        <v>3.7526287970932132E-2</v>
      </c>
      <c r="BD227" s="63">
        <v>3.7514534352776803E-2</v>
      </c>
      <c r="BE227" s="63">
        <v>3.7489576806485361E-2</v>
      </c>
      <c r="BF227" s="63">
        <v>3.7447931458044106E-2</v>
      </c>
      <c r="BG227" s="63">
        <v>3.7388186471994413E-2</v>
      </c>
      <c r="BH227" s="63">
        <v>3.7299616861125012E-2</v>
      </c>
      <c r="BI227" s="63">
        <v>3.7190958965093564E-2</v>
      </c>
      <c r="BJ227" s="63">
        <v>3.7059901319908911E-2</v>
      </c>
      <c r="BK227" s="63">
        <v>3.6906765501412274E-2</v>
      </c>
      <c r="BL227" s="63">
        <v>3.6733301949772382E-2</v>
      </c>
      <c r="BM227" s="63">
        <v>3.6550605165456621E-2</v>
      </c>
      <c r="BN227" s="63">
        <v>3.6348747736697391E-2</v>
      </c>
      <c r="BO227" s="63">
        <v>3.6126580049526083E-2</v>
      </c>
      <c r="BP227" s="63">
        <v>3.5888760765939665E-2</v>
      </c>
      <c r="BQ227" s="63">
        <v>3.5637035743729915E-2</v>
      </c>
      <c r="BR227" s="63">
        <v>3.537079715251204E-2</v>
      </c>
      <c r="BS227" s="63">
        <v>3.5089804395342525E-2</v>
      </c>
      <c r="BT227" s="63">
        <v>3.480135596430671E-2</v>
      </c>
      <c r="BU227" s="63">
        <v>3.4507511643801406E-2</v>
      </c>
      <c r="BV227" s="63">
        <v>3.4208583810124871E-2</v>
      </c>
    </row>
    <row r="228" spans="2:74" s="8" customFormat="1" x14ac:dyDescent="0.3">
      <c r="B228" s="46" t="s">
        <v>75</v>
      </c>
      <c r="C228" s="47" t="s">
        <v>76</v>
      </c>
      <c r="D228" s="63">
        <v>0.16949241162149217</v>
      </c>
      <c r="E228" s="63">
        <v>0.19509517234881418</v>
      </c>
      <c r="F228" s="63">
        <v>0.2193643732312868</v>
      </c>
      <c r="G228" s="63">
        <v>0.21684363622521585</v>
      </c>
      <c r="H228" s="63">
        <v>0.2294726261867224</v>
      </c>
      <c r="I228" s="63">
        <v>0.23399209364322401</v>
      </c>
      <c r="J228" s="63">
        <v>0.24789607103879155</v>
      </c>
      <c r="K228" s="63">
        <v>0.25784377843321288</v>
      </c>
      <c r="L228" s="63">
        <v>0.25650535608608199</v>
      </c>
      <c r="M228" s="63">
        <v>0.25837241102698094</v>
      </c>
      <c r="N228" s="63">
        <v>0.24967144180529854</v>
      </c>
      <c r="O228" s="63">
        <v>0.23291567398840218</v>
      </c>
      <c r="P228" s="63">
        <v>0.21701205036413226</v>
      </c>
      <c r="Q228" s="63">
        <v>0.20070523411977914</v>
      </c>
      <c r="R228" s="63">
        <v>0.10337397851665349</v>
      </c>
      <c r="S228" s="63">
        <v>9.915198682277257E-2</v>
      </c>
      <c r="T228" s="63">
        <v>9.4269120918101107E-2</v>
      </c>
      <c r="U228" s="63">
        <v>9.6644593874398291E-2</v>
      </c>
      <c r="V228" s="63">
        <v>9.9613660399921977E-2</v>
      </c>
      <c r="W228" s="63">
        <v>0.10036189450202709</v>
      </c>
      <c r="X228" s="63">
        <v>0.10163992012270395</v>
      </c>
      <c r="Y228" s="63">
        <v>0.10188941646274449</v>
      </c>
      <c r="Z228" s="63">
        <v>0.10559085239156506</v>
      </c>
      <c r="AA228" s="63">
        <v>0.10736625150325502</v>
      </c>
      <c r="AB228" s="63">
        <v>0.1097593818825737</v>
      </c>
      <c r="AC228" s="63">
        <v>0.10945534936855011</v>
      </c>
      <c r="AD228" s="63">
        <v>0.10945534936855011</v>
      </c>
      <c r="AE228" s="63">
        <v>0.10945534936855011</v>
      </c>
      <c r="AF228" s="63">
        <v>0.10945534936855011</v>
      </c>
      <c r="AG228" s="63">
        <v>9.7841777933625293E-2</v>
      </c>
      <c r="AH228" s="63">
        <v>9.6201249580213172E-2</v>
      </c>
      <c r="AI228" s="63">
        <v>9.6490524982081716E-2</v>
      </c>
      <c r="AJ228" s="63">
        <v>9.6410239352217278E-2</v>
      </c>
      <c r="AK228" s="63">
        <v>9.5969093048924883E-2</v>
      </c>
      <c r="AL228" s="63">
        <v>9.5190498555990447E-2</v>
      </c>
      <c r="AM228" s="63">
        <v>9.4085747952209323E-2</v>
      </c>
      <c r="AN228" s="63">
        <v>9.2809778083328076E-2</v>
      </c>
      <c r="AO228" s="63">
        <v>9.0916839354232462E-2</v>
      </c>
      <c r="AP228" s="63">
        <v>8.8691817146671098E-2</v>
      </c>
      <c r="AQ228" s="63">
        <v>8.6172491772215809E-2</v>
      </c>
      <c r="AR228" s="63">
        <v>8.3416503058230507E-2</v>
      </c>
      <c r="AS228" s="63">
        <v>8.0531267440591595E-2</v>
      </c>
      <c r="AT228" s="63">
        <v>7.7505379830672849E-2</v>
      </c>
      <c r="AU228" s="63">
        <v>7.4334986231027231E-2</v>
      </c>
      <c r="AV228" s="63">
        <v>7.1040951088530119E-2</v>
      </c>
      <c r="AW228" s="63">
        <v>6.7640110227461775E-2</v>
      </c>
      <c r="AX228" s="63">
        <v>6.417255110717307E-2</v>
      </c>
      <c r="AY228" s="63">
        <v>6.0499813519007212E-2</v>
      </c>
      <c r="AZ228" s="63">
        <v>5.68024797493984E-2</v>
      </c>
      <c r="BA228" s="63">
        <v>5.3121891486714222E-2</v>
      </c>
      <c r="BB228" s="63">
        <v>4.9477221386043616E-2</v>
      </c>
      <c r="BC228" s="63">
        <v>4.5930176316552926E-2</v>
      </c>
      <c r="BD228" s="63">
        <v>4.256862625510318E-2</v>
      </c>
      <c r="BE228" s="63">
        <v>3.9390757643394413E-2</v>
      </c>
      <c r="BF228" s="63">
        <v>3.6391670597523275E-2</v>
      </c>
      <c r="BG228" s="63">
        <v>3.3633296385225227E-2</v>
      </c>
      <c r="BH228" s="63">
        <v>3.1041159462150317E-2</v>
      </c>
      <c r="BI228" s="63">
        <v>2.8621210364438359E-2</v>
      </c>
      <c r="BJ228" s="63">
        <v>2.6384074985767468E-2</v>
      </c>
      <c r="BK228" s="63">
        <v>2.4317099425346204E-2</v>
      </c>
      <c r="BL228" s="63">
        <v>2.2415967598031876E-2</v>
      </c>
      <c r="BM228" s="63">
        <v>2.0620025495726127E-2</v>
      </c>
      <c r="BN228" s="63">
        <v>1.8983761379183717E-2</v>
      </c>
      <c r="BO228" s="63">
        <v>1.7497556944030594E-2</v>
      </c>
      <c r="BP228" s="63">
        <v>1.6149538415889484E-2</v>
      </c>
      <c r="BQ228" s="63">
        <v>1.4927090664600479E-2</v>
      </c>
      <c r="BR228" s="63">
        <v>1.3779170237477328E-2</v>
      </c>
      <c r="BS228" s="63">
        <v>1.270991752688868E-2</v>
      </c>
      <c r="BT228" s="63">
        <v>1.1704986603364678E-2</v>
      </c>
      <c r="BU228" s="63">
        <v>1.0754813004802478E-2</v>
      </c>
      <c r="BV228" s="63">
        <v>9.8509358502051371E-3</v>
      </c>
    </row>
    <row r="229" spans="2:74" s="8" customFormat="1" hidden="1" outlineLevel="1" x14ac:dyDescent="0.3">
      <c r="B229" s="48" t="s">
        <v>77</v>
      </c>
      <c r="C229" s="49" t="s">
        <v>78</v>
      </c>
      <c r="D229" s="63">
        <v>2.0563212610276E-3</v>
      </c>
      <c r="E229" s="63">
        <v>1.9038332555999999E-3</v>
      </c>
      <c r="F229" s="63">
        <v>1.9176018092000001E-3</v>
      </c>
      <c r="G229" s="63">
        <v>1.8865307795404001E-3</v>
      </c>
      <c r="H229" s="63">
        <v>1.8337195176595998E-3</v>
      </c>
      <c r="I229" s="63">
        <v>1.8324517057444001E-3</v>
      </c>
      <c r="J229" s="63">
        <v>1.7711115193676001E-3</v>
      </c>
      <c r="K229" s="63">
        <v>1.6985949363243996E-3</v>
      </c>
      <c r="L229" s="63">
        <v>1.6343297154516002E-3</v>
      </c>
      <c r="M229" s="63">
        <v>1.6001271431964001E-3</v>
      </c>
      <c r="N229" s="63">
        <v>1.5141436817872E-3</v>
      </c>
      <c r="O229" s="63">
        <v>1.3698043593520001E-3</v>
      </c>
      <c r="P229" s="63">
        <v>1.2099615804203997E-3</v>
      </c>
      <c r="Q229" s="63">
        <v>1.1645923084783998E-3</v>
      </c>
      <c r="R229" s="63">
        <v>1.1723258730603999E-3</v>
      </c>
      <c r="S229" s="63">
        <v>1.01452893696E-3</v>
      </c>
      <c r="T229" s="63">
        <v>9.9041842489720018E-4</v>
      </c>
      <c r="U229" s="63">
        <v>1.129954471046E-3</v>
      </c>
      <c r="V229" s="63">
        <v>9.672869014212002E-4</v>
      </c>
      <c r="W229" s="63">
        <v>1.0189910006955199E-3</v>
      </c>
      <c r="X229" s="63">
        <v>1.0096946193009601E-3</v>
      </c>
      <c r="Y229" s="63">
        <v>1.0819136127855201E-3</v>
      </c>
      <c r="Z229" s="63">
        <v>1.1174461469121201E-3</v>
      </c>
      <c r="AA229" s="63">
        <v>1.083041068E-3</v>
      </c>
      <c r="AB229" s="63">
        <v>1.1447687880000001E-3</v>
      </c>
      <c r="AC229" s="63">
        <v>1.124647828E-3</v>
      </c>
      <c r="AD229" s="63">
        <v>1.124647828E-3</v>
      </c>
      <c r="AE229" s="63">
        <v>1.124647828E-3</v>
      </c>
      <c r="AF229" s="63">
        <v>1.124647828E-3</v>
      </c>
      <c r="AG229" s="63">
        <v>8.6467055874411684E-4</v>
      </c>
      <c r="AH229" s="63">
        <v>8.4093287971846438E-4</v>
      </c>
      <c r="AI229" s="63">
        <v>8.5048587723206607E-4</v>
      </c>
      <c r="AJ229" s="63">
        <v>8.6014739679742241E-4</v>
      </c>
      <c r="AK229" s="63">
        <v>8.6991867122504095E-4</v>
      </c>
      <c r="AL229" s="63">
        <v>8.798009473301577E-4</v>
      </c>
      <c r="AM229" s="63">
        <v>8.8979548609182822E-4</v>
      </c>
      <c r="AN229" s="63">
        <v>8.9990356281383131E-4</v>
      </c>
      <c r="AO229" s="63">
        <v>9.1060645919210687E-4</v>
      </c>
      <c r="AP229" s="63">
        <v>9.1885696935445436E-4</v>
      </c>
      <c r="AQ229" s="63">
        <v>9.2301878248851632E-4</v>
      </c>
      <c r="AR229" s="63">
        <v>9.2229195427485108E-4</v>
      </c>
      <c r="AS229" s="63">
        <v>9.1485149627844515E-4</v>
      </c>
      <c r="AT229" s="63">
        <v>9.0588499606300337E-4</v>
      </c>
      <c r="AU229" s="63">
        <v>8.9581022315853617E-4</v>
      </c>
      <c r="AV229" s="63">
        <v>8.8490460343785009E-4</v>
      </c>
      <c r="AW229" s="63">
        <v>8.7056636221466064E-4</v>
      </c>
      <c r="AX229" s="63">
        <v>8.5619978062541954E-4</v>
      </c>
      <c r="AY229" s="63">
        <v>8.4183077615645292E-4</v>
      </c>
      <c r="AZ229" s="63">
        <v>8.2620556966900933E-4</v>
      </c>
      <c r="BA229" s="63">
        <v>8.1079689148938364E-4</v>
      </c>
      <c r="BB229" s="63">
        <v>7.955042095068428E-4</v>
      </c>
      <c r="BC229" s="63">
        <v>7.8025572176890158E-4</v>
      </c>
      <c r="BD229" s="63">
        <v>7.652139761712873E-4</v>
      </c>
      <c r="BE229" s="63">
        <v>7.5037896000626513E-4</v>
      </c>
      <c r="BF229" s="63">
        <v>7.3575052607251603E-4</v>
      </c>
      <c r="BG229" s="63">
        <v>7.2125733945273252E-4</v>
      </c>
      <c r="BH229" s="63">
        <v>7.0850352001578909E-4</v>
      </c>
      <c r="BI229" s="63">
        <v>6.9583485868678649E-4</v>
      </c>
      <c r="BJ229" s="63">
        <v>6.8332266145339714E-4</v>
      </c>
      <c r="BK229" s="63">
        <v>6.7103261816586887E-4</v>
      </c>
      <c r="BL229" s="63">
        <v>6.5883238261738345E-4</v>
      </c>
      <c r="BM229" s="63">
        <v>6.4678879562891131E-4</v>
      </c>
      <c r="BN229" s="63">
        <v>6.3490173030856438E-4</v>
      </c>
      <c r="BO229" s="63">
        <v>6.2317097700158059E-4</v>
      </c>
      <c r="BP229" s="63">
        <v>6.1165549313475266E-4</v>
      </c>
      <c r="BQ229" s="63">
        <v>6.0023523811182969E-4</v>
      </c>
      <c r="BR229" s="63">
        <v>5.8897023125378594E-4</v>
      </c>
      <c r="BS229" s="63">
        <v>5.7785996873281078E-4</v>
      </c>
      <c r="BT229" s="63">
        <v>5.6690388201500487E-4</v>
      </c>
      <c r="BU229" s="63">
        <v>5.5610134110535331E-4</v>
      </c>
      <c r="BV229" s="63">
        <v>5.455041402792815E-4</v>
      </c>
    </row>
    <row r="230" spans="2:74" s="8" customFormat="1" hidden="1" outlineLevel="1" x14ac:dyDescent="0.3">
      <c r="B230" s="48" t="s">
        <v>79</v>
      </c>
      <c r="C230" s="49" t="s">
        <v>80</v>
      </c>
      <c r="D230" s="63">
        <v>0.16583702198636505</v>
      </c>
      <c r="E230" s="63">
        <v>0.19159073570166396</v>
      </c>
      <c r="F230" s="63">
        <v>0.2158399805568729</v>
      </c>
      <c r="G230" s="63">
        <v>0.21334543465058475</v>
      </c>
      <c r="H230" s="63">
        <v>0.22602574948788229</v>
      </c>
      <c r="I230" s="63">
        <v>0.23054362391399633</v>
      </c>
      <c r="J230" s="63">
        <v>0.2444923381753073</v>
      </c>
      <c r="K230" s="63">
        <v>0.25449645344711436</v>
      </c>
      <c r="L230" s="63">
        <v>0.25320787423017482</v>
      </c>
      <c r="M230" s="63">
        <v>0.25509192626762361</v>
      </c>
      <c r="N230" s="63">
        <v>0.24645933564662101</v>
      </c>
      <c r="O230" s="63">
        <v>0.22984591822982176</v>
      </c>
      <c r="P230" s="63">
        <v>0.21407614557608937</v>
      </c>
      <c r="Q230" s="63">
        <v>0.19781685390922821</v>
      </c>
      <c r="R230" s="63">
        <v>0.10047687716101449</v>
      </c>
      <c r="S230" s="63">
        <v>9.641808793667199E-2</v>
      </c>
      <c r="T230" s="63">
        <v>9.1523667728666797E-2</v>
      </c>
      <c r="U230" s="63">
        <v>9.3752144635771639E-2</v>
      </c>
      <c r="V230" s="63">
        <v>9.6868863540229569E-2</v>
      </c>
      <c r="W230" s="63">
        <v>9.7567855164722828E-2</v>
      </c>
      <c r="X230" s="63">
        <v>9.8847401600809723E-2</v>
      </c>
      <c r="Y230" s="63">
        <v>9.9043822974308582E-2</v>
      </c>
      <c r="Z230" s="63">
        <v>0.10273022095126567</v>
      </c>
      <c r="AA230" s="63">
        <v>0.10457170427945105</v>
      </c>
      <c r="AB230" s="63">
        <v>0.10691050863167326</v>
      </c>
      <c r="AC230" s="63">
        <v>0.10664875932587341</v>
      </c>
      <c r="AD230" s="63">
        <v>0.10664875932587341</v>
      </c>
      <c r="AE230" s="63">
        <v>0.10664875932587341</v>
      </c>
      <c r="AF230" s="63">
        <v>0.10664875932587341</v>
      </c>
      <c r="AG230" s="63">
        <v>9.5916872099184328E-2</v>
      </c>
      <c r="AH230" s="63">
        <v>9.432114501464621E-2</v>
      </c>
      <c r="AI230" s="63">
        <v>9.4608672098785832E-2</v>
      </c>
      <c r="AJ230" s="63">
        <v>9.452652533152188E-2</v>
      </c>
      <c r="AK230" s="63">
        <v>9.408351519821484E-2</v>
      </c>
      <c r="AL230" s="63">
        <v>9.3303017756421192E-2</v>
      </c>
      <c r="AM230" s="63">
        <v>9.2196243590075097E-2</v>
      </c>
      <c r="AN230" s="63">
        <v>9.0921521717229989E-2</v>
      </c>
      <c r="AO230" s="63">
        <v>8.9029406730122426E-2</v>
      </c>
      <c r="AP230" s="63">
        <v>8.6807429303617289E-2</v>
      </c>
      <c r="AQ230" s="63">
        <v>8.4295411975524315E-2</v>
      </c>
      <c r="AR230" s="63">
        <v>8.1551610964292379E-2</v>
      </c>
      <c r="AS230" s="63">
        <v>7.8692323966431263E-2</v>
      </c>
      <c r="AT230" s="63">
        <v>7.5694014569673673E-2</v>
      </c>
      <c r="AU230" s="63">
        <v>7.2552198174331478E-2</v>
      </c>
      <c r="AV230" s="63">
        <v>6.9287469338818894E-2</v>
      </c>
      <c r="AW230" s="63">
        <v>6.591944446107581E-2</v>
      </c>
      <c r="AX230" s="63">
        <v>6.2499043618883726E-2</v>
      </c>
      <c r="AY230" s="63">
        <v>5.8873105993695302E-2</v>
      </c>
      <c r="AZ230" s="63">
        <v>5.5223899174017432E-2</v>
      </c>
      <c r="BA230" s="63">
        <v>5.1591225786082259E-2</v>
      </c>
      <c r="BB230" s="63">
        <v>4.7994244222037664E-2</v>
      </c>
      <c r="BC230" s="63">
        <v>4.4484971397943829E-2</v>
      </c>
      <c r="BD230" s="63">
        <v>4.1160890802725079E-2</v>
      </c>
      <c r="BE230" s="63">
        <v>3.8020388189446863E-2</v>
      </c>
      <c r="BF230" s="63">
        <v>3.5058369424940831E-2</v>
      </c>
      <c r="BG230" s="63">
        <v>3.2336900416212518E-2</v>
      </c>
      <c r="BH230" s="63">
        <v>2.9802621221433782E-2</v>
      </c>
      <c r="BI230" s="63">
        <v>2.7440355781213316E-2</v>
      </c>
      <c r="BJ230" s="63">
        <v>2.5260664101330876E-2</v>
      </c>
      <c r="BK230" s="63">
        <v>2.3250896556273114E-2</v>
      </c>
      <c r="BL230" s="63">
        <v>2.1406821544525688E-2</v>
      </c>
      <c r="BM230" s="63">
        <v>1.9632650704008575E-2</v>
      </c>
      <c r="BN230" s="63">
        <v>1.8017995311984576E-2</v>
      </c>
      <c r="BO230" s="63">
        <v>1.6553215559848299E-2</v>
      </c>
      <c r="BP230" s="63">
        <v>1.5226442162820175E-2</v>
      </c>
      <c r="BQ230" s="63">
        <v>1.402510813944219E-2</v>
      </c>
      <c r="BR230" s="63">
        <v>1.2914166256017731E-2</v>
      </c>
      <c r="BS230" s="63">
        <v>1.1881733505857561E-2</v>
      </c>
      <c r="BT230" s="63">
        <v>1.091347627021236E-2</v>
      </c>
      <c r="BU230" s="63">
        <v>9.9998219833530595E-3</v>
      </c>
      <c r="BV230" s="63">
        <v>9.1322911463714417E-3</v>
      </c>
    </row>
    <row r="231" spans="2:74" s="8" customFormat="1" hidden="1" outlineLevel="2" x14ac:dyDescent="0.3">
      <c r="B231" s="50" t="s">
        <v>81</v>
      </c>
      <c r="C231" s="51" t="s">
        <v>82</v>
      </c>
      <c r="D231" s="63">
        <v>0.137447963942538</v>
      </c>
      <c r="E231" s="63">
        <v>0.15725565645930561</v>
      </c>
      <c r="F231" s="63">
        <v>0.17008462856699794</v>
      </c>
      <c r="G231" s="63">
        <v>0.17803323490643447</v>
      </c>
      <c r="H231" s="63">
        <v>0.18271059780757751</v>
      </c>
      <c r="I231" s="63">
        <v>0.19485961921732095</v>
      </c>
      <c r="J231" s="63">
        <v>0.20456479146045048</v>
      </c>
      <c r="K231" s="63">
        <v>0.20853115044072745</v>
      </c>
      <c r="L231" s="63">
        <v>0.20951315184390029</v>
      </c>
      <c r="M231" s="63">
        <v>0.20696586499661035</v>
      </c>
      <c r="N231" s="63">
        <v>0.20195763176365295</v>
      </c>
      <c r="O231" s="63">
        <v>0.19291366351106032</v>
      </c>
      <c r="P231" s="63">
        <v>0.18151621561129069</v>
      </c>
      <c r="Q231" s="63">
        <v>0.1654472515152266</v>
      </c>
      <c r="R231" s="63">
        <v>7.764876440295701E-2</v>
      </c>
      <c r="S231" s="63">
        <v>7.3883489325997115E-2</v>
      </c>
      <c r="T231" s="63">
        <v>6.8224161488423363E-2</v>
      </c>
      <c r="U231" s="63">
        <v>6.6785323429068802E-2</v>
      </c>
      <c r="V231" s="63">
        <v>6.4534463934907735E-2</v>
      </c>
      <c r="W231" s="63">
        <v>6.3156440258640117E-2</v>
      </c>
      <c r="X231" s="63">
        <v>6.1876747531288051E-2</v>
      </c>
      <c r="Y231" s="63">
        <v>6.0964691902386375E-2</v>
      </c>
      <c r="Z231" s="63">
        <v>6.1380154112094513E-2</v>
      </c>
      <c r="AA231" s="63">
        <v>6.200527698047488E-2</v>
      </c>
      <c r="AB231" s="63">
        <v>6.3607012215642189E-2</v>
      </c>
      <c r="AC231" s="63">
        <v>6.6606902220266176E-2</v>
      </c>
      <c r="AD231" s="63">
        <v>6.6606902220266176E-2</v>
      </c>
      <c r="AE231" s="63">
        <v>6.6606902220266176E-2</v>
      </c>
      <c r="AF231" s="63">
        <v>6.6606902220266176E-2</v>
      </c>
      <c r="AG231" s="63">
        <v>6.3118923902674873E-2</v>
      </c>
      <c r="AH231" s="63">
        <v>6.1973924108042415E-2</v>
      </c>
      <c r="AI231" s="63">
        <v>6.2208439276069311E-2</v>
      </c>
      <c r="AJ231" s="63">
        <v>6.2147872019537628E-2</v>
      </c>
      <c r="AK231" s="63">
        <v>6.1837240230243624E-2</v>
      </c>
      <c r="AL231" s="63">
        <v>6.1292813368573701E-2</v>
      </c>
      <c r="AM231" s="63">
        <v>6.0519497077538009E-2</v>
      </c>
      <c r="AN231" s="63">
        <v>5.9682083884744642E-2</v>
      </c>
      <c r="AO231" s="63">
        <v>5.8357004389943117E-2</v>
      </c>
      <c r="AP231" s="63">
        <v>5.6799222284782146E-2</v>
      </c>
      <c r="AQ231" s="63">
        <v>5.5037868281519194E-2</v>
      </c>
      <c r="AR231" s="63">
        <v>5.3117076253638665E-2</v>
      </c>
      <c r="AS231" s="63">
        <v>5.1097190059814057E-2</v>
      </c>
      <c r="AT231" s="63">
        <v>4.8964801271984625E-2</v>
      </c>
      <c r="AU231" s="63">
        <v>4.6715840832560189E-2</v>
      </c>
      <c r="AV231" s="63">
        <v>4.4368032519392905E-2</v>
      </c>
      <c r="AW231" s="63">
        <v>4.1938242446513403E-2</v>
      </c>
      <c r="AX231" s="63">
        <v>3.9450065106341976E-2</v>
      </c>
      <c r="AY231" s="63">
        <v>3.6802774760404444E-2</v>
      </c>
      <c r="AZ231" s="63">
        <v>3.4155045228203798E-2</v>
      </c>
      <c r="BA231" s="63">
        <v>3.1539335472450886E-2</v>
      </c>
      <c r="BB231" s="63">
        <v>2.8970406664073273E-2</v>
      </c>
      <c r="BC231" s="63">
        <v>2.6524476130125558E-2</v>
      </c>
      <c r="BD231" s="63">
        <v>2.4225453413964468E-2</v>
      </c>
      <c r="BE231" s="63">
        <v>2.2073681398236386E-2</v>
      </c>
      <c r="BF231" s="63">
        <v>2.0064275785989301E-2</v>
      </c>
      <c r="BG231" s="63">
        <v>1.8197191176348295E-2</v>
      </c>
      <c r="BH231" s="63">
        <v>1.6461359354628845E-2</v>
      </c>
      <c r="BI231" s="63">
        <v>1.4846911412150745E-2</v>
      </c>
      <c r="BJ231" s="63">
        <v>1.3358056842828649E-2</v>
      </c>
      <c r="BK231" s="63">
        <v>1.1984503141422621E-2</v>
      </c>
      <c r="BL231" s="63">
        <v>1.0722303239290246E-2</v>
      </c>
      <c r="BM231" s="63">
        <v>9.5854347502424553E-3</v>
      </c>
      <c r="BN231" s="63">
        <v>8.5634042407593154E-3</v>
      </c>
      <c r="BO231" s="63">
        <v>7.6488635570329264E-3</v>
      </c>
      <c r="BP231" s="63">
        <v>6.833307374816763E-3</v>
      </c>
      <c r="BQ231" s="63">
        <v>6.1087971587303024E-3</v>
      </c>
      <c r="BR231" s="63">
        <v>5.46439203756207E-3</v>
      </c>
      <c r="BS231" s="63">
        <v>4.8909024477905355E-3</v>
      </c>
      <c r="BT231" s="63">
        <v>4.3786615163044305E-3</v>
      </c>
      <c r="BU231" s="63">
        <v>3.9213395928016856E-3</v>
      </c>
      <c r="BV231" s="63">
        <v>3.5130251598643599E-3</v>
      </c>
    </row>
    <row r="232" spans="2:74" s="8" customFormat="1" hidden="1" outlineLevel="2" x14ac:dyDescent="0.3">
      <c r="B232" s="50" t="s">
        <v>83</v>
      </c>
      <c r="C232" s="51" t="s">
        <v>84</v>
      </c>
      <c r="D232" s="63">
        <v>4.2523000734926309E-3</v>
      </c>
      <c r="E232" s="63">
        <v>4.8832197586816221E-3</v>
      </c>
      <c r="F232" s="63">
        <v>5.3881747810186472E-3</v>
      </c>
      <c r="G232" s="63">
        <v>5.8470951413338839E-3</v>
      </c>
      <c r="H232" s="63">
        <v>6.4769202473765729E-3</v>
      </c>
      <c r="I232" s="63">
        <v>6.9036050313046968E-3</v>
      </c>
      <c r="J232" s="63">
        <v>7.477592151341147E-3</v>
      </c>
      <c r="K232" s="63">
        <v>8.1495505098630027E-3</v>
      </c>
      <c r="L232" s="63">
        <v>8.8689207083789828E-3</v>
      </c>
      <c r="M232" s="63">
        <v>9.3543258857760082E-3</v>
      </c>
      <c r="N232" s="63">
        <v>9.7808906822110988E-3</v>
      </c>
      <c r="O232" s="63">
        <v>1.00628668911472E-2</v>
      </c>
      <c r="P232" s="63">
        <v>1.0329382611025712E-2</v>
      </c>
      <c r="Q232" s="63">
        <v>9.8717140750228249E-3</v>
      </c>
      <c r="R232" s="63">
        <v>9.6143589226167E-3</v>
      </c>
      <c r="S232" s="63">
        <v>9.4413303719345903E-3</v>
      </c>
      <c r="T232" s="63">
        <v>9.11721478048301E-3</v>
      </c>
      <c r="U232" s="63">
        <v>8.9083631168270731E-3</v>
      </c>
      <c r="V232" s="63">
        <v>8.6290051326907077E-3</v>
      </c>
      <c r="W232" s="63">
        <v>8.317740961350786E-3</v>
      </c>
      <c r="X232" s="63">
        <v>8.3771262159244488E-3</v>
      </c>
      <c r="Y232" s="63">
        <v>8.3462385973613381E-3</v>
      </c>
      <c r="Z232" s="63">
        <v>8.4319829294868531E-3</v>
      </c>
      <c r="AA232" s="63">
        <v>8.5262246898896582E-3</v>
      </c>
      <c r="AB232" s="63">
        <v>8.7362124251786563E-3</v>
      </c>
      <c r="AC232" s="63">
        <v>8.9586266870171592E-3</v>
      </c>
      <c r="AD232" s="63">
        <v>8.9586266870171592E-3</v>
      </c>
      <c r="AE232" s="63">
        <v>8.9586266870171592E-3</v>
      </c>
      <c r="AF232" s="63">
        <v>8.9586266870171592E-3</v>
      </c>
      <c r="AG232" s="63">
        <v>1.0626611904149012E-2</v>
      </c>
      <c r="AH232" s="63">
        <v>1.0472928097319202E-2</v>
      </c>
      <c r="AI232" s="63">
        <v>1.0534606231482271E-2</v>
      </c>
      <c r="AJ232" s="63">
        <v>1.055994930068907E-2</v>
      </c>
      <c r="AK232" s="63">
        <v>1.0543251122657164E-2</v>
      </c>
      <c r="AL232" s="63">
        <v>1.0495268795968767E-2</v>
      </c>
      <c r="AM232" s="63">
        <v>1.0421884578777301E-2</v>
      </c>
      <c r="AN232" s="63">
        <v>1.0312882470366116E-2</v>
      </c>
      <c r="AO232" s="63">
        <v>1.0172759666051362E-2</v>
      </c>
      <c r="AP232" s="63">
        <v>1.0007573223087549E-2</v>
      </c>
      <c r="AQ232" s="63">
        <v>9.8195359321951309E-3</v>
      </c>
      <c r="AR232" s="63">
        <v>9.6124250368992449E-3</v>
      </c>
      <c r="AS232" s="63">
        <v>9.3819432106100765E-3</v>
      </c>
      <c r="AT232" s="63">
        <v>9.1384989812139054E-3</v>
      </c>
      <c r="AU232" s="63">
        <v>8.8809479467343837E-3</v>
      </c>
      <c r="AV232" s="63">
        <v>8.6053728138012209E-3</v>
      </c>
      <c r="AW232" s="63">
        <v>8.3117183859083114E-3</v>
      </c>
      <c r="AX232" s="63">
        <v>8.0108779128696805E-3</v>
      </c>
      <c r="AY232" s="63">
        <v>7.6814671993579026E-3</v>
      </c>
      <c r="AZ232" s="63">
        <v>7.3326171925615522E-3</v>
      </c>
      <c r="BA232" s="63">
        <v>6.9692553125645547E-3</v>
      </c>
      <c r="BB232" s="63">
        <v>6.594492386314643E-3</v>
      </c>
      <c r="BC232" s="63">
        <v>6.1978941707761118E-3</v>
      </c>
      <c r="BD232" s="63">
        <v>5.8100012899594622E-3</v>
      </c>
      <c r="BE232" s="63">
        <v>5.4301845871374118E-3</v>
      </c>
      <c r="BF232" s="63">
        <v>5.0585960555220924E-3</v>
      </c>
      <c r="BG232" s="63">
        <v>4.6950319724065812E-3</v>
      </c>
      <c r="BH232" s="63">
        <v>4.3463247375800972E-3</v>
      </c>
      <c r="BI232" s="63">
        <v>4.0123747477270001E-3</v>
      </c>
      <c r="BJ232" s="63">
        <v>3.6915698808969596E-3</v>
      </c>
      <c r="BK232" s="63">
        <v>3.3854011962612747E-3</v>
      </c>
      <c r="BL232" s="63">
        <v>3.0951339259708333E-3</v>
      </c>
      <c r="BM232" s="63">
        <v>2.8241922922537526E-3</v>
      </c>
      <c r="BN232" s="63">
        <v>2.5721078845396821E-3</v>
      </c>
      <c r="BO232" s="63">
        <v>2.3387887539543482E-3</v>
      </c>
      <c r="BP232" s="63">
        <v>2.1234902072702474E-3</v>
      </c>
      <c r="BQ232" s="63">
        <v>1.9250726585075216E-3</v>
      </c>
      <c r="BR232" s="63">
        <v>1.742746807299872E-3</v>
      </c>
      <c r="BS232" s="63">
        <v>1.5764201964924476E-3</v>
      </c>
      <c r="BT232" s="63">
        <v>1.4252302991153596E-3</v>
      </c>
      <c r="BU232" s="63">
        <v>1.2885620854331703E-3</v>
      </c>
      <c r="BV232" s="63">
        <v>1.1655726483021807E-3</v>
      </c>
    </row>
    <row r="233" spans="2:74" s="8" customFormat="1" hidden="1" outlineLevel="2" x14ac:dyDescent="0.3">
      <c r="B233" s="50" t="s">
        <v>85</v>
      </c>
      <c r="C233" s="51" t="s">
        <v>86</v>
      </c>
      <c r="D233" s="63">
        <v>4.9466416140526532E-3</v>
      </c>
      <c r="E233" s="63">
        <v>5.0707257331015212E-3</v>
      </c>
      <c r="F233" s="63">
        <v>5.1928366949793902E-3</v>
      </c>
      <c r="G233" s="63">
        <v>5.2162754920699397E-3</v>
      </c>
      <c r="H233" s="63">
        <v>5.5337275354533609E-3</v>
      </c>
      <c r="I233" s="63">
        <v>5.6161631427345936E-3</v>
      </c>
      <c r="J233" s="63">
        <v>5.5532391958859426E-3</v>
      </c>
      <c r="K233" s="63">
        <v>5.6411990520719834E-3</v>
      </c>
      <c r="L233" s="63">
        <v>5.8399837684127978E-3</v>
      </c>
      <c r="M233" s="63">
        <v>6.1144550567978446E-3</v>
      </c>
      <c r="N233" s="63">
        <v>6.3300563543932384E-3</v>
      </c>
      <c r="O233" s="63">
        <v>5.9209134634027535E-3</v>
      </c>
      <c r="P233" s="63">
        <v>5.5320479542378988E-3</v>
      </c>
      <c r="Q233" s="63">
        <v>5.1609532184977063E-3</v>
      </c>
      <c r="R233" s="63">
        <v>4.9906628023163096E-3</v>
      </c>
      <c r="S233" s="63">
        <v>4.8846351084994378E-3</v>
      </c>
      <c r="T233" s="63">
        <v>6.1333711460073931E-3</v>
      </c>
      <c r="U233" s="63">
        <v>8.5280205482762741E-3</v>
      </c>
      <c r="V233" s="63">
        <v>1.2481180250645667E-2</v>
      </c>
      <c r="W233" s="63">
        <v>1.6625233443038762E-2</v>
      </c>
      <c r="X233" s="63">
        <v>2.0438608470206763E-2</v>
      </c>
      <c r="Y233" s="63">
        <v>2.3003993776622073E-2</v>
      </c>
      <c r="Z233" s="63">
        <v>2.467659783564102E-2</v>
      </c>
      <c r="AA233" s="63">
        <v>2.6004710568225349E-2</v>
      </c>
      <c r="AB233" s="63">
        <v>2.7149135675832121E-2</v>
      </c>
      <c r="AC233" s="63">
        <v>2.8261739786272944E-2</v>
      </c>
      <c r="AD233" s="63">
        <v>2.8261739786272944E-2</v>
      </c>
      <c r="AE233" s="63">
        <v>2.8261739786272944E-2</v>
      </c>
      <c r="AF233" s="63">
        <v>2.8261739786272944E-2</v>
      </c>
      <c r="AG233" s="63">
        <v>1.8910717141462849E-2</v>
      </c>
      <c r="AH233" s="63">
        <v>1.8669281329681989E-2</v>
      </c>
      <c r="AI233" s="63">
        <v>1.8610972036503425E-2</v>
      </c>
      <c r="AJ233" s="63">
        <v>1.8524177492939727E-2</v>
      </c>
      <c r="AK233" s="63">
        <v>1.8377161015029474E-2</v>
      </c>
      <c r="AL233" s="63">
        <v>1.8170688997347841E-2</v>
      </c>
      <c r="AM233" s="63">
        <v>1.7903345923776764E-2</v>
      </c>
      <c r="AN233" s="63">
        <v>1.7556100015337413E-2</v>
      </c>
      <c r="AO233" s="63">
        <v>1.7159230239546065E-2</v>
      </c>
      <c r="AP233" s="63">
        <v>1.6710164031505582E-2</v>
      </c>
      <c r="AQ233" s="63">
        <v>1.6215045887115271E-2</v>
      </c>
      <c r="AR233" s="63">
        <v>1.5685705673696843E-2</v>
      </c>
      <c r="AS233" s="63">
        <v>1.5176158876870285E-2</v>
      </c>
      <c r="AT233" s="63">
        <v>1.4665399707617176E-2</v>
      </c>
      <c r="AU233" s="63">
        <v>1.4157223086432946E-2</v>
      </c>
      <c r="AV233" s="63">
        <v>1.3654017740710988E-2</v>
      </c>
      <c r="AW233" s="63">
        <v>1.315772028370445E-2</v>
      </c>
      <c r="AX233" s="63">
        <v>1.2671370044193452E-2</v>
      </c>
      <c r="AY233" s="63">
        <v>1.2183128054813542E-2</v>
      </c>
      <c r="AZ233" s="63">
        <v>1.169455693773762E-2</v>
      </c>
      <c r="BA233" s="63">
        <v>1.1205518549086248E-2</v>
      </c>
      <c r="BB233" s="63">
        <v>1.0717097947112727E-2</v>
      </c>
      <c r="BC233" s="63">
        <v>1.0200399077140635E-2</v>
      </c>
      <c r="BD233" s="63">
        <v>9.705223358339116E-3</v>
      </c>
      <c r="BE233" s="63">
        <v>9.2295338669466168E-3</v>
      </c>
      <c r="BF233" s="63">
        <v>8.7723042305706336E-3</v>
      </c>
      <c r="BG233" s="63">
        <v>8.3317297009618298E-3</v>
      </c>
      <c r="BH233" s="63">
        <v>7.9261427603600117E-3</v>
      </c>
      <c r="BI233" s="63">
        <v>7.5556831734610707E-3</v>
      </c>
      <c r="BJ233" s="63">
        <v>7.2215273340636918E-3</v>
      </c>
      <c r="BK233" s="63">
        <v>6.9232253073584944E-3</v>
      </c>
      <c r="BL233" s="63">
        <v>6.6594671014867692E-3</v>
      </c>
      <c r="BM233" s="63">
        <v>6.4114649318220722E-3</v>
      </c>
      <c r="BN233" s="63">
        <v>6.1826410254183627E-3</v>
      </c>
      <c r="BO233" s="63">
        <v>5.9709411793660095E-3</v>
      </c>
      <c r="BP233" s="63">
        <v>5.7743121731156193E-3</v>
      </c>
      <c r="BQ233" s="63">
        <v>5.5890345156498827E-3</v>
      </c>
      <c r="BR233" s="63">
        <v>5.3928981079925066E-3</v>
      </c>
      <c r="BS233" s="63">
        <v>5.1834560869107532E-3</v>
      </c>
      <c r="BT233" s="63">
        <v>4.9583085622695007E-3</v>
      </c>
      <c r="BU233" s="63">
        <v>4.7159114160324079E-3</v>
      </c>
      <c r="BV233" s="63">
        <v>4.4554933410814691E-3</v>
      </c>
    </row>
    <row r="234" spans="2:74" s="8" customFormat="1" hidden="1" outlineLevel="2" x14ac:dyDescent="0.3">
      <c r="B234" s="50" t="s">
        <v>87</v>
      </c>
      <c r="C234" s="51" t="s">
        <v>88</v>
      </c>
      <c r="D234" s="63">
        <v>8.9532650934353176E-4</v>
      </c>
      <c r="E234" s="63">
        <v>9.3878563779494525E-4</v>
      </c>
      <c r="F234" s="63">
        <v>9.4719512793693661E-4</v>
      </c>
      <c r="G234" s="63">
        <v>9.542902804423898E-4</v>
      </c>
      <c r="H234" s="63">
        <v>9.5492031074832014E-4</v>
      </c>
      <c r="I234" s="63">
        <v>9.638379999001638E-4</v>
      </c>
      <c r="J234" s="63">
        <v>9.4721464586584024E-4</v>
      </c>
      <c r="K234" s="63">
        <v>9.374303329297112E-4</v>
      </c>
      <c r="L234" s="63">
        <v>9.2286822790742403E-4</v>
      </c>
      <c r="M234" s="63">
        <v>9.0938253005244543E-4</v>
      </c>
      <c r="N234" s="63">
        <v>9.0895802656295558E-4</v>
      </c>
      <c r="O234" s="63">
        <v>8.8777922789287905E-4</v>
      </c>
      <c r="P234" s="63">
        <v>8.6440578127400876E-4</v>
      </c>
      <c r="Q234" s="63">
        <v>8.4293430964137508E-4</v>
      </c>
      <c r="R234" s="63">
        <v>8.045304953689218E-4</v>
      </c>
      <c r="S234" s="63">
        <v>7.9654104846122896E-4</v>
      </c>
      <c r="T234" s="63">
        <v>8.0811437117537328E-4</v>
      </c>
      <c r="U234" s="63">
        <v>8.5410109807134847E-4</v>
      </c>
      <c r="V234" s="63">
        <v>1.0506791939844723E-3</v>
      </c>
      <c r="W234" s="63">
        <v>1.470082779304904E-3</v>
      </c>
      <c r="X234" s="63">
        <v>1.8823960405590075E-3</v>
      </c>
      <c r="Y234" s="63">
        <v>2.103475558562295E-3</v>
      </c>
      <c r="Z234" s="63">
        <v>2.5218751098096876E-3</v>
      </c>
      <c r="AA234" s="63">
        <v>2.8690044791052833E-3</v>
      </c>
      <c r="AB234" s="63">
        <v>3.200179117299968E-3</v>
      </c>
      <c r="AC234" s="63">
        <v>3.5254077738469717E-3</v>
      </c>
      <c r="AD234" s="63">
        <v>3.5254077738469717E-3</v>
      </c>
      <c r="AE234" s="63">
        <v>3.5254077738469717E-3</v>
      </c>
      <c r="AF234" s="63">
        <v>3.5254077738469717E-3</v>
      </c>
      <c r="AG234" s="63">
        <v>4.2427912813230448E-3</v>
      </c>
      <c r="AH234" s="63">
        <v>4.2192201617709925E-3</v>
      </c>
      <c r="AI234" s="63">
        <v>4.2262796427596861E-3</v>
      </c>
      <c r="AJ234" s="63">
        <v>4.2221344228481287E-3</v>
      </c>
      <c r="AK234" s="63">
        <v>4.2061334722115467E-3</v>
      </c>
      <c r="AL234" s="63">
        <v>4.1750665596247023E-3</v>
      </c>
      <c r="AM234" s="63">
        <v>4.1318221760544161E-3</v>
      </c>
      <c r="AN234" s="63">
        <v>4.1004528919712183E-3</v>
      </c>
      <c r="AO234" s="63">
        <v>4.0197171683364107E-3</v>
      </c>
      <c r="AP234" s="63">
        <v>3.9209358428461231E-3</v>
      </c>
      <c r="AQ234" s="63">
        <v>3.8069422986796797E-3</v>
      </c>
      <c r="AR234" s="63">
        <v>3.6762077420891578E-3</v>
      </c>
      <c r="AS234" s="63">
        <v>3.5373531273328435E-3</v>
      </c>
      <c r="AT234" s="63">
        <v>3.3909637020032883E-3</v>
      </c>
      <c r="AU234" s="63">
        <v>3.2342431643275433E-3</v>
      </c>
      <c r="AV234" s="63">
        <v>3.0714281782989769E-3</v>
      </c>
      <c r="AW234" s="63">
        <v>2.9040770783098453E-3</v>
      </c>
      <c r="AX234" s="63">
        <v>2.7433876839556733E-3</v>
      </c>
      <c r="AY234" s="63">
        <v>2.5735390586645516E-3</v>
      </c>
      <c r="AZ234" s="63">
        <v>2.4047374844146075E-3</v>
      </c>
      <c r="BA234" s="63">
        <v>2.2388268761762749E-3</v>
      </c>
      <c r="BB234" s="63">
        <v>2.0751458858227312E-3</v>
      </c>
      <c r="BC234" s="63">
        <v>1.9131133691290244E-3</v>
      </c>
      <c r="BD234" s="63">
        <v>1.7597663897304708E-3</v>
      </c>
      <c r="BE234" s="63">
        <v>1.6152858117870362E-3</v>
      </c>
      <c r="BF234" s="63">
        <v>1.4792426063246224E-3</v>
      </c>
      <c r="BG234" s="63">
        <v>1.3517008183445149E-3</v>
      </c>
      <c r="BH234" s="63">
        <v>1.2312333419239993E-3</v>
      </c>
      <c r="BI234" s="63">
        <v>1.1178116074925847E-3</v>
      </c>
      <c r="BJ234" s="63">
        <v>1.0111927007348267E-3</v>
      </c>
      <c r="BK234" s="63">
        <v>9.1105082344461875E-4</v>
      </c>
      <c r="BL234" s="63">
        <v>8.1706704242710012E-4</v>
      </c>
      <c r="BM234" s="63">
        <v>7.2993525276726797E-4</v>
      </c>
      <c r="BN234" s="63">
        <v>6.4937980566722234E-4</v>
      </c>
      <c r="BO234" s="63">
        <v>5.7524921289111956E-4</v>
      </c>
      <c r="BP234" s="63">
        <v>5.0727893018881476E-4</v>
      </c>
      <c r="BQ234" s="63">
        <v>4.4547823210487321E-4</v>
      </c>
      <c r="BR234" s="63">
        <v>3.8996684995873724E-4</v>
      </c>
      <c r="BS234" s="63">
        <v>3.4053672825507892E-4</v>
      </c>
      <c r="BT234" s="63">
        <v>2.9683910932397752E-4</v>
      </c>
      <c r="BU234" s="63">
        <v>2.5842102486571669E-4</v>
      </c>
      <c r="BV234" s="63">
        <v>2.2483734139230844E-4</v>
      </c>
    </row>
    <row r="235" spans="2:74" s="8" customFormat="1" hidden="1" outlineLevel="2" x14ac:dyDescent="0.3">
      <c r="B235" s="50" t="s">
        <v>89</v>
      </c>
      <c r="C235" s="51" t="s">
        <v>90</v>
      </c>
      <c r="D235" s="63">
        <v>9.7222632548439971E-4</v>
      </c>
      <c r="E235" s="63">
        <v>9.6298481598128488E-4</v>
      </c>
      <c r="F235" s="63">
        <v>9.5083318738542521E-4</v>
      </c>
      <c r="G235" s="63">
        <v>9.3003021762708246E-4</v>
      </c>
      <c r="H235" s="63">
        <v>8.2629645530285739E-4</v>
      </c>
      <c r="I235" s="63">
        <v>8.3047769814424644E-4</v>
      </c>
      <c r="J235" s="63">
        <v>8.2067804402879475E-4</v>
      </c>
      <c r="K235" s="63">
        <v>8.3562625181852503E-4</v>
      </c>
      <c r="L235" s="63">
        <v>8.5006878483933539E-4</v>
      </c>
      <c r="M235" s="63">
        <v>8.7751966111128919E-4</v>
      </c>
      <c r="N235" s="63">
        <v>8.9953887569238381E-4</v>
      </c>
      <c r="O235" s="63">
        <v>9.2736506031913812E-4</v>
      </c>
      <c r="P235" s="63">
        <v>9.4833692217910698E-4</v>
      </c>
      <c r="Q235" s="63">
        <v>9.9842901983278765E-4</v>
      </c>
      <c r="R235" s="63">
        <v>1.0125728284085269E-3</v>
      </c>
      <c r="S235" s="63">
        <v>1.0111232265832936E-3</v>
      </c>
      <c r="T235" s="63">
        <v>1.0297630460738905E-3</v>
      </c>
      <c r="U235" s="63">
        <v>1.0364286224237558E-3</v>
      </c>
      <c r="V235" s="63">
        <v>1.0529966642317632E-3</v>
      </c>
      <c r="W235" s="63">
        <v>1.0511790803132992E-3</v>
      </c>
      <c r="X235" s="63">
        <v>1.0450233054500424E-3</v>
      </c>
      <c r="Y235" s="63">
        <v>1.0624459923318686E-3</v>
      </c>
      <c r="Z235" s="63">
        <v>1.0748466434913157E-3</v>
      </c>
      <c r="AA235" s="63">
        <v>1.0778354548136816E-3</v>
      </c>
      <c r="AB235" s="63">
        <v>1.0918246593744913E-3</v>
      </c>
      <c r="AC235" s="63">
        <v>1.0907623549255832E-3</v>
      </c>
      <c r="AD235" s="63">
        <v>1.0907623549255832E-3</v>
      </c>
      <c r="AE235" s="63">
        <v>1.0907623549255832E-3</v>
      </c>
      <c r="AF235" s="63">
        <v>1.0907623549255832E-3</v>
      </c>
      <c r="AG235" s="63">
        <v>6.0593169480970953E-4</v>
      </c>
      <c r="AH235" s="63">
        <v>5.681898316935468E-4</v>
      </c>
      <c r="AI235" s="63">
        <v>5.6048485891574027E-4</v>
      </c>
      <c r="AJ235" s="63">
        <v>5.5260459221853772E-4</v>
      </c>
      <c r="AK235" s="63">
        <v>5.4467390496085199E-4</v>
      </c>
      <c r="AL235" s="63">
        <v>5.363500626207158E-4</v>
      </c>
      <c r="AM235" s="63">
        <v>5.2785461364353672E-4</v>
      </c>
      <c r="AN235" s="63">
        <v>5.1865240536577099E-4</v>
      </c>
      <c r="AO235" s="63">
        <v>5.0995564900260272E-4</v>
      </c>
      <c r="AP235" s="63">
        <v>5.0144632221262324E-4</v>
      </c>
      <c r="AQ235" s="63">
        <v>4.9286498165073008E-4</v>
      </c>
      <c r="AR235" s="63">
        <v>4.8441230687206875E-4</v>
      </c>
      <c r="AS235" s="63">
        <v>4.7557733532563003E-4</v>
      </c>
      <c r="AT235" s="63">
        <v>4.665157205065016E-4</v>
      </c>
      <c r="AU235" s="63">
        <v>4.5666399731514003E-4</v>
      </c>
      <c r="AV235" s="63">
        <v>4.4591986651712229E-4</v>
      </c>
      <c r="AW235" s="63">
        <v>4.3455186517424034E-4</v>
      </c>
      <c r="AX235" s="63">
        <v>4.2454024163076926E-4</v>
      </c>
      <c r="AY235" s="63">
        <v>4.1092416989401548E-4</v>
      </c>
      <c r="AZ235" s="63">
        <v>3.9704885015511167E-4</v>
      </c>
      <c r="BA235" s="63">
        <v>3.8265561439388676E-4</v>
      </c>
      <c r="BB235" s="63">
        <v>3.6790196116049496E-4</v>
      </c>
      <c r="BC235" s="63">
        <v>3.5243105539715106E-4</v>
      </c>
      <c r="BD235" s="63">
        <v>3.367362487704898E-4</v>
      </c>
      <c r="BE235" s="63">
        <v>3.2083645022365189E-4</v>
      </c>
      <c r="BF235" s="63">
        <v>3.0473724537246905E-4</v>
      </c>
      <c r="BG235" s="63">
        <v>2.8850956450938769E-4</v>
      </c>
      <c r="BH235" s="63">
        <v>2.7198932916411994E-4</v>
      </c>
      <c r="BI235" s="63">
        <v>2.5203810057690981E-4</v>
      </c>
      <c r="BJ235" s="63">
        <v>2.3487338244784536E-4</v>
      </c>
      <c r="BK235" s="63">
        <v>2.1742145162400466E-4</v>
      </c>
      <c r="BL235" s="63">
        <v>1.9982114018620052E-4</v>
      </c>
      <c r="BM235" s="63">
        <v>1.8346722148265845E-4</v>
      </c>
      <c r="BN235" s="63">
        <v>1.6836199831115673E-4</v>
      </c>
      <c r="BO235" s="63">
        <v>1.5452116390552191E-4</v>
      </c>
      <c r="BP235" s="63">
        <v>1.4185364952858605E-4</v>
      </c>
      <c r="BQ235" s="63">
        <v>1.3032147706278619E-4</v>
      </c>
      <c r="BR235" s="63">
        <v>1.1988626288025658E-4</v>
      </c>
      <c r="BS235" s="63">
        <v>1.1042252992296884E-4</v>
      </c>
      <c r="BT235" s="63">
        <v>1.0184582418131918E-4</v>
      </c>
      <c r="BU235" s="63">
        <v>9.4031413851651701E-5</v>
      </c>
      <c r="BV235" s="63">
        <v>8.6876403709830539E-5</v>
      </c>
    </row>
    <row r="236" spans="2:74" s="8" customFormat="1" hidden="1" outlineLevel="2" x14ac:dyDescent="0.3">
      <c r="B236" s="50" t="s">
        <v>91</v>
      </c>
      <c r="C236" s="51" t="s">
        <v>92</v>
      </c>
      <c r="D236" s="63">
        <v>1.7322563521453834E-2</v>
      </c>
      <c r="E236" s="63">
        <v>2.2479363296798956E-2</v>
      </c>
      <c r="F236" s="63">
        <v>3.3276312198554536E-2</v>
      </c>
      <c r="G236" s="63">
        <v>2.2364508612677001E-2</v>
      </c>
      <c r="H236" s="63">
        <v>2.9523287131423735E-2</v>
      </c>
      <c r="I236" s="63">
        <v>2.1369920824591701E-2</v>
      </c>
      <c r="J236" s="63">
        <v>2.5128822677735054E-2</v>
      </c>
      <c r="K236" s="63">
        <v>3.0401496859703739E-2</v>
      </c>
      <c r="L236" s="63">
        <v>2.7212880896735986E-2</v>
      </c>
      <c r="M236" s="63">
        <v>3.0870378137275591E-2</v>
      </c>
      <c r="N236" s="63">
        <v>2.6582259944108389E-2</v>
      </c>
      <c r="O236" s="63">
        <v>1.9133330075999478E-2</v>
      </c>
      <c r="P236" s="63">
        <v>1.4885756696081928E-2</v>
      </c>
      <c r="Q236" s="63">
        <v>1.5495571771006919E-2</v>
      </c>
      <c r="R236" s="63">
        <v>6.4059877093470162E-3</v>
      </c>
      <c r="S236" s="63">
        <v>6.4009688551963035E-3</v>
      </c>
      <c r="T236" s="63">
        <v>6.2110428965037783E-3</v>
      </c>
      <c r="U236" s="63">
        <v>7.6399078211044184E-3</v>
      </c>
      <c r="V236" s="63">
        <v>9.1205383637692414E-3</v>
      </c>
      <c r="W236" s="63">
        <v>6.9471786420749687E-3</v>
      </c>
      <c r="X236" s="63">
        <v>5.2275000373813935E-3</v>
      </c>
      <c r="Y236" s="63">
        <v>3.5629771470446678E-3</v>
      </c>
      <c r="Z236" s="63">
        <v>4.644764320742306E-3</v>
      </c>
      <c r="AA236" s="63">
        <v>4.0886521069422319E-3</v>
      </c>
      <c r="AB236" s="63">
        <v>3.1261445383458254E-3</v>
      </c>
      <c r="AC236" s="63">
        <v>-1.7946794964554215E-3</v>
      </c>
      <c r="AD236" s="63">
        <v>-1.7946794964554215E-3</v>
      </c>
      <c r="AE236" s="63">
        <v>-1.7946794964554215E-3</v>
      </c>
      <c r="AF236" s="63">
        <v>-1.7946794964554215E-3</v>
      </c>
      <c r="AG236" s="63">
        <v>-1.5881038252351606E-3</v>
      </c>
      <c r="AH236" s="63">
        <v>-1.5823985138619366E-3</v>
      </c>
      <c r="AI236" s="63">
        <v>-1.5321099469446165E-3</v>
      </c>
      <c r="AJ236" s="63">
        <v>-1.4802124967112226E-3</v>
      </c>
      <c r="AK236" s="63">
        <v>-1.4249445468878243E-3</v>
      </c>
      <c r="AL236" s="63">
        <v>-1.3671700277145327E-3</v>
      </c>
      <c r="AM236" s="63">
        <v>-1.3081607797149244E-3</v>
      </c>
      <c r="AN236" s="63">
        <v>-1.2486499505551952E-3</v>
      </c>
      <c r="AO236" s="63">
        <v>-1.1892603827571226E-3</v>
      </c>
      <c r="AP236" s="63">
        <v>-1.1319124008167297E-3</v>
      </c>
      <c r="AQ236" s="63">
        <v>-1.0768454056356972E-3</v>
      </c>
      <c r="AR236" s="63">
        <v>-1.0242160489036007E-3</v>
      </c>
      <c r="AS236" s="63">
        <v>-9.7589864352162293E-4</v>
      </c>
      <c r="AT236" s="63">
        <v>-9.3216481365180682E-4</v>
      </c>
      <c r="AU236" s="63">
        <v>-8.9272085303873281E-4</v>
      </c>
      <c r="AV236" s="63">
        <v>-8.5730177990231535E-4</v>
      </c>
      <c r="AW236" s="63">
        <v>-8.2686559853443434E-4</v>
      </c>
      <c r="AX236" s="63">
        <v>-8.0119737010782516E-4</v>
      </c>
      <c r="AY236" s="63">
        <v>-7.7872724943915694E-4</v>
      </c>
      <c r="AZ236" s="63">
        <v>-7.6010651905525188E-4</v>
      </c>
      <c r="BA236" s="63">
        <v>-7.4436603858958519E-4</v>
      </c>
      <c r="BB236" s="63">
        <v>-7.3080062244620047E-4</v>
      </c>
      <c r="BC236" s="63">
        <v>-7.0334240462465521E-4</v>
      </c>
      <c r="BD236" s="63">
        <v>-6.7628989803892594E-4</v>
      </c>
      <c r="BE236" s="63">
        <v>-6.4913392488424014E-4</v>
      </c>
      <c r="BF236" s="63">
        <v>-6.2078649883828797E-4</v>
      </c>
      <c r="BG236" s="63">
        <v>-5.2726281635809508E-4</v>
      </c>
      <c r="BH236" s="63">
        <v>-4.3442830222328741E-4</v>
      </c>
      <c r="BI236" s="63">
        <v>-3.4446326019499889E-4</v>
      </c>
      <c r="BJ236" s="63">
        <v>-2.5655603964109386E-4</v>
      </c>
      <c r="BK236" s="63">
        <v>-1.7070536383789644E-4</v>
      </c>
      <c r="BL236" s="63">
        <v>-8.6970904835461551E-5</v>
      </c>
      <c r="BM236" s="63">
        <v>-1.0184374455963113E-4</v>
      </c>
      <c r="BN236" s="63">
        <v>-1.1789964271116348E-4</v>
      </c>
      <c r="BO236" s="63">
        <v>-1.3514830730162254E-4</v>
      </c>
      <c r="BP236" s="63">
        <v>-1.5380017209985376E-4</v>
      </c>
      <c r="BQ236" s="63">
        <v>-1.735959026131743E-4</v>
      </c>
      <c r="BR236" s="63">
        <v>-1.9572380967571175E-4</v>
      </c>
      <c r="BS236" s="63">
        <v>-2.2000448351422355E-4</v>
      </c>
      <c r="BT236" s="63">
        <v>-2.4740904098222714E-4</v>
      </c>
      <c r="BU236" s="63">
        <v>-2.7844354963157264E-4</v>
      </c>
      <c r="BV236" s="63">
        <v>-3.1351374797870807E-4</v>
      </c>
    </row>
    <row r="237" spans="2:74" s="8" customFormat="1" hidden="1" outlineLevel="1" x14ac:dyDescent="0.3">
      <c r="B237" s="48" t="s">
        <v>93</v>
      </c>
      <c r="C237" s="49" t="s">
        <v>94</v>
      </c>
      <c r="D237" s="63">
        <v>4.2595678907342212E-4</v>
      </c>
      <c r="E237" s="63">
        <v>4.3680864756407453E-4</v>
      </c>
      <c r="F237" s="63">
        <v>4.4778728912960242E-4</v>
      </c>
      <c r="G237" s="63">
        <v>4.5889271377000618E-4</v>
      </c>
      <c r="H237" s="63">
        <v>4.7012492148528569E-4</v>
      </c>
      <c r="I237" s="63">
        <v>4.8148391227544095E-4</v>
      </c>
      <c r="J237" s="63">
        <v>4.8477343894857972E-4</v>
      </c>
      <c r="K237" s="63">
        <v>4.8803757643778669E-4</v>
      </c>
      <c r="L237" s="63">
        <v>4.9127632474306199E-4</v>
      </c>
      <c r="M237" s="63">
        <v>4.9448968386440562E-4</v>
      </c>
      <c r="N237" s="63">
        <v>4.9767765380181745E-4</v>
      </c>
      <c r="O237" s="63">
        <v>5.013683998414182E-4</v>
      </c>
      <c r="P237" s="63">
        <v>5.0442754585608733E-4</v>
      </c>
      <c r="Q237" s="63">
        <v>5.0685509184582474E-4</v>
      </c>
      <c r="R237" s="63">
        <v>5.0865103781063054E-4</v>
      </c>
      <c r="S237" s="63">
        <v>5.0981538375050473E-4</v>
      </c>
      <c r="T237" s="63">
        <v>5.1446314628775431E-4</v>
      </c>
      <c r="U237" s="63">
        <v>5.1820839690000227E-4</v>
      </c>
      <c r="V237" s="63">
        <v>5.2105113558724848E-4</v>
      </c>
      <c r="W237" s="63">
        <v>5.2299136234949285E-4</v>
      </c>
      <c r="X237" s="63">
        <v>5.240290771867357E-4</v>
      </c>
      <c r="Y237" s="63">
        <v>5.0299451899928104E-4</v>
      </c>
      <c r="Z237" s="63">
        <v>4.8196366368848256E-4</v>
      </c>
      <c r="AA237" s="63">
        <v>4.6093651125434041E-4</v>
      </c>
      <c r="AB237" s="63">
        <v>4.3991306169685466E-4</v>
      </c>
      <c r="AC237" s="63">
        <v>4.1889331501602492E-4</v>
      </c>
      <c r="AD237" s="63">
        <v>4.1889331501602492E-4</v>
      </c>
      <c r="AE237" s="63">
        <v>4.1889331501602492E-4</v>
      </c>
      <c r="AF237" s="63">
        <v>4.1889331501602492E-4</v>
      </c>
      <c r="AG237" s="63">
        <v>2.8793033515853541E-4</v>
      </c>
      <c r="AH237" s="63">
        <v>2.8343451790788411E-4</v>
      </c>
      <c r="AI237" s="63">
        <v>2.8069177590857287E-4</v>
      </c>
      <c r="AJ237" s="63">
        <v>2.7796003931755041E-4</v>
      </c>
      <c r="AK237" s="63">
        <v>2.7522877812416653E-4</v>
      </c>
      <c r="AL237" s="63">
        <v>2.7249797724801029E-4</v>
      </c>
      <c r="AM237" s="63">
        <v>2.697675720837169E-4</v>
      </c>
      <c r="AN237" s="63">
        <v>2.6594327720154886E-4</v>
      </c>
      <c r="AO237" s="63">
        <v>2.6211950700065522E-4</v>
      </c>
      <c r="AP237" s="63">
        <v>2.5829606364332789E-4</v>
      </c>
      <c r="AQ237" s="63">
        <v>2.5447292182803041E-4</v>
      </c>
      <c r="AR237" s="63">
        <v>2.5065006438177871E-4</v>
      </c>
      <c r="AS237" s="63">
        <v>2.4537305478140848E-4</v>
      </c>
      <c r="AT237" s="63">
        <v>2.4009898600058709E-4</v>
      </c>
      <c r="AU237" s="63">
        <v>2.3482508100278139E-4</v>
      </c>
      <c r="AV237" s="63">
        <v>2.2955135624430016E-4</v>
      </c>
      <c r="AW237" s="63">
        <v>2.2427785744245579E-4</v>
      </c>
      <c r="AX237" s="63">
        <v>2.1536764883033072E-4</v>
      </c>
      <c r="AY237" s="63">
        <v>2.0645775070889691E-4</v>
      </c>
      <c r="AZ237" s="63">
        <v>1.9754804543588631E-4</v>
      </c>
      <c r="BA237" s="63">
        <v>1.8863848856241218E-4</v>
      </c>
      <c r="BB237" s="63">
        <v>1.7972911742827964E-4</v>
      </c>
      <c r="BC237" s="63">
        <v>1.712488573544149E-4</v>
      </c>
      <c r="BD237" s="63">
        <v>1.6276868379016133E-4</v>
      </c>
      <c r="BE237" s="63">
        <v>1.5428856622038022E-4</v>
      </c>
      <c r="BF237" s="63">
        <v>1.4580846425001865E-4</v>
      </c>
      <c r="BG237" s="63">
        <v>1.3732821698702902E-4</v>
      </c>
      <c r="BH237" s="63">
        <v>1.292739273715394E-4</v>
      </c>
      <c r="BI237" s="63">
        <v>1.2121941534471543E-4</v>
      </c>
      <c r="BJ237" s="63">
        <v>1.1316449853747042E-4</v>
      </c>
      <c r="BK237" s="63">
        <v>1.0510912672834849E-4</v>
      </c>
      <c r="BL237" s="63">
        <v>9.7053191576863769E-5</v>
      </c>
      <c r="BM237" s="63">
        <v>8.9836157511478238E-5</v>
      </c>
      <c r="BN237" s="63">
        <v>8.2618454821557438E-5</v>
      </c>
      <c r="BO237" s="63">
        <v>7.539995316588269E-5</v>
      </c>
      <c r="BP237" s="63">
        <v>6.818053629388086E-5</v>
      </c>
      <c r="BQ237" s="63">
        <v>6.0960087532777866E-5</v>
      </c>
      <c r="BR237" s="63">
        <v>5.3674839406185078E-5</v>
      </c>
      <c r="BS237" s="63">
        <v>4.6388400629200838E-5</v>
      </c>
      <c r="BT237" s="63">
        <v>3.9100606245343601E-5</v>
      </c>
      <c r="BU237" s="63">
        <v>3.1811224753364748E-5</v>
      </c>
      <c r="BV237" s="63">
        <v>2.4519938528656711E-5</v>
      </c>
    </row>
    <row r="238" spans="2:74" s="8" customFormat="1" hidden="1" outlineLevel="1" x14ac:dyDescent="0.3">
      <c r="B238" s="48" t="s">
        <v>95</v>
      </c>
      <c r="C238" s="49" t="s">
        <v>96</v>
      </c>
      <c r="D238" s="63">
        <v>1.1564235850260876E-3</v>
      </c>
      <c r="E238" s="63">
        <v>1.1500867439861397E-3</v>
      </c>
      <c r="F238" s="63">
        <v>1.1438055760843418E-3</v>
      </c>
      <c r="G238" s="63">
        <v>1.1375800813206941E-3</v>
      </c>
      <c r="H238" s="63">
        <v>1.1314102596951966E-3</v>
      </c>
      <c r="I238" s="63">
        <v>1.1252961112078492E-3</v>
      </c>
      <c r="J238" s="63">
        <v>1.1380139051681054E-3</v>
      </c>
      <c r="K238" s="63">
        <v>1.1508584733363042E-3</v>
      </c>
      <c r="L238" s="63">
        <v>1.1638298157124445E-3</v>
      </c>
      <c r="M238" s="63">
        <v>1.1769279322965274E-3</v>
      </c>
      <c r="N238" s="63">
        <v>1.1901528230885523E-3</v>
      </c>
      <c r="O238" s="63">
        <v>1.187854999387029E-3</v>
      </c>
      <c r="P238" s="63">
        <v>1.1854576617664223E-3</v>
      </c>
      <c r="Q238" s="63">
        <v>1.1829608102267328E-3</v>
      </c>
      <c r="R238" s="63">
        <v>1.1803644447679602E-3</v>
      </c>
      <c r="S238" s="63">
        <v>1.1776685653901047E-3</v>
      </c>
      <c r="T238" s="63">
        <v>1.1899116182493808E-3</v>
      </c>
      <c r="U238" s="63">
        <v>1.2016723706806624E-3</v>
      </c>
      <c r="V238" s="63">
        <v>1.2129508226839504E-3</v>
      </c>
      <c r="W238" s="63">
        <v>1.2237469742592442E-3</v>
      </c>
      <c r="X238" s="63">
        <v>1.2340608254065432E-3</v>
      </c>
      <c r="Y238" s="63">
        <v>1.2356533566510934E-3</v>
      </c>
      <c r="Z238" s="63">
        <v>1.2370836296987815E-3</v>
      </c>
      <c r="AA238" s="63">
        <v>1.2383516445496083E-3</v>
      </c>
      <c r="AB238" s="63">
        <v>1.2394574012035732E-3</v>
      </c>
      <c r="AC238" s="63">
        <v>1.2404008996606767E-3</v>
      </c>
      <c r="AD238" s="63">
        <v>1.2404008996606767E-3</v>
      </c>
      <c r="AE238" s="63">
        <v>1.2404008996606767E-3</v>
      </c>
      <c r="AF238" s="63">
        <v>1.2404008996606767E-3</v>
      </c>
      <c r="AG238" s="63">
        <v>7.5253778673350317E-4</v>
      </c>
      <c r="AH238" s="63">
        <v>7.371764714568282E-4</v>
      </c>
      <c r="AI238" s="63">
        <v>7.3212503352103071E-4</v>
      </c>
      <c r="AJ238" s="63">
        <v>7.2710000474021012E-4</v>
      </c>
      <c r="AK238" s="63">
        <v>7.2207779375484495E-4</v>
      </c>
      <c r="AL238" s="63">
        <v>7.1705837010079118E-4</v>
      </c>
      <c r="AM238" s="63">
        <v>7.1204159618009711E-4</v>
      </c>
      <c r="AN238" s="63">
        <v>7.0472345713168622E-4</v>
      </c>
      <c r="AO238" s="63">
        <v>6.9740930205201075E-4</v>
      </c>
      <c r="AP238" s="63">
        <v>6.900986895432041E-4</v>
      </c>
      <c r="AQ238" s="63">
        <v>6.8279157060065145E-4</v>
      </c>
      <c r="AR238" s="63">
        <v>6.7548791546261273E-4</v>
      </c>
      <c r="AS238" s="63">
        <v>6.6262796373465409E-4</v>
      </c>
      <c r="AT238" s="63">
        <v>6.4985607811579474E-4</v>
      </c>
      <c r="AU238" s="63">
        <v>6.3708461610346621E-4</v>
      </c>
      <c r="AV238" s="63">
        <v>6.2431362262098486E-4</v>
      </c>
      <c r="AW238" s="63">
        <v>6.1154321316704151E-4</v>
      </c>
      <c r="AX238" s="63">
        <v>5.8837636833310777E-4</v>
      </c>
      <c r="AY238" s="63">
        <v>5.6521030732982719E-4</v>
      </c>
      <c r="AZ238" s="63">
        <v>5.4204476000768091E-4</v>
      </c>
      <c r="BA238" s="63">
        <v>5.1887963091240118E-4</v>
      </c>
      <c r="BB238" s="63">
        <v>4.9571502239249767E-4</v>
      </c>
      <c r="BC238" s="63">
        <v>4.8209532324946803E-4</v>
      </c>
      <c r="BD238" s="63">
        <v>4.6847671643765411E-4</v>
      </c>
      <c r="BE238" s="63">
        <v>4.5485928504590778E-4</v>
      </c>
      <c r="BF238" s="63">
        <v>4.4124311402614857E-4</v>
      </c>
      <c r="BG238" s="63">
        <v>4.2762798760393405E-4</v>
      </c>
      <c r="BH238" s="63">
        <v>3.9099146371442454E-4</v>
      </c>
      <c r="BI238" s="63">
        <v>3.5435293603354521E-4</v>
      </c>
      <c r="BJ238" s="63">
        <v>3.1771172971010845E-4</v>
      </c>
      <c r="BK238" s="63">
        <v>2.8106750149200561E-4</v>
      </c>
      <c r="BL238" s="63">
        <v>2.4441974303053581E-4</v>
      </c>
      <c r="BM238" s="63">
        <v>2.4208207877997532E-4</v>
      </c>
      <c r="BN238" s="63">
        <v>2.3974582787799346E-4</v>
      </c>
      <c r="BO238" s="63">
        <v>2.3741102716090615E-4</v>
      </c>
      <c r="BP238" s="63">
        <v>2.350777712636913E-4</v>
      </c>
      <c r="BQ238" s="63">
        <v>2.3274619680193535E-4</v>
      </c>
      <c r="BR238" s="63">
        <v>2.1448341521781639E-4</v>
      </c>
      <c r="BS238" s="63">
        <v>1.9621913423418605E-4</v>
      </c>
      <c r="BT238" s="63">
        <v>1.7795325864037654E-4</v>
      </c>
      <c r="BU238" s="63">
        <v>1.5968562151090694E-4</v>
      </c>
      <c r="BV238" s="63">
        <v>1.4141598494434105E-4</v>
      </c>
    </row>
    <row r="239" spans="2:74" s="8" customFormat="1" hidden="1" outlineLevel="1" x14ac:dyDescent="0.3">
      <c r="B239" s="48" t="s">
        <v>97</v>
      </c>
      <c r="C239" s="49" t="s">
        <v>98</v>
      </c>
      <c r="D239" s="63">
        <v>1.6688E-5</v>
      </c>
      <c r="E239" s="63">
        <v>1.3708E-5</v>
      </c>
      <c r="F239" s="63">
        <v>1.5198000000000001E-5</v>
      </c>
      <c r="G239" s="63">
        <v>1.5198000000000001E-5</v>
      </c>
      <c r="H239" s="63">
        <v>1.1622E-5</v>
      </c>
      <c r="I239" s="63">
        <v>9.2380000000000003E-6</v>
      </c>
      <c r="J239" s="63">
        <v>9.8340000000000011E-6</v>
      </c>
      <c r="K239" s="63">
        <v>9.8340000000000011E-6</v>
      </c>
      <c r="L239" s="63">
        <v>8.0460000000000006E-6</v>
      </c>
      <c r="M239" s="63">
        <v>8.9399999999999991E-6</v>
      </c>
      <c r="N239" s="63">
        <v>1.0131999999999999E-5</v>
      </c>
      <c r="O239" s="63">
        <v>1.0728E-5</v>
      </c>
      <c r="P239" s="63">
        <v>3.6057999999999999E-5</v>
      </c>
      <c r="Q239" s="63">
        <v>3.3971999999999999E-5</v>
      </c>
      <c r="R239" s="63">
        <v>3.5759999999999996E-5</v>
      </c>
      <c r="S239" s="63">
        <v>3.1885999999999999E-5</v>
      </c>
      <c r="T239" s="63">
        <v>5.0659999999999999E-5</v>
      </c>
      <c r="U239" s="63">
        <v>4.2614000000000002E-5</v>
      </c>
      <c r="V239" s="63">
        <v>4.3507999999999997E-5</v>
      </c>
      <c r="W239" s="63">
        <v>2.8310000000000002E-5</v>
      </c>
      <c r="X239" s="63">
        <v>2.4734000000000004E-5</v>
      </c>
      <c r="Y239" s="63">
        <v>2.5032E-5</v>
      </c>
      <c r="Z239" s="63">
        <v>2.4138000000000002E-5</v>
      </c>
      <c r="AA239" s="63">
        <v>1.2217999999999999E-5</v>
      </c>
      <c r="AB239" s="63">
        <v>2.4734000000000004E-5</v>
      </c>
      <c r="AC239" s="63">
        <v>2.2648000000000001E-5</v>
      </c>
      <c r="AD239" s="63">
        <v>2.2648000000000001E-5</v>
      </c>
      <c r="AE239" s="63">
        <v>2.2648000000000001E-5</v>
      </c>
      <c r="AF239" s="63">
        <v>2.2648000000000001E-5</v>
      </c>
      <c r="AG239" s="63">
        <v>1.9767153804801315E-5</v>
      </c>
      <c r="AH239" s="63">
        <v>1.8560696483807682E-5</v>
      </c>
      <c r="AI239" s="63">
        <v>1.8550196634212145E-5</v>
      </c>
      <c r="AJ239" s="63">
        <v>1.8506579840212532E-5</v>
      </c>
      <c r="AK239" s="63">
        <v>1.8352607605995916E-5</v>
      </c>
      <c r="AL239" s="63">
        <v>1.8123504890273259E-5</v>
      </c>
      <c r="AM239" s="63">
        <v>1.7899707778568677E-5</v>
      </c>
      <c r="AN239" s="63">
        <v>1.7686068951028524E-5</v>
      </c>
      <c r="AO239" s="63">
        <v>1.7297355865261637E-5</v>
      </c>
      <c r="AP239" s="63">
        <v>1.7136120512820206E-5</v>
      </c>
      <c r="AQ239" s="63">
        <v>1.679652177428771E-5</v>
      </c>
      <c r="AR239" s="63">
        <v>1.6462159818871562E-5</v>
      </c>
      <c r="AS239" s="63">
        <v>1.6090959365821665E-5</v>
      </c>
      <c r="AT239" s="63">
        <v>1.552520081979487E-5</v>
      </c>
      <c r="AU239" s="63">
        <v>1.5068136430967661E-5</v>
      </c>
      <c r="AV239" s="63">
        <v>1.4712167408087759E-5</v>
      </c>
      <c r="AW239" s="63">
        <v>1.4278333561796237E-5</v>
      </c>
      <c r="AX239" s="63">
        <v>1.3563690500489108E-5</v>
      </c>
      <c r="AY239" s="63">
        <v>1.3208691116731404E-5</v>
      </c>
      <c r="AZ239" s="63">
        <v>1.2782200268393426E-5</v>
      </c>
      <c r="BA239" s="63">
        <v>1.2350689667770459E-5</v>
      </c>
      <c r="BB239" s="63">
        <v>1.2028814678331842E-5</v>
      </c>
      <c r="BC239" s="63">
        <v>1.1605016236308737E-5</v>
      </c>
      <c r="BD239" s="63">
        <v>1.1276075978988663E-5</v>
      </c>
      <c r="BE239" s="63">
        <v>1.0842642675001332E-5</v>
      </c>
      <c r="BF239" s="63">
        <v>1.0499068233753412E-5</v>
      </c>
      <c r="BG239" s="63">
        <v>1.0182424969008167E-5</v>
      </c>
      <c r="BH239" s="63">
        <v>9.7693296147784113E-6</v>
      </c>
      <c r="BI239" s="63">
        <v>9.4473731600015217E-6</v>
      </c>
      <c r="BJ239" s="63">
        <v>9.211994735615439E-6</v>
      </c>
      <c r="BK239" s="63">
        <v>8.9936226868626811E-6</v>
      </c>
      <c r="BL239" s="63">
        <v>8.8407362814059936E-6</v>
      </c>
      <c r="BM239" s="63">
        <v>8.6677597971861728E-6</v>
      </c>
      <c r="BN239" s="63">
        <v>8.5000541910257495E-6</v>
      </c>
      <c r="BO239" s="63">
        <v>8.3594268539229329E-6</v>
      </c>
      <c r="BP239" s="63">
        <v>8.1824523769822898E-6</v>
      </c>
      <c r="BQ239" s="63">
        <v>8.041002711746402E-6</v>
      </c>
      <c r="BR239" s="63">
        <v>7.875495581809009E-6</v>
      </c>
      <c r="BS239" s="63">
        <v>7.7165174349216753E-6</v>
      </c>
      <c r="BT239" s="63">
        <v>7.5525862515935191E-6</v>
      </c>
      <c r="BU239" s="63">
        <v>7.3928340797928748E-6</v>
      </c>
      <c r="BV239" s="63">
        <v>7.2046400814194978E-6</v>
      </c>
    </row>
    <row r="240" spans="2:74" s="8" customFormat="1" collapsed="1" x14ac:dyDescent="0.3">
      <c r="B240" s="46" t="s">
        <v>99</v>
      </c>
      <c r="C240" s="47" t="s">
        <v>100</v>
      </c>
      <c r="D240" s="63">
        <v>7.0291131159945369E-2</v>
      </c>
      <c r="E240" s="63">
        <v>7.6041946407295682E-2</v>
      </c>
      <c r="F240" s="63">
        <v>7.4403102597301568E-2</v>
      </c>
      <c r="G240" s="63">
        <v>7.2557842942005762E-2</v>
      </c>
      <c r="H240" s="63">
        <v>6.7155750535520226E-2</v>
      </c>
      <c r="I240" s="63">
        <v>7.0803926779925141E-2</v>
      </c>
      <c r="J240" s="63">
        <v>7.4669955409407546E-2</v>
      </c>
      <c r="K240" s="63">
        <v>6.7986438440578251E-2</v>
      </c>
      <c r="L240" s="63">
        <v>7.033276148472993E-2</v>
      </c>
      <c r="M240" s="63">
        <v>6.8460283417954682E-2</v>
      </c>
      <c r="N240" s="63">
        <v>6.352874329631629E-2</v>
      </c>
      <c r="O240" s="63">
        <v>6.7885947473312308E-2</v>
      </c>
      <c r="P240" s="63">
        <v>6.3716984441977931E-2</v>
      </c>
      <c r="Q240" s="63">
        <v>6.7421687967903918E-2</v>
      </c>
      <c r="R240" s="63">
        <v>6.6756344277870874E-2</v>
      </c>
      <c r="S240" s="63">
        <v>6.8310864480821631E-2</v>
      </c>
      <c r="T240" s="63">
        <v>6.7130636930392021E-2</v>
      </c>
      <c r="U240" s="63">
        <v>6.0786311836968081E-2</v>
      </c>
      <c r="V240" s="63">
        <v>6.5726977584975227E-2</v>
      </c>
      <c r="W240" s="63">
        <v>6.5105175031345219E-2</v>
      </c>
      <c r="X240" s="63">
        <v>7.0063334719248471E-2</v>
      </c>
      <c r="Y240" s="63">
        <v>5.7607419938871841E-2</v>
      </c>
      <c r="Z240" s="63">
        <v>6.3162195120835762E-2</v>
      </c>
      <c r="AA240" s="63">
        <v>6.7920057138202636E-2</v>
      </c>
      <c r="AB240" s="63">
        <v>5.5657161846531945E-2</v>
      </c>
      <c r="AC240" s="63">
        <v>6.0196333572093315E-2</v>
      </c>
      <c r="AD240" s="63">
        <v>6.0196333572093315E-2</v>
      </c>
      <c r="AE240" s="63">
        <v>6.0196333572093315E-2</v>
      </c>
      <c r="AF240" s="63">
        <v>6.0196333572093315E-2</v>
      </c>
      <c r="AG240" s="63">
        <v>5.6846587355121936E-2</v>
      </c>
      <c r="AH240" s="63">
        <v>5.8124452610061106E-2</v>
      </c>
      <c r="AI240" s="63">
        <v>5.7490429830629103E-2</v>
      </c>
      <c r="AJ240" s="63">
        <v>5.6448868713803696E-2</v>
      </c>
      <c r="AK240" s="63">
        <v>5.5445185205061039E-2</v>
      </c>
      <c r="AL240" s="63">
        <v>5.4715492973218843E-2</v>
      </c>
      <c r="AM240" s="63">
        <v>5.3246436749772572E-2</v>
      </c>
      <c r="AN240" s="63">
        <v>5.1908853698069496E-2</v>
      </c>
      <c r="AO240" s="63">
        <v>5.0615892944803155E-2</v>
      </c>
      <c r="AP240" s="63">
        <v>4.8622118618830798E-2</v>
      </c>
      <c r="AQ240" s="63">
        <v>4.6913463924968445E-2</v>
      </c>
      <c r="AR240" s="63">
        <v>4.531346647999375E-2</v>
      </c>
      <c r="AS240" s="63">
        <v>4.3831778901645607E-2</v>
      </c>
      <c r="AT240" s="63">
        <v>4.2241763910829386E-2</v>
      </c>
      <c r="AU240" s="63">
        <v>4.0568253038411939E-2</v>
      </c>
      <c r="AV240" s="63">
        <v>3.9050938298930589E-2</v>
      </c>
      <c r="AW240" s="63">
        <v>3.7685817147028122E-2</v>
      </c>
      <c r="AX240" s="63">
        <v>3.6460141009064764E-2</v>
      </c>
      <c r="AY240" s="63">
        <v>3.4967829824916849E-2</v>
      </c>
      <c r="AZ240" s="63">
        <v>3.3593171123574246E-2</v>
      </c>
      <c r="BA240" s="63">
        <v>3.2077938619925653E-2</v>
      </c>
      <c r="BB240" s="63">
        <v>3.0828637164625514E-2</v>
      </c>
      <c r="BC240" s="63">
        <v>2.9602134401498389E-2</v>
      </c>
      <c r="BD240" s="63">
        <v>2.8274287295492955E-2</v>
      </c>
      <c r="BE240" s="63">
        <v>2.6984883441829498E-2</v>
      </c>
      <c r="BF240" s="63">
        <v>2.5856311978164719E-2</v>
      </c>
      <c r="BG240" s="63">
        <v>2.4750013948216881E-2</v>
      </c>
      <c r="BH240" s="63">
        <v>2.3668188521902968E-2</v>
      </c>
      <c r="BI240" s="63">
        <v>2.2701265068017038E-2</v>
      </c>
      <c r="BJ240" s="63">
        <v>2.1850028334881109E-2</v>
      </c>
      <c r="BK240" s="63">
        <v>2.1085227268505698E-2</v>
      </c>
      <c r="BL240" s="63">
        <v>2.0376080657178275E-2</v>
      </c>
      <c r="BM240" s="63">
        <v>2.0003062400120133E-2</v>
      </c>
      <c r="BN240" s="63">
        <v>1.9568103877948835E-2</v>
      </c>
      <c r="BO240" s="63">
        <v>1.9087153265806369E-2</v>
      </c>
      <c r="BP240" s="63">
        <v>1.8664567730351418E-2</v>
      </c>
      <c r="BQ240" s="63">
        <v>1.8324604010769154E-2</v>
      </c>
      <c r="BR240" s="63">
        <v>1.8016345554242391E-2</v>
      </c>
      <c r="BS240" s="63">
        <v>1.7587536360902545E-2</v>
      </c>
      <c r="BT240" s="63">
        <v>1.7298984353297128E-2</v>
      </c>
      <c r="BU240" s="63">
        <v>1.7020914461162065E-2</v>
      </c>
      <c r="BV240" s="63">
        <v>1.6757741719163433E-2</v>
      </c>
    </row>
    <row r="241" spans="2:74" s="8" customFormat="1" hidden="1" outlineLevel="1" x14ac:dyDescent="0.3">
      <c r="B241" s="48" t="s">
        <v>101</v>
      </c>
      <c r="C241" s="49" t="s">
        <v>102</v>
      </c>
      <c r="D241" s="63">
        <v>1.3495483175161981E-2</v>
      </c>
      <c r="E241" s="63">
        <v>1.5493643096380972E-2</v>
      </c>
      <c r="F241" s="63">
        <v>1.5486139672206873E-2</v>
      </c>
      <c r="G241" s="63">
        <v>1.5648249787720128E-2</v>
      </c>
      <c r="H241" s="63">
        <v>1.4081446701097306E-2</v>
      </c>
      <c r="I241" s="63">
        <v>1.4971369835083639E-2</v>
      </c>
      <c r="J241" s="63">
        <v>1.6624907225641843E-2</v>
      </c>
      <c r="K241" s="63">
        <v>1.4892073444288455E-2</v>
      </c>
      <c r="L241" s="63">
        <v>1.6187523788122604E-2</v>
      </c>
      <c r="M241" s="63">
        <v>1.5480382214771051E-2</v>
      </c>
      <c r="N241" s="63">
        <v>1.4680676098569101E-2</v>
      </c>
      <c r="O241" s="63">
        <v>1.6822632021807195E-2</v>
      </c>
      <c r="P241" s="63">
        <v>1.5021705169776018E-2</v>
      </c>
      <c r="Q241" s="63">
        <v>1.6318078446849311E-2</v>
      </c>
      <c r="R241" s="63">
        <v>1.6014326388673669E-2</v>
      </c>
      <c r="S241" s="63">
        <v>1.6306472893973783E-2</v>
      </c>
      <c r="T241" s="63">
        <v>1.6427485602452423E-2</v>
      </c>
      <c r="U241" s="63">
        <v>1.5123419819418676E-2</v>
      </c>
      <c r="V241" s="63">
        <v>1.6238242987463011E-2</v>
      </c>
      <c r="W241" s="63">
        <v>1.6268391535242517E-2</v>
      </c>
      <c r="X241" s="63">
        <v>1.7424265673249287E-2</v>
      </c>
      <c r="Y241" s="63">
        <v>1.429071766410033E-2</v>
      </c>
      <c r="Z241" s="63">
        <v>1.5928096540937894E-2</v>
      </c>
      <c r="AA241" s="63">
        <v>1.7383995590520861E-2</v>
      </c>
      <c r="AB241" s="63">
        <v>1.5067730522693779E-2</v>
      </c>
      <c r="AC241" s="63">
        <v>1.6596096174296006E-2</v>
      </c>
      <c r="AD241" s="63">
        <v>1.6596096174296006E-2</v>
      </c>
      <c r="AE241" s="63">
        <v>1.6596096174296006E-2</v>
      </c>
      <c r="AF241" s="63">
        <v>1.6596096174296006E-2</v>
      </c>
      <c r="AG241" s="63">
        <v>1.6311807780164129E-2</v>
      </c>
      <c r="AH241" s="63">
        <v>1.5482848251103782E-2</v>
      </c>
      <c r="AI241" s="63">
        <v>1.5146828492433593E-2</v>
      </c>
      <c r="AJ241" s="63">
        <v>1.4559291983466472E-2</v>
      </c>
      <c r="AK241" s="63">
        <v>1.4110092282497586E-2</v>
      </c>
      <c r="AL241" s="63">
        <v>1.4108244869978881E-2</v>
      </c>
      <c r="AM241" s="63">
        <v>1.3629999176881505E-2</v>
      </c>
      <c r="AN241" s="63">
        <v>1.3431704574195276E-2</v>
      </c>
      <c r="AO241" s="63">
        <v>1.3274541450804844E-2</v>
      </c>
      <c r="AP241" s="63">
        <v>1.2515232260055785E-2</v>
      </c>
      <c r="AQ241" s="63">
        <v>1.2122680650683363E-2</v>
      </c>
      <c r="AR241" s="63">
        <v>1.184912242573216E-2</v>
      </c>
      <c r="AS241" s="63">
        <v>1.1540220542299008E-2</v>
      </c>
      <c r="AT241" s="63">
        <v>1.1101419698064505E-2</v>
      </c>
      <c r="AU241" s="63">
        <v>1.0840659169853889E-2</v>
      </c>
      <c r="AV241" s="63">
        <v>1.0406405062950593E-2</v>
      </c>
      <c r="AW241" s="63">
        <v>1.0190455852774002E-2</v>
      </c>
      <c r="AX241" s="63">
        <v>9.9612890224185392E-3</v>
      </c>
      <c r="AY241" s="63">
        <v>9.6902569612630669E-3</v>
      </c>
      <c r="AZ241" s="63">
        <v>9.547431615282112E-3</v>
      </c>
      <c r="BA241" s="63">
        <v>9.3082492615630327E-3</v>
      </c>
      <c r="BB241" s="63">
        <v>9.1803220149702103E-3</v>
      </c>
      <c r="BC241" s="63">
        <v>9.0005538700966316E-3</v>
      </c>
      <c r="BD241" s="63">
        <v>8.7271024701582201E-3</v>
      </c>
      <c r="BE241" s="63">
        <v>8.5253301400103985E-3</v>
      </c>
      <c r="BF241" s="63">
        <v>8.3788766632927024E-3</v>
      </c>
      <c r="BG241" s="63">
        <v>8.2485169965568535E-3</v>
      </c>
      <c r="BH241" s="63">
        <v>8.1595358693166437E-3</v>
      </c>
      <c r="BI241" s="63">
        <v>7.9168418292893516E-3</v>
      </c>
      <c r="BJ241" s="63">
        <v>7.5940920370602431E-3</v>
      </c>
      <c r="BK241" s="63">
        <v>7.3091999952598387E-3</v>
      </c>
      <c r="BL241" s="63">
        <v>6.9959276661110898E-3</v>
      </c>
      <c r="BM241" s="63">
        <v>6.9233226466748768E-3</v>
      </c>
      <c r="BN241" s="63">
        <v>6.7540829149198185E-3</v>
      </c>
      <c r="BO241" s="63">
        <v>6.5330714025773279E-3</v>
      </c>
      <c r="BP241" s="63">
        <v>6.3372110360621235E-3</v>
      </c>
      <c r="BQ241" s="63">
        <v>6.2112025224029341E-3</v>
      </c>
      <c r="BR241" s="63">
        <v>6.0642920813057787E-3</v>
      </c>
      <c r="BS241" s="63">
        <v>5.8150969008267271E-3</v>
      </c>
      <c r="BT241" s="63">
        <v>5.7070351305487646E-3</v>
      </c>
      <c r="BU241" s="63">
        <v>5.6068695520362522E-3</v>
      </c>
      <c r="BV241" s="63">
        <v>5.5248561366348032E-3</v>
      </c>
    </row>
    <row r="242" spans="2:74" s="8" customFormat="1" hidden="1" outlineLevel="1" x14ac:dyDescent="0.3">
      <c r="B242" s="48" t="s">
        <v>103</v>
      </c>
      <c r="C242" s="49" t="s">
        <v>104</v>
      </c>
      <c r="D242" s="63">
        <v>5.1427256515862649E-2</v>
      </c>
      <c r="E242" s="63">
        <v>5.5057125279787268E-2</v>
      </c>
      <c r="F242" s="63">
        <v>5.3385893515373255E-2</v>
      </c>
      <c r="G242" s="63">
        <v>5.1317130514822951E-2</v>
      </c>
      <c r="H242" s="63">
        <v>4.7463142915157679E-2</v>
      </c>
      <c r="I242" s="63">
        <v>5.011219346984843E-2</v>
      </c>
      <c r="J242" s="63">
        <v>5.2207220374757196E-2</v>
      </c>
      <c r="K242" s="63">
        <v>4.7270146834151178E-2</v>
      </c>
      <c r="L242" s="63">
        <v>4.8245329645911939E-2</v>
      </c>
      <c r="M242" s="63">
        <v>4.7021707880009769E-2</v>
      </c>
      <c r="N242" s="63">
        <v>4.2884322012864552E-2</v>
      </c>
      <c r="O242" s="63">
        <v>4.5059469055785083E-2</v>
      </c>
      <c r="P242" s="63">
        <v>4.27469582615079E-2</v>
      </c>
      <c r="Q242" s="63">
        <v>4.5149118247091551E-2</v>
      </c>
      <c r="R242" s="63">
        <v>4.4739079029138144E-2</v>
      </c>
      <c r="S242" s="63">
        <v>4.5906586862909757E-2</v>
      </c>
      <c r="T242" s="63">
        <v>4.4748629337965307E-2</v>
      </c>
      <c r="U242" s="63">
        <v>3.9843880326839186E-2</v>
      </c>
      <c r="V242" s="63">
        <v>4.3592797084060497E-2</v>
      </c>
      <c r="W242" s="63">
        <v>4.2923975471833867E-2</v>
      </c>
      <c r="X242" s="63">
        <v>4.6665012959859462E-2</v>
      </c>
      <c r="Y242" s="63">
        <v>3.7576465332570745E-2</v>
      </c>
      <c r="Z242" s="63">
        <v>4.1271521574280184E-2</v>
      </c>
      <c r="AA242" s="63">
        <v>4.4727515629907275E-2</v>
      </c>
      <c r="AB242" s="63">
        <v>3.4785006634325329E-2</v>
      </c>
      <c r="AC242" s="63">
        <v>3.7696349298014464E-2</v>
      </c>
      <c r="AD242" s="63">
        <v>3.7696349298014464E-2</v>
      </c>
      <c r="AE242" s="63">
        <v>3.7696349298014464E-2</v>
      </c>
      <c r="AF242" s="63">
        <v>3.7696349298014464E-2</v>
      </c>
      <c r="AG242" s="63">
        <v>3.5343808820432122E-2</v>
      </c>
      <c r="AH242" s="63">
        <v>3.7530048141773777E-2</v>
      </c>
      <c r="AI242" s="63">
        <v>3.7181458686130014E-2</v>
      </c>
      <c r="AJ242" s="63">
        <v>3.6659353261565983E-2</v>
      </c>
      <c r="AK242" s="63">
        <v>3.6033344206547469E-2</v>
      </c>
      <c r="AL242" s="63">
        <v>3.5257095009483257E-2</v>
      </c>
      <c r="AM242" s="63">
        <v>3.4249935516055298E-2</v>
      </c>
      <c r="AN242" s="63">
        <v>3.308108699195101E-2</v>
      </c>
      <c r="AO242" s="63">
        <v>3.1915933479097151E-2</v>
      </c>
      <c r="AP242" s="63">
        <v>3.0671319883013425E-2</v>
      </c>
      <c r="AQ242" s="63">
        <v>2.9326207164500261E-2</v>
      </c>
      <c r="AR242" s="63">
        <v>2.792502422434693E-2</v>
      </c>
      <c r="AS242" s="63">
        <v>2.6834776015739692E-2</v>
      </c>
      <c r="AT242" s="63">
        <v>2.5696883345090876E-2</v>
      </c>
      <c r="AU242" s="63">
        <v>2.4287513943742595E-2</v>
      </c>
      <c r="AV242" s="63">
        <v>2.3218788345692735E-2</v>
      </c>
      <c r="AW242" s="63">
        <v>2.2093693742894362E-2</v>
      </c>
      <c r="AX242" s="63">
        <v>2.1136971610682207E-2</v>
      </c>
      <c r="AY242" s="63">
        <v>1.9974171951002141E-2</v>
      </c>
      <c r="AZ242" s="63">
        <v>1.8807301116314817E-2</v>
      </c>
      <c r="BA242" s="63">
        <v>1.7596135313498049E-2</v>
      </c>
      <c r="BB242" s="63">
        <v>1.6524283642733634E-2</v>
      </c>
      <c r="BC242" s="63">
        <v>1.5544012255955596E-2</v>
      </c>
      <c r="BD242" s="63">
        <v>1.4568690562782332E-2</v>
      </c>
      <c r="BE242" s="63">
        <v>1.3541301073313135E-2</v>
      </c>
      <c r="BF242" s="63">
        <v>1.2619096625979778E-2</v>
      </c>
      <c r="BG242" s="63">
        <v>1.1719323039415891E-2</v>
      </c>
      <c r="BH242" s="63">
        <v>1.0795163764664219E-2</v>
      </c>
      <c r="BI242" s="63">
        <v>1.0121282273459578E-2</v>
      </c>
      <c r="BJ242" s="63">
        <v>9.6528398603810874E-3</v>
      </c>
      <c r="BK242" s="63">
        <v>9.2424895358006066E-3</v>
      </c>
      <c r="BL242" s="63">
        <v>8.908437684083368E-3</v>
      </c>
      <c r="BM242" s="63">
        <v>8.7275456897914407E-3</v>
      </c>
      <c r="BN242" s="63">
        <v>8.5691341712176364E-3</v>
      </c>
      <c r="BO242" s="63">
        <v>8.4351570685880367E-3</v>
      </c>
      <c r="BP242" s="63">
        <v>8.3183879251066111E-3</v>
      </c>
      <c r="BQ242" s="63">
        <v>8.2120465198699758E-3</v>
      </c>
      <c r="BR242" s="63">
        <v>8.1584798284040482E-3</v>
      </c>
      <c r="BS242" s="63">
        <v>8.0920809677309975E-3</v>
      </c>
      <c r="BT242" s="63">
        <v>8.024457627360794E-3</v>
      </c>
      <c r="BU242" s="63">
        <v>7.9537736497073391E-3</v>
      </c>
      <c r="BV242" s="63">
        <v>7.8778231656936523E-3</v>
      </c>
    </row>
    <row r="243" spans="2:74" s="8" customFormat="1" hidden="1" outlineLevel="1" x14ac:dyDescent="0.3">
      <c r="B243" s="48" t="s">
        <v>105</v>
      </c>
      <c r="C243" s="49" t="s">
        <v>3</v>
      </c>
      <c r="D243" s="63">
        <v>5.3683914689207444E-3</v>
      </c>
      <c r="E243" s="63">
        <v>5.4911780311274333E-3</v>
      </c>
      <c r="F243" s="63">
        <v>5.5310694097214126E-3</v>
      </c>
      <c r="G243" s="63">
        <v>5.5924626394626776E-3</v>
      </c>
      <c r="H243" s="63">
        <v>5.6111609192652295E-3</v>
      </c>
      <c r="I243" s="63">
        <v>5.7203634749930692E-3</v>
      </c>
      <c r="J243" s="63">
        <v>5.8378278090085089E-3</v>
      </c>
      <c r="K243" s="63">
        <v>5.824218162138621E-3</v>
      </c>
      <c r="L243" s="63">
        <v>5.8999080506954016E-3</v>
      </c>
      <c r="M243" s="63">
        <v>5.9581933231738519E-3</v>
      </c>
      <c r="N243" s="63">
        <v>5.9637451848826139E-3</v>
      </c>
      <c r="O243" s="63">
        <v>6.003846395720009E-3</v>
      </c>
      <c r="P243" s="63">
        <v>5.9483210106940397E-3</v>
      </c>
      <c r="Q243" s="63">
        <v>5.9544912739630668E-3</v>
      </c>
      <c r="R243" s="63">
        <v>6.0029388600590901E-3</v>
      </c>
      <c r="S243" s="63">
        <v>6.0978047239381109E-3</v>
      </c>
      <c r="T243" s="63">
        <v>5.954521989974336E-3</v>
      </c>
      <c r="U243" s="63">
        <v>5.8190116907101963E-3</v>
      </c>
      <c r="V243" s="63">
        <v>5.8959375134516887E-3</v>
      </c>
      <c r="W243" s="63">
        <v>5.912808024268813E-3</v>
      </c>
      <c r="X243" s="63">
        <v>5.9740560861397344E-3</v>
      </c>
      <c r="Y243" s="63">
        <v>5.740236942200742E-3</v>
      </c>
      <c r="Z243" s="63">
        <v>5.9625770056176541E-3</v>
      </c>
      <c r="AA243" s="63">
        <v>5.8085459177745109E-3</v>
      </c>
      <c r="AB243" s="63">
        <v>5.804424689512826E-3</v>
      </c>
      <c r="AC243" s="63">
        <v>5.9038880997828325E-3</v>
      </c>
      <c r="AD243" s="63">
        <v>5.9038880997828325E-3</v>
      </c>
      <c r="AE243" s="63">
        <v>5.9038880997828325E-3</v>
      </c>
      <c r="AF243" s="63">
        <v>5.9038880997828325E-3</v>
      </c>
      <c r="AG243" s="63">
        <v>5.1909707545256777E-3</v>
      </c>
      <c r="AH243" s="63">
        <v>5.1115562171835417E-3</v>
      </c>
      <c r="AI243" s="63">
        <v>5.1621426520654951E-3</v>
      </c>
      <c r="AJ243" s="63">
        <v>5.2302234687712466E-3</v>
      </c>
      <c r="AK243" s="63">
        <v>5.3017487160159846E-3</v>
      </c>
      <c r="AL243" s="63">
        <v>5.3501530937567106E-3</v>
      </c>
      <c r="AM243" s="63">
        <v>5.3665020568357709E-3</v>
      </c>
      <c r="AN243" s="63">
        <v>5.3960621319232051E-3</v>
      </c>
      <c r="AO243" s="63">
        <v>5.4254180149011597E-3</v>
      </c>
      <c r="AP243" s="63">
        <v>5.4355664757615866E-3</v>
      </c>
      <c r="AQ243" s="63">
        <v>5.4645761097848198E-3</v>
      </c>
      <c r="AR243" s="63">
        <v>5.5393198299146622E-3</v>
      </c>
      <c r="AS243" s="63">
        <v>5.4567823436069036E-3</v>
      </c>
      <c r="AT243" s="63">
        <v>5.4434608676740088E-3</v>
      </c>
      <c r="AU243" s="63">
        <v>5.4400799248154521E-3</v>
      </c>
      <c r="AV243" s="63">
        <v>5.4257448902872638E-3</v>
      </c>
      <c r="AW243" s="63">
        <v>5.4016675513597623E-3</v>
      </c>
      <c r="AX243" s="63">
        <v>5.361880375964018E-3</v>
      </c>
      <c r="AY243" s="63">
        <v>5.3034009126516381E-3</v>
      </c>
      <c r="AZ243" s="63">
        <v>5.2384383919773184E-3</v>
      </c>
      <c r="BA243" s="63">
        <v>5.173554044864569E-3</v>
      </c>
      <c r="BB243" s="63">
        <v>5.1240315069216689E-3</v>
      </c>
      <c r="BC243" s="63">
        <v>5.0575682754461617E-3</v>
      </c>
      <c r="BD243" s="63">
        <v>4.9784942625524025E-3</v>
      </c>
      <c r="BE243" s="63">
        <v>4.9182522285059612E-3</v>
      </c>
      <c r="BF243" s="63">
        <v>4.8583386888922378E-3</v>
      </c>
      <c r="BG243" s="63">
        <v>4.7821739122441368E-3</v>
      </c>
      <c r="BH243" s="63">
        <v>4.7134888879221057E-3</v>
      </c>
      <c r="BI243" s="63">
        <v>4.6631409652681073E-3</v>
      </c>
      <c r="BJ243" s="63">
        <v>4.6030964374397781E-3</v>
      </c>
      <c r="BK243" s="63">
        <v>4.5335377374452505E-3</v>
      </c>
      <c r="BL243" s="63">
        <v>4.4717153069838188E-3</v>
      </c>
      <c r="BM243" s="63">
        <v>4.3521940636538168E-3</v>
      </c>
      <c r="BN243" s="63">
        <v>4.244886791811381E-3</v>
      </c>
      <c r="BO243" s="63">
        <v>4.1189247946410053E-3</v>
      </c>
      <c r="BP243" s="63">
        <v>4.0089687691826836E-3</v>
      </c>
      <c r="BQ243" s="63">
        <v>3.9013549684962451E-3</v>
      </c>
      <c r="BR243" s="63">
        <v>3.7935736445325659E-3</v>
      </c>
      <c r="BS243" s="63">
        <v>3.6803584923448176E-3</v>
      </c>
      <c r="BT243" s="63">
        <v>3.5674915953875677E-3</v>
      </c>
      <c r="BU243" s="63">
        <v>3.4602712594184754E-3</v>
      </c>
      <c r="BV243" s="63">
        <v>3.3550624168349787E-3</v>
      </c>
    </row>
    <row r="244" spans="2:74" s="8" customFormat="1" ht="16.5" collapsed="1" thickBot="1" x14ac:dyDescent="0.35">
      <c r="B244" s="46" t="s">
        <v>106</v>
      </c>
      <c r="C244" s="47" t="s">
        <v>107</v>
      </c>
      <c r="D244" s="63">
        <v>1.8401401345105673E-3</v>
      </c>
      <c r="E244" s="63">
        <v>1.7001659982929821E-3</v>
      </c>
      <c r="F244" s="63">
        <v>1.6342241482686065E-3</v>
      </c>
      <c r="G244" s="63">
        <v>1.5678908724374389E-3</v>
      </c>
      <c r="H244" s="63">
        <v>1.524046849199479E-3</v>
      </c>
      <c r="I244" s="63">
        <v>1.3839831825547288E-3</v>
      </c>
      <c r="J244" s="63">
        <v>1.2964861015319366E-3</v>
      </c>
      <c r="K244" s="63">
        <v>1.3772199067871489E-3</v>
      </c>
      <c r="L244" s="63">
        <v>1.3697200767203667E-3</v>
      </c>
      <c r="M244" s="63">
        <v>1.2560763553915893E-3</v>
      </c>
      <c r="N244" s="63">
        <v>1.2922145918528166E-3</v>
      </c>
      <c r="O244" s="63">
        <v>1.271310732670017E-3</v>
      </c>
      <c r="P244" s="63">
        <v>1.3218805338612422E-3</v>
      </c>
      <c r="Q244" s="63">
        <v>1.2058496081064944E-3</v>
      </c>
      <c r="R244" s="63">
        <v>1.1148937010057715E-3</v>
      </c>
      <c r="S244" s="63">
        <v>1.1944530630950746E-3</v>
      </c>
      <c r="T244" s="63">
        <v>1.2293164181165375E-3</v>
      </c>
      <c r="U244" s="63">
        <v>1.1731296341135624E-3</v>
      </c>
      <c r="V244" s="63">
        <v>1.132936933486149E-3</v>
      </c>
      <c r="W244" s="63">
        <v>1.1496206614782978E-3</v>
      </c>
      <c r="X244" s="63">
        <v>1.1883799942660081E-3</v>
      </c>
      <c r="Y244" s="63">
        <v>1.0851954750785004E-3</v>
      </c>
      <c r="Z244" s="63">
        <v>1.1489658493297201E-3</v>
      </c>
      <c r="AA244" s="63">
        <v>1.1573712554276666E-3</v>
      </c>
      <c r="AB244" s="63">
        <v>1.2010341829443395E-3</v>
      </c>
      <c r="AC244" s="63">
        <v>1.1732454705477397E-3</v>
      </c>
      <c r="AD244" s="63">
        <v>1.1732454705477397E-3</v>
      </c>
      <c r="AE244" s="63">
        <v>1.1732454705477397E-3</v>
      </c>
      <c r="AF244" s="63">
        <v>1.1732454705477397E-3</v>
      </c>
      <c r="AG244" s="63">
        <v>1.0060357444234261E-3</v>
      </c>
      <c r="AH244" s="63">
        <v>9.7085890886220653E-4</v>
      </c>
      <c r="AI244" s="63">
        <v>9.6894230626812629E-4</v>
      </c>
      <c r="AJ244" s="63">
        <v>9.6703283024819132E-4</v>
      </c>
      <c r="AK244" s="63">
        <v>9.6512375402881521E-4</v>
      </c>
      <c r="AL244" s="63">
        <v>9.6321506730146866E-4</v>
      </c>
      <c r="AM244" s="63">
        <v>9.6130672841383477E-4</v>
      </c>
      <c r="AN244" s="63">
        <v>9.5872127184765794E-4</v>
      </c>
      <c r="AO244" s="63">
        <v>9.5613629355987065E-4</v>
      </c>
      <c r="AP244" s="63">
        <v>9.5355166735562776E-4</v>
      </c>
      <c r="AQ244" s="63">
        <v>9.5096737689392302E-4</v>
      </c>
      <c r="AR244" s="63">
        <v>9.483834110385332E-4</v>
      </c>
      <c r="AS244" s="63">
        <v>9.4462456075220468E-4</v>
      </c>
      <c r="AT244" s="63">
        <v>9.4086987156103807E-4</v>
      </c>
      <c r="AU244" s="63">
        <v>9.3711527740254264E-4</v>
      </c>
      <c r="AV244" s="63">
        <v>9.3336078728967382E-4</v>
      </c>
      <c r="AW244" s="63">
        <v>9.2960642837171563E-4</v>
      </c>
      <c r="AX244" s="63">
        <v>9.2324627758578939E-4</v>
      </c>
      <c r="AY244" s="63">
        <v>9.1688629325186301E-4</v>
      </c>
      <c r="AZ244" s="63">
        <v>9.1052639566153158E-4</v>
      </c>
      <c r="BA244" s="63">
        <v>9.0416655059570149E-4</v>
      </c>
      <c r="BB244" s="63">
        <v>8.9780677305894706E-4</v>
      </c>
      <c r="BC244" s="63">
        <v>8.9256088221300841E-4</v>
      </c>
      <c r="BD244" s="63">
        <v>8.8731504404534328E-4</v>
      </c>
      <c r="BE244" s="63">
        <v>8.8206923997439363E-4</v>
      </c>
      <c r="BF244" s="63">
        <v>8.7682344540243227E-4</v>
      </c>
      <c r="BG244" s="63">
        <v>8.7157756231752686E-4</v>
      </c>
      <c r="BH244" s="63">
        <v>8.6659519187091017E-4</v>
      </c>
      <c r="BI244" s="63">
        <v>8.6161268595143312E-4</v>
      </c>
      <c r="BJ244" s="63">
        <v>8.5662993354924922E-4</v>
      </c>
      <c r="BK244" s="63">
        <v>8.5164690405239172E-4</v>
      </c>
      <c r="BL244" s="63">
        <v>8.4666353158108741E-4</v>
      </c>
      <c r="BM244" s="63">
        <v>8.4219909738199382E-4</v>
      </c>
      <c r="BN244" s="63">
        <v>8.3773425603779017E-4</v>
      </c>
      <c r="BO244" s="63">
        <v>8.3326892817988188E-4</v>
      </c>
      <c r="BP244" s="63">
        <v>8.2880304301988185E-4</v>
      </c>
      <c r="BQ244" s="63">
        <v>8.2433652951231253E-4</v>
      </c>
      <c r="BR244" s="63">
        <v>8.1982994163791922E-4</v>
      </c>
      <c r="BS244" s="63">
        <v>8.1532262874154586E-4</v>
      </c>
      <c r="BT244" s="63">
        <v>8.1081449037634769E-4</v>
      </c>
      <c r="BU244" s="63">
        <v>8.0630538557441788E-4</v>
      </c>
      <c r="BV244" s="63">
        <v>8.017951209248075E-4</v>
      </c>
    </row>
    <row r="245" spans="2:74" s="8" customFormat="1" ht="16.5" thickBot="1" x14ac:dyDescent="0.35">
      <c r="B245" s="76" t="s">
        <v>62</v>
      </c>
      <c r="C245" s="77" t="s">
        <v>360</v>
      </c>
      <c r="D245" s="78">
        <v>0</v>
      </c>
      <c r="E245" s="78">
        <v>0</v>
      </c>
      <c r="F245" s="78">
        <v>0</v>
      </c>
      <c r="G245" s="78">
        <v>0</v>
      </c>
      <c r="H245" s="78">
        <v>0</v>
      </c>
      <c r="I245" s="78">
        <v>0</v>
      </c>
      <c r="J245" s="78">
        <v>0</v>
      </c>
      <c r="K245" s="78">
        <v>0</v>
      </c>
      <c r="L245" s="78">
        <v>0</v>
      </c>
      <c r="M245" s="78">
        <v>0</v>
      </c>
      <c r="N245" s="78">
        <v>0</v>
      </c>
      <c r="O245" s="78">
        <v>0</v>
      </c>
      <c r="P245" s="78">
        <v>0</v>
      </c>
      <c r="Q245" s="78">
        <v>0</v>
      </c>
      <c r="R245" s="78">
        <v>0</v>
      </c>
      <c r="S245" s="78">
        <v>0</v>
      </c>
      <c r="T245" s="78">
        <v>0</v>
      </c>
      <c r="U245" s="78">
        <v>0</v>
      </c>
      <c r="V245" s="78">
        <v>0</v>
      </c>
      <c r="W245" s="78">
        <v>0</v>
      </c>
      <c r="X245" s="78">
        <v>0</v>
      </c>
      <c r="Y245" s="78">
        <v>0</v>
      </c>
      <c r="Z245" s="78">
        <v>0</v>
      </c>
      <c r="AA245" s="78">
        <v>0</v>
      </c>
      <c r="AB245" s="78">
        <v>0</v>
      </c>
      <c r="AC245" s="78">
        <v>0</v>
      </c>
      <c r="AD245" s="78">
        <v>0</v>
      </c>
      <c r="AE245" s="78">
        <v>0</v>
      </c>
      <c r="AF245" s="78">
        <v>0</v>
      </c>
      <c r="AG245" s="78">
        <v>0</v>
      </c>
      <c r="AH245" s="78">
        <v>0</v>
      </c>
      <c r="AI245" s="78">
        <v>0</v>
      </c>
      <c r="AJ245" s="78">
        <v>0</v>
      </c>
      <c r="AK245" s="78">
        <v>0</v>
      </c>
      <c r="AL245" s="78">
        <v>0</v>
      </c>
      <c r="AM245" s="78">
        <v>0</v>
      </c>
      <c r="AN245" s="78">
        <v>0</v>
      </c>
      <c r="AO245" s="78">
        <v>0</v>
      </c>
      <c r="AP245" s="78">
        <v>0</v>
      </c>
      <c r="AQ245" s="78">
        <v>0</v>
      </c>
      <c r="AR245" s="78">
        <v>0</v>
      </c>
      <c r="AS245" s="78">
        <v>0</v>
      </c>
      <c r="AT245" s="78">
        <v>0</v>
      </c>
      <c r="AU245" s="78">
        <v>0</v>
      </c>
      <c r="AV245" s="78">
        <v>0</v>
      </c>
      <c r="AW245" s="78">
        <v>0</v>
      </c>
      <c r="AX245" s="78">
        <v>0</v>
      </c>
      <c r="AY245" s="78">
        <v>0</v>
      </c>
      <c r="AZ245" s="78">
        <v>0</v>
      </c>
      <c r="BA245" s="78">
        <v>0</v>
      </c>
      <c r="BB245" s="78">
        <v>0</v>
      </c>
      <c r="BC245" s="78">
        <v>0</v>
      </c>
      <c r="BD245" s="78">
        <v>0</v>
      </c>
      <c r="BE245" s="78">
        <v>0</v>
      </c>
      <c r="BF245" s="78">
        <v>0</v>
      </c>
      <c r="BG245" s="78">
        <v>0</v>
      </c>
      <c r="BH245" s="78">
        <v>0</v>
      </c>
      <c r="BI245" s="78">
        <v>0</v>
      </c>
      <c r="BJ245" s="78">
        <v>0</v>
      </c>
      <c r="BK245" s="78">
        <v>0</v>
      </c>
      <c r="BL245" s="78">
        <v>0</v>
      </c>
      <c r="BM245" s="78">
        <v>0</v>
      </c>
      <c r="BN245" s="78">
        <v>0</v>
      </c>
      <c r="BO245" s="78">
        <v>0</v>
      </c>
      <c r="BP245" s="78">
        <v>0</v>
      </c>
      <c r="BQ245" s="78">
        <v>0</v>
      </c>
      <c r="BR245" s="78">
        <v>0</v>
      </c>
      <c r="BS245" s="78">
        <v>0</v>
      </c>
      <c r="BT245" s="78">
        <v>0</v>
      </c>
      <c r="BU245" s="78">
        <v>0</v>
      </c>
      <c r="BV245" s="78">
        <v>0</v>
      </c>
    </row>
    <row r="246" spans="2:74" s="8" customFormat="1" ht="16.5" thickBot="1" x14ac:dyDescent="0.35">
      <c r="B246" s="76" t="s">
        <v>108</v>
      </c>
      <c r="C246" s="77" t="s">
        <v>109</v>
      </c>
      <c r="D246" s="78">
        <v>2.7977791554880002E-5</v>
      </c>
      <c r="E246" s="78">
        <v>4.1775979657600002E-5</v>
      </c>
      <c r="F246" s="78">
        <v>3.8609495691840001E-5</v>
      </c>
      <c r="G246" s="78">
        <v>4.2603951726080003E-5</v>
      </c>
      <c r="H246" s="78">
        <v>4.3634095863040002E-5</v>
      </c>
      <c r="I246" s="78">
        <v>4.1633579999999999E-5</v>
      </c>
      <c r="J246" s="78">
        <v>4.758762E-5</v>
      </c>
      <c r="K246" s="78">
        <v>4.4556960000000004E-5</v>
      </c>
      <c r="L246" s="78">
        <v>4.5325799999999999E-5</v>
      </c>
      <c r="M246" s="78">
        <v>4.5531419999999997E-5</v>
      </c>
      <c r="N246" s="78">
        <v>4.1562060000000004E-5</v>
      </c>
      <c r="O246" s="78">
        <v>4.404738E-5</v>
      </c>
      <c r="P246" s="78">
        <v>4.4020560000000001E-5</v>
      </c>
      <c r="Q246" s="78">
        <v>4.1535240000000005E-5</v>
      </c>
      <c r="R246" s="78">
        <v>4.6657859999999996E-5</v>
      </c>
      <c r="S246" s="78">
        <v>4.3600379999999995E-5</v>
      </c>
      <c r="T246" s="78">
        <v>1.6577739999999998E-5</v>
      </c>
      <c r="U246" s="78">
        <v>1.40656E-5</v>
      </c>
      <c r="V246" s="78">
        <v>1.5296340000000001E-5</v>
      </c>
      <c r="W246" s="78">
        <v>1.4402339999999999E-5</v>
      </c>
      <c r="X246" s="78">
        <v>1.354708E-5</v>
      </c>
      <c r="Y246" s="78">
        <v>1.3266959999999999E-5</v>
      </c>
      <c r="Z246" s="78">
        <v>1.0295899999999999E-5</v>
      </c>
      <c r="AA246" s="78">
        <v>1.47063E-5</v>
      </c>
      <c r="AB246" s="78">
        <v>1.4825500000000001E-5</v>
      </c>
      <c r="AC246" s="78">
        <v>8.4512800000000002E-6</v>
      </c>
      <c r="AD246" s="78">
        <v>8.4512800000000002E-6</v>
      </c>
      <c r="AE246" s="78">
        <v>8.4512800000000002E-6</v>
      </c>
      <c r="AF246" s="78">
        <v>8.4512800000000002E-6</v>
      </c>
      <c r="AG246" s="78">
        <v>0</v>
      </c>
      <c r="AH246" s="78">
        <v>0</v>
      </c>
      <c r="AI246" s="78">
        <v>0</v>
      </c>
      <c r="AJ246" s="78">
        <v>0</v>
      </c>
      <c r="AK246" s="78">
        <v>0</v>
      </c>
      <c r="AL246" s="78">
        <v>0</v>
      </c>
      <c r="AM246" s="78">
        <v>0</v>
      </c>
      <c r="AN246" s="78">
        <v>0</v>
      </c>
      <c r="AO246" s="78">
        <v>0</v>
      </c>
      <c r="AP246" s="78">
        <v>0</v>
      </c>
      <c r="AQ246" s="78">
        <v>0</v>
      </c>
      <c r="AR246" s="78">
        <v>0</v>
      </c>
      <c r="AS246" s="78">
        <v>0</v>
      </c>
      <c r="AT246" s="78">
        <v>0</v>
      </c>
      <c r="AU246" s="78">
        <v>0</v>
      </c>
      <c r="AV246" s="78">
        <v>0</v>
      </c>
      <c r="AW246" s="78">
        <v>0</v>
      </c>
      <c r="AX246" s="78">
        <v>0</v>
      </c>
      <c r="AY246" s="78">
        <v>0</v>
      </c>
      <c r="AZ246" s="78">
        <v>0</v>
      </c>
      <c r="BA246" s="78">
        <v>0</v>
      </c>
      <c r="BB246" s="78">
        <v>0</v>
      </c>
      <c r="BC246" s="78">
        <v>0</v>
      </c>
      <c r="BD246" s="78">
        <v>0</v>
      </c>
      <c r="BE246" s="78">
        <v>0</v>
      </c>
      <c r="BF246" s="78">
        <v>0</v>
      </c>
      <c r="BG246" s="78">
        <v>0</v>
      </c>
      <c r="BH246" s="78">
        <v>0</v>
      </c>
      <c r="BI246" s="78">
        <v>0</v>
      </c>
      <c r="BJ246" s="78">
        <v>0</v>
      </c>
      <c r="BK246" s="78">
        <v>0</v>
      </c>
      <c r="BL246" s="78">
        <v>0</v>
      </c>
      <c r="BM246" s="78">
        <v>0</v>
      </c>
      <c r="BN246" s="78">
        <v>0</v>
      </c>
      <c r="BO246" s="78">
        <v>0</v>
      </c>
      <c r="BP246" s="78">
        <v>0</v>
      </c>
      <c r="BQ246" s="78">
        <v>0</v>
      </c>
      <c r="BR246" s="78">
        <v>0</v>
      </c>
      <c r="BS246" s="78">
        <v>0</v>
      </c>
      <c r="BT246" s="78">
        <v>0</v>
      </c>
      <c r="BU246" s="78">
        <v>0</v>
      </c>
      <c r="BV246" s="78">
        <v>0</v>
      </c>
    </row>
    <row r="247" spans="2:74" s="8" customFormat="1" ht="16.5" thickBot="1" x14ac:dyDescent="0.35">
      <c r="B247" s="55">
        <v>2</v>
      </c>
      <c r="C247" s="56" t="s">
        <v>110</v>
      </c>
      <c r="D247" s="75">
        <v>0.60430751155555551</v>
      </c>
      <c r="E247" s="75">
        <v>0.61227899048484835</v>
      </c>
      <c r="F247" s="75">
        <v>0.56545665856565674</v>
      </c>
      <c r="G247" s="75">
        <v>0.62966202280808092</v>
      </c>
      <c r="H247" s="75">
        <v>0.62155845763636353</v>
      </c>
      <c r="I247" s="75">
        <v>0.64196153032323211</v>
      </c>
      <c r="J247" s="75">
        <v>0.67106223870707071</v>
      </c>
      <c r="K247" s="75">
        <v>0.7221832778181817</v>
      </c>
      <c r="L247" s="75">
        <v>0.6467370074141412</v>
      </c>
      <c r="M247" s="75">
        <v>0.67806690630303013</v>
      </c>
      <c r="N247" s="75">
        <v>0.7193673945454544</v>
      </c>
      <c r="O247" s="75">
        <v>0.69873940711111115</v>
      </c>
      <c r="P247" s="75">
        <v>0.8010329731111111</v>
      </c>
      <c r="Q247" s="75">
        <v>0.70271677999999993</v>
      </c>
      <c r="R247" s="75">
        <v>0.72420697550000002</v>
      </c>
      <c r="S247" s="75">
        <v>0.74256273250000004</v>
      </c>
      <c r="T247" s="75">
        <v>0.71917986449999993</v>
      </c>
      <c r="U247" s="75">
        <v>0.73130973099999996</v>
      </c>
      <c r="V247" s="75">
        <v>0.64609033574999997</v>
      </c>
      <c r="W247" s="75">
        <v>0.55321278750000002</v>
      </c>
      <c r="X247" s="75">
        <v>0.63503420049999992</v>
      </c>
      <c r="Y247" s="75">
        <v>0.608589308</v>
      </c>
      <c r="Z247" s="75">
        <v>0.58790072753333333</v>
      </c>
      <c r="AA247" s="75">
        <v>0.58024116439733331</v>
      </c>
      <c r="AB247" s="75">
        <v>0.49345245724200004</v>
      </c>
      <c r="AC247" s="75">
        <v>0.57410814619333328</v>
      </c>
      <c r="AD247" s="75">
        <v>0.57410814619333328</v>
      </c>
      <c r="AE247" s="75">
        <v>0.57410814619333328</v>
      </c>
      <c r="AF247" s="75">
        <v>0.57410814619333328</v>
      </c>
      <c r="AG247" s="75">
        <v>0.57825594237975697</v>
      </c>
      <c r="AH247" s="75">
        <v>0.57865773973591217</v>
      </c>
      <c r="AI247" s="75">
        <v>0.57906209968384503</v>
      </c>
      <c r="AJ247" s="75">
        <v>0.57946838157561109</v>
      </c>
      <c r="AK247" s="75">
        <v>0.57987600031077546</v>
      </c>
      <c r="AL247" s="75">
        <v>0.58028429672555737</v>
      </c>
      <c r="AM247" s="75">
        <v>4.3638489954587009E-2</v>
      </c>
      <c r="AN247" s="75">
        <v>4.404592723455332E-2</v>
      </c>
      <c r="AO247" s="75">
        <v>4.4452090624965468E-2</v>
      </c>
      <c r="AP247" s="75">
        <v>4.4856443166563675E-2</v>
      </c>
      <c r="AQ247" s="75">
        <v>4.5258403462080515E-2</v>
      </c>
      <c r="AR247" s="75">
        <v>4.5657482693431214E-2</v>
      </c>
      <c r="AS247" s="75">
        <v>4.6053432748406106E-2</v>
      </c>
      <c r="AT247" s="75">
        <v>4.6442357894996511E-2</v>
      </c>
      <c r="AU247" s="75">
        <v>4.681659998320814E-2</v>
      </c>
      <c r="AV247" s="75">
        <v>4.7168312001513973E-2</v>
      </c>
      <c r="AW247" s="75">
        <v>4.749727546304279E-2</v>
      </c>
      <c r="AX247" s="75">
        <v>4.7799583526283995E-2</v>
      </c>
      <c r="AY247" s="75">
        <v>4.8074854765004782E-2</v>
      </c>
      <c r="AZ247" s="75">
        <v>4.8326921957369609E-2</v>
      </c>
      <c r="BA247" s="75">
        <v>4.8555274066289872E-2</v>
      </c>
      <c r="BB247" s="75">
        <v>4.8767584054429089E-2</v>
      </c>
      <c r="BC247" s="75">
        <v>4.8971413789431498E-2</v>
      </c>
      <c r="BD247" s="75">
        <v>4.9170159075719144E-2</v>
      </c>
      <c r="BE247" s="75">
        <v>4.9364134682513258E-2</v>
      </c>
      <c r="BF247" s="75">
        <v>4.9553692410708172E-2</v>
      </c>
      <c r="BG247" s="75">
        <v>4.9739243311875111E-2</v>
      </c>
      <c r="BH247" s="75">
        <v>4.9921039201391085E-2</v>
      </c>
      <c r="BI247" s="75">
        <v>5.0099620741683171E-2</v>
      </c>
      <c r="BJ247" s="75">
        <v>5.027507680876675E-2</v>
      </c>
      <c r="BK247" s="75">
        <v>5.044802583158238E-2</v>
      </c>
      <c r="BL247" s="75">
        <v>5.0618197478916521E-2</v>
      </c>
      <c r="BM247" s="75">
        <v>5.0785769502799991E-2</v>
      </c>
      <c r="BN247" s="75">
        <v>5.0950778934905891E-2</v>
      </c>
      <c r="BO247" s="75">
        <v>5.1113251697405368E-2</v>
      </c>
      <c r="BP247" s="75">
        <v>5.1272947084423356E-2</v>
      </c>
      <c r="BQ247" s="75">
        <v>5.1429835470621396E-2</v>
      </c>
      <c r="BR247" s="75">
        <v>5.158343544424937E-2</v>
      </c>
      <c r="BS247" s="75">
        <v>5.1734028446022706E-2</v>
      </c>
      <c r="BT247" s="75">
        <v>5.1881310816222118E-2</v>
      </c>
      <c r="BU247" s="75">
        <v>5.2025412165703402E-2</v>
      </c>
      <c r="BV247" s="75">
        <v>5.2165954771401082E-2</v>
      </c>
    </row>
    <row r="248" spans="2:74" s="8" customFormat="1" ht="16.5" hidden="1" outlineLevel="1" thickBot="1" x14ac:dyDescent="0.35">
      <c r="B248" s="44" t="s">
        <v>111</v>
      </c>
      <c r="C248" s="45" t="s">
        <v>112</v>
      </c>
      <c r="D248" s="63">
        <v>0.49787158000000009</v>
      </c>
      <c r="E248" s="63">
        <v>0.50970486199999998</v>
      </c>
      <c r="F248" s="63">
        <v>0.467168044</v>
      </c>
      <c r="G248" s="63">
        <v>0.53598160800000005</v>
      </c>
      <c r="H248" s="63">
        <v>0.53253017200000019</v>
      </c>
      <c r="I248" s="63">
        <v>0.55770521200000001</v>
      </c>
      <c r="J248" s="63">
        <v>0.59186703799999996</v>
      </c>
      <c r="K248" s="63">
        <v>0.64825161799999997</v>
      </c>
      <c r="L248" s="63">
        <v>0.57797487400000003</v>
      </c>
      <c r="M248" s="63">
        <v>0.61436067399999994</v>
      </c>
      <c r="N248" s="63">
        <v>0.66071278600000016</v>
      </c>
      <c r="O248" s="63">
        <v>0.64494858600000005</v>
      </c>
      <c r="P248" s="63">
        <v>0.74875897200000008</v>
      </c>
      <c r="Q248" s="63">
        <v>0.64975622</v>
      </c>
      <c r="R248" s="63">
        <v>0.67283959800000004</v>
      </c>
      <c r="S248" s="63">
        <v>0.69059205400000012</v>
      </c>
      <c r="T248" s="63">
        <v>0.67103729400000001</v>
      </c>
      <c r="U248" s="63">
        <v>0.68476526000000004</v>
      </c>
      <c r="V248" s="63">
        <v>0.60099448000000011</v>
      </c>
      <c r="W248" s="63">
        <v>0.50962470000000004</v>
      </c>
      <c r="X248" s="63">
        <v>0.59072241999999997</v>
      </c>
      <c r="Y248" s="63">
        <v>0.56614934000000006</v>
      </c>
      <c r="Z248" s="63">
        <v>0.54651411999999999</v>
      </c>
      <c r="AA248" s="63">
        <v>0.54448508806400009</v>
      </c>
      <c r="AB248" s="63">
        <v>0.457335691642</v>
      </c>
      <c r="AC248" s="63">
        <v>0.53963791005999995</v>
      </c>
      <c r="AD248" s="63">
        <v>0.49574198855999996</v>
      </c>
      <c r="AE248" s="63">
        <v>0.65049575587199993</v>
      </c>
      <c r="AF248" s="63">
        <v>0.55688635627600003</v>
      </c>
      <c r="AG248" s="63">
        <v>0.54612008977487947</v>
      </c>
      <c r="AH248" s="63">
        <v>0.54612008977487947</v>
      </c>
      <c r="AI248" s="63">
        <v>0.54612008977487947</v>
      </c>
      <c r="AJ248" s="63">
        <v>0.54612008977487947</v>
      </c>
      <c r="AK248" s="63">
        <v>0.54612008977487947</v>
      </c>
      <c r="AL248" s="63">
        <v>0.54612008977487947</v>
      </c>
      <c r="AM248" s="63">
        <v>9.0659162289482842E-3</v>
      </c>
      <c r="AN248" s="63">
        <v>9.0659162289482773E-3</v>
      </c>
      <c r="AO248" s="63">
        <v>9.0659162289482773E-3</v>
      </c>
      <c r="AP248" s="63">
        <v>9.0659162289482773E-3</v>
      </c>
      <c r="AQ248" s="63">
        <v>9.0659162289482842E-3</v>
      </c>
      <c r="AR248" s="63">
        <v>9.0659162289482842E-3</v>
      </c>
      <c r="AS248" s="63">
        <v>9.0659162289482773E-3</v>
      </c>
      <c r="AT248" s="63">
        <v>9.0659162289482842E-3</v>
      </c>
      <c r="AU248" s="63">
        <v>9.0659162289482842E-3</v>
      </c>
      <c r="AV248" s="63">
        <v>9.0659162289482773E-3</v>
      </c>
      <c r="AW248" s="63">
        <v>9.0659162289482773E-3</v>
      </c>
      <c r="AX248" s="63">
        <v>9.0659162289482842E-3</v>
      </c>
      <c r="AY248" s="63">
        <v>9.0659162289482773E-3</v>
      </c>
      <c r="AZ248" s="63">
        <v>9.0659162289482773E-3</v>
      </c>
      <c r="BA248" s="63">
        <v>9.0659162289482842E-3</v>
      </c>
      <c r="BB248" s="63">
        <v>9.0659162289482842E-3</v>
      </c>
      <c r="BC248" s="63">
        <v>9.0659162289482773E-3</v>
      </c>
      <c r="BD248" s="63">
        <v>9.0659162289482773E-3</v>
      </c>
      <c r="BE248" s="63">
        <v>9.0659162289482842E-3</v>
      </c>
      <c r="BF248" s="63">
        <v>9.0659162289482842E-3</v>
      </c>
      <c r="BG248" s="63">
        <v>9.0659162289482842E-3</v>
      </c>
      <c r="BH248" s="63">
        <v>9.0659162289482842E-3</v>
      </c>
      <c r="BI248" s="63">
        <v>9.0659162289482773E-3</v>
      </c>
      <c r="BJ248" s="63">
        <v>9.0659162289482842E-3</v>
      </c>
      <c r="BK248" s="63">
        <v>9.0659162289482842E-3</v>
      </c>
      <c r="BL248" s="63">
        <v>9.0659162289482842E-3</v>
      </c>
      <c r="BM248" s="63">
        <v>9.0659162289482773E-3</v>
      </c>
      <c r="BN248" s="63">
        <v>9.0659162289482773E-3</v>
      </c>
      <c r="BO248" s="63">
        <v>9.0659162289482842E-3</v>
      </c>
      <c r="BP248" s="63">
        <v>9.0659162289482842E-3</v>
      </c>
      <c r="BQ248" s="63">
        <v>9.0659162289482842E-3</v>
      </c>
      <c r="BR248" s="63">
        <v>9.0659162289482842E-3</v>
      </c>
      <c r="BS248" s="63">
        <v>9.0659162289482842E-3</v>
      </c>
      <c r="BT248" s="63">
        <v>9.0659162289482842E-3</v>
      </c>
      <c r="BU248" s="63">
        <v>9.0659162289482773E-3</v>
      </c>
      <c r="BV248" s="63">
        <v>9.0659162289482773E-3</v>
      </c>
    </row>
    <row r="249" spans="2:74" s="8" customFormat="1" ht="16.5" hidden="1" outlineLevel="1" thickBot="1" x14ac:dyDescent="0.35">
      <c r="B249" s="76" t="s">
        <v>113</v>
      </c>
      <c r="C249" s="77" t="s">
        <v>114</v>
      </c>
      <c r="D249" s="78">
        <v>0.10643593155555689</v>
      </c>
      <c r="E249" s="78">
        <v>0.10257412848485002</v>
      </c>
      <c r="F249" s="78">
        <v>9.8288614565657864E-2</v>
      </c>
      <c r="G249" s="78">
        <v>9.3680414808078399E-2</v>
      </c>
      <c r="H249" s="78">
        <v>8.9028285636364723E-2</v>
      </c>
      <c r="I249" s="78">
        <v>8.4256318323231355E-2</v>
      </c>
      <c r="J249" s="78">
        <v>7.9195200707071575E-2</v>
      </c>
      <c r="K249" s="78">
        <v>7.3931659818182352E-2</v>
      </c>
      <c r="L249" s="78">
        <v>6.8762133414143167E-2</v>
      </c>
      <c r="M249" s="78">
        <v>6.3706232303032378E-2</v>
      </c>
      <c r="N249" s="78">
        <v>5.86546085454559E-2</v>
      </c>
      <c r="O249" s="78">
        <v>5.3790821111110776E-2</v>
      </c>
      <c r="P249" s="78">
        <v>5.2274001111110781E-2</v>
      </c>
      <c r="Q249" s="78">
        <v>5.2960559999999997E-2</v>
      </c>
      <c r="R249" s="78">
        <v>5.1367377499999992E-2</v>
      </c>
      <c r="S249" s="78">
        <v>5.1970678499999992E-2</v>
      </c>
      <c r="T249" s="78">
        <v>4.8142570500000002E-2</v>
      </c>
      <c r="U249" s="78">
        <v>4.654447099999999E-2</v>
      </c>
      <c r="V249" s="78">
        <v>4.5095855749999997E-2</v>
      </c>
      <c r="W249" s="78">
        <v>4.3588087499999997E-2</v>
      </c>
      <c r="X249" s="78">
        <v>4.4311780499999995E-2</v>
      </c>
      <c r="Y249" s="78">
        <v>4.2439968000000002E-2</v>
      </c>
      <c r="Z249" s="78">
        <v>4.1386607533332335E-2</v>
      </c>
      <c r="AA249" s="78">
        <v>3.5756076333332346E-2</v>
      </c>
      <c r="AB249" s="78">
        <v>3.6116765600000003E-2</v>
      </c>
      <c r="AC249" s="78">
        <v>3.447023613333234E-2</v>
      </c>
      <c r="AD249" s="78">
        <v>3.2021143000000002E-2</v>
      </c>
      <c r="AE249" s="78">
        <v>3.1168863000000002E-2</v>
      </c>
      <c r="AF249" s="78">
        <v>3.1221310999999998E-2</v>
      </c>
      <c r="AG249" s="78">
        <v>3.2135852604877488E-2</v>
      </c>
      <c r="AH249" s="78">
        <v>3.2537649961032741E-2</v>
      </c>
      <c r="AI249" s="78">
        <v>3.2942009908965564E-2</v>
      </c>
      <c r="AJ249" s="78">
        <v>3.3348291800731587E-2</v>
      </c>
      <c r="AK249" s="78">
        <v>3.3755910535896022E-2</v>
      </c>
      <c r="AL249" s="78">
        <v>3.4164206950677942E-2</v>
      </c>
      <c r="AM249" s="78">
        <v>3.4572573725638725E-2</v>
      </c>
      <c r="AN249" s="78">
        <v>3.4980011005605043E-2</v>
      </c>
      <c r="AO249" s="78">
        <v>3.5386174396017191E-2</v>
      </c>
      <c r="AP249" s="78">
        <v>3.5790526937615398E-2</v>
      </c>
      <c r="AQ249" s="78">
        <v>3.6192487233132231E-2</v>
      </c>
      <c r="AR249" s="78">
        <v>3.659156646448293E-2</v>
      </c>
      <c r="AS249" s="78">
        <v>3.6987516519457829E-2</v>
      </c>
      <c r="AT249" s="78">
        <v>3.7376441666048227E-2</v>
      </c>
      <c r="AU249" s="78">
        <v>3.7750683754259856E-2</v>
      </c>
      <c r="AV249" s="78">
        <v>3.8102395772565696E-2</v>
      </c>
      <c r="AW249" s="78">
        <v>3.8431359234094513E-2</v>
      </c>
      <c r="AX249" s="78">
        <v>3.8733667297335711E-2</v>
      </c>
      <c r="AY249" s="78">
        <v>3.9008938536056505E-2</v>
      </c>
      <c r="AZ249" s="78">
        <v>3.9261005728421332E-2</v>
      </c>
      <c r="BA249" s="78">
        <v>3.9489357837341588E-2</v>
      </c>
      <c r="BB249" s="78">
        <v>3.9701667825480805E-2</v>
      </c>
      <c r="BC249" s="78">
        <v>3.990549756048322E-2</v>
      </c>
      <c r="BD249" s="78">
        <v>4.0104242846770867E-2</v>
      </c>
      <c r="BE249" s="78">
        <v>4.0298218453564974E-2</v>
      </c>
      <c r="BF249" s="78">
        <v>4.0487776181759888E-2</v>
      </c>
      <c r="BG249" s="78">
        <v>4.0673327082926827E-2</v>
      </c>
      <c r="BH249" s="78">
        <v>4.0855122972442801E-2</v>
      </c>
      <c r="BI249" s="78">
        <v>4.1033704512734893E-2</v>
      </c>
      <c r="BJ249" s="78">
        <v>4.1209160579818466E-2</v>
      </c>
      <c r="BK249" s="78">
        <v>4.1382109602634096E-2</v>
      </c>
      <c r="BL249" s="78">
        <v>4.1552281249968237E-2</v>
      </c>
      <c r="BM249" s="78">
        <v>4.1719853273851713E-2</v>
      </c>
      <c r="BN249" s="78">
        <v>4.1884862705957614E-2</v>
      </c>
      <c r="BO249" s="78">
        <v>4.2047335468457084E-2</v>
      </c>
      <c r="BP249" s="78">
        <v>4.2207030855475072E-2</v>
      </c>
      <c r="BQ249" s="78">
        <v>4.2363919241673112E-2</v>
      </c>
      <c r="BR249" s="78">
        <v>4.2517519215301086E-2</v>
      </c>
      <c r="BS249" s="78">
        <v>4.2668112217074422E-2</v>
      </c>
      <c r="BT249" s="78">
        <v>4.2815394587273833E-2</v>
      </c>
      <c r="BU249" s="78">
        <v>4.2959495936755125E-2</v>
      </c>
      <c r="BV249" s="78">
        <v>4.3100038542452805E-2</v>
      </c>
    </row>
    <row r="250" spans="2:74" s="8" customFormat="1" ht="16.5" hidden="1" outlineLevel="1" thickBot="1" x14ac:dyDescent="0.35">
      <c r="B250" s="76">
        <v>2</v>
      </c>
      <c r="C250" s="77" t="s">
        <v>360</v>
      </c>
      <c r="D250" s="78">
        <v>0</v>
      </c>
      <c r="E250" s="78">
        <v>0</v>
      </c>
      <c r="F250" s="78">
        <v>0</v>
      </c>
      <c r="G250" s="78">
        <v>0</v>
      </c>
      <c r="H250" s="78">
        <v>0</v>
      </c>
      <c r="I250" s="78">
        <v>0</v>
      </c>
      <c r="J250" s="78">
        <v>0</v>
      </c>
      <c r="K250" s="78">
        <v>0</v>
      </c>
      <c r="L250" s="78">
        <v>0</v>
      </c>
      <c r="M250" s="78">
        <v>0</v>
      </c>
      <c r="N250" s="78">
        <v>0</v>
      </c>
      <c r="O250" s="78">
        <v>0</v>
      </c>
      <c r="P250" s="78">
        <v>0</v>
      </c>
      <c r="Q250" s="78">
        <v>0</v>
      </c>
      <c r="R250" s="78">
        <v>0</v>
      </c>
      <c r="S250" s="78">
        <v>0</v>
      </c>
      <c r="T250" s="78">
        <v>0</v>
      </c>
      <c r="U250" s="78">
        <v>0</v>
      </c>
      <c r="V250" s="78">
        <v>0</v>
      </c>
      <c r="W250" s="78">
        <v>0</v>
      </c>
      <c r="X250" s="78">
        <v>0</v>
      </c>
      <c r="Y250" s="78">
        <v>0</v>
      </c>
      <c r="Z250" s="78">
        <v>0</v>
      </c>
      <c r="AA250" s="78">
        <v>0</v>
      </c>
      <c r="AB250" s="78">
        <v>0</v>
      </c>
      <c r="AC250" s="78">
        <v>0</v>
      </c>
      <c r="AD250" s="78">
        <v>0</v>
      </c>
      <c r="AE250" s="78">
        <v>0</v>
      </c>
      <c r="AF250" s="78">
        <v>0</v>
      </c>
      <c r="AG250" s="78">
        <v>0</v>
      </c>
      <c r="AH250" s="78">
        <v>0</v>
      </c>
      <c r="AI250" s="78">
        <v>0</v>
      </c>
      <c r="AJ250" s="78">
        <v>0</v>
      </c>
      <c r="AK250" s="78">
        <v>0</v>
      </c>
      <c r="AL250" s="78">
        <v>0</v>
      </c>
      <c r="AM250" s="78">
        <v>0</v>
      </c>
      <c r="AN250" s="78">
        <v>0</v>
      </c>
      <c r="AO250" s="78">
        <v>0</v>
      </c>
      <c r="AP250" s="78">
        <v>0</v>
      </c>
      <c r="AQ250" s="78">
        <v>0</v>
      </c>
      <c r="AR250" s="78">
        <v>0</v>
      </c>
      <c r="AS250" s="78">
        <v>0</v>
      </c>
      <c r="AT250" s="78">
        <v>0</v>
      </c>
      <c r="AU250" s="78">
        <v>0</v>
      </c>
      <c r="AV250" s="78">
        <v>0</v>
      </c>
      <c r="AW250" s="78">
        <v>0</v>
      </c>
      <c r="AX250" s="78">
        <v>0</v>
      </c>
      <c r="AY250" s="78">
        <v>0</v>
      </c>
      <c r="AZ250" s="78">
        <v>0</v>
      </c>
      <c r="BA250" s="78">
        <v>0</v>
      </c>
      <c r="BB250" s="78">
        <v>0</v>
      </c>
      <c r="BC250" s="78">
        <v>0</v>
      </c>
      <c r="BD250" s="78">
        <v>0</v>
      </c>
      <c r="BE250" s="78">
        <v>0</v>
      </c>
      <c r="BF250" s="78">
        <v>0</v>
      </c>
      <c r="BG250" s="78">
        <v>0</v>
      </c>
      <c r="BH250" s="78">
        <v>0</v>
      </c>
      <c r="BI250" s="78">
        <v>0</v>
      </c>
      <c r="BJ250" s="78">
        <v>0</v>
      </c>
      <c r="BK250" s="78">
        <v>0</v>
      </c>
      <c r="BL250" s="78">
        <v>0</v>
      </c>
      <c r="BM250" s="78">
        <v>0</v>
      </c>
      <c r="BN250" s="78">
        <v>0</v>
      </c>
      <c r="BO250" s="78">
        <v>0</v>
      </c>
      <c r="BP250" s="78">
        <v>0</v>
      </c>
      <c r="BQ250" s="78">
        <v>0</v>
      </c>
      <c r="BR250" s="78">
        <v>0</v>
      </c>
      <c r="BS250" s="78">
        <v>0</v>
      </c>
      <c r="BT250" s="78">
        <v>0</v>
      </c>
      <c r="BU250" s="78">
        <v>0</v>
      </c>
      <c r="BV250" s="78">
        <v>0</v>
      </c>
    </row>
    <row r="251" spans="2:74" s="8" customFormat="1" ht="16.5" collapsed="1" thickBot="1" x14ac:dyDescent="0.35">
      <c r="B251" s="55">
        <v>3</v>
      </c>
      <c r="C251" s="56" t="s">
        <v>3</v>
      </c>
      <c r="D251" s="75">
        <v>2.3018461509921533</v>
      </c>
      <c r="E251" s="75">
        <v>2.2519586882913005</v>
      </c>
      <c r="F251" s="75">
        <v>2.2266096478940534</v>
      </c>
      <c r="G251" s="75">
        <v>2.2666752429537964</v>
      </c>
      <c r="H251" s="75">
        <v>2.2195984182501154</v>
      </c>
      <c r="I251" s="75">
        <v>2.2217367399397348</v>
      </c>
      <c r="J251" s="75">
        <v>2.098776393587972</v>
      </c>
      <c r="K251" s="75">
        <v>2.0260177506824357</v>
      </c>
      <c r="L251" s="75">
        <v>2.0299847601463914</v>
      </c>
      <c r="M251" s="75">
        <v>1.9703780988892525</v>
      </c>
      <c r="N251" s="75">
        <v>2.0997209032787385</v>
      </c>
      <c r="O251" s="75">
        <v>2.0711271871595467</v>
      </c>
      <c r="P251" s="75">
        <v>2.0148973405649633</v>
      </c>
      <c r="Q251" s="75">
        <v>1.9248399434977626</v>
      </c>
      <c r="R251" s="75">
        <v>1.9255786717977592</v>
      </c>
      <c r="S251" s="75">
        <v>2.0229083352961532</v>
      </c>
      <c r="T251" s="75">
        <v>1.9409633332443641</v>
      </c>
      <c r="U251" s="75">
        <v>2.0275686462264804</v>
      </c>
      <c r="V251" s="75">
        <v>1.9737486380361002</v>
      </c>
      <c r="W251" s="75">
        <v>1.9557565021237662</v>
      </c>
      <c r="X251" s="75">
        <v>2.007670490147841</v>
      </c>
      <c r="Y251" s="75">
        <v>1.9738139356660489</v>
      </c>
      <c r="Z251" s="75">
        <v>2.0470906659586792</v>
      </c>
      <c r="AA251" s="75">
        <v>1.9395332954216502</v>
      </c>
      <c r="AB251" s="75">
        <v>2.0196453989928846</v>
      </c>
      <c r="AC251" s="75">
        <v>1.961239387279641</v>
      </c>
      <c r="AD251" s="75">
        <v>1.961239387279641</v>
      </c>
      <c r="AE251" s="75">
        <v>1.961239387279641</v>
      </c>
      <c r="AF251" s="75">
        <v>1.961239387279641</v>
      </c>
      <c r="AG251" s="75">
        <v>1.9821112377129992</v>
      </c>
      <c r="AH251" s="75">
        <v>1.967674233291981</v>
      </c>
      <c r="AI251" s="75">
        <v>1.953237228870963</v>
      </c>
      <c r="AJ251" s="75">
        <v>1.9388002244499449</v>
      </c>
      <c r="AK251" s="75">
        <v>1.9243632200289262</v>
      </c>
      <c r="AL251" s="75">
        <v>1.909926215607908</v>
      </c>
      <c r="AM251" s="75">
        <v>1.89548921118689</v>
      </c>
      <c r="AN251" s="75">
        <v>1.8810522067658717</v>
      </c>
      <c r="AO251" s="75">
        <v>1.8666152023448539</v>
      </c>
      <c r="AP251" s="75">
        <v>1.8521781979238356</v>
      </c>
      <c r="AQ251" s="75">
        <v>1.8377411935028174</v>
      </c>
      <c r="AR251" s="75">
        <v>1.8233041890817991</v>
      </c>
      <c r="AS251" s="75">
        <v>1.8088671846607811</v>
      </c>
      <c r="AT251" s="75">
        <v>1.7944301802397629</v>
      </c>
      <c r="AU251" s="75">
        <v>1.7799931758187446</v>
      </c>
      <c r="AV251" s="75">
        <v>1.7655561713977259</v>
      </c>
      <c r="AW251" s="75">
        <v>1.7511191669767079</v>
      </c>
      <c r="AX251" s="75">
        <v>1.7366821625556899</v>
      </c>
      <c r="AY251" s="75">
        <v>1.7222451581346718</v>
      </c>
      <c r="AZ251" s="75">
        <v>1.7078081537136536</v>
      </c>
      <c r="BA251" s="75">
        <v>1.6933711492926355</v>
      </c>
      <c r="BB251" s="75">
        <v>1.6789341448716173</v>
      </c>
      <c r="BC251" s="75">
        <v>1.664497140450599</v>
      </c>
      <c r="BD251" s="75">
        <v>1.6500601360295808</v>
      </c>
      <c r="BE251" s="75">
        <v>1.6356231316085625</v>
      </c>
      <c r="BF251" s="75">
        <v>1.6211861271875447</v>
      </c>
      <c r="BG251" s="75">
        <v>1.6067491227665263</v>
      </c>
      <c r="BH251" s="75">
        <v>1.592312118345508</v>
      </c>
      <c r="BI251" s="75">
        <v>1.5778751139244898</v>
      </c>
      <c r="BJ251" s="75">
        <v>1.5634381095034717</v>
      </c>
      <c r="BK251" s="75">
        <v>1.5490011050824535</v>
      </c>
      <c r="BL251" s="75">
        <v>1.5345641006614352</v>
      </c>
      <c r="BM251" s="75">
        <v>1.5201270962404172</v>
      </c>
      <c r="BN251" s="75">
        <v>1.5056900918193987</v>
      </c>
      <c r="BO251" s="75">
        <v>1.4912530873983809</v>
      </c>
      <c r="BP251" s="75">
        <v>1.4768160829773624</v>
      </c>
      <c r="BQ251" s="75">
        <v>1.4623790785563444</v>
      </c>
      <c r="BR251" s="75">
        <v>1.4479420741353262</v>
      </c>
      <c r="BS251" s="75">
        <v>1.4335050697143079</v>
      </c>
      <c r="BT251" s="75">
        <v>1.4190680652932897</v>
      </c>
      <c r="BU251" s="75">
        <v>1.4046310608722719</v>
      </c>
      <c r="BV251" s="75">
        <v>1.3901940564512534</v>
      </c>
    </row>
    <row r="252" spans="2:74" s="8" customFormat="1" ht="16.5" hidden="1" outlineLevel="1" thickBot="1" x14ac:dyDescent="0.35">
      <c r="B252" s="44" t="s">
        <v>115</v>
      </c>
      <c r="C252" s="45" t="s">
        <v>116</v>
      </c>
      <c r="D252" s="63">
        <v>0</v>
      </c>
      <c r="E252" s="63">
        <v>0</v>
      </c>
      <c r="F252" s="63">
        <v>0</v>
      </c>
      <c r="G252" s="63">
        <v>0</v>
      </c>
      <c r="H252" s="63">
        <v>0</v>
      </c>
      <c r="I252" s="63">
        <v>0</v>
      </c>
      <c r="J252" s="63">
        <v>0</v>
      </c>
      <c r="K252" s="63">
        <v>0</v>
      </c>
      <c r="L252" s="63">
        <v>0</v>
      </c>
      <c r="M252" s="63">
        <v>0</v>
      </c>
      <c r="N252" s="63">
        <v>0</v>
      </c>
      <c r="O252" s="63">
        <v>0</v>
      </c>
      <c r="P252" s="63">
        <v>0</v>
      </c>
      <c r="Q252" s="63">
        <v>0</v>
      </c>
      <c r="R252" s="63">
        <v>0</v>
      </c>
      <c r="S252" s="63">
        <v>0</v>
      </c>
      <c r="T252" s="63">
        <v>0</v>
      </c>
      <c r="U252" s="63">
        <v>0</v>
      </c>
      <c r="V252" s="63">
        <v>0</v>
      </c>
      <c r="W252" s="63">
        <v>0</v>
      </c>
      <c r="X252" s="63">
        <v>0</v>
      </c>
      <c r="Y252" s="63">
        <v>0</v>
      </c>
      <c r="Z252" s="63">
        <v>0</v>
      </c>
      <c r="AA252" s="63">
        <v>0</v>
      </c>
      <c r="AB252" s="63">
        <v>0</v>
      </c>
      <c r="AC252" s="63">
        <v>0</v>
      </c>
      <c r="AD252" s="63">
        <v>0</v>
      </c>
      <c r="AE252" s="63">
        <v>0</v>
      </c>
      <c r="AF252" s="63">
        <v>0</v>
      </c>
      <c r="AG252" s="63">
        <v>0</v>
      </c>
      <c r="AH252" s="63">
        <v>0</v>
      </c>
      <c r="AI252" s="63">
        <v>0</v>
      </c>
      <c r="AJ252" s="63">
        <v>0</v>
      </c>
      <c r="AK252" s="63">
        <v>0</v>
      </c>
      <c r="AL252" s="63">
        <v>0</v>
      </c>
      <c r="AM252" s="63">
        <v>0</v>
      </c>
      <c r="AN252" s="63">
        <v>0</v>
      </c>
      <c r="AO252" s="63">
        <v>0</v>
      </c>
      <c r="AP252" s="63">
        <v>0</v>
      </c>
      <c r="AQ252" s="63">
        <v>0</v>
      </c>
      <c r="AR252" s="63">
        <v>0</v>
      </c>
      <c r="AS252" s="63">
        <v>0</v>
      </c>
      <c r="AT252" s="63">
        <v>0</v>
      </c>
      <c r="AU252" s="63">
        <v>0</v>
      </c>
      <c r="AV252" s="63">
        <v>0</v>
      </c>
      <c r="AW252" s="63">
        <v>0</v>
      </c>
      <c r="AX252" s="63">
        <v>0</v>
      </c>
      <c r="AY252" s="63">
        <v>0</v>
      </c>
      <c r="AZ252" s="63">
        <v>0</v>
      </c>
      <c r="BA252" s="63">
        <v>0</v>
      </c>
      <c r="BB252" s="63">
        <v>0</v>
      </c>
      <c r="BC252" s="63">
        <v>0</v>
      </c>
      <c r="BD252" s="63">
        <v>0</v>
      </c>
      <c r="BE252" s="63">
        <v>0</v>
      </c>
      <c r="BF252" s="63">
        <v>0</v>
      </c>
      <c r="BG252" s="63">
        <v>0</v>
      </c>
      <c r="BH252" s="63">
        <v>0</v>
      </c>
      <c r="BI252" s="63">
        <v>0</v>
      </c>
      <c r="BJ252" s="63">
        <v>0</v>
      </c>
      <c r="BK252" s="63">
        <v>0</v>
      </c>
      <c r="BL252" s="63">
        <v>0</v>
      </c>
      <c r="BM252" s="63">
        <v>0</v>
      </c>
      <c r="BN252" s="63">
        <v>0</v>
      </c>
      <c r="BO252" s="63">
        <v>0</v>
      </c>
      <c r="BP252" s="63">
        <v>0</v>
      </c>
      <c r="BQ252" s="63">
        <v>0</v>
      </c>
      <c r="BR252" s="63">
        <v>0</v>
      </c>
      <c r="BS252" s="63">
        <v>0</v>
      </c>
      <c r="BT252" s="63">
        <v>0</v>
      </c>
      <c r="BU252" s="63">
        <v>0</v>
      </c>
      <c r="BV252" s="63">
        <v>0</v>
      </c>
    </row>
    <row r="253" spans="2:74" s="8" customFormat="1" ht="16.5" hidden="1" outlineLevel="1" thickBot="1" x14ac:dyDescent="0.35">
      <c r="B253" s="76" t="s">
        <v>117</v>
      </c>
      <c r="C253" s="77" t="s">
        <v>118</v>
      </c>
      <c r="D253" s="78">
        <v>0.43862963529119114</v>
      </c>
      <c r="E253" s="78">
        <v>0.4335120932314539</v>
      </c>
      <c r="F253" s="78">
        <v>0.42705756387762156</v>
      </c>
      <c r="G253" s="78">
        <v>0.42235008885341974</v>
      </c>
      <c r="H253" s="78">
        <v>0.41903138556547642</v>
      </c>
      <c r="I253" s="78">
        <v>0.41671323240606528</v>
      </c>
      <c r="J253" s="78">
        <v>0.41158567538166085</v>
      </c>
      <c r="K253" s="78">
        <v>0.401503174679047</v>
      </c>
      <c r="L253" s="78">
        <v>0.40185041964827478</v>
      </c>
      <c r="M253" s="78">
        <v>0.39902086211625731</v>
      </c>
      <c r="N253" s="78">
        <v>0.39359708792329157</v>
      </c>
      <c r="O253" s="78">
        <v>0.40086499668712672</v>
      </c>
      <c r="P253" s="78">
        <v>0.39965157928269013</v>
      </c>
      <c r="Q253" s="78">
        <v>0.39728894730030745</v>
      </c>
      <c r="R253" s="78">
        <v>0.39576386346350378</v>
      </c>
      <c r="S253" s="78">
        <v>0.40495578759094464</v>
      </c>
      <c r="T253" s="78">
        <v>0.4110192553065985</v>
      </c>
      <c r="U253" s="78">
        <v>0.41391089010990784</v>
      </c>
      <c r="V253" s="78">
        <v>0.42402754023514405</v>
      </c>
      <c r="W253" s="78">
        <v>0.42754092492715828</v>
      </c>
      <c r="X253" s="78">
        <v>0.4353451857959878</v>
      </c>
      <c r="Y253" s="78">
        <v>0.43084620788761963</v>
      </c>
      <c r="Z253" s="78">
        <v>0.42747695837791677</v>
      </c>
      <c r="AA253" s="78">
        <v>0.42149949592589103</v>
      </c>
      <c r="AB253" s="78">
        <v>0.42103923765059437</v>
      </c>
      <c r="AC253" s="78">
        <v>0.41606320048204515</v>
      </c>
      <c r="AD253" s="78">
        <v>0.41606320048204515</v>
      </c>
      <c r="AE253" s="78">
        <v>0.41606320048204515</v>
      </c>
      <c r="AF253" s="78">
        <v>0.41606320048204515</v>
      </c>
      <c r="AG253" s="78">
        <v>0.40265602940498946</v>
      </c>
      <c r="AH253" s="78">
        <v>0.39910002061324124</v>
      </c>
      <c r="AI253" s="78">
        <v>0.39554401182149301</v>
      </c>
      <c r="AJ253" s="78">
        <v>0.39198800302974479</v>
      </c>
      <c r="AK253" s="78">
        <v>0.38843199423799651</v>
      </c>
      <c r="AL253" s="78">
        <v>0.38487598544624829</v>
      </c>
      <c r="AM253" s="78">
        <v>0.38131997665450013</v>
      </c>
      <c r="AN253" s="78">
        <v>0.37776396786275179</v>
      </c>
      <c r="AO253" s="78">
        <v>0.37420795907100363</v>
      </c>
      <c r="AP253" s="78">
        <v>0.37065195027925535</v>
      </c>
      <c r="AQ253" s="78">
        <v>0.36709594148750718</v>
      </c>
      <c r="AR253" s="78">
        <v>0.36353993269575885</v>
      </c>
      <c r="AS253" s="78">
        <v>0.35998392390401068</v>
      </c>
      <c r="AT253" s="78">
        <v>0.35642791511226241</v>
      </c>
      <c r="AU253" s="78">
        <v>0.35287190632051413</v>
      </c>
      <c r="AV253" s="78">
        <v>0.34931589752876591</v>
      </c>
      <c r="AW253" s="78">
        <v>0.34575988873701768</v>
      </c>
      <c r="AX253" s="78">
        <v>0.34220387994526946</v>
      </c>
      <c r="AY253" s="78">
        <v>0.33864787115352118</v>
      </c>
      <c r="AZ253" s="78">
        <v>0.33509186236177296</v>
      </c>
      <c r="BA253" s="78">
        <v>0.33153585357002474</v>
      </c>
      <c r="BB253" s="78">
        <v>0.32797984477827657</v>
      </c>
      <c r="BC253" s="78">
        <v>0.32442383598652824</v>
      </c>
      <c r="BD253" s="78">
        <v>0.32086782719478008</v>
      </c>
      <c r="BE253" s="78">
        <v>0.3173118184030318</v>
      </c>
      <c r="BF253" s="78">
        <v>0.31375580961128363</v>
      </c>
      <c r="BG253" s="78">
        <v>0.3101998008195353</v>
      </c>
      <c r="BH253" s="78">
        <v>0.30664379202778713</v>
      </c>
      <c r="BI253" s="78">
        <v>0.30308778323603885</v>
      </c>
      <c r="BJ253" s="78">
        <v>0.29953177444429058</v>
      </c>
      <c r="BK253" s="78">
        <v>0.29597576565254236</v>
      </c>
      <c r="BL253" s="78">
        <v>0.29241975686079413</v>
      </c>
      <c r="BM253" s="78">
        <v>0.28886374806904591</v>
      </c>
      <c r="BN253" s="78">
        <v>0.28530773927729769</v>
      </c>
      <c r="BO253" s="78">
        <v>0.28175173048554941</v>
      </c>
      <c r="BP253" s="78">
        <v>0.27819572169380119</v>
      </c>
      <c r="BQ253" s="78">
        <v>0.27463971290205297</v>
      </c>
      <c r="BR253" s="78">
        <v>0.27108370411030469</v>
      </c>
      <c r="BS253" s="78">
        <v>0.26752769531855647</v>
      </c>
      <c r="BT253" s="78">
        <v>0.26397168652680819</v>
      </c>
      <c r="BU253" s="78">
        <v>0.26041567773506002</v>
      </c>
      <c r="BV253" s="78">
        <v>0.25685966894331175</v>
      </c>
    </row>
    <row r="254" spans="2:74" s="8" customFormat="1" ht="16.5" hidden="1" outlineLevel="1" thickBot="1" x14ac:dyDescent="0.35">
      <c r="B254" s="76" t="s">
        <v>119</v>
      </c>
      <c r="C254" s="77" t="s">
        <v>120</v>
      </c>
      <c r="D254" s="78">
        <v>1.8632165157009619</v>
      </c>
      <c r="E254" s="78">
        <v>1.8184465950598467</v>
      </c>
      <c r="F254" s="78">
        <v>1.7995520840164314</v>
      </c>
      <c r="G254" s="78">
        <v>1.8443251541003773</v>
      </c>
      <c r="H254" s="78">
        <v>1.800567032684639</v>
      </c>
      <c r="I254" s="78">
        <v>1.8050235075336705</v>
      </c>
      <c r="J254" s="78">
        <v>1.6871907182063113</v>
      </c>
      <c r="K254" s="78">
        <v>1.6245145760033888</v>
      </c>
      <c r="L254" s="78">
        <v>1.6281343404981168</v>
      </c>
      <c r="M254" s="78">
        <v>1.5713572367729953</v>
      </c>
      <c r="N254" s="78">
        <v>1.7061238153554472</v>
      </c>
      <c r="O254" s="78">
        <v>1.6702621904724197</v>
      </c>
      <c r="P254" s="78">
        <v>1.6152457612822733</v>
      </c>
      <c r="Q254" s="78">
        <v>1.5275509961974556</v>
      </c>
      <c r="R254" s="78">
        <v>1.5298148083342551</v>
      </c>
      <c r="S254" s="78">
        <v>1.6179525477052088</v>
      </c>
      <c r="T254" s="78">
        <v>1.5299440779377658</v>
      </c>
      <c r="U254" s="78">
        <v>1.613657756116573</v>
      </c>
      <c r="V254" s="78">
        <v>1.5497210978009563</v>
      </c>
      <c r="W254" s="78">
        <v>1.5282155771966079</v>
      </c>
      <c r="X254" s="78">
        <v>1.5723253043518537</v>
      </c>
      <c r="Y254" s="78">
        <v>1.5429677277784295</v>
      </c>
      <c r="Z254" s="78">
        <v>1.6196137075807626</v>
      </c>
      <c r="AA254" s="78">
        <v>1.51803379949576</v>
      </c>
      <c r="AB254" s="78">
        <v>1.5986061613422904</v>
      </c>
      <c r="AC254" s="78">
        <v>1.5451761867975955</v>
      </c>
      <c r="AD254" s="78">
        <v>1.5451761867975955</v>
      </c>
      <c r="AE254" s="78">
        <v>1.5451761867975955</v>
      </c>
      <c r="AF254" s="78">
        <v>1.5451761867975955</v>
      </c>
      <c r="AG254" s="78">
        <v>1.5794552083080098</v>
      </c>
      <c r="AH254" s="78">
        <v>1.5685742126787399</v>
      </c>
      <c r="AI254" s="78">
        <v>1.5576932170494699</v>
      </c>
      <c r="AJ254" s="78">
        <v>1.5468122214202</v>
      </c>
      <c r="AK254" s="78">
        <v>1.5359312257909297</v>
      </c>
      <c r="AL254" s="78">
        <v>1.5250502301616597</v>
      </c>
      <c r="AM254" s="78">
        <v>1.5141692345323898</v>
      </c>
      <c r="AN254" s="78">
        <v>1.5032882389031199</v>
      </c>
      <c r="AO254" s="78">
        <v>1.4924072432738502</v>
      </c>
      <c r="AP254" s="78">
        <v>1.4815262476445803</v>
      </c>
      <c r="AQ254" s="78">
        <v>1.4706452520153102</v>
      </c>
      <c r="AR254" s="78">
        <v>1.4597642563860402</v>
      </c>
      <c r="AS254" s="78">
        <v>1.4488832607567703</v>
      </c>
      <c r="AT254" s="78">
        <v>1.4380022651275004</v>
      </c>
      <c r="AU254" s="78">
        <v>1.4271212694982305</v>
      </c>
      <c r="AV254" s="78">
        <v>1.4162402738689601</v>
      </c>
      <c r="AW254" s="78">
        <v>1.4053592782396902</v>
      </c>
      <c r="AX254" s="78">
        <v>1.3944782826104205</v>
      </c>
      <c r="AY254" s="78">
        <v>1.3835972869811506</v>
      </c>
      <c r="AZ254" s="78">
        <v>1.3727162913518807</v>
      </c>
      <c r="BA254" s="78">
        <v>1.3618352957226108</v>
      </c>
      <c r="BB254" s="78">
        <v>1.3509543000933406</v>
      </c>
      <c r="BC254" s="78">
        <v>1.3400733044640707</v>
      </c>
      <c r="BD254" s="78">
        <v>1.3291923088348008</v>
      </c>
      <c r="BE254" s="78">
        <v>1.3183113132055309</v>
      </c>
      <c r="BF254" s="78">
        <v>1.3074303175762612</v>
      </c>
      <c r="BG254" s="78">
        <v>1.296549321946991</v>
      </c>
      <c r="BH254" s="78">
        <v>1.2856683263177209</v>
      </c>
      <c r="BI254" s="78">
        <v>1.274787330688451</v>
      </c>
      <c r="BJ254" s="78">
        <v>1.263906335059181</v>
      </c>
      <c r="BK254" s="78">
        <v>1.2530253394299111</v>
      </c>
      <c r="BL254" s="78">
        <v>1.2421443438006412</v>
      </c>
      <c r="BM254" s="78">
        <v>1.2312633481713713</v>
      </c>
      <c r="BN254" s="78">
        <v>1.2203823525421011</v>
      </c>
      <c r="BO254" s="78">
        <v>1.2095013569128314</v>
      </c>
      <c r="BP254" s="78">
        <v>1.1986203612835613</v>
      </c>
      <c r="BQ254" s="78">
        <v>1.1877393656542914</v>
      </c>
      <c r="BR254" s="78">
        <v>1.1768583700250215</v>
      </c>
      <c r="BS254" s="78">
        <v>1.1659773743957513</v>
      </c>
      <c r="BT254" s="78">
        <v>1.1550963787664814</v>
      </c>
      <c r="BU254" s="78">
        <v>1.1442153831372117</v>
      </c>
      <c r="BV254" s="78">
        <v>1.1333343875079416</v>
      </c>
    </row>
    <row r="255" spans="2:74" s="8" customFormat="1" ht="16.5" hidden="1" outlineLevel="1" thickBot="1" x14ac:dyDescent="0.35">
      <c r="B255" s="76" t="s">
        <v>121</v>
      </c>
      <c r="C255" s="77" t="s">
        <v>122</v>
      </c>
      <c r="D255" s="78">
        <v>0</v>
      </c>
      <c r="E255" s="78">
        <v>0</v>
      </c>
      <c r="F255" s="78">
        <v>0</v>
      </c>
      <c r="G255" s="78">
        <v>0</v>
      </c>
      <c r="H255" s="78">
        <v>0</v>
      </c>
      <c r="I255" s="78">
        <v>0</v>
      </c>
      <c r="J255" s="78">
        <v>0</v>
      </c>
      <c r="K255" s="78">
        <v>0</v>
      </c>
      <c r="L255" s="78">
        <v>0</v>
      </c>
      <c r="M255" s="78">
        <v>0</v>
      </c>
      <c r="N255" s="78">
        <v>0</v>
      </c>
      <c r="O255" s="78">
        <v>0</v>
      </c>
      <c r="P255" s="78">
        <v>0</v>
      </c>
      <c r="Q255" s="78">
        <v>0</v>
      </c>
      <c r="R255" s="78">
        <v>0</v>
      </c>
      <c r="S255" s="78">
        <v>0</v>
      </c>
      <c r="T255" s="78">
        <v>0</v>
      </c>
      <c r="U255" s="78">
        <v>0</v>
      </c>
      <c r="V255" s="78">
        <v>0</v>
      </c>
      <c r="W255" s="78">
        <v>0</v>
      </c>
      <c r="X255" s="78">
        <v>0</v>
      </c>
      <c r="Y255" s="78">
        <v>0</v>
      </c>
      <c r="Z255" s="78">
        <v>0</v>
      </c>
      <c r="AA255" s="78">
        <v>0</v>
      </c>
      <c r="AB255" s="78">
        <v>0</v>
      </c>
      <c r="AC255" s="78">
        <v>0</v>
      </c>
      <c r="AD255" s="78">
        <v>0</v>
      </c>
      <c r="AE255" s="78">
        <v>0</v>
      </c>
      <c r="AF255" s="78">
        <v>0</v>
      </c>
      <c r="AG255" s="78">
        <v>0</v>
      </c>
      <c r="AH255" s="78">
        <v>0</v>
      </c>
      <c r="AI255" s="78">
        <v>0</v>
      </c>
      <c r="AJ255" s="78">
        <v>0</v>
      </c>
      <c r="AK255" s="78">
        <v>0</v>
      </c>
      <c r="AL255" s="78">
        <v>0</v>
      </c>
      <c r="AM255" s="78">
        <v>0</v>
      </c>
      <c r="AN255" s="78">
        <v>0</v>
      </c>
      <c r="AO255" s="78">
        <v>0</v>
      </c>
      <c r="AP255" s="78">
        <v>0</v>
      </c>
      <c r="AQ255" s="78">
        <v>0</v>
      </c>
      <c r="AR255" s="78">
        <v>0</v>
      </c>
      <c r="AS255" s="78">
        <v>0</v>
      </c>
      <c r="AT255" s="78">
        <v>0</v>
      </c>
      <c r="AU255" s="78">
        <v>0</v>
      </c>
      <c r="AV255" s="78">
        <v>0</v>
      </c>
      <c r="AW255" s="78">
        <v>0</v>
      </c>
      <c r="AX255" s="78">
        <v>0</v>
      </c>
      <c r="AY255" s="78">
        <v>0</v>
      </c>
      <c r="AZ255" s="78">
        <v>0</v>
      </c>
      <c r="BA255" s="78">
        <v>0</v>
      </c>
      <c r="BB255" s="78">
        <v>0</v>
      </c>
      <c r="BC255" s="78">
        <v>0</v>
      </c>
      <c r="BD255" s="78">
        <v>0</v>
      </c>
      <c r="BE255" s="78">
        <v>0</v>
      </c>
      <c r="BF255" s="78">
        <v>0</v>
      </c>
      <c r="BG255" s="78">
        <v>0</v>
      </c>
      <c r="BH255" s="78">
        <v>0</v>
      </c>
      <c r="BI255" s="78">
        <v>0</v>
      </c>
      <c r="BJ255" s="78">
        <v>0</v>
      </c>
      <c r="BK255" s="78">
        <v>0</v>
      </c>
      <c r="BL255" s="78">
        <v>0</v>
      </c>
      <c r="BM255" s="78">
        <v>0</v>
      </c>
      <c r="BN255" s="78">
        <v>0</v>
      </c>
      <c r="BO255" s="78">
        <v>0</v>
      </c>
      <c r="BP255" s="78">
        <v>0</v>
      </c>
      <c r="BQ255" s="78">
        <v>0</v>
      </c>
      <c r="BR255" s="78">
        <v>0</v>
      </c>
      <c r="BS255" s="78">
        <v>0</v>
      </c>
      <c r="BT255" s="78">
        <v>0</v>
      </c>
      <c r="BU255" s="78">
        <v>0</v>
      </c>
      <c r="BV255" s="78">
        <v>0</v>
      </c>
    </row>
    <row r="256" spans="2:74" s="8" customFormat="1" ht="16.5" hidden="1" outlineLevel="1" thickBot="1" x14ac:dyDescent="0.35">
      <c r="B256" s="76" t="s">
        <v>123</v>
      </c>
      <c r="C256" s="77" t="s">
        <v>124</v>
      </c>
      <c r="D256" s="78">
        <v>0</v>
      </c>
      <c r="E256" s="78">
        <v>0</v>
      </c>
      <c r="F256" s="78">
        <v>0</v>
      </c>
      <c r="G256" s="78">
        <v>0</v>
      </c>
      <c r="H256" s="78">
        <v>0</v>
      </c>
      <c r="I256" s="78">
        <v>0</v>
      </c>
      <c r="J256" s="78">
        <v>0</v>
      </c>
      <c r="K256" s="78">
        <v>0</v>
      </c>
      <c r="L256" s="78">
        <v>0</v>
      </c>
      <c r="M256" s="78">
        <v>0</v>
      </c>
      <c r="N256" s="78">
        <v>0</v>
      </c>
      <c r="O256" s="78">
        <v>0</v>
      </c>
      <c r="P256" s="78">
        <v>0</v>
      </c>
      <c r="Q256" s="78">
        <v>0</v>
      </c>
      <c r="R256" s="78">
        <v>0</v>
      </c>
      <c r="S256" s="78">
        <v>0</v>
      </c>
      <c r="T256" s="78">
        <v>0</v>
      </c>
      <c r="U256" s="78">
        <v>0</v>
      </c>
      <c r="V256" s="78">
        <v>0</v>
      </c>
      <c r="W256" s="78">
        <v>0</v>
      </c>
      <c r="X256" s="78">
        <v>0</v>
      </c>
      <c r="Y256" s="78">
        <v>0</v>
      </c>
      <c r="Z256" s="78">
        <v>0</v>
      </c>
      <c r="AA256" s="78">
        <v>0</v>
      </c>
      <c r="AB256" s="78">
        <v>0</v>
      </c>
      <c r="AC256" s="78">
        <v>0</v>
      </c>
      <c r="AD256" s="78">
        <v>0</v>
      </c>
      <c r="AE256" s="78">
        <v>0</v>
      </c>
      <c r="AF256" s="78">
        <v>0</v>
      </c>
      <c r="AG256" s="78">
        <v>0</v>
      </c>
      <c r="AH256" s="78">
        <v>0</v>
      </c>
      <c r="AI256" s="78">
        <v>0</v>
      </c>
      <c r="AJ256" s="78">
        <v>0</v>
      </c>
      <c r="AK256" s="78">
        <v>0</v>
      </c>
      <c r="AL256" s="78">
        <v>0</v>
      </c>
      <c r="AM256" s="78">
        <v>0</v>
      </c>
      <c r="AN256" s="78">
        <v>0</v>
      </c>
      <c r="AO256" s="78">
        <v>0</v>
      </c>
      <c r="AP256" s="78">
        <v>0</v>
      </c>
      <c r="AQ256" s="78">
        <v>0</v>
      </c>
      <c r="AR256" s="78">
        <v>0</v>
      </c>
      <c r="AS256" s="78">
        <v>0</v>
      </c>
      <c r="AT256" s="78">
        <v>0</v>
      </c>
      <c r="AU256" s="78">
        <v>0</v>
      </c>
      <c r="AV256" s="78">
        <v>0</v>
      </c>
      <c r="AW256" s="78">
        <v>0</v>
      </c>
      <c r="AX256" s="78">
        <v>0</v>
      </c>
      <c r="AY256" s="78">
        <v>0</v>
      </c>
      <c r="AZ256" s="78">
        <v>0</v>
      </c>
      <c r="BA256" s="78">
        <v>0</v>
      </c>
      <c r="BB256" s="78">
        <v>0</v>
      </c>
      <c r="BC256" s="78">
        <v>0</v>
      </c>
      <c r="BD256" s="78">
        <v>0</v>
      </c>
      <c r="BE256" s="78">
        <v>0</v>
      </c>
      <c r="BF256" s="78">
        <v>0</v>
      </c>
      <c r="BG256" s="78">
        <v>0</v>
      </c>
      <c r="BH256" s="78">
        <v>0</v>
      </c>
      <c r="BI256" s="78">
        <v>0</v>
      </c>
      <c r="BJ256" s="78">
        <v>0</v>
      </c>
      <c r="BK256" s="78">
        <v>0</v>
      </c>
      <c r="BL256" s="78">
        <v>0</v>
      </c>
      <c r="BM256" s="78">
        <v>0</v>
      </c>
      <c r="BN256" s="78">
        <v>0</v>
      </c>
      <c r="BO256" s="78">
        <v>0</v>
      </c>
      <c r="BP256" s="78">
        <v>0</v>
      </c>
      <c r="BQ256" s="78">
        <v>0</v>
      </c>
      <c r="BR256" s="78">
        <v>0</v>
      </c>
      <c r="BS256" s="78">
        <v>0</v>
      </c>
      <c r="BT256" s="78">
        <v>0</v>
      </c>
      <c r="BU256" s="78">
        <v>0</v>
      </c>
      <c r="BV256" s="78">
        <v>0</v>
      </c>
    </row>
    <row r="257" spans="2:74" s="8" customFormat="1" ht="16.5" collapsed="1" thickBot="1" x14ac:dyDescent="0.35">
      <c r="B257" s="55">
        <v>5</v>
      </c>
      <c r="C257" s="56" t="s">
        <v>125</v>
      </c>
      <c r="D257" s="75">
        <v>0.10247639977238213</v>
      </c>
      <c r="E257" s="75">
        <v>0.10418528074279353</v>
      </c>
      <c r="F257" s="75">
        <v>0.1050202221792049</v>
      </c>
      <c r="G257" s="75">
        <v>0.10327064736228293</v>
      </c>
      <c r="H257" s="75">
        <v>0.10413549299936099</v>
      </c>
      <c r="I257" s="75">
        <v>0.10558840081043905</v>
      </c>
      <c r="J257" s="75">
        <v>0.10699130124151711</v>
      </c>
      <c r="K257" s="75">
        <v>0.10848857261059514</v>
      </c>
      <c r="L257" s="75">
        <v>0.10999504085567319</v>
      </c>
      <c r="M257" s="75">
        <v>0.11009384799075124</v>
      </c>
      <c r="N257" s="75">
        <v>0.11408904803782928</v>
      </c>
      <c r="O257" s="75">
        <v>0.11417039475690732</v>
      </c>
      <c r="P257" s="75">
        <v>0.11589952651598538</v>
      </c>
      <c r="Q257" s="75">
        <v>0.12049065504306343</v>
      </c>
      <c r="R257" s="75">
        <v>0.12385243403814147</v>
      </c>
      <c r="S257" s="75">
        <v>0.12255188591921953</v>
      </c>
      <c r="T257" s="75">
        <v>0.12459947567629757</v>
      </c>
      <c r="U257" s="75">
        <v>0.12602663300937561</v>
      </c>
      <c r="V257" s="75">
        <v>0.12938688743645366</v>
      </c>
      <c r="W257" s="75">
        <v>0.13040937596753172</v>
      </c>
      <c r="X257" s="75">
        <v>0.13294960263660974</v>
      </c>
      <c r="Y257" s="75">
        <v>0.1355252487561488</v>
      </c>
      <c r="Z257" s="75">
        <v>0.1308865717516878</v>
      </c>
      <c r="AA257" s="75">
        <v>0.13834443888722683</v>
      </c>
      <c r="AB257" s="75">
        <v>0.13814838909276586</v>
      </c>
      <c r="AC257" s="75">
        <v>0.14280064195430489</v>
      </c>
      <c r="AD257" s="75">
        <v>0.14280064195430489</v>
      </c>
      <c r="AE257" s="75">
        <v>0.14280064195430489</v>
      </c>
      <c r="AF257" s="75">
        <v>0.14280064195430489</v>
      </c>
      <c r="AG257" s="75">
        <v>0.14538943764026638</v>
      </c>
      <c r="AH257" s="75">
        <v>0.14633758374994957</v>
      </c>
      <c r="AI257" s="75">
        <v>0.14728274315173939</v>
      </c>
      <c r="AJ257" s="75">
        <v>0.14822417207402033</v>
      </c>
      <c r="AK257" s="75">
        <v>0.14916080134509521</v>
      </c>
      <c r="AL257" s="75">
        <v>0.1500908064002198</v>
      </c>
      <c r="AM257" s="75">
        <v>0.1510119675459792</v>
      </c>
      <c r="AN257" s="75">
        <v>0.15192326209640214</v>
      </c>
      <c r="AO257" s="75">
        <v>0.15282341169402452</v>
      </c>
      <c r="AP257" s="75">
        <v>0.15371104500993032</v>
      </c>
      <c r="AQ257" s="75">
        <v>0.15458565070113392</v>
      </c>
      <c r="AR257" s="75">
        <v>0.15544672904608114</v>
      </c>
      <c r="AS257" s="75">
        <v>0.1562824029417875</v>
      </c>
      <c r="AT257" s="75">
        <v>0.15708000502792696</v>
      </c>
      <c r="AU257" s="75">
        <v>0.15782821603022665</v>
      </c>
      <c r="AV257" s="75">
        <v>0.158502537971102</v>
      </c>
      <c r="AW257" s="75">
        <v>0.15911329068171765</v>
      </c>
      <c r="AX257" s="75">
        <v>0.15966146198375042</v>
      </c>
      <c r="AY257" s="75">
        <v>0.1601352445028047</v>
      </c>
      <c r="AZ257" s="75">
        <v>0.16055659112296838</v>
      </c>
      <c r="BA257" s="75">
        <v>0.16093793677593754</v>
      </c>
      <c r="BB257" s="75">
        <v>0.16129067046457413</v>
      </c>
      <c r="BC257" s="75">
        <v>0.16162612308458252</v>
      </c>
      <c r="BD257" s="75">
        <v>0.16194596812209755</v>
      </c>
      <c r="BE257" s="75">
        <v>0.16225218122047277</v>
      </c>
      <c r="BF257" s="75">
        <v>0.16254375131516846</v>
      </c>
      <c r="BG257" s="75">
        <v>0.1628223054065934</v>
      </c>
      <c r="BH257" s="75">
        <v>0.16308811078767194</v>
      </c>
      <c r="BI257" s="75">
        <v>0.16334257365161456</v>
      </c>
      <c r="BJ257" s="75">
        <v>0.16358498509110025</v>
      </c>
      <c r="BK257" s="75">
        <v>0.16381489187030088</v>
      </c>
      <c r="BL257" s="75">
        <v>0.16403236371780536</v>
      </c>
      <c r="BM257" s="75">
        <v>0.16423797008375682</v>
      </c>
      <c r="BN257" s="75">
        <v>0.1644314669180939</v>
      </c>
      <c r="BO257" s="75">
        <v>0.16461381879963044</v>
      </c>
      <c r="BP257" s="75">
        <v>0.16478302684214979</v>
      </c>
      <c r="BQ257" s="75">
        <v>0.16494083426037584</v>
      </c>
      <c r="BR257" s="75">
        <v>0.16508712483999355</v>
      </c>
      <c r="BS257" s="75">
        <v>0.16522173588096209</v>
      </c>
      <c r="BT257" s="75">
        <v>0.16534645708373119</v>
      </c>
      <c r="BU257" s="75">
        <v>0.16546057954097984</v>
      </c>
      <c r="BV257" s="75">
        <v>0.16556639267471193</v>
      </c>
    </row>
    <row r="258" spans="2:74" s="8" customFormat="1" ht="16.5" hidden="1" outlineLevel="1" thickBot="1" x14ac:dyDescent="0.35">
      <c r="B258" s="76" t="s">
        <v>126</v>
      </c>
      <c r="C258" s="77" t="s">
        <v>127</v>
      </c>
      <c r="D258" s="78">
        <v>0</v>
      </c>
      <c r="E258" s="78">
        <v>0</v>
      </c>
      <c r="F258" s="78">
        <v>0</v>
      </c>
      <c r="G258" s="78">
        <v>0</v>
      </c>
      <c r="H258" s="78">
        <v>0</v>
      </c>
      <c r="I258" s="78">
        <v>0</v>
      </c>
      <c r="J258" s="78">
        <v>0</v>
      </c>
      <c r="K258" s="78">
        <v>0</v>
      </c>
      <c r="L258" s="78">
        <v>0</v>
      </c>
      <c r="M258" s="78">
        <v>0</v>
      </c>
      <c r="N258" s="78">
        <v>0</v>
      </c>
      <c r="O258" s="78">
        <v>0</v>
      </c>
      <c r="P258" s="78">
        <v>0</v>
      </c>
      <c r="Q258" s="78">
        <v>0</v>
      </c>
      <c r="R258" s="78">
        <v>0</v>
      </c>
      <c r="S258" s="78">
        <v>0</v>
      </c>
      <c r="T258" s="78">
        <v>0</v>
      </c>
      <c r="U258" s="78">
        <v>0</v>
      </c>
      <c r="V258" s="78">
        <v>0</v>
      </c>
      <c r="W258" s="78">
        <v>0</v>
      </c>
      <c r="X258" s="78">
        <v>0</v>
      </c>
      <c r="Y258" s="78">
        <v>0</v>
      </c>
      <c r="Z258" s="78">
        <v>0</v>
      </c>
      <c r="AA258" s="78">
        <v>0</v>
      </c>
      <c r="AB258" s="78">
        <v>0</v>
      </c>
      <c r="AC258" s="78">
        <v>0</v>
      </c>
      <c r="AD258" s="78">
        <v>0</v>
      </c>
      <c r="AE258" s="78">
        <v>0</v>
      </c>
      <c r="AF258" s="78">
        <v>0</v>
      </c>
      <c r="AG258" s="78">
        <v>0</v>
      </c>
      <c r="AH258" s="78">
        <v>0</v>
      </c>
      <c r="AI258" s="78">
        <v>0</v>
      </c>
      <c r="AJ258" s="78">
        <v>0</v>
      </c>
      <c r="AK258" s="78">
        <v>0</v>
      </c>
      <c r="AL258" s="78">
        <v>0</v>
      </c>
      <c r="AM258" s="78">
        <v>0</v>
      </c>
      <c r="AN258" s="78">
        <v>0</v>
      </c>
      <c r="AO258" s="78">
        <v>0</v>
      </c>
      <c r="AP258" s="78">
        <v>0</v>
      </c>
      <c r="AQ258" s="78">
        <v>0</v>
      </c>
      <c r="AR258" s="78">
        <v>0</v>
      </c>
      <c r="AS258" s="78">
        <v>0</v>
      </c>
      <c r="AT258" s="78">
        <v>0</v>
      </c>
      <c r="AU258" s="78">
        <v>0</v>
      </c>
      <c r="AV258" s="78">
        <v>0</v>
      </c>
      <c r="AW258" s="78">
        <v>0</v>
      </c>
      <c r="AX258" s="78">
        <v>0</v>
      </c>
      <c r="AY258" s="78">
        <v>0</v>
      </c>
      <c r="AZ258" s="78">
        <v>0</v>
      </c>
      <c r="BA258" s="78">
        <v>0</v>
      </c>
      <c r="BB258" s="78">
        <v>0</v>
      </c>
      <c r="BC258" s="78">
        <v>0</v>
      </c>
      <c r="BD258" s="78">
        <v>0</v>
      </c>
      <c r="BE258" s="78">
        <v>0</v>
      </c>
      <c r="BF258" s="78">
        <v>0</v>
      </c>
      <c r="BG258" s="78">
        <v>0</v>
      </c>
      <c r="BH258" s="78">
        <v>0</v>
      </c>
      <c r="BI258" s="78">
        <v>0</v>
      </c>
      <c r="BJ258" s="78">
        <v>0</v>
      </c>
      <c r="BK258" s="78">
        <v>0</v>
      </c>
      <c r="BL258" s="78">
        <v>0</v>
      </c>
      <c r="BM258" s="78">
        <v>0</v>
      </c>
      <c r="BN258" s="78">
        <v>0</v>
      </c>
      <c r="BO258" s="78">
        <v>0</v>
      </c>
      <c r="BP258" s="78">
        <v>0</v>
      </c>
      <c r="BQ258" s="78">
        <v>0</v>
      </c>
      <c r="BR258" s="78">
        <v>0</v>
      </c>
      <c r="BS258" s="78">
        <v>0</v>
      </c>
      <c r="BT258" s="78">
        <v>0</v>
      </c>
      <c r="BU258" s="78">
        <v>0</v>
      </c>
      <c r="BV258" s="78">
        <v>0</v>
      </c>
    </row>
    <row r="259" spans="2:74" s="8" customFormat="1" ht="16.5" hidden="1" outlineLevel="1" thickBot="1" x14ac:dyDescent="0.35">
      <c r="B259" s="76" t="s">
        <v>128</v>
      </c>
      <c r="C259" s="77" t="s">
        <v>129</v>
      </c>
      <c r="D259" s="78">
        <v>5.2174833333333333E-3</v>
      </c>
      <c r="E259" s="78">
        <v>5.6967666666666653E-3</v>
      </c>
      <c r="F259" s="78">
        <v>6.1760499999999998E-3</v>
      </c>
      <c r="G259" s="78">
        <v>6.5709000000000002E-3</v>
      </c>
      <c r="H259" s="78">
        <v>7.1371000000000004E-3</v>
      </c>
      <c r="I259" s="78">
        <v>7.6772250000000002E-3</v>
      </c>
      <c r="J259" s="78">
        <v>8.21735E-3</v>
      </c>
      <c r="K259" s="78">
        <v>8.5198199999999991E-3</v>
      </c>
      <c r="L259" s="78">
        <v>8.82229E-3</v>
      </c>
      <c r="M259" s="78">
        <v>9.6209299999999998E-3</v>
      </c>
      <c r="N259" s="78">
        <v>1.0419570000000001E-2</v>
      </c>
      <c r="O259" s="78">
        <v>1.0589221400000001E-2</v>
      </c>
      <c r="P259" s="78">
        <v>1.0758887700000001E-2</v>
      </c>
      <c r="Q259" s="78">
        <v>1.0630539100000001E-2</v>
      </c>
      <c r="R259" s="78">
        <v>1.05021905E-2</v>
      </c>
      <c r="S259" s="78">
        <v>1.0373856800000001E-2</v>
      </c>
      <c r="T259" s="78">
        <v>1.02455082E-2</v>
      </c>
      <c r="U259" s="78">
        <v>1.01171596E-2</v>
      </c>
      <c r="V259" s="78">
        <v>9.9888258999999997E-3</v>
      </c>
      <c r="W259" s="78">
        <v>9.8604773E-3</v>
      </c>
      <c r="X259" s="78">
        <v>9.6799786999999995E-3</v>
      </c>
      <c r="Y259" s="78">
        <v>9.5605849999999999E-3</v>
      </c>
      <c r="Z259" s="78">
        <v>9.4411764000000009E-3</v>
      </c>
      <c r="AA259" s="78">
        <v>9.4700376999999995E-3</v>
      </c>
      <c r="AB259" s="78">
        <v>8.8262980999999994E-3</v>
      </c>
      <c r="AC259" s="78">
        <v>8.1250444999999994E-3</v>
      </c>
      <c r="AD259" s="78">
        <v>8.1250444999999994E-3</v>
      </c>
      <c r="AE259" s="78">
        <v>8.1250444999999994E-3</v>
      </c>
      <c r="AF259" s="78">
        <v>8.1250444999999994E-3</v>
      </c>
      <c r="AG259" s="78">
        <v>9.1135254000000009E-3</v>
      </c>
      <c r="AH259" s="78">
        <v>9.1135254000000009E-3</v>
      </c>
      <c r="AI259" s="78">
        <v>9.1135254000000009E-3</v>
      </c>
      <c r="AJ259" s="78">
        <v>9.1135254000000009E-3</v>
      </c>
      <c r="AK259" s="78">
        <v>9.1135254000000009E-3</v>
      </c>
      <c r="AL259" s="78">
        <v>9.1135254000000009E-3</v>
      </c>
      <c r="AM259" s="78">
        <v>9.1135254000000009E-3</v>
      </c>
      <c r="AN259" s="78">
        <v>9.1135254000000009E-3</v>
      </c>
      <c r="AO259" s="78">
        <v>9.1135254000000009E-3</v>
      </c>
      <c r="AP259" s="78">
        <v>9.1135254000000009E-3</v>
      </c>
      <c r="AQ259" s="78">
        <v>9.1135254000000009E-3</v>
      </c>
      <c r="AR259" s="78">
        <v>9.1135254000000009E-3</v>
      </c>
      <c r="AS259" s="78">
        <v>9.1135254000000009E-3</v>
      </c>
      <c r="AT259" s="78">
        <v>9.1135254000000009E-3</v>
      </c>
      <c r="AU259" s="78">
        <v>9.1135254000000009E-3</v>
      </c>
      <c r="AV259" s="78">
        <v>9.1135254000000009E-3</v>
      </c>
      <c r="AW259" s="78">
        <v>9.1135254000000009E-3</v>
      </c>
      <c r="AX259" s="78">
        <v>9.1135254000000009E-3</v>
      </c>
      <c r="AY259" s="78">
        <v>9.1135254000000009E-3</v>
      </c>
      <c r="AZ259" s="78">
        <v>9.1135254000000009E-3</v>
      </c>
      <c r="BA259" s="78">
        <v>9.1135254000000009E-3</v>
      </c>
      <c r="BB259" s="78">
        <v>9.1135254000000009E-3</v>
      </c>
      <c r="BC259" s="78">
        <v>9.1135254000000009E-3</v>
      </c>
      <c r="BD259" s="78">
        <v>9.1135254000000009E-3</v>
      </c>
      <c r="BE259" s="78">
        <v>9.1135254000000009E-3</v>
      </c>
      <c r="BF259" s="78">
        <v>9.1135254000000009E-3</v>
      </c>
      <c r="BG259" s="78">
        <v>9.1135254000000009E-3</v>
      </c>
      <c r="BH259" s="78">
        <v>9.1135254000000009E-3</v>
      </c>
      <c r="BI259" s="78">
        <v>9.1135254000000009E-3</v>
      </c>
      <c r="BJ259" s="78">
        <v>9.1135254000000009E-3</v>
      </c>
      <c r="BK259" s="78">
        <v>9.1135254000000009E-3</v>
      </c>
      <c r="BL259" s="78">
        <v>9.1135254000000009E-3</v>
      </c>
      <c r="BM259" s="78">
        <v>9.1135254000000009E-3</v>
      </c>
      <c r="BN259" s="78">
        <v>9.1135254000000009E-3</v>
      </c>
      <c r="BO259" s="78">
        <v>9.1135254000000009E-3</v>
      </c>
      <c r="BP259" s="78">
        <v>9.1135254000000009E-3</v>
      </c>
      <c r="BQ259" s="78">
        <v>9.1135254000000009E-3</v>
      </c>
      <c r="BR259" s="78">
        <v>9.1135254000000009E-3</v>
      </c>
      <c r="BS259" s="78">
        <v>9.1135254000000009E-3</v>
      </c>
      <c r="BT259" s="78">
        <v>9.1135254000000009E-3</v>
      </c>
      <c r="BU259" s="78">
        <v>9.1135254000000009E-3</v>
      </c>
      <c r="BV259" s="78">
        <v>9.1135254000000009E-3</v>
      </c>
    </row>
    <row r="260" spans="2:74" s="8" customFormat="1" ht="16.5" hidden="1" outlineLevel="1" thickBot="1" x14ac:dyDescent="0.35">
      <c r="B260" s="76" t="s">
        <v>130</v>
      </c>
      <c r="C260" s="77" t="s">
        <v>131</v>
      </c>
      <c r="D260" s="78">
        <v>1.6509823063048802E-2</v>
      </c>
      <c r="E260" s="78">
        <v>1.5683420956126848E-2</v>
      </c>
      <c r="F260" s="78">
        <v>1.4852548849204896E-2</v>
      </c>
      <c r="G260" s="78">
        <v>1.3994856742282945E-2</v>
      </c>
      <c r="H260" s="78">
        <v>1.3087994635360993E-2</v>
      </c>
      <c r="I260" s="78">
        <v>1.4372922528439039E-2</v>
      </c>
      <c r="J260" s="78">
        <v>1.565338042151709E-2</v>
      </c>
      <c r="K260" s="78">
        <v>1.6445118314595136E-2</v>
      </c>
      <c r="L260" s="78">
        <v>1.7236856207673183E-2</v>
      </c>
      <c r="M260" s="78">
        <v>1.7359584100751235E-2</v>
      </c>
      <c r="N260" s="78">
        <v>1.7433141993829279E-2</v>
      </c>
      <c r="O260" s="78">
        <v>1.8743399886907326E-2</v>
      </c>
      <c r="P260" s="78">
        <v>2.0076007779985375E-2</v>
      </c>
      <c r="Q260" s="78">
        <v>2.2512705673063422E-2</v>
      </c>
      <c r="R260" s="78">
        <v>2.4962813566141471E-2</v>
      </c>
      <c r="S260" s="78">
        <v>2.4397876659219522E-2</v>
      </c>
      <c r="T260" s="78">
        <v>2.3899989752297571E-2</v>
      </c>
      <c r="U260" s="78">
        <v>2.4132858445375615E-2</v>
      </c>
      <c r="V260" s="78">
        <v>2.4401487138453665E-2</v>
      </c>
      <c r="W260" s="78">
        <v>2.4580715831531711E-2</v>
      </c>
      <c r="X260" s="78">
        <v>2.4849344524609761E-2</v>
      </c>
      <c r="Y260" s="78">
        <v>2.4974044348148785E-2</v>
      </c>
      <c r="Z260" s="78">
        <v>2.5096419771687813E-2</v>
      </c>
      <c r="AA260" s="78">
        <v>3.0438324795226835E-2</v>
      </c>
      <c r="AB260" s="78">
        <v>3.1057645018765859E-2</v>
      </c>
      <c r="AC260" s="78">
        <v>3.3197361242304886E-2</v>
      </c>
      <c r="AD260" s="78">
        <v>3.3197361242304886E-2</v>
      </c>
      <c r="AE260" s="78">
        <v>3.3197361242304886E-2</v>
      </c>
      <c r="AF260" s="78">
        <v>3.3197361242304886E-2</v>
      </c>
      <c r="AG260" s="78">
        <v>3.5447652089382935E-2</v>
      </c>
      <c r="AH260" s="78">
        <v>3.5447652089382935E-2</v>
      </c>
      <c r="AI260" s="78">
        <v>3.5447652089382935E-2</v>
      </c>
      <c r="AJ260" s="78">
        <v>3.5447652089382935E-2</v>
      </c>
      <c r="AK260" s="78">
        <v>3.5447652089382935E-2</v>
      </c>
      <c r="AL260" s="78">
        <v>3.5447652089382935E-2</v>
      </c>
      <c r="AM260" s="78">
        <v>3.5447652089382935E-2</v>
      </c>
      <c r="AN260" s="78">
        <v>3.5447652089382935E-2</v>
      </c>
      <c r="AO260" s="78">
        <v>3.5447652089382935E-2</v>
      </c>
      <c r="AP260" s="78">
        <v>3.5447652089382935E-2</v>
      </c>
      <c r="AQ260" s="78">
        <v>3.5447652089382935E-2</v>
      </c>
      <c r="AR260" s="78">
        <v>3.5447652089382935E-2</v>
      </c>
      <c r="AS260" s="78">
        <v>3.5447652089382935E-2</v>
      </c>
      <c r="AT260" s="78">
        <v>3.5447652089382935E-2</v>
      </c>
      <c r="AU260" s="78">
        <v>3.5447652089382935E-2</v>
      </c>
      <c r="AV260" s="78">
        <v>3.5447652089382935E-2</v>
      </c>
      <c r="AW260" s="78">
        <v>3.5447652089382935E-2</v>
      </c>
      <c r="AX260" s="78">
        <v>3.5447652089382935E-2</v>
      </c>
      <c r="AY260" s="78">
        <v>3.5447652089382935E-2</v>
      </c>
      <c r="AZ260" s="78">
        <v>3.5447652089382935E-2</v>
      </c>
      <c r="BA260" s="78">
        <v>3.5447652089382935E-2</v>
      </c>
      <c r="BB260" s="78">
        <v>3.5447652089382935E-2</v>
      </c>
      <c r="BC260" s="78">
        <v>3.5447652089382935E-2</v>
      </c>
      <c r="BD260" s="78">
        <v>3.5447652089382935E-2</v>
      </c>
      <c r="BE260" s="78">
        <v>3.5447652089382935E-2</v>
      </c>
      <c r="BF260" s="78">
        <v>3.5447652089382935E-2</v>
      </c>
      <c r="BG260" s="78">
        <v>3.5447652089382935E-2</v>
      </c>
      <c r="BH260" s="78">
        <v>3.5447652089382935E-2</v>
      </c>
      <c r="BI260" s="78">
        <v>3.5447652089382935E-2</v>
      </c>
      <c r="BJ260" s="78">
        <v>3.5447652089382935E-2</v>
      </c>
      <c r="BK260" s="78">
        <v>3.5447652089382935E-2</v>
      </c>
      <c r="BL260" s="78">
        <v>3.5447652089382935E-2</v>
      </c>
      <c r="BM260" s="78">
        <v>3.5447652089382935E-2</v>
      </c>
      <c r="BN260" s="78">
        <v>3.5447652089382935E-2</v>
      </c>
      <c r="BO260" s="78">
        <v>3.5447652089382935E-2</v>
      </c>
      <c r="BP260" s="78">
        <v>3.5447652089382935E-2</v>
      </c>
      <c r="BQ260" s="78">
        <v>3.5447652089382935E-2</v>
      </c>
      <c r="BR260" s="78">
        <v>3.5447652089382935E-2</v>
      </c>
      <c r="BS260" s="78">
        <v>3.5447652089382935E-2</v>
      </c>
      <c r="BT260" s="78">
        <v>3.5447652089382935E-2</v>
      </c>
      <c r="BU260" s="78">
        <v>3.5447652089382935E-2</v>
      </c>
      <c r="BV260" s="78">
        <v>3.5447652089382935E-2</v>
      </c>
    </row>
    <row r="261" spans="2:74" s="8" customFormat="1" ht="16.5" hidden="1" outlineLevel="1" thickBot="1" x14ac:dyDescent="0.35">
      <c r="B261" s="76" t="s">
        <v>132</v>
      </c>
      <c r="C261" s="77" t="s">
        <v>133</v>
      </c>
      <c r="D261" s="78">
        <v>8.0749093376000003E-2</v>
      </c>
      <c r="E261" s="78">
        <v>8.2805093120000006E-2</v>
      </c>
      <c r="F261" s="78">
        <v>8.3991623330000001E-2</v>
      </c>
      <c r="G261" s="78">
        <v>8.2704890620000013E-2</v>
      </c>
      <c r="H261" s="78">
        <v>8.3910398363999994E-2</v>
      </c>
      <c r="I261" s="78">
        <v>8.3538253282000013E-2</v>
      </c>
      <c r="J261" s="78">
        <v>8.3120570820000003E-2</v>
      </c>
      <c r="K261" s="78">
        <v>8.3523634296000002E-2</v>
      </c>
      <c r="L261" s="78">
        <v>8.3935894648000012E-2</v>
      </c>
      <c r="M261" s="78">
        <v>8.3113333890000002E-2</v>
      </c>
      <c r="N261" s="78">
        <v>8.6236336044000009E-2</v>
      </c>
      <c r="O261" s="78">
        <v>8.4837773470000002E-2</v>
      </c>
      <c r="P261" s="78">
        <v>8.506463103600001E-2</v>
      </c>
      <c r="Q261" s="78">
        <v>8.7347410269999995E-2</v>
      </c>
      <c r="R261" s="78">
        <v>8.8387429971999998E-2</v>
      </c>
      <c r="S261" s="78">
        <v>8.7780152459999997E-2</v>
      </c>
      <c r="T261" s="78">
        <v>9.0453977724000004E-2</v>
      </c>
      <c r="U261" s="78">
        <v>9.1776614963999997E-2</v>
      </c>
      <c r="V261" s="78">
        <v>9.4996574398000008E-2</v>
      </c>
      <c r="W261" s="78">
        <v>9.5968182836000004E-2</v>
      </c>
      <c r="X261" s="78">
        <v>9.8420279411999989E-2</v>
      </c>
      <c r="Y261" s="78">
        <v>0.100990619408</v>
      </c>
      <c r="Z261" s="78">
        <v>9.6348975579999996E-2</v>
      </c>
      <c r="AA261" s="78">
        <v>9.8436076391999999E-2</v>
      </c>
      <c r="AB261" s="78">
        <v>9.8264445974000011E-2</v>
      </c>
      <c r="AC261" s="78">
        <v>0.101478236212</v>
      </c>
      <c r="AD261" s="78">
        <v>0.101478236212</v>
      </c>
      <c r="AE261" s="78">
        <v>0.101478236212</v>
      </c>
      <c r="AF261" s="78">
        <v>0.101478236212</v>
      </c>
      <c r="AG261" s="78">
        <v>0.10082826015088345</v>
      </c>
      <c r="AH261" s="78">
        <v>0.10177640626056662</v>
      </c>
      <c r="AI261" s="78">
        <v>0.10272156566235645</v>
      </c>
      <c r="AJ261" s="78">
        <v>0.1036629945846374</v>
      </c>
      <c r="AK261" s="78">
        <v>0.10459962385571227</v>
      </c>
      <c r="AL261" s="78">
        <v>0.10552962891083685</v>
      </c>
      <c r="AM261" s="78">
        <v>0.10645079005659626</v>
      </c>
      <c r="AN261" s="78">
        <v>0.1073620846070192</v>
      </c>
      <c r="AO261" s="78">
        <v>0.10826223420464158</v>
      </c>
      <c r="AP261" s="78">
        <v>0.10914986752054739</v>
      </c>
      <c r="AQ261" s="78">
        <v>0.11002447321175098</v>
      </c>
      <c r="AR261" s="78">
        <v>0.11088555155669821</v>
      </c>
      <c r="AS261" s="78">
        <v>0.11172122545240457</v>
      </c>
      <c r="AT261" s="78">
        <v>0.11251882753854402</v>
      </c>
      <c r="AU261" s="78">
        <v>0.1132670385408437</v>
      </c>
      <c r="AV261" s="78">
        <v>0.11394136048171906</v>
      </c>
      <c r="AW261" s="78">
        <v>0.1145521131923347</v>
      </c>
      <c r="AX261" s="78">
        <v>0.11510028449436747</v>
      </c>
      <c r="AY261" s="78">
        <v>0.11557406701342177</v>
      </c>
      <c r="AZ261" s="78">
        <v>0.11599541363358545</v>
      </c>
      <c r="BA261" s="78">
        <v>0.11637675928655461</v>
      </c>
      <c r="BB261" s="78">
        <v>0.1167294929751912</v>
      </c>
      <c r="BC261" s="78">
        <v>0.11706494559519959</v>
      </c>
      <c r="BD261" s="78">
        <v>0.11738479063271462</v>
      </c>
      <c r="BE261" s="78">
        <v>0.11769100373108984</v>
      </c>
      <c r="BF261" s="78">
        <v>0.11798257382578553</v>
      </c>
      <c r="BG261" s="78">
        <v>0.11826112791721045</v>
      </c>
      <c r="BH261" s="78">
        <v>0.11852693329828899</v>
      </c>
      <c r="BI261" s="78">
        <v>0.11878139616223161</v>
      </c>
      <c r="BJ261" s="78">
        <v>0.11902380760171732</v>
      </c>
      <c r="BK261" s="78">
        <v>0.11925371438091795</v>
      </c>
      <c r="BL261" s="78">
        <v>0.11947118622842243</v>
      </c>
      <c r="BM261" s="78">
        <v>0.11967679259437389</v>
      </c>
      <c r="BN261" s="78">
        <v>0.11987028942871096</v>
      </c>
      <c r="BO261" s="78">
        <v>0.1200526413102475</v>
      </c>
      <c r="BP261" s="78">
        <v>0.12022184935276686</v>
      </c>
      <c r="BQ261" s="78">
        <v>0.1203796567709929</v>
      </c>
      <c r="BR261" s="78">
        <v>0.1205259473506106</v>
      </c>
      <c r="BS261" s="78">
        <v>0.12066055839157916</v>
      </c>
      <c r="BT261" s="78">
        <v>0.12078527959434826</v>
      </c>
      <c r="BU261" s="78">
        <v>0.12089940205159691</v>
      </c>
      <c r="BV261" s="78">
        <v>0.121005215185329</v>
      </c>
    </row>
    <row r="262" spans="2:74" s="8" customFormat="1" ht="16.5" hidden="1" outlineLevel="1" thickBot="1" x14ac:dyDescent="0.35">
      <c r="B262" s="76" t="s">
        <v>134</v>
      </c>
      <c r="C262" s="77" t="s">
        <v>135</v>
      </c>
      <c r="D262" s="78">
        <v>0</v>
      </c>
      <c r="E262" s="78">
        <v>0</v>
      </c>
      <c r="F262" s="78">
        <v>0</v>
      </c>
      <c r="G262" s="78">
        <v>0</v>
      </c>
      <c r="H262" s="78">
        <v>0</v>
      </c>
      <c r="I262" s="78">
        <v>0</v>
      </c>
      <c r="J262" s="78">
        <v>0</v>
      </c>
      <c r="K262" s="78">
        <v>0</v>
      </c>
      <c r="L262" s="78">
        <v>0</v>
      </c>
      <c r="M262" s="78">
        <v>0</v>
      </c>
      <c r="N262" s="78">
        <v>0</v>
      </c>
      <c r="O262" s="78">
        <v>0</v>
      </c>
      <c r="P262" s="78">
        <v>0</v>
      </c>
      <c r="Q262" s="78">
        <v>0</v>
      </c>
      <c r="R262" s="78">
        <v>0</v>
      </c>
      <c r="S262" s="78">
        <v>0</v>
      </c>
      <c r="T262" s="78">
        <v>0</v>
      </c>
      <c r="U262" s="78">
        <v>0</v>
      </c>
      <c r="V262" s="78">
        <v>0</v>
      </c>
      <c r="W262" s="78">
        <v>0</v>
      </c>
      <c r="X262" s="78">
        <v>0</v>
      </c>
      <c r="Y262" s="78">
        <v>0</v>
      </c>
      <c r="Z262" s="78">
        <v>0</v>
      </c>
      <c r="AA262" s="78">
        <v>0</v>
      </c>
      <c r="AB262" s="78">
        <v>0</v>
      </c>
      <c r="AC262" s="78">
        <v>0</v>
      </c>
      <c r="AD262" s="78">
        <v>0</v>
      </c>
      <c r="AE262" s="78">
        <v>0</v>
      </c>
      <c r="AF262" s="78">
        <v>0</v>
      </c>
      <c r="AG262" s="78">
        <v>0</v>
      </c>
      <c r="AH262" s="78">
        <v>0</v>
      </c>
      <c r="AI262" s="78">
        <v>0</v>
      </c>
      <c r="AJ262" s="78">
        <v>0</v>
      </c>
      <c r="AK262" s="78">
        <v>0</v>
      </c>
      <c r="AL262" s="78">
        <v>0</v>
      </c>
      <c r="AM262" s="78">
        <v>0</v>
      </c>
      <c r="AN262" s="78">
        <v>0</v>
      </c>
      <c r="AO262" s="78">
        <v>0</v>
      </c>
      <c r="AP262" s="78">
        <v>0</v>
      </c>
      <c r="AQ262" s="78">
        <v>0</v>
      </c>
      <c r="AR262" s="78">
        <v>0</v>
      </c>
      <c r="AS262" s="78">
        <v>0</v>
      </c>
      <c r="AT262" s="78">
        <v>0</v>
      </c>
      <c r="AU262" s="78">
        <v>0</v>
      </c>
      <c r="AV262" s="78">
        <v>0</v>
      </c>
      <c r="AW262" s="78">
        <v>0</v>
      </c>
      <c r="AX262" s="78">
        <v>0</v>
      </c>
      <c r="AY262" s="78">
        <v>0</v>
      </c>
      <c r="AZ262" s="78">
        <v>0</v>
      </c>
      <c r="BA262" s="78">
        <v>0</v>
      </c>
      <c r="BB262" s="78">
        <v>0</v>
      </c>
      <c r="BC262" s="78">
        <v>0</v>
      </c>
      <c r="BD262" s="78">
        <v>0</v>
      </c>
      <c r="BE262" s="78">
        <v>0</v>
      </c>
      <c r="BF262" s="78">
        <v>0</v>
      </c>
      <c r="BG262" s="78">
        <v>0</v>
      </c>
      <c r="BH262" s="78">
        <v>0</v>
      </c>
      <c r="BI262" s="78">
        <v>0</v>
      </c>
      <c r="BJ262" s="78">
        <v>0</v>
      </c>
      <c r="BK262" s="78">
        <v>0</v>
      </c>
      <c r="BL262" s="78">
        <v>0</v>
      </c>
      <c r="BM262" s="78">
        <v>0</v>
      </c>
      <c r="BN262" s="78">
        <v>0</v>
      </c>
      <c r="BO262" s="78">
        <v>0</v>
      </c>
      <c r="BP262" s="78">
        <v>0</v>
      </c>
      <c r="BQ262" s="78">
        <v>0</v>
      </c>
      <c r="BR262" s="78">
        <v>0</v>
      </c>
      <c r="BS262" s="78">
        <v>0</v>
      </c>
      <c r="BT262" s="78">
        <v>0</v>
      </c>
      <c r="BU262" s="78">
        <v>0</v>
      </c>
      <c r="BV262" s="78">
        <v>0</v>
      </c>
    </row>
    <row r="263" spans="2:74" s="8" customFormat="1" ht="16.5" collapsed="1" thickBot="1" x14ac:dyDescent="0.35">
      <c r="B263" s="55">
        <v>6</v>
      </c>
      <c r="C263" s="56" t="s">
        <v>136</v>
      </c>
      <c r="D263" s="75">
        <v>5.9599999999999996E-4</v>
      </c>
      <c r="E263" s="75">
        <v>5.8619083333333333E-4</v>
      </c>
      <c r="F263" s="75">
        <v>5.7638166666666669E-4</v>
      </c>
      <c r="G263" s="75">
        <v>5.6657250000000006E-4</v>
      </c>
      <c r="H263" s="75">
        <v>5.5676333333333332E-4</v>
      </c>
      <c r="I263" s="75">
        <v>5.4695416666666668E-4</v>
      </c>
      <c r="J263" s="75">
        <v>5.3714500000000005E-4</v>
      </c>
      <c r="K263" s="75">
        <v>5.2813049999999998E-4</v>
      </c>
      <c r="L263" s="75">
        <v>4.72032E-4</v>
      </c>
      <c r="M263" s="75">
        <v>5.2425650000000002E-4</v>
      </c>
      <c r="N263" s="75">
        <v>5.4399899999999998E-4</v>
      </c>
      <c r="O263" s="75">
        <v>5.8132350000000008E-4</v>
      </c>
      <c r="P263" s="75">
        <v>5.3893300000000001E-4</v>
      </c>
      <c r="Q263" s="75">
        <v>5.8996549999999997E-4</v>
      </c>
      <c r="R263" s="75">
        <v>5.8266449999999994E-4</v>
      </c>
      <c r="S263" s="75">
        <v>5.6687049999999998E-4</v>
      </c>
      <c r="T263" s="75">
        <v>5.1770050000000001E-4</v>
      </c>
      <c r="U263" s="75">
        <v>5.7774750000000004E-4</v>
      </c>
      <c r="V263" s="75">
        <v>5.3856049999999995E-4</v>
      </c>
      <c r="W263" s="75">
        <v>5.2269200000000006E-4</v>
      </c>
      <c r="X263" s="75">
        <v>5.1017599999999999E-4</v>
      </c>
      <c r="Y263" s="75">
        <v>5.53386E-4</v>
      </c>
      <c r="Z263" s="75">
        <v>5.8042949999999999E-4</v>
      </c>
      <c r="AA263" s="75">
        <v>5.9816049999999999E-4</v>
      </c>
      <c r="AB263" s="75">
        <v>4.6704050000000001E-4</v>
      </c>
      <c r="AC263" s="75">
        <v>5.0779199999999997E-4</v>
      </c>
      <c r="AD263" s="75">
        <v>5.0779199999999997E-4</v>
      </c>
      <c r="AE263" s="75">
        <v>5.0779199999999997E-4</v>
      </c>
      <c r="AF263" s="75">
        <v>5.0779199999999997E-4</v>
      </c>
      <c r="AG263" s="75">
        <v>5.5398200000000006E-4</v>
      </c>
      <c r="AH263" s="75">
        <v>5.5398200000000006E-4</v>
      </c>
      <c r="AI263" s="75">
        <v>5.5398200000000006E-4</v>
      </c>
      <c r="AJ263" s="75">
        <v>5.5398200000000006E-4</v>
      </c>
      <c r="AK263" s="75">
        <v>5.5398200000000006E-4</v>
      </c>
      <c r="AL263" s="75">
        <v>5.5398200000000006E-4</v>
      </c>
      <c r="AM263" s="75">
        <v>5.5398200000000006E-4</v>
      </c>
      <c r="AN263" s="75">
        <v>5.5398200000000006E-4</v>
      </c>
      <c r="AO263" s="75">
        <v>5.5398200000000006E-4</v>
      </c>
      <c r="AP263" s="75">
        <v>5.5398200000000006E-4</v>
      </c>
      <c r="AQ263" s="75">
        <v>5.5398200000000006E-4</v>
      </c>
      <c r="AR263" s="75">
        <v>5.5398200000000006E-4</v>
      </c>
      <c r="AS263" s="75">
        <v>5.5398200000000006E-4</v>
      </c>
      <c r="AT263" s="75">
        <v>5.5398200000000006E-4</v>
      </c>
      <c r="AU263" s="75">
        <v>5.5398200000000006E-4</v>
      </c>
      <c r="AV263" s="75">
        <v>5.5398200000000006E-4</v>
      </c>
      <c r="AW263" s="75">
        <v>5.5398200000000006E-4</v>
      </c>
      <c r="AX263" s="75">
        <v>5.5398200000000006E-4</v>
      </c>
      <c r="AY263" s="75">
        <v>5.5398200000000006E-4</v>
      </c>
      <c r="AZ263" s="75">
        <v>5.5398200000000006E-4</v>
      </c>
      <c r="BA263" s="75">
        <v>5.5398200000000006E-4</v>
      </c>
      <c r="BB263" s="75">
        <v>5.5398200000000006E-4</v>
      </c>
      <c r="BC263" s="75">
        <v>5.5398200000000006E-4</v>
      </c>
      <c r="BD263" s="75">
        <v>5.5398200000000006E-4</v>
      </c>
      <c r="BE263" s="75">
        <v>5.5398200000000006E-4</v>
      </c>
      <c r="BF263" s="75">
        <v>5.5398200000000006E-4</v>
      </c>
      <c r="BG263" s="75">
        <v>5.5398200000000006E-4</v>
      </c>
      <c r="BH263" s="75">
        <v>5.5398200000000006E-4</v>
      </c>
      <c r="BI263" s="75">
        <v>5.5398200000000006E-4</v>
      </c>
      <c r="BJ263" s="75">
        <v>5.5398200000000006E-4</v>
      </c>
      <c r="BK263" s="75">
        <v>5.5398200000000006E-4</v>
      </c>
      <c r="BL263" s="75">
        <v>5.5398200000000006E-4</v>
      </c>
      <c r="BM263" s="75">
        <v>5.5398200000000006E-4</v>
      </c>
      <c r="BN263" s="75">
        <v>5.5398200000000006E-4</v>
      </c>
      <c r="BO263" s="75">
        <v>5.5398200000000006E-4</v>
      </c>
      <c r="BP263" s="75">
        <v>5.5398200000000006E-4</v>
      </c>
      <c r="BQ263" s="75">
        <v>5.5398200000000006E-4</v>
      </c>
      <c r="BR263" s="75">
        <v>5.5398200000000006E-4</v>
      </c>
      <c r="BS263" s="75">
        <v>5.5398200000000006E-4</v>
      </c>
      <c r="BT263" s="75">
        <v>5.5398200000000006E-4</v>
      </c>
      <c r="BU263" s="75">
        <v>5.5398200000000006E-4</v>
      </c>
      <c r="BV263" s="75">
        <v>5.5398200000000006E-4</v>
      </c>
    </row>
    <row r="264" spans="2:74" s="8" customFormat="1" ht="16.5" hidden="1" outlineLevel="1" thickBot="1" x14ac:dyDescent="0.35">
      <c r="B264" s="76" t="s">
        <v>137</v>
      </c>
      <c r="C264" s="77" t="s">
        <v>138</v>
      </c>
      <c r="D264" s="78">
        <v>5.9599999999999996E-4</v>
      </c>
      <c r="E264" s="78">
        <v>5.8619083333333333E-4</v>
      </c>
      <c r="F264" s="78">
        <v>5.7638166666666669E-4</v>
      </c>
      <c r="G264" s="78">
        <v>5.6657250000000006E-4</v>
      </c>
      <c r="H264" s="78">
        <v>5.5676333333333332E-4</v>
      </c>
      <c r="I264" s="78">
        <v>5.4695416666666668E-4</v>
      </c>
      <c r="J264" s="78">
        <v>5.3714500000000005E-4</v>
      </c>
      <c r="K264" s="78">
        <v>5.2813049999999998E-4</v>
      </c>
      <c r="L264" s="78">
        <v>4.72032E-4</v>
      </c>
      <c r="M264" s="78">
        <v>5.2425650000000002E-4</v>
      </c>
      <c r="N264" s="78">
        <v>5.4399899999999998E-4</v>
      </c>
      <c r="O264" s="78">
        <v>5.8132350000000008E-4</v>
      </c>
      <c r="P264" s="78">
        <v>5.3893300000000001E-4</v>
      </c>
      <c r="Q264" s="78">
        <v>5.8996549999999997E-4</v>
      </c>
      <c r="R264" s="78">
        <v>5.8266449999999994E-4</v>
      </c>
      <c r="S264" s="78">
        <v>5.6687049999999998E-4</v>
      </c>
      <c r="T264" s="78">
        <v>5.1770050000000001E-4</v>
      </c>
      <c r="U264" s="78">
        <v>5.7774750000000004E-4</v>
      </c>
      <c r="V264" s="78">
        <v>5.3856049999999995E-4</v>
      </c>
      <c r="W264" s="78">
        <v>5.2269200000000006E-4</v>
      </c>
      <c r="X264" s="78">
        <v>5.1017599999999999E-4</v>
      </c>
      <c r="Y264" s="78">
        <v>5.53386E-4</v>
      </c>
      <c r="Z264" s="78">
        <v>5.8042949999999999E-4</v>
      </c>
      <c r="AA264" s="78">
        <v>5.9816049999999999E-4</v>
      </c>
      <c r="AB264" s="78">
        <v>4.6704050000000001E-4</v>
      </c>
      <c r="AC264" s="78">
        <v>5.0779199999999997E-4</v>
      </c>
      <c r="AD264" s="78">
        <v>5.0779199999999997E-4</v>
      </c>
      <c r="AE264" s="78">
        <v>5.0779199999999997E-4</v>
      </c>
      <c r="AF264" s="78">
        <v>5.0779199999999997E-4</v>
      </c>
      <c r="AG264" s="78">
        <v>5.5398200000000006E-4</v>
      </c>
      <c r="AH264" s="78">
        <v>5.5398200000000006E-4</v>
      </c>
      <c r="AI264" s="78">
        <v>5.5398200000000006E-4</v>
      </c>
      <c r="AJ264" s="78">
        <v>5.5398200000000006E-4</v>
      </c>
      <c r="AK264" s="78">
        <v>5.5398200000000006E-4</v>
      </c>
      <c r="AL264" s="78">
        <v>5.5398200000000006E-4</v>
      </c>
      <c r="AM264" s="78">
        <v>5.5398200000000006E-4</v>
      </c>
      <c r="AN264" s="78">
        <v>5.5398200000000006E-4</v>
      </c>
      <c r="AO264" s="78">
        <v>5.5398200000000006E-4</v>
      </c>
      <c r="AP264" s="78">
        <v>5.5398200000000006E-4</v>
      </c>
      <c r="AQ264" s="78">
        <v>5.5398200000000006E-4</v>
      </c>
      <c r="AR264" s="78">
        <v>5.5398200000000006E-4</v>
      </c>
      <c r="AS264" s="78">
        <v>5.5398200000000006E-4</v>
      </c>
      <c r="AT264" s="78">
        <v>5.5398200000000006E-4</v>
      </c>
      <c r="AU264" s="78">
        <v>5.5398200000000006E-4</v>
      </c>
      <c r="AV264" s="78">
        <v>5.5398200000000006E-4</v>
      </c>
      <c r="AW264" s="78">
        <v>5.5398200000000006E-4</v>
      </c>
      <c r="AX264" s="78">
        <v>5.5398200000000006E-4</v>
      </c>
      <c r="AY264" s="78">
        <v>5.5398200000000006E-4</v>
      </c>
      <c r="AZ264" s="78">
        <v>5.5398200000000006E-4</v>
      </c>
      <c r="BA264" s="78">
        <v>5.5398200000000006E-4</v>
      </c>
      <c r="BB264" s="78">
        <v>5.5398200000000006E-4</v>
      </c>
      <c r="BC264" s="78">
        <v>5.5398200000000006E-4</v>
      </c>
      <c r="BD264" s="78">
        <v>5.5398200000000006E-4</v>
      </c>
      <c r="BE264" s="78">
        <v>5.5398200000000006E-4</v>
      </c>
      <c r="BF264" s="78">
        <v>5.5398200000000006E-4</v>
      </c>
      <c r="BG264" s="78">
        <v>5.5398200000000006E-4</v>
      </c>
      <c r="BH264" s="78">
        <v>5.5398200000000006E-4</v>
      </c>
      <c r="BI264" s="78">
        <v>5.5398200000000006E-4</v>
      </c>
      <c r="BJ264" s="78">
        <v>5.5398200000000006E-4</v>
      </c>
      <c r="BK264" s="78">
        <v>5.5398200000000006E-4</v>
      </c>
      <c r="BL264" s="78">
        <v>5.5398200000000006E-4</v>
      </c>
      <c r="BM264" s="78">
        <v>5.5398200000000006E-4</v>
      </c>
      <c r="BN264" s="78">
        <v>5.5398200000000006E-4</v>
      </c>
      <c r="BO264" s="78">
        <v>5.5398200000000006E-4</v>
      </c>
      <c r="BP264" s="78">
        <v>5.5398200000000006E-4</v>
      </c>
      <c r="BQ264" s="78">
        <v>5.5398200000000006E-4</v>
      </c>
      <c r="BR264" s="78">
        <v>5.5398200000000006E-4</v>
      </c>
      <c r="BS264" s="78">
        <v>5.5398200000000006E-4</v>
      </c>
      <c r="BT264" s="78">
        <v>5.5398200000000006E-4</v>
      </c>
      <c r="BU264" s="78">
        <v>5.5398200000000006E-4</v>
      </c>
      <c r="BV264" s="78">
        <v>5.5398200000000006E-4</v>
      </c>
    </row>
    <row r="265" spans="2:74" s="8" customFormat="1" ht="16.5" collapsed="1" thickBot="1" x14ac:dyDescent="0.35">
      <c r="B265" s="55"/>
      <c r="C265" s="79" t="s">
        <v>496</v>
      </c>
      <c r="D265" s="80">
        <v>2.4962980481335863E-2</v>
      </c>
      <c r="E265" s="80">
        <v>2.4359955047495354E-2</v>
      </c>
      <c r="F265" s="80">
        <v>2.5925691388945332E-2</v>
      </c>
      <c r="G265" s="80">
        <v>2.7024117361154867E-2</v>
      </c>
      <c r="H265" s="80">
        <v>2.791678893765363E-2</v>
      </c>
      <c r="I265" s="80">
        <v>2.9751135330350016E-2</v>
      </c>
      <c r="J265" s="80">
        <v>3.0977000104784491E-2</v>
      </c>
      <c r="K265" s="80">
        <v>3.2173969334277186E-2</v>
      </c>
      <c r="L265" s="80">
        <v>3.373284778764786E-2</v>
      </c>
      <c r="M265" s="80">
        <v>3.6251232121998413E-2</v>
      </c>
      <c r="N265" s="80">
        <v>3.7980711331672669E-2</v>
      </c>
      <c r="O265" s="80">
        <v>3.5851111932003868E-2</v>
      </c>
      <c r="P265" s="80">
        <v>3.3099749434805086E-2</v>
      </c>
      <c r="Q265" s="80">
        <v>2.9704575582663716E-2</v>
      </c>
      <c r="R265" s="80">
        <v>2.8002037701707172E-2</v>
      </c>
      <c r="S265" s="80">
        <v>2.8473636238131872E-2</v>
      </c>
      <c r="T265" s="80">
        <v>2.9938844579763989E-2</v>
      </c>
      <c r="U265" s="80">
        <v>3.2000633136776542E-2</v>
      </c>
      <c r="V265" s="80">
        <v>3.4581906550147284E-2</v>
      </c>
      <c r="W265" s="80">
        <v>3.3033972907138512E-2</v>
      </c>
      <c r="X265" s="80">
        <v>3.476697182554192E-2</v>
      </c>
      <c r="Y265" s="80">
        <v>3.7226984411989426E-2</v>
      </c>
      <c r="Z265" s="80">
        <v>3.8086422432420254E-2</v>
      </c>
      <c r="AA265" s="80">
        <v>3.8566694523999995E-2</v>
      </c>
      <c r="AB265" s="80">
        <v>3.8743527724000006E-2</v>
      </c>
      <c r="AC265" s="80">
        <v>4.0130578260000001E-2</v>
      </c>
      <c r="AD265" s="80">
        <v>4.0130578260000001E-2</v>
      </c>
      <c r="AE265" s="80">
        <v>4.0130578260000001E-2</v>
      </c>
      <c r="AF265" s="80">
        <v>4.0130578260000001E-2</v>
      </c>
      <c r="AG265" s="80">
        <v>3.7375591934940111E-2</v>
      </c>
      <c r="AH265" s="80">
        <v>3.6349525075402303E-2</v>
      </c>
      <c r="AI265" s="80">
        <v>3.6762455680258876E-2</v>
      </c>
      <c r="AJ265" s="80">
        <v>3.7180077176786619E-2</v>
      </c>
      <c r="AK265" s="80">
        <v>3.7602442853514904E-2</v>
      </c>
      <c r="AL265" s="80">
        <v>3.8029606604330843E-2</v>
      </c>
      <c r="AM265" s="80">
        <v>3.846162293535605E-2</v>
      </c>
      <c r="AN265" s="80">
        <v>3.8898546971901683E-2</v>
      </c>
      <c r="AO265" s="80">
        <v>3.9361182230510917E-2</v>
      </c>
      <c r="AP265" s="80">
        <v>3.9717812507747204E-2</v>
      </c>
      <c r="AQ265" s="80">
        <v>3.9897707876954756E-2</v>
      </c>
      <c r="AR265" s="80">
        <v>3.9866290553390277E-2</v>
      </c>
      <c r="AS265" s="80">
        <v>3.9544674974982416E-2</v>
      </c>
      <c r="AT265" s="80">
        <v>3.9157095856267359E-2</v>
      </c>
      <c r="AU265" s="80">
        <v>3.8721611385208826E-2</v>
      </c>
      <c r="AV265" s="80">
        <v>3.8250213361584649E-2</v>
      </c>
      <c r="AW265" s="80">
        <v>3.7630439451621728E-2</v>
      </c>
      <c r="AX265" s="80">
        <v>3.7009440522550521E-2</v>
      </c>
      <c r="AY265" s="80">
        <v>3.6388336863923051E-2</v>
      </c>
      <c r="AZ265" s="80">
        <v>3.5712933572266972E-2</v>
      </c>
      <c r="BA265" s="80">
        <v>3.5046889768560997E-2</v>
      </c>
      <c r="BB265" s="80">
        <v>3.4385859928247664E-2</v>
      </c>
      <c r="BC265" s="80">
        <v>3.3726740394738851E-2</v>
      </c>
      <c r="BD265" s="80">
        <v>3.3076557339747167E-2</v>
      </c>
      <c r="BE265" s="80">
        <v>3.2435310213977747E-2</v>
      </c>
      <c r="BF265" s="80">
        <v>3.180299265461832E-2</v>
      </c>
      <c r="BG265" s="80">
        <v>3.1176521192788118E-2</v>
      </c>
      <c r="BH265" s="80">
        <v>3.0625234293903226E-2</v>
      </c>
      <c r="BI265" s="80">
        <v>3.0077628374624001E-2</v>
      </c>
      <c r="BJ265" s="80">
        <v>2.9536785653340787E-2</v>
      </c>
      <c r="BK265" s="80">
        <v>2.9005545589559058E-2</v>
      </c>
      <c r="BL265" s="80">
        <v>2.8478187486800661E-2</v>
      </c>
      <c r="BM265" s="80">
        <v>2.7957600555556138E-2</v>
      </c>
      <c r="BN265" s="80">
        <v>2.7443779310893243E-2</v>
      </c>
      <c r="BO265" s="80">
        <v>2.6936714690434682E-2</v>
      </c>
      <c r="BP265" s="80">
        <v>2.6438955143070104E-2</v>
      </c>
      <c r="BQ265" s="80">
        <v>2.5945311885284532E-2</v>
      </c>
      <c r="BR265" s="80">
        <v>2.5458379266597851E-2</v>
      </c>
      <c r="BS265" s="80">
        <v>2.4978135508932322E-2</v>
      </c>
      <c r="BT265" s="80">
        <v>2.4504556037274017E-2</v>
      </c>
      <c r="BU265" s="80">
        <v>2.4037613619937573E-2</v>
      </c>
      <c r="BV265" s="80">
        <v>2.3579547076879658E-2</v>
      </c>
    </row>
    <row r="266" spans="2:74" s="8" customFormat="1" x14ac:dyDescent="0.3">
      <c r="B266" s="69" t="s">
        <v>58</v>
      </c>
      <c r="C266" s="70" t="s">
        <v>59</v>
      </c>
      <c r="D266" s="71">
        <v>3.3268132098287237</v>
      </c>
      <c r="E266" s="71">
        <v>3.3124045766242549</v>
      </c>
      <c r="F266" s="71">
        <v>3.2587104825011477</v>
      </c>
      <c r="G266" s="71">
        <v>3.351651846988188</v>
      </c>
      <c r="H266" s="71">
        <v>3.300503235202791</v>
      </c>
      <c r="I266" s="71">
        <v>3.3331242009905506</v>
      </c>
      <c r="J266" s="71">
        <v>3.2587965602428444</v>
      </c>
      <c r="K266" s="71">
        <v>3.2403865911690186</v>
      </c>
      <c r="L266" s="71">
        <v>3.1733749348447535</v>
      </c>
      <c r="M266" s="71">
        <v>3.1447902199533133</v>
      </c>
      <c r="N266" s="71">
        <v>3.307491470434571</v>
      </c>
      <c r="O266" s="71">
        <v>3.2473362894590947</v>
      </c>
      <c r="P266" s="71">
        <v>3.2743590016715891</v>
      </c>
      <c r="Q266" s="71">
        <v>3.0777871478675736</v>
      </c>
      <c r="R266" s="71">
        <v>3.004846489501253</v>
      </c>
      <c r="S266" s="71">
        <v>3.1168700393001916</v>
      </c>
      <c r="T266" s="71">
        <v>3.0096649561613291</v>
      </c>
      <c r="U266" s="71">
        <v>3.1051366119212096</v>
      </c>
      <c r="V266" s="71">
        <v>2.9790615183737792</v>
      </c>
      <c r="W266" s="71">
        <v>2.8685523427877735</v>
      </c>
      <c r="X266" s="71">
        <v>3.0128606929200465</v>
      </c>
      <c r="Y266" s="71">
        <v>2.9417856656520751</v>
      </c>
      <c r="Z266" s="71">
        <v>3.0012773105703752</v>
      </c>
      <c r="AA266" s="71">
        <v>2.9012665413988934</v>
      </c>
      <c r="AB266" s="71">
        <v>2.8812336127416192</v>
      </c>
      <c r="AC266" s="71">
        <v>2.9102423231813228</v>
      </c>
      <c r="AD266" s="71">
        <v>2.9102423231813228</v>
      </c>
      <c r="AE266" s="71">
        <v>2.9102423231813228</v>
      </c>
      <c r="AF266" s="71">
        <v>2.9102423231813228</v>
      </c>
      <c r="AG266" s="71">
        <v>2.9489775999317507</v>
      </c>
      <c r="AH266" s="71">
        <v>2.93389962182466</v>
      </c>
      <c r="AI266" s="71">
        <v>2.9204353667945919</v>
      </c>
      <c r="AJ266" s="71">
        <v>2.9060037574648687</v>
      </c>
      <c r="AK266" s="71">
        <v>2.8912345174422307</v>
      </c>
      <c r="AL266" s="71">
        <v>2.8764174863503791</v>
      </c>
      <c r="AM266" s="71">
        <v>2.3235407063736417</v>
      </c>
      <c r="AN266" s="71">
        <v>2.3076431777340081</v>
      </c>
      <c r="AO266" s="71">
        <v>2.2911080215026263</v>
      </c>
      <c r="AP266" s="71">
        <v>2.2736457075205641</v>
      </c>
      <c r="AQ266" s="71">
        <v>2.2561200948109765</v>
      </c>
      <c r="AR266" s="71">
        <v>2.2390645780182448</v>
      </c>
      <c r="AS266" s="71">
        <v>2.2222062788065933</v>
      </c>
      <c r="AT266" s="71">
        <v>2.2046550024456892</v>
      </c>
      <c r="AU266" s="71">
        <v>2.1868118546128543</v>
      </c>
      <c r="AV266" s="71">
        <v>2.1689141505641918</v>
      </c>
      <c r="AW266" s="71">
        <v>2.1509560886355992</v>
      </c>
      <c r="AX266" s="71">
        <v>2.1329083380923652</v>
      </c>
      <c r="AY266" s="71">
        <v>2.1143658802128424</v>
      </c>
      <c r="AZ266" s="71">
        <v>2.0958458203092536</v>
      </c>
      <c r="BA266" s="71">
        <v>2.0770089460323731</v>
      </c>
      <c r="BB266" s="71">
        <v>2.058611568167406</v>
      </c>
      <c r="BC266" s="71">
        <v>2.0403814808839718</v>
      </c>
      <c r="BD266" s="71">
        <v>2.0222370621960204</v>
      </c>
      <c r="BE266" s="71">
        <v>2.0042326976289768</v>
      </c>
      <c r="BF266" s="71">
        <v>1.9865178691077316</v>
      </c>
      <c r="BG266" s="71">
        <v>1.9691028634933989</v>
      </c>
      <c r="BH266" s="71">
        <v>1.9509315212693676</v>
      </c>
      <c r="BI266" s="71">
        <v>1.9333077915200434</v>
      </c>
      <c r="BJ266" s="71">
        <v>1.9158807189446065</v>
      </c>
      <c r="BK266" s="71">
        <v>1.8986882127384603</v>
      </c>
      <c r="BL266" s="71">
        <v>1.8819767450836211</v>
      </c>
      <c r="BM266" s="71">
        <v>1.8656786072932734</v>
      </c>
      <c r="BN266" s="71">
        <v>1.8494919376992451</v>
      </c>
      <c r="BO266" s="71">
        <v>1.8336846367278892</v>
      </c>
      <c r="BP266" s="71">
        <v>1.8179034099763263</v>
      </c>
      <c r="BQ266" s="71">
        <v>1.8024022647018902</v>
      </c>
      <c r="BR266" s="71">
        <v>1.7867775758308158</v>
      </c>
      <c r="BS266" s="71">
        <v>1.7712344580966684</v>
      </c>
      <c r="BT266" s="71">
        <v>1.7557625864219808</v>
      </c>
      <c r="BU266" s="71">
        <v>1.7404833163344722</v>
      </c>
      <c r="BV266" s="71">
        <v>1.7250849395102286</v>
      </c>
    </row>
    <row r="267" spans="2:74" s="8" customFormat="1" ht="16.5" thickBot="1" x14ac:dyDescent="0.35">
      <c r="B267" s="72"/>
      <c r="C267" s="73" t="s">
        <v>60</v>
      </c>
      <c r="D267" s="74">
        <f>D266/$D266-1</f>
        <v>0</v>
      </c>
      <c r="E267" s="74">
        <f t="shared" ref="E267" si="174">E266/$D266-1</f>
        <v>-4.3310616784555389E-3</v>
      </c>
      <c r="F267" s="74">
        <f t="shared" ref="F267" si="175">F266/$D266-1</f>
        <v>-2.0470859958825915E-2</v>
      </c>
      <c r="G267" s="74">
        <f t="shared" ref="G267" si="176">G266/$D266-1</f>
        <v>7.4661953024837135E-3</v>
      </c>
      <c r="H267" s="74">
        <f t="shared" ref="H267" si="177">H266/$D266-1</f>
        <v>-7.9084616317509626E-3</v>
      </c>
      <c r="I267" s="74">
        <f t="shared" ref="I267" si="178">I266/$D266-1</f>
        <v>1.8970079664171191E-3</v>
      </c>
      <c r="J267" s="74">
        <f t="shared" ref="J267" si="179">J266/$D266-1</f>
        <v>-2.0444986025945577E-2</v>
      </c>
      <c r="K267" s="74">
        <f t="shared" ref="K267" si="180">K266/$D266-1</f>
        <v>-2.5978801095404624E-2</v>
      </c>
      <c r="L267" s="74">
        <f t="shared" ref="L267" si="181">L266/$D266-1</f>
        <v>-4.6121698245832565E-2</v>
      </c>
      <c r="M267" s="74">
        <f t="shared" ref="M267" si="182">M266/$D266-1</f>
        <v>-5.4713919416227608E-2</v>
      </c>
      <c r="N267" s="74">
        <f t="shared" ref="N267" si="183">N266/$D266-1</f>
        <v>-5.8078822511190564E-3</v>
      </c>
      <c r="O267" s="74">
        <f t="shared" ref="O267" si="184">O266/$D266-1</f>
        <v>-2.3889805455510005E-2</v>
      </c>
      <c r="P267" s="74">
        <f t="shared" ref="P267" si="185">P266/$D266-1</f>
        <v>-1.5767103485751499E-2</v>
      </c>
      <c r="Q267" s="74">
        <f t="shared" ref="Q267" si="186">Q266/$D266-1</f>
        <v>-7.4854236247898887E-2</v>
      </c>
      <c r="R267" s="74">
        <f t="shared" ref="R267" si="187">R266/$D266-1</f>
        <v>-9.6779320034035443E-2</v>
      </c>
      <c r="S267" s="74">
        <f t="shared" ref="S267" si="188">S266/$D266-1</f>
        <v>-6.3106389594786094E-2</v>
      </c>
      <c r="T267" s="74">
        <f t="shared" ref="T267" si="189">T266/$D266-1</f>
        <v>-9.533094696462463E-2</v>
      </c>
      <c r="U267" s="74">
        <f t="shared" ref="U267" si="190">U266/$D266-1</f>
        <v>-6.6633316608396775E-2</v>
      </c>
      <c r="V267" s="74">
        <f t="shared" ref="V267" si="191">V266/$D266-1</f>
        <v>-0.10452997193456737</v>
      </c>
      <c r="W267" s="74">
        <f t="shared" ref="W267" si="192">W266/$D266-1</f>
        <v>-0.13774769971667367</v>
      </c>
      <c r="X267" s="74">
        <f t="shared" ref="X267" si="193">X266/$D266-1</f>
        <v>-9.4370346967824092E-2</v>
      </c>
      <c r="Y267" s="74">
        <f t="shared" ref="Y267" si="194">Y266/$D266-1</f>
        <v>-0.11573464450577653</v>
      </c>
      <c r="Z267" s="74">
        <f t="shared" ref="Z267" si="195">Z266/$D266-1</f>
        <v>-9.7852172251987724E-2</v>
      </c>
      <c r="AA267" s="74">
        <f t="shared" ref="AA267" si="196">AA266/$D266-1</f>
        <v>-0.12791420545421572</v>
      </c>
      <c r="AB267" s="74">
        <f t="shared" ref="AB267" si="197">AB266/$D266-1</f>
        <v>-0.13393586263595625</v>
      </c>
      <c r="AC267" s="74">
        <f t="shared" ref="AC267" si="198">AC266/$D266-1</f>
        <v>-0.12521619350815538</v>
      </c>
      <c r="AD267" s="74">
        <f t="shared" ref="AD267" si="199">AD266/$D266-1</f>
        <v>-0.12521619350815538</v>
      </c>
      <c r="AE267" s="74">
        <f t="shared" ref="AE267" si="200">AE266/$D266-1</f>
        <v>-0.12521619350815538</v>
      </c>
      <c r="AF267" s="74">
        <f t="shared" ref="AF267" si="201">AF266/$D266-1</f>
        <v>-0.12521619350815538</v>
      </c>
      <c r="AG267" s="74">
        <f t="shared" ref="AG267" si="202">AG266/$D266-1</f>
        <v>-0.11357283564364151</v>
      </c>
      <c r="AH267" s="74">
        <f t="shared" ref="AH267" si="203">AH266/$D266-1</f>
        <v>-0.11810509434170857</v>
      </c>
      <c r="AI267" s="74">
        <f t="shared" ref="AI267" si="204">AI266/$D266-1</f>
        <v>-0.12215228731012928</v>
      </c>
      <c r="AJ267" s="74">
        <f t="shared" ref="AJ267" si="205">AJ266/$D266-1</f>
        <v>-0.12649025533523106</v>
      </c>
      <c r="AK267" s="74">
        <f t="shared" ref="AK267" si="206">AK266/$D266-1</f>
        <v>-0.13092971108195106</v>
      </c>
      <c r="AL267" s="74">
        <f t="shared" ref="AL267" si="207">AL266/$D266-1</f>
        <v>-0.13538353224872901</v>
      </c>
      <c r="AM267" s="74">
        <f t="shared" ref="AM267" si="208">AM266/$D266-1</f>
        <v>-0.30157163633083384</v>
      </c>
      <c r="AN267" s="74">
        <f t="shared" ref="AN267" si="209">AN266/$D266-1</f>
        <v>-0.30635024205256967</v>
      </c>
      <c r="AO267" s="74">
        <f t="shared" ref="AO267" si="210">AO266/$D266-1</f>
        <v>-0.311320510952107</v>
      </c>
      <c r="AP267" s="74">
        <f t="shared" ref="AP267" si="211">AP266/$D266-1</f>
        <v>-0.31656947230962229</v>
      </c>
      <c r="AQ267" s="74">
        <f t="shared" ref="AQ267" si="212">AQ266/$D266-1</f>
        <v>-0.32183746050259021</v>
      </c>
      <c r="AR267" s="74">
        <f t="shared" ref="AR267" si="213">AR266/$D266-1</f>
        <v>-0.32696414352234704</v>
      </c>
      <c r="AS267" s="74">
        <f t="shared" ref="AS267" si="214">AS266/$D266-1</f>
        <v>-0.33203154531149637</v>
      </c>
      <c r="AT267" s="74">
        <f t="shared" ref="AT267" si="215">AT266/$D266-1</f>
        <v>-0.33730724768909015</v>
      </c>
      <c r="AU267" s="74">
        <f t="shared" ref="AU267" si="216">AU266/$D266-1</f>
        <v>-0.34267068311736104</v>
      </c>
      <c r="AV267" s="74">
        <f t="shared" ref="AV267" si="217">AV266/$D266-1</f>
        <v>-0.34805051748731775</v>
      </c>
      <c r="AW267" s="74">
        <f t="shared" ref="AW267" si="218">AW266/$D266-1</f>
        <v>-0.35344849470934436</v>
      </c>
      <c r="AX267" s="74">
        <f t="shared" ref="AX267" si="219">AX266/$D266-1</f>
        <v>-0.35887343124918791</v>
      </c>
      <c r="AY267" s="74">
        <f t="shared" ref="AY267" si="220">AY266/$D266-1</f>
        <v>-0.36444707085863182</v>
      </c>
      <c r="AZ267" s="74">
        <f t="shared" ref="AZ267" si="221">AZ266/$D266-1</f>
        <v>-0.37001397790615509</v>
      </c>
      <c r="BA267" s="74">
        <f t="shared" ref="BA267" si="222">BA266/$D266-1</f>
        <v>-0.37567611554022151</v>
      </c>
      <c r="BB267" s="74">
        <f t="shared" ref="BB267" si="223">BB266/$D266-1</f>
        <v>-0.38120614584388079</v>
      </c>
      <c r="BC267" s="74">
        <f t="shared" ref="BC267" si="224">BC266/$D266-1</f>
        <v>-0.38668589061271108</v>
      </c>
      <c r="BD267" s="74">
        <f t="shared" ref="BD267" si="225">BD266/$D266-1</f>
        <v>-0.39213988443308712</v>
      </c>
      <c r="BE267" s="74">
        <f t="shared" ref="BE267" si="226">BE266/$D266-1</f>
        <v>-0.39755177967080335</v>
      </c>
      <c r="BF267" s="74">
        <f t="shared" ref="BF267" si="227">BF266/$D266-1</f>
        <v>-0.40287664385882227</v>
      </c>
      <c r="BG267" s="74">
        <f t="shared" ref="BG267" si="228">BG266/$D266-1</f>
        <v>-0.40811138489053456</v>
      </c>
      <c r="BH267" s="74">
        <f t="shared" ref="BH267" si="229">BH266/$D266-1</f>
        <v>-0.41357347160172886</v>
      </c>
      <c r="BI267" s="74">
        <f t="shared" ref="BI267" si="230">BI266/$D266-1</f>
        <v>-0.41887095259562923</v>
      </c>
      <c r="BJ267" s="74">
        <f t="shared" ref="BJ267" si="231">BJ266/$D266-1</f>
        <v>-0.42410932081057751</v>
      </c>
      <c r="BK267" s="74">
        <f t="shared" ref="BK267" si="232">BK266/$D266-1</f>
        <v>-0.42927718119881708</v>
      </c>
      <c r="BL267" s="74">
        <f t="shared" ref="BL267" si="233">BL266/$D266-1</f>
        <v>-0.43430044718966598</v>
      </c>
      <c r="BM267" s="74">
        <f t="shared" ref="BM267" si="234">BM266/$D266-1</f>
        <v>-0.43919947119924863</v>
      </c>
      <c r="BN267" s="74">
        <f t="shared" ref="BN267" si="235">BN266/$D266-1</f>
        <v>-0.44406498921096216</v>
      </c>
      <c r="BO267" s="74">
        <f t="shared" ref="BO267" si="236">BO266/$D266-1</f>
        <v>-0.44881647358184751</v>
      </c>
      <c r="BP267" s="74">
        <f t="shared" ref="BP267" si="237">BP266/$D266-1</f>
        <v>-0.45356012035616555</v>
      </c>
      <c r="BQ267" s="74">
        <f t="shared" ref="BQ267" si="238">BQ266/$D266-1</f>
        <v>-0.45821957801030722</v>
      </c>
      <c r="BR267" s="74">
        <f t="shared" ref="BR267" si="239">BR266/$D266-1</f>
        <v>-0.46291617138228047</v>
      </c>
      <c r="BS267" s="74">
        <f t="shared" ref="BS267" si="240">BS266/$D266-1</f>
        <v>-0.46758824545251287</v>
      </c>
      <c r="BT267" s="74">
        <f t="shared" ref="BT267" si="241">BT266/$D266-1</f>
        <v>-0.47223890381498945</v>
      </c>
      <c r="BU267" s="74">
        <f t="shared" ref="BU267" si="242">BU266/$D266-1</f>
        <v>-0.47683166845905411</v>
      </c>
      <c r="BV267" s="74">
        <f t="shared" ref="BV267" si="243">BV266/$D266-1</f>
        <v>-0.48146023515427783</v>
      </c>
    </row>
    <row r="268" spans="2:74" s="8" customFormat="1" x14ac:dyDescent="0.3">
      <c r="B268" s="37"/>
      <c r="C268" s="53" t="s">
        <v>140</v>
      </c>
      <c r="D268" s="66">
        <v>0</v>
      </c>
      <c r="E268" s="66">
        <v>0</v>
      </c>
      <c r="F268" s="66">
        <v>0</v>
      </c>
      <c r="G268" s="66">
        <v>0</v>
      </c>
      <c r="H268" s="66">
        <v>0</v>
      </c>
      <c r="I268" s="66">
        <v>0</v>
      </c>
      <c r="J268" s="66">
        <v>0</v>
      </c>
      <c r="K268" s="66">
        <v>0</v>
      </c>
      <c r="L268" s="66">
        <v>0</v>
      </c>
      <c r="M268" s="66">
        <v>0</v>
      </c>
      <c r="N268" s="66">
        <v>0</v>
      </c>
      <c r="O268" s="66">
        <v>0</v>
      </c>
      <c r="P268" s="66">
        <v>0</v>
      </c>
      <c r="Q268" s="66">
        <v>0</v>
      </c>
      <c r="R268" s="66">
        <v>0</v>
      </c>
      <c r="S268" s="66">
        <v>0</v>
      </c>
      <c r="T268" s="66">
        <v>0</v>
      </c>
      <c r="U268" s="66">
        <v>0</v>
      </c>
      <c r="V268" s="66">
        <v>0</v>
      </c>
      <c r="W268" s="66">
        <v>0</v>
      </c>
      <c r="X268" s="66">
        <v>0</v>
      </c>
      <c r="Y268" s="66">
        <v>0</v>
      </c>
      <c r="Z268" s="66">
        <v>0</v>
      </c>
      <c r="AA268" s="66">
        <v>0</v>
      </c>
      <c r="AB268" s="66">
        <v>0</v>
      </c>
      <c r="AC268" s="66">
        <v>0</v>
      </c>
      <c r="AD268" s="66">
        <v>0</v>
      </c>
      <c r="AE268" s="66">
        <v>0</v>
      </c>
      <c r="AF268" s="66">
        <v>0</v>
      </c>
      <c r="AG268" s="66">
        <v>0</v>
      </c>
      <c r="AH268" s="66">
        <v>0</v>
      </c>
      <c r="AI268" s="66">
        <v>0</v>
      </c>
      <c r="AJ268" s="66">
        <v>0</v>
      </c>
      <c r="AK268" s="66">
        <v>0</v>
      </c>
      <c r="AL268" s="66">
        <v>0</v>
      </c>
      <c r="AM268" s="66">
        <v>0</v>
      </c>
      <c r="AN268" s="66">
        <v>0</v>
      </c>
      <c r="AO268" s="66">
        <v>0</v>
      </c>
      <c r="AP268" s="66">
        <v>0</v>
      </c>
      <c r="AQ268" s="66">
        <v>0</v>
      </c>
      <c r="AR268" s="66">
        <v>0</v>
      </c>
      <c r="AS268" s="66">
        <v>0</v>
      </c>
      <c r="AT268" s="66">
        <v>0</v>
      </c>
      <c r="AU268" s="66">
        <v>0</v>
      </c>
      <c r="AV268" s="66">
        <v>0</v>
      </c>
      <c r="AW268" s="66">
        <v>0</v>
      </c>
      <c r="AX268" s="66">
        <v>0</v>
      </c>
      <c r="AY268" s="66">
        <v>0</v>
      </c>
      <c r="AZ268" s="66">
        <v>0</v>
      </c>
      <c r="BA268" s="66">
        <v>0</v>
      </c>
      <c r="BB268" s="66">
        <v>0</v>
      </c>
      <c r="BC268" s="66">
        <v>0</v>
      </c>
      <c r="BD268" s="66">
        <v>0</v>
      </c>
      <c r="BE268" s="66">
        <v>0</v>
      </c>
      <c r="BF268" s="66">
        <v>0</v>
      </c>
      <c r="BG268" s="66">
        <v>0</v>
      </c>
      <c r="BH268" s="66">
        <v>0</v>
      </c>
      <c r="BI268" s="66">
        <v>0</v>
      </c>
      <c r="BJ268" s="66">
        <v>0</v>
      </c>
      <c r="BK268" s="66">
        <v>0</v>
      </c>
      <c r="BL268" s="66">
        <v>0</v>
      </c>
      <c r="BM268" s="66">
        <v>0</v>
      </c>
      <c r="BN268" s="66">
        <v>0</v>
      </c>
      <c r="BO268" s="66">
        <v>0</v>
      </c>
      <c r="BP268" s="66">
        <v>0</v>
      </c>
      <c r="BQ268" s="66">
        <v>0</v>
      </c>
      <c r="BR268" s="66">
        <v>0</v>
      </c>
      <c r="BS268" s="66">
        <v>0</v>
      </c>
      <c r="BT268" s="66">
        <v>0</v>
      </c>
      <c r="BU268" s="66">
        <v>0</v>
      </c>
      <c r="BV268" s="66">
        <v>0</v>
      </c>
    </row>
    <row r="269" spans="2:74" s="8" customFormat="1" ht="16.5" thickBot="1" x14ac:dyDescent="0.35">
      <c r="B269" s="37"/>
      <c r="C269" s="53" t="s">
        <v>55</v>
      </c>
      <c r="D269" s="66">
        <v>0</v>
      </c>
      <c r="E269" s="66">
        <v>0</v>
      </c>
      <c r="F269" s="66">
        <v>0</v>
      </c>
      <c r="G269" s="66">
        <v>0</v>
      </c>
      <c r="H269" s="66">
        <v>0</v>
      </c>
      <c r="I269" s="66">
        <v>0</v>
      </c>
      <c r="J269" s="66">
        <v>0</v>
      </c>
      <c r="K269" s="66">
        <v>0</v>
      </c>
      <c r="L269" s="66">
        <v>0</v>
      </c>
      <c r="M269" s="66">
        <v>0</v>
      </c>
      <c r="N269" s="66">
        <v>0</v>
      </c>
      <c r="O269" s="66">
        <v>0</v>
      </c>
      <c r="P269" s="66">
        <v>0</v>
      </c>
      <c r="Q269" s="66">
        <v>0</v>
      </c>
      <c r="R269" s="66">
        <v>0</v>
      </c>
      <c r="S269" s="66">
        <v>0</v>
      </c>
      <c r="T269" s="66">
        <v>0</v>
      </c>
      <c r="U269" s="66">
        <v>0</v>
      </c>
      <c r="V269" s="66">
        <v>0</v>
      </c>
      <c r="W269" s="66">
        <v>0</v>
      </c>
      <c r="X269" s="66">
        <v>0</v>
      </c>
      <c r="Y269" s="66">
        <v>0</v>
      </c>
      <c r="Z269" s="66">
        <v>0</v>
      </c>
      <c r="AA269" s="66">
        <v>0</v>
      </c>
      <c r="AB269" s="66">
        <v>0</v>
      </c>
      <c r="AC269" s="66">
        <v>0</v>
      </c>
      <c r="AD269" s="66">
        <v>0</v>
      </c>
      <c r="AE269" s="66">
        <v>0</v>
      </c>
      <c r="AF269" s="66">
        <v>0</v>
      </c>
      <c r="AG269" s="66">
        <v>0</v>
      </c>
      <c r="AH269" s="66">
        <v>0</v>
      </c>
      <c r="AI269" s="66">
        <v>0</v>
      </c>
      <c r="AJ269" s="66">
        <v>0</v>
      </c>
      <c r="AK269" s="66">
        <v>0</v>
      </c>
      <c r="AL269" s="66">
        <v>0</v>
      </c>
      <c r="AM269" s="66">
        <v>0</v>
      </c>
      <c r="AN269" s="66">
        <v>0</v>
      </c>
      <c r="AO269" s="66">
        <v>0</v>
      </c>
      <c r="AP269" s="66">
        <v>0</v>
      </c>
      <c r="AQ269" s="66">
        <v>0</v>
      </c>
      <c r="AR269" s="66">
        <v>0</v>
      </c>
      <c r="AS269" s="66">
        <v>0</v>
      </c>
      <c r="AT269" s="66">
        <v>0</v>
      </c>
      <c r="AU269" s="66">
        <v>0</v>
      </c>
      <c r="AV269" s="66">
        <v>0</v>
      </c>
      <c r="AW269" s="66">
        <v>0</v>
      </c>
      <c r="AX269" s="66">
        <v>0</v>
      </c>
      <c r="AY269" s="66">
        <v>0</v>
      </c>
      <c r="AZ269" s="66">
        <v>0</v>
      </c>
      <c r="BA269" s="66">
        <v>0</v>
      </c>
      <c r="BB269" s="66">
        <v>0</v>
      </c>
      <c r="BC269" s="66">
        <v>0</v>
      </c>
      <c r="BD269" s="66">
        <v>0</v>
      </c>
      <c r="BE269" s="66">
        <v>0</v>
      </c>
      <c r="BF269" s="66">
        <v>0</v>
      </c>
      <c r="BG269" s="66">
        <v>0</v>
      </c>
      <c r="BH269" s="66">
        <v>0</v>
      </c>
      <c r="BI269" s="66">
        <v>0</v>
      </c>
      <c r="BJ269" s="66">
        <v>0</v>
      </c>
      <c r="BK269" s="66">
        <v>0</v>
      </c>
      <c r="BL269" s="66">
        <v>0</v>
      </c>
      <c r="BM269" s="66">
        <v>0</v>
      </c>
      <c r="BN269" s="66">
        <v>0</v>
      </c>
      <c r="BO269" s="66">
        <v>0</v>
      </c>
      <c r="BP269" s="66">
        <v>0</v>
      </c>
      <c r="BQ269" s="66">
        <v>0</v>
      </c>
      <c r="BR269" s="66">
        <v>0</v>
      </c>
      <c r="BS269" s="66">
        <v>0</v>
      </c>
      <c r="BT269" s="66">
        <v>0</v>
      </c>
      <c r="BU269" s="66">
        <v>0</v>
      </c>
      <c r="BV269" s="66">
        <v>0</v>
      </c>
    </row>
    <row r="270" spans="2:74" s="8" customFormat="1" hidden="1" outlineLevel="1" x14ac:dyDescent="0.3">
      <c r="B270" s="35" t="s">
        <v>491</v>
      </c>
      <c r="C270" s="45" t="s">
        <v>361</v>
      </c>
      <c r="D270" s="63">
        <v>0</v>
      </c>
      <c r="E270" s="63">
        <v>0</v>
      </c>
      <c r="F270" s="63">
        <v>0</v>
      </c>
      <c r="G270" s="63">
        <v>0</v>
      </c>
      <c r="H270" s="63">
        <v>0</v>
      </c>
      <c r="I270" s="63">
        <v>0</v>
      </c>
      <c r="J270" s="63">
        <v>0</v>
      </c>
      <c r="K270" s="63">
        <v>0</v>
      </c>
      <c r="L270" s="63">
        <v>0</v>
      </c>
      <c r="M270" s="63">
        <v>0</v>
      </c>
      <c r="N270" s="63">
        <v>0</v>
      </c>
      <c r="O270" s="63">
        <v>0</v>
      </c>
      <c r="P270" s="63">
        <v>0</v>
      </c>
      <c r="Q270" s="63">
        <v>0</v>
      </c>
      <c r="R270" s="63">
        <v>0</v>
      </c>
      <c r="S270" s="63">
        <v>0</v>
      </c>
      <c r="T270" s="63">
        <v>0</v>
      </c>
      <c r="U270" s="63">
        <v>0</v>
      </c>
      <c r="V270" s="63">
        <v>0</v>
      </c>
      <c r="W270" s="63">
        <v>0</v>
      </c>
      <c r="X270" s="63">
        <v>0</v>
      </c>
      <c r="Y270" s="63">
        <v>0</v>
      </c>
      <c r="Z270" s="63">
        <v>0</v>
      </c>
      <c r="AA270" s="63">
        <v>0</v>
      </c>
      <c r="AB270" s="63">
        <v>0</v>
      </c>
      <c r="AC270" s="63">
        <v>0</v>
      </c>
      <c r="AD270" s="63">
        <v>0</v>
      </c>
      <c r="AE270" s="63">
        <v>0</v>
      </c>
      <c r="AF270" s="63">
        <v>0</v>
      </c>
      <c r="AG270" s="63">
        <v>0</v>
      </c>
      <c r="AH270" s="63">
        <v>0</v>
      </c>
      <c r="AI270" s="63">
        <v>0</v>
      </c>
      <c r="AJ270" s="63">
        <v>0</v>
      </c>
      <c r="AK270" s="63">
        <v>0</v>
      </c>
      <c r="AL270" s="63">
        <v>0</v>
      </c>
      <c r="AM270" s="63">
        <v>0</v>
      </c>
      <c r="AN270" s="63">
        <v>0</v>
      </c>
      <c r="AO270" s="63">
        <v>0</v>
      </c>
      <c r="AP270" s="63">
        <v>0</v>
      </c>
      <c r="AQ270" s="63">
        <v>0</v>
      </c>
      <c r="AR270" s="63">
        <v>0</v>
      </c>
      <c r="AS270" s="63">
        <v>0</v>
      </c>
      <c r="AT270" s="63">
        <v>0</v>
      </c>
      <c r="AU270" s="63">
        <v>0</v>
      </c>
      <c r="AV270" s="63">
        <v>0</v>
      </c>
      <c r="AW270" s="63">
        <v>0</v>
      </c>
      <c r="AX270" s="63">
        <v>0</v>
      </c>
      <c r="AY270" s="63">
        <v>0</v>
      </c>
      <c r="AZ270" s="63">
        <v>0</v>
      </c>
      <c r="BA270" s="63">
        <v>0</v>
      </c>
      <c r="BB270" s="63">
        <v>0</v>
      </c>
      <c r="BC270" s="63">
        <v>0</v>
      </c>
      <c r="BD270" s="63">
        <v>0</v>
      </c>
      <c r="BE270" s="63">
        <v>0</v>
      </c>
      <c r="BF270" s="63">
        <v>0</v>
      </c>
      <c r="BG270" s="63">
        <v>0</v>
      </c>
      <c r="BH270" s="63">
        <v>0</v>
      </c>
      <c r="BI270" s="63">
        <v>0</v>
      </c>
      <c r="BJ270" s="63">
        <v>0</v>
      </c>
      <c r="BK270" s="63">
        <v>0</v>
      </c>
      <c r="BL270" s="63">
        <v>0</v>
      </c>
      <c r="BM270" s="63">
        <v>0</v>
      </c>
      <c r="BN270" s="63">
        <v>0</v>
      </c>
      <c r="BO270" s="63">
        <v>0</v>
      </c>
      <c r="BP270" s="63">
        <v>0</v>
      </c>
      <c r="BQ270" s="63">
        <v>0</v>
      </c>
      <c r="BR270" s="63">
        <v>0</v>
      </c>
      <c r="BS270" s="63">
        <v>0</v>
      </c>
      <c r="BT270" s="63">
        <v>0</v>
      </c>
      <c r="BU270" s="63">
        <v>0</v>
      </c>
      <c r="BV270" s="63">
        <v>0</v>
      </c>
    </row>
    <row r="271" spans="2:74" s="8" customFormat="1" hidden="1" outlineLevel="1" x14ac:dyDescent="0.3">
      <c r="B271" s="44" t="s">
        <v>492</v>
      </c>
      <c r="C271" s="47" t="s">
        <v>468</v>
      </c>
      <c r="D271" s="63">
        <v>0</v>
      </c>
      <c r="E271" s="63">
        <v>0</v>
      </c>
      <c r="F271" s="63">
        <v>0</v>
      </c>
      <c r="G271" s="63">
        <v>0</v>
      </c>
      <c r="H271" s="63">
        <v>0</v>
      </c>
      <c r="I271" s="63">
        <v>0</v>
      </c>
      <c r="J271" s="63">
        <v>0</v>
      </c>
      <c r="K271" s="63">
        <v>0</v>
      </c>
      <c r="L271" s="63">
        <v>0</v>
      </c>
      <c r="M271" s="63">
        <v>0</v>
      </c>
      <c r="N271" s="63">
        <v>0</v>
      </c>
      <c r="O271" s="63">
        <v>0</v>
      </c>
      <c r="P271" s="63">
        <v>0</v>
      </c>
      <c r="Q271" s="63">
        <v>0</v>
      </c>
      <c r="R271" s="63">
        <v>0</v>
      </c>
      <c r="S271" s="63">
        <v>0</v>
      </c>
      <c r="T271" s="63">
        <v>0</v>
      </c>
      <c r="U271" s="63">
        <v>0</v>
      </c>
      <c r="V271" s="63">
        <v>0</v>
      </c>
      <c r="W271" s="63">
        <v>0</v>
      </c>
      <c r="X271" s="63">
        <v>0</v>
      </c>
      <c r="Y271" s="63">
        <v>0</v>
      </c>
      <c r="Z271" s="63">
        <v>0</v>
      </c>
      <c r="AA271" s="63">
        <v>0</v>
      </c>
      <c r="AB271" s="63">
        <v>0</v>
      </c>
      <c r="AC271" s="63">
        <v>0</v>
      </c>
      <c r="AD271" s="63">
        <v>0</v>
      </c>
      <c r="AE271" s="63">
        <v>0</v>
      </c>
      <c r="AF271" s="63">
        <v>0</v>
      </c>
      <c r="AG271" s="63">
        <v>0</v>
      </c>
      <c r="AH271" s="63">
        <v>0</v>
      </c>
      <c r="AI271" s="63">
        <v>0</v>
      </c>
      <c r="AJ271" s="63">
        <v>0</v>
      </c>
      <c r="AK271" s="63">
        <v>0</v>
      </c>
      <c r="AL271" s="63">
        <v>0</v>
      </c>
      <c r="AM271" s="63">
        <v>0</v>
      </c>
      <c r="AN271" s="63">
        <v>0</v>
      </c>
      <c r="AO271" s="63">
        <v>0</v>
      </c>
      <c r="AP271" s="63">
        <v>0</v>
      </c>
      <c r="AQ271" s="63">
        <v>0</v>
      </c>
      <c r="AR271" s="63">
        <v>0</v>
      </c>
      <c r="AS271" s="63">
        <v>0</v>
      </c>
      <c r="AT271" s="63">
        <v>0</v>
      </c>
      <c r="AU271" s="63">
        <v>0</v>
      </c>
      <c r="AV271" s="63">
        <v>0</v>
      </c>
      <c r="AW271" s="63">
        <v>0</v>
      </c>
      <c r="AX271" s="63">
        <v>0</v>
      </c>
      <c r="AY271" s="63">
        <v>0</v>
      </c>
      <c r="AZ271" s="63">
        <v>0</v>
      </c>
      <c r="BA271" s="63">
        <v>0</v>
      </c>
      <c r="BB271" s="63">
        <v>0</v>
      </c>
      <c r="BC271" s="63">
        <v>0</v>
      </c>
      <c r="BD271" s="63">
        <v>0</v>
      </c>
      <c r="BE271" s="63">
        <v>0</v>
      </c>
      <c r="BF271" s="63">
        <v>0</v>
      </c>
      <c r="BG271" s="63">
        <v>0</v>
      </c>
      <c r="BH271" s="63">
        <v>0</v>
      </c>
      <c r="BI271" s="63">
        <v>0</v>
      </c>
      <c r="BJ271" s="63">
        <v>0</v>
      </c>
      <c r="BK271" s="63">
        <v>0</v>
      </c>
      <c r="BL271" s="63">
        <v>0</v>
      </c>
      <c r="BM271" s="63">
        <v>0</v>
      </c>
      <c r="BN271" s="63">
        <v>0</v>
      </c>
      <c r="BO271" s="63">
        <v>0</v>
      </c>
      <c r="BP271" s="63">
        <v>0</v>
      </c>
      <c r="BQ271" s="63">
        <v>0</v>
      </c>
      <c r="BR271" s="63">
        <v>0</v>
      </c>
      <c r="BS271" s="63">
        <v>0</v>
      </c>
      <c r="BT271" s="63">
        <v>0</v>
      </c>
      <c r="BU271" s="63">
        <v>0</v>
      </c>
      <c r="BV271" s="63">
        <v>0</v>
      </c>
    </row>
    <row r="272" spans="2:74" s="8" customFormat="1" hidden="1" outlineLevel="1" x14ac:dyDescent="0.3">
      <c r="B272" s="44" t="s">
        <v>489</v>
      </c>
      <c r="C272" s="47" t="s">
        <v>469</v>
      </c>
      <c r="D272" s="63">
        <v>0</v>
      </c>
      <c r="E272" s="63">
        <v>0</v>
      </c>
      <c r="F272" s="63">
        <v>0</v>
      </c>
      <c r="G272" s="63">
        <v>0</v>
      </c>
      <c r="H272" s="63">
        <v>0</v>
      </c>
      <c r="I272" s="63">
        <v>0</v>
      </c>
      <c r="J272" s="63">
        <v>0</v>
      </c>
      <c r="K272" s="63">
        <v>0</v>
      </c>
      <c r="L272" s="63">
        <v>0</v>
      </c>
      <c r="M272" s="63">
        <v>0</v>
      </c>
      <c r="N272" s="63">
        <v>0</v>
      </c>
      <c r="O272" s="63">
        <v>0</v>
      </c>
      <c r="P272" s="63">
        <v>0</v>
      </c>
      <c r="Q272" s="63">
        <v>0</v>
      </c>
      <c r="R272" s="63">
        <v>0</v>
      </c>
      <c r="S272" s="63">
        <v>0</v>
      </c>
      <c r="T272" s="63">
        <v>0</v>
      </c>
      <c r="U272" s="63">
        <v>0</v>
      </c>
      <c r="V272" s="63">
        <v>0</v>
      </c>
      <c r="W272" s="63">
        <v>0</v>
      </c>
      <c r="X272" s="63">
        <v>0</v>
      </c>
      <c r="Y272" s="63">
        <v>0</v>
      </c>
      <c r="Z272" s="63">
        <v>0</v>
      </c>
      <c r="AA272" s="63">
        <v>0</v>
      </c>
      <c r="AB272" s="63">
        <v>0</v>
      </c>
      <c r="AC272" s="63">
        <v>0</v>
      </c>
      <c r="AD272" s="63">
        <v>0</v>
      </c>
      <c r="AE272" s="63">
        <v>0</v>
      </c>
      <c r="AF272" s="63">
        <v>0</v>
      </c>
      <c r="AG272" s="63">
        <v>0</v>
      </c>
      <c r="AH272" s="63">
        <v>0</v>
      </c>
      <c r="AI272" s="63">
        <v>0</v>
      </c>
      <c r="AJ272" s="63">
        <v>0</v>
      </c>
      <c r="AK272" s="63">
        <v>0</v>
      </c>
      <c r="AL272" s="63">
        <v>0</v>
      </c>
      <c r="AM272" s="63">
        <v>0</v>
      </c>
      <c r="AN272" s="63">
        <v>0</v>
      </c>
      <c r="AO272" s="63">
        <v>0</v>
      </c>
      <c r="AP272" s="63">
        <v>0</v>
      </c>
      <c r="AQ272" s="63">
        <v>0</v>
      </c>
      <c r="AR272" s="63">
        <v>0</v>
      </c>
      <c r="AS272" s="63">
        <v>0</v>
      </c>
      <c r="AT272" s="63">
        <v>0</v>
      </c>
      <c r="AU272" s="63">
        <v>0</v>
      </c>
      <c r="AV272" s="63">
        <v>0</v>
      </c>
      <c r="AW272" s="63">
        <v>0</v>
      </c>
      <c r="AX272" s="63">
        <v>0</v>
      </c>
      <c r="AY272" s="63">
        <v>0</v>
      </c>
      <c r="AZ272" s="63">
        <v>0</v>
      </c>
      <c r="BA272" s="63">
        <v>0</v>
      </c>
      <c r="BB272" s="63">
        <v>0</v>
      </c>
      <c r="BC272" s="63">
        <v>0</v>
      </c>
      <c r="BD272" s="63">
        <v>0</v>
      </c>
      <c r="BE272" s="63">
        <v>0</v>
      </c>
      <c r="BF272" s="63">
        <v>0</v>
      </c>
      <c r="BG272" s="63">
        <v>0</v>
      </c>
      <c r="BH272" s="63">
        <v>0</v>
      </c>
      <c r="BI272" s="63">
        <v>0</v>
      </c>
      <c r="BJ272" s="63">
        <v>0</v>
      </c>
      <c r="BK272" s="63">
        <v>0</v>
      </c>
      <c r="BL272" s="63">
        <v>0</v>
      </c>
      <c r="BM272" s="63">
        <v>0</v>
      </c>
      <c r="BN272" s="63">
        <v>0</v>
      </c>
      <c r="BO272" s="63">
        <v>0</v>
      </c>
      <c r="BP272" s="63">
        <v>0</v>
      </c>
      <c r="BQ272" s="63">
        <v>0</v>
      </c>
      <c r="BR272" s="63">
        <v>0</v>
      </c>
      <c r="BS272" s="63">
        <v>0</v>
      </c>
      <c r="BT272" s="63">
        <v>0</v>
      </c>
      <c r="BU272" s="63">
        <v>0</v>
      </c>
      <c r="BV272" s="63">
        <v>0</v>
      </c>
    </row>
    <row r="273" spans="2:74" s="8" customFormat="1" hidden="1" outlineLevel="1" x14ac:dyDescent="0.3">
      <c r="B273" s="35" t="s">
        <v>493</v>
      </c>
      <c r="C273" s="45" t="s">
        <v>30</v>
      </c>
      <c r="D273" s="63">
        <v>0</v>
      </c>
      <c r="E273" s="63">
        <v>0</v>
      </c>
      <c r="F273" s="63">
        <v>0</v>
      </c>
      <c r="G273" s="63">
        <v>0</v>
      </c>
      <c r="H273" s="63">
        <v>0</v>
      </c>
      <c r="I273" s="63">
        <v>0</v>
      </c>
      <c r="J273" s="63">
        <v>0</v>
      </c>
      <c r="K273" s="63">
        <v>0</v>
      </c>
      <c r="L273" s="63">
        <v>0</v>
      </c>
      <c r="M273" s="63">
        <v>0</v>
      </c>
      <c r="N273" s="63">
        <v>0</v>
      </c>
      <c r="O273" s="63">
        <v>0</v>
      </c>
      <c r="P273" s="63">
        <v>0</v>
      </c>
      <c r="Q273" s="63">
        <v>0</v>
      </c>
      <c r="R273" s="63">
        <v>0</v>
      </c>
      <c r="S273" s="63">
        <v>0</v>
      </c>
      <c r="T273" s="63">
        <v>0</v>
      </c>
      <c r="U273" s="63">
        <v>0</v>
      </c>
      <c r="V273" s="63">
        <v>0</v>
      </c>
      <c r="W273" s="63">
        <v>0</v>
      </c>
      <c r="X273" s="63">
        <v>0</v>
      </c>
      <c r="Y273" s="63">
        <v>0</v>
      </c>
      <c r="Z273" s="63">
        <v>0</v>
      </c>
      <c r="AA273" s="63">
        <v>0</v>
      </c>
      <c r="AB273" s="63">
        <v>0</v>
      </c>
      <c r="AC273" s="63">
        <v>0</v>
      </c>
      <c r="AD273" s="63">
        <v>0</v>
      </c>
      <c r="AE273" s="63">
        <v>0</v>
      </c>
      <c r="AF273" s="63">
        <v>0</v>
      </c>
      <c r="AG273" s="63">
        <v>0</v>
      </c>
      <c r="AH273" s="63">
        <v>0</v>
      </c>
      <c r="AI273" s="63">
        <v>0</v>
      </c>
      <c r="AJ273" s="63">
        <v>0</v>
      </c>
      <c r="AK273" s="63">
        <v>0</v>
      </c>
      <c r="AL273" s="63">
        <v>0</v>
      </c>
      <c r="AM273" s="63">
        <v>0</v>
      </c>
      <c r="AN273" s="63">
        <v>0</v>
      </c>
      <c r="AO273" s="63">
        <v>0</v>
      </c>
      <c r="AP273" s="63">
        <v>0</v>
      </c>
      <c r="AQ273" s="63">
        <v>0</v>
      </c>
      <c r="AR273" s="63">
        <v>0</v>
      </c>
      <c r="AS273" s="63">
        <v>0</v>
      </c>
      <c r="AT273" s="63">
        <v>0</v>
      </c>
      <c r="AU273" s="63">
        <v>0</v>
      </c>
      <c r="AV273" s="63">
        <v>0</v>
      </c>
      <c r="AW273" s="63">
        <v>0</v>
      </c>
      <c r="AX273" s="63">
        <v>0</v>
      </c>
      <c r="AY273" s="63">
        <v>0</v>
      </c>
      <c r="AZ273" s="63">
        <v>0</v>
      </c>
      <c r="BA273" s="63">
        <v>0</v>
      </c>
      <c r="BB273" s="63">
        <v>0</v>
      </c>
      <c r="BC273" s="63">
        <v>0</v>
      </c>
      <c r="BD273" s="63">
        <v>0</v>
      </c>
      <c r="BE273" s="63">
        <v>0</v>
      </c>
      <c r="BF273" s="63">
        <v>0</v>
      </c>
      <c r="BG273" s="63">
        <v>0</v>
      </c>
      <c r="BH273" s="63">
        <v>0</v>
      </c>
      <c r="BI273" s="63">
        <v>0</v>
      </c>
      <c r="BJ273" s="63">
        <v>0</v>
      </c>
      <c r="BK273" s="63">
        <v>0</v>
      </c>
      <c r="BL273" s="63">
        <v>0</v>
      </c>
      <c r="BM273" s="63">
        <v>0</v>
      </c>
      <c r="BN273" s="63">
        <v>0</v>
      </c>
      <c r="BO273" s="63">
        <v>0</v>
      </c>
      <c r="BP273" s="63">
        <v>0</v>
      </c>
      <c r="BQ273" s="63">
        <v>0</v>
      </c>
      <c r="BR273" s="63">
        <v>0</v>
      </c>
      <c r="BS273" s="63">
        <v>0</v>
      </c>
      <c r="BT273" s="63">
        <v>0</v>
      </c>
      <c r="BU273" s="63">
        <v>0</v>
      </c>
      <c r="BV273" s="63">
        <v>0</v>
      </c>
    </row>
    <row r="274" spans="2:74" s="8" customFormat="1" hidden="1" outlineLevel="1" x14ac:dyDescent="0.3">
      <c r="B274" s="44" t="s">
        <v>494</v>
      </c>
      <c r="C274" s="47" t="s">
        <v>468</v>
      </c>
      <c r="D274" s="63">
        <v>0</v>
      </c>
      <c r="E274" s="63">
        <v>0</v>
      </c>
      <c r="F274" s="63">
        <v>0</v>
      </c>
      <c r="G274" s="63">
        <v>0</v>
      </c>
      <c r="H274" s="63">
        <v>0</v>
      </c>
      <c r="I274" s="63">
        <v>0</v>
      </c>
      <c r="J274" s="63">
        <v>0</v>
      </c>
      <c r="K274" s="63">
        <v>0</v>
      </c>
      <c r="L274" s="63">
        <v>0</v>
      </c>
      <c r="M274" s="63">
        <v>0</v>
      </c>
      <c r="N274" s="63">
        <v>0</v>
      </c>
      <c r="O274" s="63">
        <v>0</v>
      </c>
      <c r="P274" s="63">
        <v>0</v>
      </c>
      <c r="Q274" s="63">
        <v>0</v>
      </c>
      <c r="R274" s="63">
        <v>0</v>
      </c>
      <c r="S274" s="63">
        <v>0</v>
      </c>
      <c r="T274" s="63">
        <v>0</v>
      </c>
      <c r="U274" s="63">
        <v>0</v>
      </c>
      <c r="V274" s="63">
        <v>0</v>
      </c>
      <c r="W274" s="63">
        <v>0</v>
      </c>
      <c r="X274" s="63">
        <v>0</v>
      </c>
      <c r="Y274" s="63">
        <v>0</v>
      </c>
      <c r="Z274" s="63">
        <v>0</v>
      </c>
      <c r="AA274" s="63">
        <v>0</v>
      </c>
      <c r="AB274" s="63">
        <v>0</v>
      </c>
      <c r="AC274" s="63">
        <v>0</v>
      </c>
      <c r="AD274" s="63">
        <v>0</v>
      </c>
      <c r="AE274" s="63">
        <v>0</v>
      </c>
      <c r="AF274" s="63">
        <v>0</v>
      </c>
      <c r="AG274" s="63">
        <v>0</v>
      </c>
      <c r="AH274" s="63">
        <v>0</v>
      </c>
      <c r="AI274" s="63">
        <v>0</v>
      </c>
      <c r="AJ274" s="63">
        <v>0</v>
      </c>
      <c r="AK274" s="63">
        <v>0</v>
      </c>
      <c r="AL274" s="63">
        <v>0</v>
      </c>
      <c r="AM274" s="63">
        <v>0</v>
      </c>
      <c r="AN274" s="63">
        <v>0</v>
      </c>
      <c r="AO274" s="63">
        <v>0</v>
      </c>
      <c r="AP274" s="63">
        <v>0</v>
      </c>
      <c r="AQ274" s="63">
        <v>0</v>
      </c>
      <c r="AR274" s="63">
        <v>0</v>
      </c>
      <c r="AS274" s="63">
        <v>0</v>
      </c>
      <c r="AT274" s="63">
        <v>0</v>
      </c>
      <c r="AU274" s="63">
        <v>0</v>
      </c>
      <c r="AV274" s="63">
        <v>0</v>
      </c>
      <c r="AW274" s="63">
        <v>0</v>
      </c>
      <c r="AX274" s="63">
        <v>0</v>
      </c>
      <c r="AY274" s="63">
        <v>0</v>
      </c>
      <c r="AZ274" s="63">
        <v>0</v>
      </c>
      <c r="BA274" s="63">
        <v>0</v>
      </c>
      <c r="BB274" s="63">
        <v>0</v>
      </c>
      <c r="BC274" s="63">
        <v>0</v>
      </c>
      <c r="BD274" s="63">
        <v>0</v>
      </c>
      <c r="BE274" s="63">
        <v>0</v>
      </c>
      <c r="BF274" s="63">
        <v>0</v>
      </c>
      <c r="BG274" s="63">
        <v>0</v>
      </c>
      <c r="BH274" s="63">
        <v>0</v>
      </c>
      <c r="BI274" s="63">
        <v>0</v>
      </c>
      <c r="BJ274" s="63">
        <v>0</v>
      </c>
      <c r="BK274" s="63">
        <v>0</v>
      </c>
      <c r="BL274" s="63">
        <v>0</v>
      </c>
      <c r="BM274" s="63">
        <v>0</v>
      </c>
      <c r="BN274" s="63">
        <v>0</v>
      </c>
      <c r="BO274" s="63">
        <v>0</v>
      </c>
      <c r="BP274" s="63">
        <v>0</v>
      </c>
      <c r="BQ274" s="63">
        <v>0</v>
      </c>
      <c r="BR274" s="63">
        <v>0</v>
      </c>
      <c r="BS274" s="63">
        <v>0</v>
      </c>
      <c r="BT274" s="63">
        <v>0</v>
      </c>
      <c r="BU274" s="63">
        <v>0</v>
      </c>
      <c r="BV274" s="63">
        <v>0</v>
      </c>
    </row>
    <row r="275" spans="2:74" s="8" customFormat="1" hidden="1" outlineLevel="1" x14ac:dyDescent="0.3">
      <c r="B275" s="44" t="s">
        <v>490</v>
      </c>
      <c r="C275" s="47" t="s">
        <v>469</v>
      </c>
      <c r="D275" s="63">
        <v>0</v>
      </c>
      <c r="E275" s="63">
        <v>0</v>
      </c>
      <c r="F275" s="63">
        <v>0</v>
      </c>
      <c r="G275" s="63">
        <v>0</v>
      </c>
      <c r="H275" s="63">
        <v>0</v>
      </c>
      <c r="I275" s="63">
        <v>0</v>
      </c>
      <c r="J275" s="63">
        <v>0</v>
      </c>
      <c r="K275" s="63">
        <v>0</v>
      </c>
      <c r="L275" s="63">
        <v>0</v>
      </c>
      <c r="M275" s="63">
        <v>0</v>
      </c>
      <c r="N275" s="63">
        <v>0</v>
      </c>
      <c r="O275" s="63">
        <v>0</v>
      </c>
      <c r="P275" s="63">
        <v>0</v>
      </c>
      <c r="Q275" s="63">
        <v>0</v>
      </c>
      <c r="R275" s="63">
        <v>0</v>
      </c>
      <c r="S275" s="63">
        <v>0</v>
      </c>
      <c r="T275" s="63">
        <v>0</v>
      </c>
      <c r="U275" s="63">
        <v>0</v>
      </c>
      <c r="V275" s="63">
        <v>0</v>
      </c>
      <c r="W275" s="63">
        <v>0</v>
      </c>
      <c r="X275" s="63">
        <v>0</v>
      </c>
      <c r="Y275" s="63">
        <v>0</v>
      </c>
      <c r="Z275" s="63">
        <v>0</v>
      </c>
      <c r="AA275" s="63">
        <v>0</v>
      </c>
      <c r="AB275" s="63">
        <v>0</v>
      </c>
      <c r="AC275" s="63">
        <v>0</v>
      </c>
      <c r="AD275" s="63">
        <v>0</v>
      </c>
      <c r="AE275" s="63">
        <v>0</v>
      </c>
      <c r="AF275" s="63">
        <v>0</v>
      </c>
      <c r="AG275" s="63">
        <v>0</v>
      </c>
      <c r="AH275" s="63">
        <v>0</v>
      </c>
      <c r="AI275" s="63">
        <v>0</v>
      </c>
      <c r="AJ275" s="63">
        <v>0</v>
      </c>
      <c r="AK275" s="63">
        <v>0</v>
      </c>
      <c r="AL275" s="63">
        <v>0</v>
      </c>
      <c r="AM275" s="63">
        <v>0</v>
      </c>
      <c r="AN275" s="63">
        <v>0</v>
      </c>
      <c r="AO275" s="63">
        <v>0</v>
      </c>
      <c r="AP275" s="63">
        <v>0</v>
      </c>
      <c r="AQ275" s="63">
        <v>0</v>
      </c>
      <c r="AR275" s="63">
        <v>0</v>
      </c>
      <c r="AS275" s="63">
        <v>0</v>
      </c>
      <c r="AT275" s="63">
        <v>0</v>
      </c>
      <c r="AU275" s="63">
        <v>0</v>
      </c>
      <c r="AV275" s="63">
        <v>0</v>
      </c>
      <c r="AW275" s="63">
        <v>0</v>
      </c>
      <c r="AX275" s="63">
        <v>0</v>
      </c>
      <c r="AY275" s="63">
        <v>0</v>
      </c>
      <c r="AZ275" s="63">
        <v>0</v>
      </c>
      <c r="BA275" s="63">
        <v>0</v>
      </c>
      <c r="BB275" s="63">
        <v>0</v>
      </c>
      <c r="BC275" s="63">
        <v>0</v>
      </c>
      <c r="BD275" s="63">
        <v>0</v>
      </c>
      <c r="BE275" s="63">
        <v>0</v>
      </c>
      <c r="BF275" s="63">
        <v>0</v>
      </c>
      <c r="BG275" s="63">
        <v>0</v>
      </c>
      <c r="BH275" s="63">
        <v>0</v>
      </c>
      <c r="BI275" s="63">
        <v>0</v>
      </c>
      <c r="BJ275" s="63">
        <v>0</v>
      </c>
      <c r="BK275" s="63">
        <v>0</v>
      </c>
      <c r="BL275" s="63">
        <v>0</v>
      </c>
      <c r="BM275" s="63">
        <v>0</v>
      </c>
      <c r="BN275" s="63">
        <v>0</v>
      </c>
      <c r="BO275" s="63">
        <v>0</v>
      </c>
      <c r="BP275" s="63">
        <v>0</v>
      </c>
      <c r="BQ275" s="63">
        <v>0</v>
      </c>
      <c r="BR275" s="63">
        <v>0</v>
      </c>
      <c r="BS275" s="63">
        <v>0</v>
      </c>
      <c r="BT275" s="63">
        <v>0</v>
      </c>
      <c r="BU275" s="63">
        <v>0</v>
      </c>
      <c r="BV275" s="63">
        <v>0</v>
      </c>
    </row>
    <row r="276" spans="2:74" s="8" customFormat="1" hidden="1" outlineLevel="1" x14ac:dyDescent="0.3">
      <c r="B276" s="35" t="s">
        <v>495</v>
      </c>
      <c r="C276" s="45" t="s">
        <v>362</v>
      </c>
      <c r="D276" s="63">
        <v>0</v>
      </c>
      <c r="E276" s="63">
        <v>0</v>
      </c>
      <c r="F276" s="63">
        <v>0</v>
      </c>
      <c r="G276" s="63">
        <v>0</v>
      </c>
      <c r="H276" s="63">
        <v>0</v>
      </c>
      <c r="I276" s="63">
        <v>0</v>
      </c>
      <c r="J276" s="63">
        <v>0</v>
      </c>
      <c r="K276" s="63">
        <v>0</v>
      </c>
      <c r="L276" s="63">
        <v>0</v>
      </c>
      <c r="M276" s="63">
        <v>0</v>
      </c>
      <c r="N276" s="63">
        <v>0</v>
      </c>
      <c r="O276" s="63">
        <v>0</v>
      </c>
      <c r="P276" s="63">
        <v>0</v>
      </c>
      <c r="Q276" s="63">
        <v>0</v>
      </c>
      <c r="R276" s="63">
        <v>0</v>
      </c>
      <c r="S276" s="63">
        <v>0</v>
      </c>
      <c r="T276" s="63">
        <v>0</v>
      </c>
      <c r="U276" s="63">
        <v>0</v>
      </c>
      <c r="V276" s="63">
        <v>0</v>
      </c>
      <c r="W276" s="63">
        <v>0</v>
      </c>
      <c r="X276" s="63">
        <v>0</v>
      </c>
      <c r="Y276" s="63">
        <v>0</v>
      </c>
      <c r="Z276" s="63">
        <v>0</v>
      </c>
      <c r="AA276" s="63">
        <v>0</v>
      </c>
      <c r="AB276" s="63">
        <v>0</v>
      </c>
      <c r="AC276" s="63">
        <v>0</v>
      </c>
      <c r="AD276" s="63">
        <v>0</v>
      </c>
      <c r="AE276" s="63">
        <v>0</v>
      </c>
      <c r="AF276" s="63">
        <v>0</v>
      </c>
      <c r="AG276" s="63">
        <v>0</v>
      </c>
      <c r="AH276" s="63">
        <v>0</v>
      </c>
      <c r="AI276" s="63">
        <v>0</v>
      </c>
      <c r="AJ276" s="63">
        <v>0</v>
      </c>
      <c r="AK276" s="63">
        <v>0</v>
      </c>
      <c r="AL276" s="63">
        <v>0</v>
      </c>
      <c r="AM276" s="63">
        <v>0</v>
      </c>
      <c r="AN276" s="63">
        <v>0</v>
      </c>
      <c r="AO276" s="63">
        <v>0</v>
      </c>
      <c r="AP276" s="63">
        <v>0</v>
      </c>
      <c r="AQ276" s="63">
        <v>0</v>
      </c>
      <c r="AR276" s="63">
        <v>0</v>
      </c>
      <c r="AS276" s="63">
        <v>0</v>
      </c>
      <c r="AT276" s="63">
        <v>0</v>
      </c>
      <c r="AU276" s="63">
        <v>0</v>
      </c>
      <c r="AV276" s="63">
        <v>0</v>
      </c>
      <c r="AW276" s="63">
        <v>0</v>
      </c>
      <c r="AX276" s="63">
        <v>0</v>
      </c>
      <c r="AY276" s="63">
        <v>0</v>
      </c>
      <c r="AZ276" s="63">
        <v>0</v>
      </c>
      <c r="BA276" s="63">
        <v>0</v>
      </c>
      <c r="BB276" s="63">
        <v>0</v>
      </c>
      <c r="BC276" s="63">
        <v>0</v>
      </c>
      <c r="BD276" s="63">
        <v>0</v>
      </c>
      <c r="BE276" s="63">
        <v>0</v>
      </c>
      <c r="BF276" s="63">
        <v>0</v>
      </c>
      <c r="BG276" s="63">
        <v>0</v>
      </c>
      <c r="BH276" s="63">
        <v>0</v>
      </c>
      <c r="BI276" s="63">
        <v>0</v>
      </c>
      <c r="BJ276" s="63">
        <v>0</v>
      </c>
      <c r="BK276" s="63">
        <v>0</v>
      </c>
      <c r="BL276" s="63">
        <v>0</v>
      </c>
      <c r="BM276" s="63">
        <v>0</v>
      </c>
      <c r="BN276" s="63">
        <v>0</v>
      </c>
      <c r="BO276" s="63">
        <v>0</v>
      </c>
      <c r="BP276" s="63">
        <v>0</v>
      </c>
      <c r="BQ276" s="63">
        <v>0</v>
      </c>
      <c r="BR276" s="63">
        <v>0</v>
      </c>
      <c r="BS276" s="63">
        <v>0</v>
      </c>
      <c r="BT276" s="63">
        <v>0</v>
      </c>
      <c r="BU276" s="63">
        <v>0</v>
      </c>
      <c r="BV276" s="63">
        <v>0</v>
      </c>
    </row>
    <row r="277" spans="2:74" s="8" customFormat="1" hidden="1" outlineLevel="1" x14ac:dyDescent="0.3">
      <c r="B277" s="35" t="s">
        <v>495</v>
      </c>
      <c r="C277" s="45" t="s">
        <v>363</v>
      </c>
      <c r="D277" s="63">
        <v>0</v>
      </c>
      <c r="E277" s="63">
        <v>0</v>
      </c>
      <c r="F277" s="63">
        <v>0</v>
      </c>
      <c r="G277" s="63">
        <v>0</v>
      </c>
      <c r="H277" s="63">
        <v>0</v>
      </c>
      <c r="I277" s="63">
        <v>0</v>
      </c>
      <c r="J277" s="63">
        <v>0</v>
      </c>
      <c r="K277" s="63">
        <v>0</v>
      </c>
      <c r="L277" s="63">
        <v>0</v>
      </c>
      <c r="M277" s="63">
        <v>0</v>
      </c>
      <c r="N277" s="63">
        <v>0</v>
      </c>
      <c r="O277" s="63">
        <v>0</v>
      </c>
      <c r="P277" s="63">
        <v>0</v>
      </c>
      <c r="Q277" s="63">
        <v>0</v>
      </c>
      <c r="R277" s="63">
        <v>0</v>
      </c>
      <c r="S277" s="63">
        <v>0</v>
      </c>
      <c r="T277" s="63">
        <v>0</v>
      </c>
      <c r="U277" s="63">
        <v>0</v>
      </c>
      <c r="V277" s="63">
        <v>0</v>
      </c>
      <c r="W277" s="63">
        <v>0</v>
      </c>
      <c r="X277" s="63">
        <v>0</v>
      </c>
      <c r="Y277" s="63">
        <v>0</v>
      </c>
      <c r="Z277" s="63">
        <v>0</v>
      </c>
      <c r="AA277" s="63">
        <v>0</v>
      </c>
      <c r="AB277" s="63">
        <v>0</v>
      </c>
      <c r="AC277" s="63">
        <v>0</v>
      </c>
      <c r="AD277" s="63">
        <v>0</v>
      </c>
      <c r="AE277" s="63">
        <v>0</v>
      </c>
      <c r="AF277" s="63">
        <v>0</v>
      </c>
      <c r="AG277" s="63">
        <v>0</v>
      </c>
      <c r="AH277" s="63">
        <v>0</v>
      </c>
      <c r="AI277" s="63">
        <v>0</v>
      </c>
      <c r="AJ277" s="63">
        <v>0</v>
      </c>
      <c r="AK277" s="63">
        <v>0</v>
      </c>
      <c r="AL277" s="63">
        <v>0</v>
      </c>
      <c r="AM277" s="63">
        <v>0</v>
      </c>
      <c r="AN277" s="63">
        <v>0</v>
      </c>
      <c r="AO277" s="63">
        <v>0</v>
      </c>
      <c r="AP277" s="63">
        <v>0</v>
      </c>
      <c r="AQ277" s="63">
        <v>0</v>
      </c>
      <c r="AR277" s="63">
        <v>0</v>
      </c>
      <c r="AS277" s="63">
        <v>0</v>
      </c>
      <c r="AT277" s="63">
        <v>0</v>
      </c>
      <c r="AU277" s="63">
        <v>0</v>
      </c>
      <c r="AV277" s="63">
        <v>0</v>
      </c>
      <c r="AW277" s="63">
        <v>0</v>
      </c>
      <c r="AX277" s="63">
        <v>0</v>
      </c>
      <c r="AY277" s="63">
        <v>0</v>
      </c>
      <c r="AZ277" s="63">
        <v>0</v>
      </c>
      <c r="BA277" s="63">
        <v>0</v>
      </c>
      <c r="BB277" s="63">
        <v>0</v>
      </c>
      <c r="BC277" s="63">
        <v>0</v>
      </c>
      <c r="BD277" s="63">
        <v>0</v>
      </c>
      <c r="BE277" s="63">
        <v>0</v>
      </c>
      <c r="BF277" s="63">
        <v>0</v>
      </c>
      <c r="BG277" s="63">
        <v>0</v>
      </c>
      <c r="BH277" s="63">
        <v>0</v>
      </c>
      <c r="BI277" s="63">
        <v>0</v>
      </c>
      <c r="BJ277" s="63">
        <v>0</v>
      </c>
      <c r="BK277" s="63">
        <v>0</v>
      </c>
      <c r="BL277" s="63">
        <v>0</v>
      </c>
      <c r="BM277" s="63">
        <v>0</v>
      </c>
      <c r="BN277" s="63">
        <v>0</v>
      </c>
      <c r="BO277" s="63">
        <v>0</v>
      </c>
      <c r="BP277" s="63">
        <v>0</v>
      </c>
      <c r="BQ277" s="63">
        <v>0</v>
      </c>
      <c r="BR277" s="63">
        <v>0</v>
      </c>
      <c r="BS277" s="63">
        <v>0</v>
      </c>
      <c r="BT277" s="63">
        <v>0</v>
      </c>
      <c r="BU277" s="63">
        <v>0</v>
      </c>
      <c r="BV277" s="63">
        <v>0</v>
      </c>
    </row>
    <row r="278" spans="2:74" s="8" customFormat="1" ht="16.5" hidden="1" outlineLevel="1" thickBot="1" x14ac:dyDescent="0.35">
      <c r="B278" s="35" t="s">
        <v>297</v>
      </c>
      <c r="C278" s="62" t="s">
        <v>364</v>
      </c>
      <c r="D278" s="63">
        <f>D269-SUM(D270:D277)</f>
        <v>0</v>
      </c>
      <c r="E278" s="63">
        <f t="shared" ref="E278" si="244">E269-SUM(E270:E277)</f>
        <v>0</v>
      </c>
      <c r="F278" s="63">
        <f t="shared" ref="F278" si="245">F269-SUM(F270:F277)</f>
        <v>0</v>
      </c>
      <c r="G278" s="63">
        <f t="shared" ref="G278" si="246">G269-SUM(G270:G277)</f>
        <v>0</v>
      </c>
      <c r="H278" s="63">
        <f t="shared" ref="H278" si="247">H269-SUM(H270:H277)</f>
        <v>0</v>
      </c>
      <c r="I278" s="63">
        <f t="shared" ref="I278" si="248">I269-SUM(I270:I277)</f>
        <v>0</v>
      </c>
      <c r="J278" s="63">
        <f t="shared" ref="J278" si="249">J269-SUM(J270:J277)</f>
        <v>0</v>
      </c>
      <c r="K278" s="63">
        <f t="shared" ref="K278" si="250">K269-SUM(K270:K277)</f>
        <v>0</v>
      </c>
      <c r="L278" s="63">
        <f t="shared" ref="L278" si="251">L269-SUM(L270:L277)</f>
        <v>0</v>
      </c>
      <c r="M278" s="63">
        <f t="shared" ref="M278" si="252">M269-SUM(M270:M277)</f>
        <v>0</v>
      </c>
      <c r="N278" s="63">
        <f t="shared" ref="N278" si="253">N269-SUM(N270:N277)</f>
        <v>0</v>
      </c>
      <c r="O278" s="63">
        <f t="shared" ref="O278" si="254">O269-SUM(O270:O277)</f>
        <v>0</v>
      </c>
      <c r="P278" s="63">
        <f t="shared" ref="P278" si="255">P269-SUM(P270:P277)</f>
        <v>0</v>
      </c>
      <c r="Q278" s="63">
        <f t="shared" ref="Q278" si="256">Q269-SUM(Q270:Q277)</f>
        <v>0</v>
      </c>
      <c r="R278" s="63">
        <f t="shared" ref="R278" si="257">R269-SUM(R270:R277)</f>
        <v>0</v>
      </c>
      <c r="S278" s="63">
        <f t="shared" ref="S278" si="258">S269-SUM(S270:S277)</f>
        <v>0</v>
      </c>
      <c r="T278" s="63">
        <f t="shared" ref="T278" si="259">T269-SUM(T270:T277)</f>
        <v>0</v>
      </c>
      <c r="U278" s="63">
        <f t="shared" ref="U278" si="260">U269-SUM(U270:U277)</f>
        <v>0</v>
      </c>
      <c r="V278" s="63">
        <f t="shared" ref="V278" si="261">V269-SUM(V270:V277)</f>
        <v>0</v>
      </c>
      <c r="W278" s="63">
        <f t="shared" ref="W278" si="262">W269-SUM(W270:W277)</f>
        <v>0</v>
      </c>
      <c r="X278" s="63">
        <f t="shared" ref="X278" si="263">X269-SUM(X270:X277)</f>
        <v>0</v>
      </c>
      <c r="Y278" s="63">
        <f t="shared" ref="Y278" si="264">Y269-SUM(Y270:Y277)</f>
        <v>0</v>
      </c>
      <c r="Z278" s="63">
        <f t="shared" ref="Z278" si="265">Z269-SUM(Z270:Z277)</f>
        <v>0</v>
      </c>
      <c r="AA278" s="63">
        <f t="shared" ref="AA278" si="266">AA269-SUM(AA270:AA277)</f>
        <v>0</v>
      </c>
      <c r="AB278" s="63">
        <f t="shared" ref="AB278" si="267">AB269-SUM(AB270:AB277)</f>
        <v>0</v>
      </c>
      <c r="AC278" s="63">
        <f t="shared" ref="AC278" si="268">AC269-SUM(AC270:AC277)</f>
        <v>0</v>
      </c>
      <c r="AD278" s="63">
        <f t="shared" ref="AD278" si="269">AD269-SUM(AD270:AD277)</f>
        <v>0</v>
      </c>
      <c r="AE278" s="63">
        <f t="shared" ref="AE278" si="270">AE269-SUM(AE270:AE277)</f>
        <v>0</v>
      </c>
      <c r="AF278" s="63">
        <f t="shared" ref="AF278" si="271">AF269-SUM(AF270:AF277)</f>
        <v>0</v>
      </c>
      <c r="AG278" s="63">
        <f t="shared" ref="AG278:BV278" si="272">AG269-SUM(AG270:AG277)</f>
        <v>0</v>
      </c>
      <c r="AH278" s="63">
        <f t="shared" si="272"/>
        <v>0</v>
      </c>
      <c r="AI278" s="63">
        <f t="shared" si="272"/>
        <v>0</v>
      </c>
      <c r="AJ278" s="63">
        <f t="shared" si="272"/>
        <v>0</v>
      </c>
      <c r="AK278" s="63">
        <f t="shared" si="272"/>
        <v>0</v>
      </c>
      <c r="AL278" s="63">
        <f t="shared" si="272"/>
        <v>0</v>
      </c>
      <c r="AM278" s="63">
        <f t="shared" si="272"/>
        <v>0</v>
      </c>
      <c r="AN278" s="63">
        <f t="shared" si="272"/>
        <v>0</v>
      </c>
      <c r="AO278" s="63">
        <f t="shared" si="272"/>
        <v>0</v>
      </c>
      <c r="AP278" s="63">
        <f t="shared" si="272"/>
        <v>0</v>
      </c>
      <c r="AQ278" s="63">
        <f t="shared" si="272"/>
        <v>0</v>
      </c>
      <c r="AR278" s="63">
        <f t="shared" si="272"/>
        <v>0</v>
      </c>
      <c r="AS278" s="63">
        <f t="shared" si="272"/>
        <v>0</v>
      </c>
      <c r="AT278" s="63">
        <f t="shared" si="272"/>
        <v>0</v>
      </c>
      <c r="AU278" s="63">
        <f t="shared" si="272"/>
        <v>0</v>
      </c>
      <c r="AV278" s="63">
        <f t="shared" si="272"/>
        <v>0</v>
      </c>
      <c r="AW278" s="63">
        <f t="shared" si="272"/>
        <v>0</v>
      </c>
      <c r="AX278" s="63">
        <f t="shared" si="272"/>
        <v>0</v>
      </c>
      <c r="AY278" s="63">
        <f t="shared" si="272"/>
        <v>0</v>
      </c>
      <c r="AZ278" s="63">
        <f t="shared" si="272"/>
        <v>0</v>
      </c>
      <c r="BA278" s="63">
        <f t="shared" si="272"/>
        <v>0</v>
      </c>
      <c r="BB278" s="63">
        <f t="shared" si="272"/>
        <v>0</v>
      </c>
      <c r="BC278" s="63">
        <f t="shared" si="272"/>
        <v>0</v>
      </c>
      <c r="BD278" s="63">
        <f t="shared" si="272"/>
        <v>0</v>
      </c>
      <c r="BE278" s="63">
        <f t="shared" si="272"/>
        <v>0</v>
      </c>
      <c r="BF278" s="63">
        <f t="shared" si="272"/>
        <v>0</v>
      </c>
      <c r="BG278" s="63">
        <f t="shared" si="272"/>
        <v>0</v>
      </c>
      <c r="BH278" s="63">
        <f t="shared" si="272"/>
        <v>0</v>
      </c>
      <c r="BI278" s="63">
        <f t="shared" si="272"/>
        <v>0</v>
      </c>
      <c r="BJ278" s="63">
        <f t="shared" si="272"/>
        <v>0</v>
      </c>
      <c r="BK278" s="63">
        <f t="shared" si="272"/>
        <v>0</v>
      </c>
      <c r="BL278" s="63">
        <f t="shared" si="272"/>
        <v>0</v>
      </c>
      <c r="BM278" s="63">
        <f t="shared" si="272"/>
        <v>0</v>
      </c>
      <c r="BN278" s="63">
        <f t="shared" si="272"/>
        <v>0</v>
      </c>
      <c r="BO278" s="63">
        <f t="shared" si="272"/>
        <v>0</v>
      </c>
      <c r="BP278" s="63">
        <f t="shared" si="272"/>
        <v>0</v>
      </c>
      <c r="BQ278" s="63">
        <f t="shared" si="272"/>
        <v>0</v>
      </c>
      <c r="BR278" s="63">
        <f t="shared" si="272"/>
        <v>0</v>
      </c>
      <c r="BS278" s="63">
        <f t="shared" si="272"/>
        <v>0</v>
      </c>
      <c r="BT278" s="63">
        <f t="shared" si="272"/>
        <v>0</v>
      </c>
      <c r="BU278" s="63">
        <f t="shared" si="272"/>
        <v>0</v>
      </c>
      <c r="BV278" s="63">
        <f t="shared" si="272"/>
        <v>0</v>
      </c>
    </row>
    <row r="279" spans="2:74" s="8" customFormat="1" collapsed="1" x14ac:dyDescent="0.3">
      <c r="B279" s="57" t="s">
        <v>58</v>
      </c>
      <c r="C279" s="58" t="s">
        <v>441</v>
      </c>
      <c r="D279" s="64">
        <f>D266+SUM(D268:D269)</f>
        <v>3.3268132098287237</v>
      </c>
      <c r="E279" s="64">
        <f t="shared" ref="E279:AF279" si="273">E266+SUM(E268:E269)</f>
        <v>3.3124045766242549</v>
      </c>
      <c r="F279" s="64">
        <f t="shared" si="273"/>
        <v>3.2587104825011477</v>
      </c>
      <c r="G279" s="64">
        <f t="shared" si="273"/>
        <v>3.351651846988188</v>
      </c>
      <c r="H279" s="64">
        <f t="shared" si="273"/>
        <v>3.300503235202791</v>
      </c>
      <c r="I279" s="64">
        <f t="shared" si="273"/>
        <v>3.3331242009905506</v>
      </c>
      <c r="J279" s="64">
        <f t="shared" si="273"/>
        <v>3.2587965602428444</v>
      </c>
      <c r="K279" s="64">
        <f t="shared" si="273"/>
        <v>3.2403865911690186</v>
      </c>
      <c r="L279" s="64">
        <f t="shared" si="273"/>
        <v>3.1733749348447535</v>
      </c>
      <c r="M279" s="64">
        <f t="shared" si="273"/>
        <v>3.1447902199533133</v>
      </c>
      <c r="N279" s="64">
        <f t="shared" si="273"/>
        <v>3.307491470434571</v>
      </c>
      <c r="O279" s="64">
        <f t="shared" si="273"/>
        <v>3.2473362894590947</v>
      </c>
      <c r="P279" s="64">
        <f t="shared" si="273"/>
        <v>3.2743590016715891</v>
      </c>
      <c r="Q279" s="64">
        <f t="shared" si="273"/>
        <v>3.0777871478675736</v>
      </c>
      <c r="R279" s="64">
        <f t="shared" si="273"/>
        <v>3.004846489501253</v>
      </c>
      <c r="S279" s="64">
        <f t="shared" si="273"/>
        <v>3.1168700393001916</v>
      </c>
      <c r="T279" s="64">
        <f t="shared" si="273"/>
        <v>3.0096649561613291</v>
      </c>
      <c r="U279" s="64">
        <f t="shared" si="273"/>
        <v>3.1051366119212096</v>
      </c>
      <c r="V279" s="64">
        <f t="shared" si="273"/>
        <v>2.9790615183737792</v>
      </c>
      <c r="W279" s="64">
        <f t="shared" si="273"/>
        <v>2.8685523427877735</v>
      </c>
      <c r="X279" s="64">
        <f t="shared" si="273"/>
        <v>3.0128606929200465</v>
      </c>
      <c r="Y279" s="64">
        <f t="shared" si="273"/>
        <v>2.9417856656520751</v>
      </c>
      <c r="Z279" s="64">
        <f t="shared" si="273"/>
        <v>3.0012773105703752</v>
      </c>
      <c r="AA279" s="64">
        <f t="shared" si="273"/>
        <v>2.9012665413988934</v>
      </c>
      <c r="AB279" s="64">
        <f t="shared" si="273"/>
        <v>2.8812336127416192</v>
      </c>
      <c r="AC279" s="64">
        <f t="shared" si="273"/>
        <v>2.9102423231813228</v>
      </c>
      <c r="AD279" s="64">
        <f t="shared" si="273"/>
        <v>2.9102423231813228</v>
      </c>
      <c r="AE279" s="64">
        <f t="shared" si="273"/>
        <v>2.9102423231813228</v>
      </c>
      <c r="AF279" s="64">
        <f t="shared" si="273"/>
        <v>2.9102423231813228</v>
      </c>
      <c r="AG279" s="64">
        <f t="shared" ref="AG279:BV279" si="274">AG266+SUM(AG268:AG269)</f>
        <v>2.9489775999317507</v>
      </c>
      <c r="AH279" s="64">
        <f t="shared" si="274"/>
        <v>2.93389962182466</v>
      </c>
      <c r="AI279" s="64">
        <f t="shared" si="274"/>
        <v>2.9204353667945919</v>
      </c>
      <c r="AJ279" s="64">
        <f t="shared" si="274"/>
        <v>2.9060037574648687</v>
      </c>
      <c r="AK279" s="64">
        <f t="shared" si="274"/>
        <v>2.8912345174422307</v>
      </c>
      <c r="AL279" s="64">
        <f t="shared" si="274"/>
        <v>2.8764174863503791</v>
      </c>
      <c r="AM279" s="64">
        <f t="shared" si="274"/>
        <v>2.3235407063736417</v>
      </c>
      <c r="AN279" s="64">
        <f t="shared" si="274"/>
        <v>2.3076431777340081</v>
      </c>
      <c r="AO279" s="64">
        <f t="shared" si="274"/>
        <v>2.2911080215026263</v>
      </c>
      <c r="AP279" s="64">
        <f t="shared" si="274"/>
        <v>2.2736457075205641</v>
      </c>
      <c r="AQ279" s="64">
        <f t="shared" si="274"/>
        <v>2.2561200948109765</v>
      </c>
      <c r="AR279" s="64">
        <f t="shared" si="274"/>
        <v>2.2390645780182448</v>
      </c>
      <c r="AS279" s="64">
        <f t="shared" si="274"/>
        <v>2.2222062788065933</v>
      </c>
      <c r="AT279" s="64">
        <f t="shared" si="274"/>
        <v>2.2046550024456892</v>
      </c>
      <c r="AU279" s="64">
        <f t="shared" si="274"/>
        <v>2.1868118546128543</v>
      </c>
      <c r="AV279" s="64">
        <f t="shared" si="274"/>
        <v>2.1689141505641918</v>
      </c>
      <c r="AW279" s="64">
        <f t="shared" si="274"/>
        <v>2.1509560886355992</v>
      </c>
      <c r="AX279" s="64">
        <f t="shared" si="274"/>
        <v>2.1329083380923652</v>
      </c>
      <c r="AY279" s="64">
        <f t="shared" si="274"/>
        <v>2.1143658802128424</v>
      </c>
      <c r="AZ279" s="64">
        <f t="shared" si="274"/>
        <v>2.0958458203092536</v>
      </c>
      <c r="BA279" s="64">
        <f t="shared" si="274"/>
        <v>2.0770089460323731</v>
      </c>
      <c r="BB279" s="64">
        <f t="shared" si="274"/>
        <v>2.058611568167406</v>
      </c>
      <c r="BC279" s="64">
        <f t="shared" si="274"/>
        <v>2.0403814808839718</v>
      </c>
      <c r="BD279" s="64">
        <f t="shared" si="274"/>
        <v>2.0222370621960204</v>
      </c>
      <c r="BE279" s="64">
        <f t="shared" si="274"/>
        <v>2.0042326976289768</v>
      </c>
      <c r="BF279" s="64">
        <f t="shared" si="274"/>
        <v>1.9865178691077316</v>
      </c>
      <c r="BG279" s="64">
        <f t="shared" si="274"/>
        <v>1.9691028634933989</v>
      </c>
      <c r="BH279" s="64">
        <f t="shared" si="274"/>
        <v>1.9509315212693676</v>
      </c>
      <c r="BI279" s="64">
        <f t="shared" si="274"/>
        <v>1.9333077915200434</v>
      </c>
      <c r="BJ279" s="64">
        <f t="shared" si="274"/>
        <v>1.9158807189446065</v>
      </c>
      <c r="BK279" s="64">
        <f t="shared" si="274"/>
        <v>1.8986882127384603</v>
      </c>
      <c r="BL279" s="64">
        <f t="shared" si="274"/>
        <v>1.8819767450836211</v>
      </c>
      <c r="BM279" s="64">
        <f t="shared" si="274"/>
        <v>1.8656786072932734</v>
      </c>
      <c r="BN279" s="64">
        <f t="shared" si="274"/>
        <v>1.8494919376992451</v>
      </c>
      <c r="BO279" s="64">
        <f t="shared" si="274"/>
        <v>1.8336846367278892</v>
      </c>
      <c r="BP279" s="64">
        <f t="shared" si="274"/>
        <v>1.8179034099763263</v>
      </c>
      <c r="BQ279" s="64">
        <f t="shared" si="274"/>
        <v>1.8024022647018902</v>
      </c>
      <c r="BR279" s="64">
        <f t="shared" si="274"/>
        <v>1.7867775758308158</v>
      </c>
      <c r="BS279" s="64">
        <f t="shared" si="274"/>
        <v>1.7712344580966684</v>
      </c>
      <c r="BT279" s="64">
        <f t="shared" si="274"/>
        <v>1.7557625864219808</v>
      </c>
      <c r="BU279" s="64">
        <f t="shared" si="274"/>
        <v>1.7404833163344722</v>
      </c>
      <c r="BV279" s="64">
        <f t="shared" si="274"/>
        <v>1.7250849395102286</v>
      </c>
    </row>
    <row r="280" spans="2:74" s="8" customFormat="1" ht="16.5" thickBot="1" x14ac:dyDescent="0.35">
      <c r="B280" s="59"/>
      <c r="C280" s="60"/>
      <c r="D280" s="65"/>
      <c r="E280" s="65"/>
      <c r="F280" s="65"/>
      <c r="G280" s="65"/>
      <c r="H280" s="65"/>
      <c r="I280" s="65"/>
      <c r="J280" s="65"/>
      <c r="K280" s="65"/>
      <c r="L280" s="65"/>
      <c r="M280" s="65"/>
      <c r="N280" s="65"/>
      <c r="O280" s="65"/>
      <c r="P280" s="65"/>
      <c r="Q280" s="65"/>
      <c r="R280" s="65"/>
      <c r="S280" s="65"/>
      <c r="T280" s="65"/>
      <c r="U280" s="65"/>
      <c r="V280" s="65"/>
      <c r="W280" s="65"/>
      <c r="X280" s="65"/>
      <c r="Y280" s="65"/>
      <c r="Z280" s="65"/>
      <c r="AA280" s="65"/>
      <c r="AB280" s="65"/>
      <c r="AC280" s="65"/>
      <c r="AD280" s="65"/>
      <c r="AE280" s="65"/>
      <c r="AF280" s="65"/>
      <c r="AG280" s="65"/>
      <c r="AH280" s="65"/>
      <c r="AI280" s="65"/>
      <c r="AJ280" s="65"/>
      <c r="AK280" s="65"/>
      <c r="AL280" s="65"/>
      <c r="AM280" s="65"/>
      <c r="AN280" s="65"/>
      <c r="AO280" s="65"/>
      <c r="AP280" s="65"/>
      <c r="AQ280" s="65"/>
      <c r="AR280" s="65"/>
      <c r="AS280" s="65"/>
      <c r="AT280" s="65"/>
      <c r="AU280" s="65"/>
      <c r="AV280" s="65"/>
      <c r="AW280" s="65"/>
      <c r="AX280" s="65"/>
      <c r="AY280" s="65"/>
      <c r="AZ280" s="65"/>
      <c r="BA280" s="65"/>
      <c r="BB280" s="65"/>
      <c r="BC280" s="65"/>
      <c r="BD280" s="65"/>
      <c r="BE280" s="65"/>
      <c r="BF280" s="65"/>
      <c r="BG280" s="65"/>
      <c r="BH280" s="65"/>
      <c r="BI280" s="65"/>
      <c r="BJ280" s="65"/>
      <c r="BK280" s="65"/>
      <c r="BL280" s="65"/>
      <c r="BM280" s="65"/>
      <c r="BN280" s="65"/>
      <c r="BO280" s="65"/>
      <c r="BP280" s="65"/>
      <c r="BQ280" s="65"/>
      <c r="BR280" s="65"/>
      <c r="BS280" s="65"/>
      <c r="BT280" s="65"/>
      <c r="BU280" s="65"/>
      <c r="BV280" s="65"/>
    </row>
    <row r="281" spans="2:74" s="8" customFormat="1" x14ac:dyDescent="0.3">
      <c r="B281" s="9" t="s">
        <v>499</v>
      </c>
      <c r="C281" s="9"/>
      <c r="D281" s="9"/>
      <c r="E281" s="9"/>
      <c r="F281" s="9"/>
      <c r="G281" s="9"/>
      <c r="H281" s="9"/>
      <c r="I281" s="9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  <c r="AE281" s="9"/>
      <c r="AF281" s="9"/>
      <c r="AG281" s="9"/>
      <c r="AH281" s="9"/>
      <c r="AI281" s="9"/>
      <c r="AJ281" s="9"/>
      <c r="AK281" s="9"/>
      <c r="AL281" s="9"/>
      <c r="AM281" s="9"/>
      <c r="AN281" s="9"/>
      <c r="AO281" s="9"/>
      <c r="AP281" s="9"/>
      <c r="AQ281" s="9"/>
      <c r="AR281" s="9"/>
      <c r="AS281" s="9"/>
      <c r="AT281" s="9"/>
      <c r="AU281" s="9"/>
      <c r="AV281" s="9"/>
      <c r="AW281" s="9"/>
      <c r="AX281" s="9"/>
      <c r="AY281" s="9"/>
      <c r="AZ281" s="9"/>
      <c r="BA281" s="9"/>
      <c r="BB281" s="9"/>
      <c r="BC281" s="9"/>
      <c r="BD281" s="9"/>
      <c r="BE281" s="9"/>
      <c r="BF281" s="9"/>
      <c r="BG281" s="9"/>
      <c r="BH281" s="9"/>
      <c r="BI281" s="9"/>
      <c r="BJ281" s="9"/>
      <c r="BK281" s="9"/>
      <c r="BL281" s="9"/>
      <c r="BM281" s="9"/>
      <c r="BN281" s="9"/>
      <c r="BO281" s="9"/>
      <c r="BP281" s="9"/>
      <c r="BQ281" s="9"/>
      <c r="BR281" s="9"/>
      <c r="BS281" s="9"/>
      <c r="BT281" s="9"/>
      <c r="BU281" s="9"/>
      <c r="BV281" s="9"/>
    </row>
    <row r="282" spans="2:74" s="8" customFormat="1" x14ac:dyDescent="0.3">
      <c r="B282" s="111" t="s">
        <v>497</v>
      </c>
    </row>
    <row r="283" spans="2:74" s="8" customFormat="1" x14ac:dyDescent="0.3">
      <c r="D283" s="81"/>
      <c r="E283" s="81"/>
      <c r="F283" s="81"/>
      <c r="G283" s="81"/>
      <c r="H283" s="81"/>
      <c r="I283" s="81"/>
      <c r="J283" s="81"/>
      <c r="K283" s="81"/>
      <c r="L283" s="81"/>
      <c r="M283" s="81"/>
      <c r="N283" s="81"/>
      <c r="O283" s="81"/>
      <c r="P283" s="81"/>
      <c r="Q283" s="81"/>
      <c r="R283" s="81"/>
      <c r="S283" s="81"/>
      <c r="T283" s="81"/>
      <c r="U283" s="81"/>
      <c r="V283" s="81"/>
      <c r="W283" s="81"/>
      <c r="X283" s="81"/>
      <c r="Y283" s="81"/>
      <c r="Z283" s="81"/>
      <c r="AA283" s="81"/>
      <c r="AB283" s="81"/>
      <c r="AC283" s="81"/>
      <c r="AD283" s="81"/>
      <c r="AE283" s="81"/>
      <c r="AF283" s="81"/>
      <c r="AG283" s="81"/>
      <c r="AH283" s="81"/>
      <c r="AI283" s="81"/>
      <c r="AJ283" s="81"/>
      <c r="AK283" s="81"/>
      <c r="AL283" s="81"/>
      <c r="AM283" s="81"/>
      <c r="AN283" s="81"/>
      <c r="AO283" s="81"/>
      <c r="AP283" s="81"/>
      <c r="AQ283" s="81"/>
      <c r="AR283" s="81"/>
      <c r="AS283" s="81"/>
      <c r="AT283" s="81"/>
      <c r="AU283" s="81"/>
      <c r="AV283" s="81"/>
      <c r="AW283" s="81"/>
      <c r="AX283" s="81"/>
      <c r="AY283" s="81"/>
      <c r="AZ283" s="81"/>
      <c r="BA283" s="81"/>
      <c r="BB283" s="81"/>
      <c r="BC283" s="81"/>
      <c r="BD283" s="81"/>
      <c r="BE283" s="81"/>
      <c r="BF283" s="81"/>
      <c r="BG283" s="81"/>
      <c r="BH283" s="81"/>
      <c r="BI283" s="81"/>
      <c r="BJ283" s="81"/>
      <c r="BK283" s="81"/>
      <c r="BL283" s="81"/>
      <c r="BM283" s="81"/>
      <c r="BN283" s="81"/>
      <c r="BO283" s="81"/>
      <c r="BP283" s="81"/>
      <c r="BQ283" s="81"/>
      <c r="BR283" s="81"/>
      <c r="BS283" s="81"/>
      <c r="BT283" s="81"/>
      <c r="BU283" s="81"/>
      <c r="BV283" s="81"/>
    </row>
    <row r="284" spans="2:74" s="8" customFormat="1" x14ac:dyDescent="0.3">
      <c r="D284" s="81"/>
      <c r="E284" s="81"/>
      <c r="F284" s="81"/>
      <c r="G284" s="81"/>
      <c r="H284" s="81"/>
      <c r="I284" s="81"/>
      <c r="J284" s="81"/>
      <c r="K284" s="81"/>
      <c r="L284" s="81"/>
      <c r="M284" s="81"/>
      <c r="N284" s="81"/>
      <c r="O284" s="81"/>
      <c r="P284" s="81"/>
      <c r="Q284" s="81"/>
      <c r="R284" s="81"/>
      <c r="S284" s="81"/>
      <c r="T284" s="81"/>
      <c r="U284" s="81"/>
      <c r="V284" s="81"/>
      <c r="W284" s="81"/>
      <c r="X284" s="81"/>
      <c r="Y284" s="81"/>
      <c r="Z284" s="81"/>
      <c r="AA284" s="81"/>
      <c r="AB284" s="81"/>
      <c r="AC284" s="81"/>
      <c r="AD284" s="81"/>
      <c r="AE284" s="81"/>
      <c r="AF284" s="81"/>
      <c r="AG284" s="81"/>
      <c r="AH284" s="81"/>
      <c r="AI284" s="81"/>
      <c r="AJ284" s="81"/>
      <c r="AK284" s="81"/>
      <c r="AL284" s="81"/>
      <c r="AM284" s="81"/>
      <c r="AN284" s="81"/>
      <c r="AO284" s="81"/>
      <c r="AP284" s="81"/>
      <c r="AQ284" s="81"/>
      <c r="AR284" s="81"/>
      <c r="AS284" s="81"/>
      <c r="AT284" s="81"/>
      <c r="AU284" s="81"/>
      <c r="AV284" s="81"/>
      <c r="AW284" s="81"/>
      <c r="AX284" s="81"/>
      <c r="AY284" s="81"/>
      <c r="AZ284" s="81"/>
      <c r="BA284" s="81"/>
      <c r="BB284" s="81"/>
      <c r="BC284" s="81"/>
      <c r="BD284" s="81"/>
      <c r="BE284" s="81"/>
      <c r="BF284" s="81"/>
      <c r="BG284" s="81"/>
      <c r="BH284" s="81"/>
      <c r="BI284" s="81"/>
      <c r="BJ284" s="81"/>
      <c r="BK284" s="81"/>
      <c r="BL284" s="81"/>
      <c r="BM284" s="81"/>
      <c r="BN284" s="81"/>
      <c r="BO284" s="81"/>
      <c r="BP284" s="81"/>
      <c r="BQ284" s="81"/>
      <c r="BR284" s="81"/>
      <c r="BS284" s="81"/>
      <c r="BT284" s="81"/>
      <c r="BU284" s="81"/>
      <c r="BV284" s="81"/>
    </row>
    <row r="285" spans="2:74" s="8" customFormat="1" ht="16.5" thickBot="1" x14ac:dyDescent="0.35">
      <c r="D285" s="81"/>
      <c r="E285" s="81"/>
      <c r="F285" s="81"/>
      <c r="G285" s="81"/>
      <c r="H285" s="81"/>
      <c r="I285" s="81"/>
      <c r="J285" s="81"/>
      <c r="K285" s="81"/>
      <c r="L285" s="81"/>
      <c r="M285" s="81"/>
      <c r="N285" s="81"/>
      <c r="O285" s="81"/>
      <c r="P285" s="81"/>
      <c r="Q285" s="81"/>
      <c r="R285" s="81"/>
      <c r="S285" s="81"/>
      <c r="T285" s="81"/>
      <c r="U285" s="81"/>
      <c r="V285" s="81"/>
      <c r="W285" s="81"/>
      <c r="X285" s="81"/>
      <c r="Y285" s="81"/>
      <c r="Z285" s="81"/>
      <c r="AA285" s="81"/>
      <c r="AB285" s="81"/>
      <c r="AC285" s="81"/>
      <c r="AD285" s="81"/>
      <c r="AE285" s="81"/>
      <c r="AF285" s="81"/>
      <c r="AG285" s="81"/>
      <c r="AH285" s="81"/>
      <c r="AI285" s="81"/>
      <c r="AJ285" s="81"/>
      <c r="AK285" s="81"/>
      <c r="AL285" s="81"/>
      <c r="AM285" s="81"/>
      <c r="AN285" s="81"/>
      <c r="AO285" s="81"/>
      <c r="AP285" s="81"/>
      <c r="AQ285" s="81"/>
      <c r="AR285" s="81"/>
      <c r="AS285" s="81"/>
      <c r="AT285" s="81"/>
      <c r="AU285" s="81"/>
      <c r="AV285" s="81"/>
      <c r="AW285" s="81"/>
      <c r="AX285" s="81"/>
      <c r="AY285" s="81"/>
      <c r="AZ285" s="81"/>
      <c r="BA285" s="81"/>
      <c r="BB285" s="81"/>
      <c r="BC285" s="81"/>
      <c r="BD285" s="81"/>
      <c r="BE285" s="81"/>
      <c r="BF285" s="81"/>
      <c r="BG285" s="81"/>
      <c r="BH285" s="81"/>
      <c r="BI285" s="81"/>
      <c r="BJ285" s="81"/>
      <c r="BK285" s="81"/>
      <c r="BL285" s="81"/>
      <c r="BM285" s="81"/>
      <c r="BN285" s="81"/>
      <c r="BO285" s="81"/>
      <c r="BP285" s="81"/>
      <c r="BQ285" s="81"/>
      <c r="BR285" s="81"/>
      <c r="BS285" s="81"/>
      <c r="BT285" s="81"/>
      <c r="BU285" s="81"/>
      <c r="BV285" s="81"/>
    </row>
    <row r="286" spans="2:74" s="8" customFormat="1" ht="20.25" x14ac:dyDescent="0.3">
      <c r="B286" s="87" t="s">
        <v>473</v>
      </c>
      <c r="C286" s="36"/>
      <c r="D286" s="36"/>
      <c r="E286" s="36"/>
      <c r="F286" s="36"/>
      <c r="G286" s="36"/>
      <c r="H286" s="36"/>
      <c r="I286" s="36"/>
      <c r="J286" s="36"/>
      <c r="K286" s="36"/>
      <c r="L286" s="36"/>
      <c r="M286" s="36"/>
      <c r="N286" s="36"/>
      <c r="O286" s="36"/>
      <c r="P286" s="36"/>
      <c r="Q286" s="36"/>
      <c r="R286" s="36"/>
      <c r="S286" s="36"/>
      <c r="T286" s="36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F286" s="36"/>
      <c r="AG286" s="36"/>
      <c r="AH286" s="36"/>
      <c r="AI286" s="36"/>
      <c r="AJ286" s="36"/>
      <c r="AK286" s="36"/>
      <c r="AL286" s="36"/>
      <c r="AM286" s="36"/>
      <c r="AN286" s="36"/>
      <c r="AO286" s="36"/>
      <c r="AP286" s="36"/>
      <c r="AQ286" s="36"/>
      <c r="AR286" s="36"/>
      <c r="AS286" s="36"/>
      <c r="AT286" s="36"/>
      <c r="AU286" s="36"/>
      <c r="AV286" s="36"/>
      <c r="AW286" s="36"/>
      <c r="AX286" s="36"/>
      <c r="AY286" s="36"/>
      <c r="AZ286" s="36"/>
      <c r="BA286" s="36"/>
      <c r="BB286" s="36"/>
      <c r="BC286" s="36"/>
      <c r="BD286" s="36"/>
      <c r="BE286" s="36"/>
      <c r="BF286" s="36"/>
      <c r="BG286" s="36"/>
      <c r="BH286" s="36"/>
      <c r="BI286" s="36"/>
      <c r="BJ286" s="36"/>
      <c r="BK286" s="36"/>
      <c r="BL286" s="36"/>
      <c r="BM286" s="36"/>
      <c r="BN286" s="36"/>
      <c r="BO286" s="36"/>
      <c r="BP286" s="36"/>
      <c r="BQ286" s="36"/>
      <c r="BR286" s="36"/>
      <c r="BS286" s="36"/>
      <c r="BT286" s="36"/>
      <c r="BU286" s="36"/>
      <c r="BV286" s="36"/>
    </row>
    <row r="287" spans="2:74" s="8" customFormat="1" ht="16.5" thickBot="1" x14ac:dyDescent="0.35">
      <c r="B287" s="89" t="s">
        <v>501</v>
      </c>
    </row>
    <row r="288" spans="2:74" s="8" customFormat="1" ht="16.5" thickBot="1" x14ac:dyDescent="0.35">
      <c r="B288" s="38" t="s">
        <v>56</v>
      </c>
      <c r="C288" s="39"/>
      <c r="D288" s="43">
        <v>1990</v>
      </c>
      <c r="E288" s="43">
        <v>1991</v>
      </c>
      <c r="F288" s="43">
        <v>1992</v>
      </c>
      <c r="G288" s="43">
        <v>1993</v>
      </c>
      <c r="H288" s="43">
        <v>1994</v>
      </c>
      <c r="I288" s="43">
        <v>1995</v>
      </c>
      <c r="J288" s="43">
        <v>1996</v>
      </c>
      <c r="K288" s="43">
        <v>1997</v>
      </c>
      <c r="L288" s="43">
        <v>1998</v>
      </c>
      <c r="M288" s="43">
        <v>1999</v>
      </c>
      <c r="N288" s="43">
        <v>2000</v>
      </c>
      <c r="O288" s="43">
        <v>2001</v>
      </c>
      <c r="P288" s="43">
        <v>2002</v>
      </c>
      <c r="Q288" s="43">
        <v>2003</v>
      </c>
      <c r="R288" s="43">
        <v>2004</v>
      </c>
      <c r="S288" s="43">
        <v>2005</v>
      </c>
      <c r="T288" s="43">
        <v>2006</v>
      </c>
      <c r="U288" s="43">
        <v>2007</v>
      </c>
      <c r="V288" s="43">
        <v>2008</v>
      </c>
      <c r="W288" s="43">
        <v>2009</v>
      </c>
      <c r="X288" s="43">
        <v>2010</v>
      </c>
      <c r="Y288" s="43">
        <v>2011</v>
      </c>
      <c r="Z288" s="43">
        <v>2012</v>
      </c>
      <c r="AA288" s="43">
        <v>2013</v>
      </c>
      <c r="AB288" s="43">
        <v>2014</v>
      </c>
      <c r="AC288" s="43">
        <v>2015</v>
      </c>
      <c r="AD288" s="43">
        <v>2016</v>
      </c>
      <c r="AE288" s="43">
        <v>2017</v>
      </c>
      <c r="AF288" s="43">
        <v>2018</v>
      </c>
      <c r="AG288" s="43">
        <v>2019</v>
      </c>
      <c r="AH288" s="43">
        <v>2020</v>
      </c>
      <c r="AI288" s="43">
        <v>2021</v>
      </c>
      <c r="AJ288" s="43">
        <v>2022</v>
      </c>
      <c r="AK288" s="43">
        <v>2023</v>
      </c>
      <c r="AL288" s="43">
        <v>2024</v>
      </c>
      <c r="AM288" s="43">
        <v>2025</v>
      </c>
      <c r="AN288" s="43">
        <v>2026</v>
      </c>
      <c r="AO288" s="43">
        <v>2027</v>
      </c>
      <c r="AP288" s="43">
        <v>2028</v>
      </c>
      <c r="AQ288" s="43">
        <v>2029</v>
      </c>
      <c r="AR288" s="43">
        <v>2030</v>
      </c>
      <c r="AS288" s="43">
        <v>2031</v>
      </c>
      <c r="AT288" s="43">
        <v>2032</v>
      </c>
      <c r="AU288" s="43">
        <v>2033</v>
      </c>
      <c r="AV288" s="43">
        <v>2034</v>
      </c>
      <c r="AW288" s="43">
        <v>2035</v>
      </c>
      <c r="AX288" s="43">
        <v>2036</v>
      </c>
      <c r="AY288" s="43">
        <v>2037</v>
      </c>
      <c r="AZ288" s="43">
        <v>2038</v>
      </c>
      <c r="BA288" s="43">
        <v>2039</v>
      </c>
      <c r="BB288" s="43">
        <v>2040</v>
      </c>
      <c r="BC288" s="43">
        <v>2041</v>
      </c>
      <c r="BD288" s="43">
        <v>2042</v>
      </c>
      <c r="BE288" s="43">
        <v>2043</v>
      </c>
      <c r="BF288" s="43">
        <v>2044</v>
      </c>
      <c r="BG288" s="43">
        <v>2045</v>
      </c>
      <c r="BH288" s="43">
        <v>2046</v>
      </c>
      <c r="BI288" s="43">
        <v>2047</v>
      </c>
      <c r="BJ288" s="43">
        <v>2048</v>
      </c>
      <c r="BK288" s="43">
        <v>2049</v>
      </c>
      <c r="BL288" s="43">
        <v>2050</v>
      </c>
      <c r="BM288" s="43">
        <v>2051</v>
      </c>
      <c r="BN288" s="43">
        <v>2052</v>
      </c>
      <c r="BO288" s="43">
        <v>2053</v>
      </c>
      <c r="BP288" s="43">
        <v>2054</v>
      </c>
      <c r="BQ288" s="43">
        <v>2055</v>
      </c>
      <c r="BR288" s="43">
        <v>2056</v>
      </c>
      <c r="BS288" s="43">
        <v>2057</v>
      </c>
      <c r="BT288" s="43">
        <v>2058</v>
      </c>
      <c r="BU288" s="43">
        <v>2059</v>
      </c>
      <c r="BV288" s="43">
        <v>2060</v>
      </c>
    </row>
    <row r="289" spans="2:74" s="8" customFormat="1" ht="16.5" thickBot="1" x14ac:dyDescent="0.35">
      <c r="B289" s="52">
        <v>1</v>
      </c>
      <c r="C289" s="56" t="s">
        <v>61</v>
      </c>
      <c r="D289" s="66">
        <v>0</v>
      </c>
      <c r="E289" s="66">
        <v>0</v>
      </c>
      <c r="F289" s="66">
        <v>0</v>
      </c>
      <c r="G289" s="66">
        <v>0</v>
      </c>
      <c r="H289" s="66">
        <v>0</v>
      </c>
      <c r="I289" s="66">
        <v>0</v>
      </c>
      <c r="J289" s="66">
        <v>0</v>
      </c>
      <c r="K289" s="66">
        <v>0</v>
      </c>
      <c r="L289" s="66">
        <v>0</v>
      </c>
      <c r="M289" s="66">
        <v>0</v>
      </c>
      <c r="N289" s="66">
        <v>0</v>
      </c>
      <c r="O289" s="66">
        <v>0</v>
      </c>
      <c r="P289" s="66">
        <v>0</v>
      </c>
      <c r="Q289" s="66">
        <v>0</v>
      </c>
      <c r="R289" s="66">
        <v>0</v>
      </c>
      <c r="S289" s="66">
        <v>0</v>
      </c>
      <c r="T289" s="66">
        <v>0</v>
      </c>
      <c r="U289" s="66">
        <v>0</v>
      </c>
      <c r="V289" s="66">
        <v>0</v>
      </c>
      <c r="W289" s="66">
        <v>0</v>
      </c>
      <c r="X289" s="66">
        <v>0</v>
      </c>
      <c r="Y289" s="66">
        <v>0</v>
      </c>
      <c r="Z289" s="66">
        <v>0</v>
      </c>
      <c r="AA289" s="66">
        <v>0</v>
      </c>
      <c r="AB289" s="66">
        <v>0</v>
      </c>
      <c r="AC289" s="66">
        <v>0</v>
      </c>
      <c r="AD289" s="66">
        <v>0</v>
      </c>
      <c r="AE289" s="66">
        <v>0</v>
      </c>
      <c r="AF289" s="66">
        <v>0</v>
      </c>
      <c r="AG289" s="66">
        <v>0</v>
      </c>
      <c r="AH289" s="66">
        <v>0</v>
      </c>
      <c r="AI289" s="66">
        <v>0</v>
      </c>
      <c r="AJ289" s="66">
        <v>0</v>
      </c>
      <c r="AK289" s="66">
        <v>0</v>
      </c>
      <c r="AL289" s="66">
        <v>0</v>
      </c>
      <c r="AM289" s="66">
        <v>0</v>
      </c>
      <c r="AN289" s="66">
        <v>0</v>
      </c>
      <c r="AO289" s="66">
        <v>0</v>
      </c>
      <c r="AP289" s="66">
        <v>0</v>
      </c>
      <c r="AQ289" s="66">
        <v>0</v>
      </c>
      <c r="AR289" s="66">
        <v>0</v>
      </c>
      <c r="AS289" s="66">
        <v>0</v>
      </c>
      <c r="AT289" s="66">
        <v>0</v>
      </c>
      <c r="AU289" s="66">
        <v>0</v>
      </c>
      <c r="AV289" s="66">
        <v>0</v>
      </c>
      <c r="AW289" s="66">
        <v>0</v>
      </c>
      <c r="AX289" s="66">
        <v>0</v>
      </c>
      <c r="AY289" s="66">
        <v>0</v>
      </c>
      <c r="AZ289" s="66">
        <v>0</v>
      </c>
      <c r="BA289" s="66">
        <v>0</v>
      </c>
      <c r="BB289" s="66">
        <v>0</v>
      </c>
      <c r="BC289" s="66">
        <v>0</v>
      </c>
      <c r="BD289" s="66">
        <v>0</v>
      </c>
      <c r="BE289" s="66">
        <v>0</v>
      </c>
      <c r="BF289" s="66">
        <v>0</v>
      </c>
      <c r="BG289" s="66">
        <v>0</v>
      </c>
      <c r="BH289" s="66">
        <v>0</v>
      </c>
      <c r="BI289" s="66">
        <v>0</v>
      </c>
      <c r="BJ289" s="66">
        <v>0</v>
      </c>
      <c r="BK289" s="66">
        <v>0</v>
      </c>
      <c r="BL289" s="66">
        <v>0</v>
      </c>
      <c r="BM289" s="66">
        <v>0</v>
      </c>
      <c r="BN289" s="66">
        <v>0</v>
      </c>
      <c r="BO289" s="66">
        <v>0</v>
      </c>
      <c r="BP289" s="66">
        <v>0</v>
      </c>
      <c r="BQ289" s="66">
        <v>0</v>
      </c>
      <c r="BR289" s="66">
        <v>0</v>
      </c>
      <c r="BS289" s="66">
        <v>0</v>
      </c>
      <c r="BT289" s="66">
        <v>0</v>
      </c>
      <c r="BU289" s="66">
        <v>0</v>
      </c>
      <c r="BV289" s="66">
        <v>0</v>
      </c>
    </row>
    <row r="290" spans="2:74" s="8" customFormat="1" x14ac:dyDescent="0.3">
      <c r="B290" s="76" t="s">
        <v>62</v>
      </c>
      <c r="C290" s="77" t="s">
        <v>63</v>
      </c>
      <c r="D290" s="78">
        <v>0</v>
      </c>
      <c r="E290" s="78">
        <v>0</v>
      </c>
      <c r="F290" s="78">
        <v>0</v>
      </c>
      <c r="G290" s="78">
        <v>0</v>
      </c>
      <c r="H290" s="78">
        <v>0</v>
      </c>
      <c r="I290" s="78">
        <v>0</v>
      </c>
      <c r="J290" s="78">
        <v>0</v>
      </c>
      <c r="K290" s="78">
        <v>0</v>
      </c>
      <c r="L290" s="78">
        <v>0</v>
      </c>
      <c r="M290" s="78">
        <v>0</v>
      </c>
      <c r="N290" s="78">
        <v>0</v>
      </c>
      <c r="O290" s="78">
        <v>0</v>
      </c>
      <c r="P290" s="78">
        <v>0</v>
      </c>
      <c r="Q290" s="78">
        <v>0</v>
      </c>
      <c r="R290" s="78">
        <v>0</v>
      </c>
      <c r="S290" s="78">
        <v>0</v>
      </c>
      <c r="T290" s="78">
        <v>0</v>
      </c>
      <c r="U290" s="78">
        <v>0</v>
      </c>
      <c r="V290" s="78">
        <v>0</v>
      </c>
      <c r="W290" s="78">
        <v>0</v>
      </c>
      <c r="X290" s="78">
        <v>0</v>
      </c>
      <c r="Y290" s="78">
        <v>0</v>
      </c>
      <c r="Z290" s="78">
        <v>0</v>
      </c>
      <c r="AA290" s="78">
        <v>0</v>
      </c>
      <c r="AB290" s="78">
        <v>0</v>
      </c>
      <c r="AC290" s="78">
        <v>0</v>
      </c>
      <c r="AD290" s="78">
        <v>0</v>
      </c>
      <c r="AE290" s="78">
        <v>0</v>
      </c>
      <c r="AF290" s="78">
        <v>0</v>
      </c>
      <c r="AG290" s="78">
        <v>0</v>
      </c>
      <c r="AH290" s="78">
        <v>0</v>
      </c>
      <c r="AI290" s="78">
        <v>0</v>
      </c>
      <c r="AJ290" s="78">
        <v>0</v>
      </c>
      <c r="AK290" s="78">
        <v>0</v>
      </c>
      <c r="AL290" s="78">
        <v>0</v>
      </c>
      <c r="AM290" s="78">
        <v>0</v>
      </c>
      <c r="AN290" s="78">
        <v>0</v>
      </c>
      <c r="AO290" s="78">
        <v>0</v>
      </c>
      <c r="AP290" s="78">
        <v>0</v>
      </c>
      <c r="AQ290" s="78">
        <v>0</v>
      </c>
      <c r="AR290" s="78">
        <v>0</v>
      </c>
      <c r="AS290" s="78">
        <v>0</v>
      </c>
      <c r="AT290" s="78">
        <v>0</v>
      </c>
      <c r="AU290" s="78">
        <v>0</v>
      </c>
      <c r="AV290" s="78">
        <v>0</v>
      </c>
      <c r="AW290" s="78">
        <v>0</v>
      </c>
      <c r="AX290" s="78">
        <v>0</v>
      </c>
      <c r="AY290" s="78">
        <v>0</v>
      </c>
      <c r="AZ290" s="78">
        <v>0</v>
      </c>
      <c r="BA290" s="78">
        <v>0</v>
      </c>
      <c r="BB290" s="78">
        <v>0</v>
      </c>
      <c r="BC290" s="78">
        <v>0</v>
      </c>
      <c r="BD290" s="78">
        <v>0</v>
      </c>
      <c r="BE290" s="78">
        <v>0</v>
      </c>
      <c r="BF290" s="78">
        <v>0</v>
      </c>
      <c r="BG290" s="78">
        <v>0</v>
      </c>
      <c r="BH290" s="78">
        <v>0</v>
      </c>
      <c r="BI290" s="78">
        <v>0</v>
      </c>
      <c r="BJ290" s="78">
        <v>0</v>
      </c>
      <c r="BK290" s="78">
        <v>0</v>
      </c>
      <c r="BL290" s="78">
        <v>0</v>
      </c>
      <c r="BM290" s="78">
        <v>0</v>
      </c>
      <c r="BN290" s="78">
        <v>0</v>
      </c>
      <c r="BO290" s="78">
        <v>0</v>
      </c>
      <c r="BP290" s="78">
        <v>0</v>
      </c>
      <c r="BQ290" s="78">
        <v>0</v>
      </c>
      <c r="BR290" s="78">
        <v>0</v>
      </c>
      <c r="BS290" s="78">
        <v>0</v>
      </c>
      <c r="BT290" s="78">
        <v>0</v>
      </c>
      <c r="BU290" s="78">
        <v>0</v>
      </c>
      <c r="BV290" s="78">
        <v>0</v>
      </c>
    </row>
    <row r="291" spans="2:74" s="8" customFormat="1" x14ac:dyDescent="0.3">
      <c r="B291" s="46" t="s">
        <v>64</v>
      </c>
      <c r="C291" s="47" t="s">
        <v>65</v>
      </c>
      <c r="D291" s="63">
        <v>0</v>
      </c>
      <c r="E291" s="63">
        <v>0</v>
      </c>
      <c r="F291" s="63">
        <v>0</v>
      </c>
      <c r="G291" s="63">
        <v>0</v>
      </c>
      <c r="H291" s="63">
        <v>0</v>
      </c>
      <c r="I291" s="63">
        <v>0</v>
      </c>
      <c r="J291" s="63">
        <v>0</v>
      </c>
      <c r="K291" s="63">
        <v>0</v>
      </c>
      <c r="L291" s="63">
        <v>0</v>
      </c>
      <c r="M291" s="63">
        <v>0</v>
      </c>
      <c r="N291" s="63">
        <v>0</v>
      </c>
      <c r="O291" s="63">
        <v>0</v>
      </c>
      <c r="P291" s="63">
        <v>0</v>
      </c>
      <c r="Q291" s="63">
        <v>0</v>
      </c>
      <c r="R291" s="63">
        <v>0</v>
      </c>
      <c r="S291" s="63">
        <v>0</v>
      </c>
      <c r="T291" s="63">
        <v>0</v>
      </c>
      <c r="U291" s="63">
        <v>0</v>
      </c>
      <c r="V291" s="63">
        <v>0</v>
      </c>
      <c r="W291" s="63">
        <v>0</v>
      </c>
      <c r="X291" s="63">
        <v>0</v>
      </c>
      <c r="Y291" s="63">
        <v>0</v>
      </c>
      <c r="Z291" s="63">
        <v>0</v>
      </c>
      <c r="AA291" s="63">
        <v>0</v>
      </c>
      <c r="AB291" s="63">
        <v>0</v>
      </c>
      <c r="AC291" s="63">
        <v>0</v>
      </c>
      <c r="AD291" s="63">
        <v>0</v>
      </c>
      <c r="AE291" s="63">
        <v>0</v>
      </c>
      <c r="AF291" s="63">
        <v>0</v>
      </c>
      <c r="AG291" s="63">
        <v>0</v>
      </c>
      <c r="AH291" s="63">
        <v>0</v>
      </c>
      <c r="AI291" s="63">
        <v>0</v>
      </c>
      <c r="AJ291" s="63">
        <v>0</v>
      </c>
      <c r="AK291" s="63">
        <v>0</v>
      </c>
      <c r="AL291" s="63">
        <v>0</v>
      </c>
      <c r="AM291" s="63">
        <v>0</v>
      </c>
      <c r="AN291" s="63">
        <v>0</v>
      </c>
      <c r="AO291" s="63">
        <v>0</v>
      </c>
      <c r="AP291" s="63">
        <v>0</v>
      </c>
      <c r="AQ291" s="63">
        <v>0</v>
      </c>
      <c r="AR291" s="63">
        <v>0</v>
      </c>
      <c r="AS291" s="63">
        <v>0</v>
      </c>
      <c r="AT291" s="63">
        <v>0</v>
      </c>
      <c r="AU291" s="63">
        <v>0</v>
      </c>
      <c r="AV291" s="63">
        <v>0</v>
      </c>
      <c r="AW291" s="63">
        <v>0</v>
      </c>
      <c r="AX291" s="63">
        <v>0</v>
      </c>
      <c r="AY291" s="63">
        <v>0</v>
      </c>
      <c r="AZ291" s="63">
        <v>0</v>
      </c>
      <c r="BA291" s="63">
        <v>0</v>
      </c>
      <c r="BB291" s="63">
        <v>0</v>
      </c>
      <c r="BC291" s="63">
        <v>0</v>
      </c>
      <c r="BD291" s="63">
        <v>0</v>
      </c>
      <c r="BE291" s="63">
        <v>0</v>
      </c>
      <c r="BF291" s="63">
        <v>0</v>
      </c>
      <c r="BG291" s="63">
        <v>0</v>
      </c>
      <c r="BH291" s="63">
        <v>0</v>
      </c>
      <c r="BI291" s="63">
        <v>0</v>
      </c>
      <c r="BJ291" s="63">
        <v>0</v>
      </c>
      <c r="BK291" s="63">
        <v>0</v>
      </c>
      <c r="BL291" s="63">
        <v>0</v>
      </c>
      <c r="BM291" s="63">
        <v>0</v>
      </c>
      <c r="BN291" s="63">
        <v>0</v>
      </c>
      <c r="BO291" s="63">
        <v>0</v>
      </c>
      <c r="BP291" s="63">
        <v>0</v>
      </c>
      <c r="BQ291" s="63">
        <v>0</v>
      </c>
      <c r="BR291" s="63">
        <v>0</v>
      </c>
      <c r="BS291" s="63">
        <v>0</v>
      </c>
      <c r="BT291" s="63">
        <v>0</v>
      </c>
      <c r="BU291" s="63">
        <v>0</v>
      </c>
      <c r="BV291" s="63">
        <v>0</v>
      </c>
    </row>
    <row r="292" spans="2:74" s="8" customFormat="1" hidden="1" outlineLevel="1" x14ac:dyDescent="0.3">
      <c r="B292" s="48" t="s">
        <v>66</v>
      </c>
      <c r="C292" s="49" t="s">
        <v>67</v>
      </c>
      <c r="D292" s="63">
        <v>0</v>
      </c>
      <c r="E292" s="63">
        <v>0</v>
      </c>
      <c r="F292" s="63">
        <v>0</v>
      </c>
      <c r="G292" s="63">
        <v>0</v>
      </c>
      <c r="H292" s="63">
        <v>0</v>
      </c>
      <c r="I292" s="63">
        <v>0</v>
      </c>
      <c r="J292" s="63">
        <v>0</v>
      </c>
      <c r="K292" s="63">
        <v>0</v>
      </c>
      <c r="L292" s="63">
        <v>0</v>
      </c>
      <c r="M292" s="63">
        <v>0</v>
      </c>
      <c r="N292" s="63">
        <v>0</v>
      </c>
      <c r="O292" s="63">
        <v>0</v>
      </c>
      <c r="P292" s="63">
        <v>0</v>
      </c>
      <c r="Q292" s="63">
        <v>0</v>
      </c>
      <c r="R292" s="63">
        <v>0</v>
      </c>
      <c r="S292" s="63">
        <v>0</v>
      </c>
      <c r="T292" s="63">
        <v>0</v>
      </c>
      <c r="U292" s="63">
        <v>0</v>
      </c>
      <c r="V292" s="63">
        <v>0</v>
      </c>
      <c r="W292" s="63">
        <v>0</v>
      </c>
      <c r="X292" s="63">
        <v>0</v>
      </c>
      <c r="Y292" s="63">
        <v>0</v>
      </c>
      <c r="Z292" s="63">
        <v>0</v>
      </c>
      <c r="AA292" s="63">
        <v>0</v>
      </c>
      <c r="AB292" s="63">
        <v>0</v>
      </c>
      <c r="AC292" s="63">
        <v>0</v>
      </c>
      <c r="AD292" s="63">
        <v>0</v>
      </c>
      <c r="AE292" s="63">
        <v>0</v>
      </c>
      <c r="AF292" s="63">
        <v>0</v>
      </c>
      <c r="AG292" s="63">
        <v>0</v>
      </c>
      <c r="AH292" s="63">
        <v>0</v>
      </c>
      <c r="AI292" s="63">
        <v>0</v>
      </c>
      <c r="AJ292" s="63">
        <v>0</v>
      </c>
      <c r="AK292" s="63">
        <v>0</v>
      </c>
      <c r="AL292" s="63">
        <v>0</v>
      </c>
      <c r="AM292" s="63">
        <v>0</v>
      </c>
      <c r="AN292" s="63">
        <v>0</v>
      </c>
      <c r="AO292" s="63">
        <v>0</v>
      </c>
      <c r="AP292" s="63">
        <v>0</v>
      </c>
      <c r="AQ292" s="63">
        <v>0</v>
      </c>
      <c r="AR292" s="63">
        <v>0</v>
      </c>
      <c r="AS292" s="63">
        <v>0</v>
      </c>
      <c r="AT292" s="63">
        <v>0</v>
      </c>
      <c r="AU292" s="63">
        <v>0</v>
      </c>
      <c r="AV292" s="63">
        <v>0</v>
      </c>
      <c r="AW292" s="63">
        <v>0</v>
      </c>
      <c r="AX292" s="63">
        <v>0</v>
      </c>
      <c r="AY292" s="63">
        <v>0</v>
      </c>
      <c r="AZ292" s="63">
        <v>0</v>
      </c>
      <c r="BA292" s="63">
        <v>0</v>
      </c>
      <c r="BB292" s="63">
        <v>0</v>
      </c>
      <c r="BC292" s="63">
        <v>0</v>
      </c>
      <c r="BD292" s="63">
        <v>0</v>
      </c>
      <c r="BE292" s="63">
        <v>0</v>
      </c>
      <c r="BF292" s="63">
        <v>0</v>
      </c>
      <c r="BG292" s="63">
        <v>0</v>
      </c>
      <c r="BH292" s="63">
        <v>0</v>
      </c>
      <c r="BI292" s="63">
        <v>0</v>
      </c>
      <c r="BJ292" s="63">
        <v>0</v>
      </c>
      <c r="BK292" s="63">
        <v>0</v>
      </c>
      <c r="BL292" s="63">
        <v>0</v>
      </c>
      <c r="BM292" s="63">
        <v>0</v>
      </c>
      <c r="BN292" s="63">
        <v>0</v>
      </c>
      <c r="BO292" s="63">
        <v>0</v>
      </c>
      <c r="BP292" s="63">
        <v>0</v>
      </c>
      <c r="BQ292" s="63">
        <v>0</v>
      </c>
      <c r="BR292" s="63">
        <v>0</v>
      </c>
      <c r="BS292" s="63">
        <v>0</v>
      </c>
      <c r="BT292" s="63">
        <v>0</v>
      </c>
      <c r="BU292" s="63">
        <v>0</v>
      </c>
      <c r="BV292" s="63">
        <v>0</v>
      </c>
    </row>
    <row r="293" spans="2:74" s="8" customFormat="1" hidden="1" outlineLevel="1" x14ac:dyDescent="0.3">
      <c r="B293" s="48" t="s">
        <v>68</v>
      </c>
      <c r="C293" s="49" t="s">
        <v>69</v>
      </c>
      <c r="D293" s="63">
        <v>0</v>
      </c>
      <c r="E293" s="63">
        <v>0</v>
      </c>
      <c r="F293" s="63">
        <v>0</v>
      </c>
      <c r="G293" s="63">
        <v>0</v>
      </c>
      <c r="H293" s="63">
        <v>0</v>
      </c>
      <c r="I293" s="63">
        <v>0</v>
      </c>
      <c r="J293" s="63">
        <v>0</v>
      </c>
      <c r="K293" s="63">
        <v>0</v>
      </c>
      <c r="L293" s="63">
        <v>0</v>
      </c>
      <c r="M293" s="63">
        <v>0</v>
      </c>
      <c r="N293" s="63">
        <v>0</v>
      </c>
      <c r="O293" s="63">
        <v>0</v>
      </c>
      <c r="P293" s="63">
        <v>0</v>
      </c>
      <c r="Q293" s="63">
        <v>0</v>
      </c>
      <c r="R293" s="63">
        <v>0</v>
      </c>
      <c r="S293" s="63">
        <v>0</v>
      </c>
      <c r="T293" s="63">
        <v>0</v>
      </c>
      <c r="U293" s="63">
        <v>0</v>
      </c>
      <c r="V293" s="63">
        <v>0</v>
      </c>
      <c r="W293" s="63">
        <v>0</v>
      </c>
      <c r="X293" s="63">
        <v>0</v>
      </c>
      <c r="Y293" s="63">
        <v>0</v>
      </c>
      <c r="Z293" s="63">
        <v>0</v>
      </c>
      <c r="AA293" s="63">
        <v>0</v>
      </c>
      <c r="AB293" s="63">
        <v>0</v>
      </c>
      <c r="AC293" s="63">
        <v>0</v>
      </c>
      <c r="AD293" s="63">
        <v>0</v>
      </c>
      <c r="AE293" s="63">
        <v>0</v>
      </c>
      <c r="AF293" s="63">
        <v>0</v>
      </c>
      <c r="AG293" s="63">
        <v>0</v>
      </c>
      <c r="AH293" s="63">
        <v>0</v>
      </c>
      <c r="AI293" s="63">
        <v>0</v>
      </c>
      <c r="AJ293" s="63">
        <v>0</v>
      </c>
      <c r="AK293" s="63">
        <v>0</v>
      </c>
      <c r="AL293" s="63">
        <v>0</v>
      </c>
      <c r="AM293" s="63">
        <v>0</v>
      </c>
      <c r="AN293" s="63">
        <v>0</v>
      </c>
      <c r="AO293" s="63">
        <v>0</v>
      </c>
      <c r="AP293" s="63">
        <v>0</v>
      </c>
      <c r="AQ293" s="63">
        <v>0</v>
      </c>
      <c r="AR293" s="63">
        <v>0</v>
      </c>
      <c r="AS293" s="63">
        <v>0</v>
      </c>
      <c r="AT293" s="63">
        <v>0</v>
      </c>
      <c r="AU293" s="63">
        <v>0</v>
      </c>
      <c r="AV293" s="63">
        <v>0</v>
      </c>
      <c r="AW293" s="63">
        <v>0</v>
      </c>
      <c r="AX293" s="63">
        <v>0</v>
      </c>
      <c r="AY293" s="63">
        <v>0</v>
      </c>
      <c r="AZ293" s="63">
        <v>0</v>
      </c>
      <c r="BA293" s="63">
        <v>0</v>
      </c>
      <c r="BB293" s="63">
        <v>0</v>
      </c>
      <c r="BC293" s="63">
        <v>0</v>
      </c>
      <c r="BD293" s="63">
        <v>0</v>
      </c>
      <c r="BE293" s="63">
        <v>0</v>
      </c>
      <c r="BF293" s="63">
        <v>0</v>
      </c>
      <c r="BG293" s="63">
        <v>0</v>
      </c>
      <c r="BH293" s="63">
        <v>0</v>
      </c>
      <c r="BI293" s="63">
        <v>0</v>
      </c>
      <c r="BJ293" s="63">
        <v>0</v>
      </c>
      <c r="BK293" s="63">
        <v>0</v>
      </c>
      <c r="BL293" s="63">
        <v>0</v>
      </c>
      <c r="BM293" s="63">
        <v>0</v>
      </c>
      <c r="BN293" s="63">
        <v>0</v>
      </c>
      <c r="BO293" s="63">
        <v>0</v>
      </c>
      <c r="BP293" s="63">
        <v>0</v>
      </c>
      <c r="BQ293" s="63">
        <v>0</v>
      </c>
      <c r="BR293" s="63">
        <v>0</v>
      </c>
      <c r="BS293" s="63">
        <v>0</v>
      </c>
      <c r="BT293" s="63">
        <v>0</v>
      </c>
      <c r="BU293" s="63">
        <v>0</v>
      </c>
      <c r="BV293" s="63">
        <v>0</v>
      </c>
    </row>
    <row r="294" spans="2:74" s="8" customFormat="1" hidden="1" outlineLevel="1" x14ac:dyDescent="0.3">
      <c r="B294" s="48" t="s">
        <v>70</v>
      </c>
      <c r="C294" s="49" t="s">
        <v>7</v>
      </c>
      <c r="D294" s="63">
        <v>0</v>
      </c>
      <c r="E294" s="63">
        <v>0</v>
      </c>
      <c r="F294" s="63">
        <v>0</v>
      </c>
      <c r="G294" s="63">
        <v>0</v>
      </c>
      <c r="H294" s="63">
        <v>0</v>
      </c>
      <c r="I294" s="63">
        <v>0</v>
      </c>
      <c r="J294" s="63">
        <v>0</v>
      </c>
      <c r="K294" s="63">
        <v>0</v>
      </c>
      <c r="L294" s="63">
        <v>0</v>
      </c>
      <c r="M294" s="63">
        <v>0</v>
      </c>
      <c r="N294" s="63">
        <v>0</v>
      </c>
      <c r="O294" s="63">
        <v>0</v>
      </c>
      <c r="P294" s="63">
        <v>0</v>
      </c>
      <c r="Q294" s="63">
        <v>0</v>
      </c>
      <c r="R294" s="63">
        <v>0</v>
      </c>
      <c r="S294" s="63">
        <v>0</v>
      </c>
      <c r="T294" s="63">
        <v>0</v>
      </c>
      <c r="U294" s="63">
        <v>0</v>
      </c>
      <c r="V294" s="63">
        <v>0</v>
      </c>
      <c r="W294" s="63">
        <v>0</v>
      </c>
      <c r="X294" s="63">
        <v>0</v>
      </c>
      <c r="Y294" s="63">
        <v>0</v>
      </c>
      <c r="Z294" s="63">
        <v>0</v>
      </c>
      <c r="AA294" s="63">
        <v>0</v>
      </c>
      <c r="AB294" s="63">
        <v>0</v>
      </c>
      <c r="AC294" s="63">
        <v>0</v>
      </c>
      <c r="AD294" s="63">
        <v>0</v>
      </c>
      <c r="AE294" s="63">
        <v>0</v>
      </c>
      <c r="AF294" s="63">
        <v>0</v>
      </c>
      <c r="AG294" s="63">
        <v>0</v>
      </c>
      <c r="AH294" s="63">
        <v>0</v>
      </c>
      <c r="AI294" s="63">
        <v>0</v>
      </c>
      <c r="AJ294" s="63">
        <v>0</v>
      </c>
      <c r="AK294" s="63">
        <v>0</v>
      </c>
      <c r="AL294" s="63">
        <v>0</v>
      </c>
      <c r="AM294" s="63">
        <v>0</v>
      </c>
      <c r="AN294" s="63">
        <v>0</v>
      </c>
      <c r="AO294" s="63">
        <v>0</v>
      </c>
      <c r="AP294" s="63">
        <v>0</v>
      </c>
      <c r="AQ294" s="63">
        <v>0</v>
      </c>
      <c r="AR294" s="63">
        <v>0</v>
      </c>
      <c r="AS294" s="63">
        <v>0</v>
      </c>
      <c r="AT294" s="63">
        <v>0</v>
      </c>
      <c r="AU294" s="63">
        <v>0</v>
      </c>
      <c r="AV294" s="63">
        <v>0</v>
      </c>
      <c r="AW294" s="63">
        <v>0</v>
      </c>
      <c r="AX294" s="63">
        <v>0</v>
      </c>
      <c r="AY294" s="63">
        <v>0</v>
      </c>
      <c r="AZ294" s="63">
        <v>0</v>
      </c>
      <c r="BA294" s="63">
        <v>0</v>
      </c>
      <c r="BB294" s="63">
        <v>0</v>
      </c>
      <c r="BC294" s="63">
        <v>0</v>
      </c>
      <c r="BD294" s="63">
        <v>0</v>
      </c>
      <c r="BE294" s="63">
        <v>0</v>
      </c>
      <c r="BF294" s="63">
        <v>0</v>
      </c>
      <c r="BG294" s="63">
        <v>0</v>
      </c>
      <c r="BH294" s="63">
        <v>0</v>
      </c>
      <c r="BI294" s="63">
        <v>0</v>
      </c>
      <c r="BJ294" s="63">
        <v>0</v>
      </c>
      <c r="BK294" s="63">
        <v>0</v>
      </c>
      <c r="BL294" s="63">
        <v>0</v>
      </c>
      <c r="BM294" s="63">
        <v>0</v>
      </c>
      <c r="BN294" s="63">
        <v>0</v>
      </c>
      <c r="BO294" s="63">
        <v>0</v>
      </c>
      <c r="BP294" s="63">
        <v>0</v>
      </c>
      <c r="BQ294" s="63">
        <v>0</v>
      </c>
      <c r="BR294" s="63">
        <v>0</v>
      </c>
      <c r="BS294" s="63">
        <v>0</v>
      </c>
      <c r="BT294" s="63">
        <v>0</v>
      </c>
      <c r="BU294" s="63">
        <v>0</v>
      </c>
      <c r="BV294" s="63">
        <v>0</v>
      </c>
    </row>
    <row r="295" spans="2:74" s="8" customFormat="1" hidden="1" outlineLevel="1" x14ac:dyDescent="0.3">
      <c r="B295" s="48" t="s">
        <v>71</v>
      </c>
      <c r="C295" s="49" t="s">
        <v>72</v>
      </c>
      <c r="D295" s="63">
        <v>0</v>
      </c>
      <c r="E295" s="63">
        <v>0</v>
      </c>
      <c r="F295" s="63">
        <v>0</v>
      </c>
      <c r="G295" s="63">
        <v>0</v>
      </c>
      <c r="H295" s="63">
        <v>0</v>
      </c>
      <c r="I295" s="63">
        <v>0</v>
      </c>
      <c r="J295" s="63">
        <v>0</v>
      </c>
      <c r="K295" s="63">
        <v>0</v>
      </c>
      <c r="L295" s="63">
        <v>0</v>
      </c>
      <c r="M295" s="63">
        <v>0</v>
      </c>
      <c r="N295" s="63">
        <v>0</v>
      </c>
      <c r="O295" s="63">
        <v>0</v>
      </c>
      <c r="P295" s="63">
        <v>0</v>
      </c>
      <c r="Q295" s="63">
        <v>0</v>
      </c>
      <c r="R295" s="63">
        <v>0</v>
      </c>
      <c r="S295" s="63">
        <v>0</v>
      </c>
      <c r="T295" s="63">
        <v>0</v>
      </c>
      <c r="U295" s="63">
        <v>0</v>
      </c>
      <c r="V295" s="63">
        <v>0</v>
      </c>
      <c r="W295" s="63">
        <v>0</v>
      </c>
      <c r="X295" s="63">
        <v>0</v>
      </c>
      <c r="Y295" s="63">
        <v>0</v>
      </c>
      <c r="Z295" s="63">
        <v>0</v>
      </c>
      <c r="AA295" s="63">
        <v>0</v>
      </c>
      <c r="AB295" s="63">
        <v>0</v>
      </c>
      <c r="AC295" s="63">
        <v>0</v>
      </c>
      <c r="AD295" s="63">
        <v>0</v>
      </c>
      <c r="AE295" s="63">
        <v>0</v>
      </c>
      <c r="AF295" s="63">
        <v>0</v>
      </c>
      <c r="AG295" s="63">
        <v>0</v>
      </c>
      <c r="AH295" s="63">
        <v>0</v>
      </c>
      <c r="AI295" s="63">
        <v>0</v>
      </c>
      <c r="AJ295" s="63">
        <v>0</v>
      </c>
      <c r="AK295" s="63">
        <v>0</v>
      </c>
      <c r="AL295" s="63">
        <v>0</v>
      </c>
      <c r="AM295" s="63">
        <v>0</v>
      </c>
      <c r="AN295" s="63">
        <v>0</v>
      </c>
      <c r="AO295" s="63">
        <v>0</v>
      </c>
      <c r="AP295" s="63">
        <v>0</v>
      </c>
      <c r="AQ295" s="63">
        <v>0</v>
      </c>
      <c r="AR295" s="63">
        <v>0</v>
      </c>
      <c r="AS295" s="63">
        <v>0</v>
      </c>
      <c r="AT295" s="63">
        <v>0</v>
      </c>
      <c r="AU295" s="63">
        <v>0</v>
      </c>
      <c r="AV295" s="63">
        <v>0</v>
      </c>
      <c r="AW295" s="63">
        <v>0</v>
      </c>
      <c r="AX295" s="63">
        <v>0</v>
      </c>
      <c r="AY295" s="63">
        <v>0</v>
      </c>
      <c r="AZ295" s="63">
        <v>0</v>
      </c>
      <c r="BA295" s="63">
        <v>0</v>
      </c>
      <c r="BB295" s="63">
        <v>0</v>
      </c>
      <c r="BC295" s="63">
        <v>0</v>
      </c>
      <c r="BD295" s="63">
        <v>0</v>
      </c>
      <c r="BE295" s="63">
        <v>0</v>
      </c>
      <c r="BF295" s="63">
        <v>0</v>
      </c>
      <c r="BG295" s="63">
        <v>0</v>
      </c>
      <c r="BH295" s="63">
        <v>0</v>
      </c>
      <c r="BI295" s="63">
        <v>0</v>
      </c>
      <c r="BJ295" s="63">
        <v>0</v>
      </c>
      <c r="BK295" s="63">
        <v>0</v>
      </c>
      <c r="BL295" s="63">
        <v>0</v>
      </c>
      <c r="BM295" s="63">
        <v>0</v>
      </c>
      <c r="BN295" s="63">
        <v>0</v>
      </c>
      <c r="BO295" s="63">
        <v>0</v>
      </c>
      <c r="BP295" s="63">
        <v>0</v>
      </c>
      <c r="BQ295" s="63">
        <v>0</v>
      </c>
      <c r="BR295" s="63">
        <v>0</v>
      </c>
      <c r="BS295" s="63">
        <v>0</v>
      </c>
      <c r="BT295" s="63">
        <v>0</v>
      </c>
      <c r="BU295" s="63">
        <v>0</v>
      </c>
      <c r="BV295" s="63">
        <v>0</v>
      </c>
    </row>
    <row r="296" spans="2:74" s="8" customFormat="1" collapsed="1" x14ac:dyDescent="0.3">
      <c r="B296" s="46" t="s">
        <v>73</v>
      </c>
      <c r="C296" s="47" t="s">
        <v>74</v>
      </c>
      <c r="D296" s="63">
        <v>0</v>
      </c>
      <c r="E296" s="63">
        <v>0</v>
      </c>
      <c r="F296" s="63">
        <v>0</v>
      </c>
      <c r="G296" s="63">
        <v>0</v>
      </c>
      <c r="H296" s="63">
        <v>0</v>
      </c>
      <c r="I296" s="63">
        <v>0</v>
      </c>
      <c r="J296" s="63">
        <v>0</v>
      </c>
      <c r="K296" s="63">
        <v>0</v>
      </c>
      <c r="L296" s="63">
        <v>0</v>
      </c>
      <c r="M296" s="63">
        <v>0</v>
      </c>
      <c r="N296" s="63">
        <v>0</v>
      </c>
      <c r="O296" s="63">
        <v>0</v>
      </c>
      <c r="P296" s="63">
        <v>0</v>
      </c>
      <c r="Q296" s="63">
        <v>0</v>
      </c>
      <c r="R296" s="63">
        <v>0</v>
      </c>
      <c r="S296" s="63">
        <v>0</v>
      </c>
      <c r="T296" s="63">
        <v>0</v>
      </c>
      <c r="U296" s="63">
        <v>0</v>
      </c>
      <c r="V296" s="63">
        <v>0</v>
      </c>
      <c r="W296" s="63">
        <v>0</v>
      </c>
      <c r="X296" s="63">
        <v>0</v>
      </c>
      <c r="Y296" s="63">
        <v>0</v>
      </c>
      <c r="Z296" s="63">
        <v>0</v>
      </c>
      <c r="AA296" s="63">
        <v>0</v>
      </c>
      <c r="AB296" s="63">
        <v>0</v>
      </c>
      <c r="AC296" s="63">
        <v>0</v>
      </c>
      <c r="AD296" s="63">
        <v>0</v>
      </c>
      <c r="AE296" s="63">
        <v>0</v>
      </c>
      <c r="AF296" s="63">
        <v>0</v>
      </c>
      <c r="AG296" s="63">
        <v>0</v>
      </c>
      <c r="AH296" s="63">
        <v>0</v>
      </c>
      <c r="AI296" s="63">
        <v>0</v>
      </c>
      <c r="AJ296" s="63">
        <v>0</v>
      </c>
      <c r="AK296" s="63">
        <v>0</v>
      </c>
      <c r="AL296" s="63">
        <v>0</v>
      </c>
      <c r="AM296" s="63">
        <v>0</v>
      </c>
      <c r="AN296" s="63">
        <v>0</v>
      </c>
      <c r="AO296" s="63">
        <v>0</v>
      </c>
      <c r="AP296" s="63">
        <v>0</v>
      </c>
      <c r="AQ296" s="63">
        <v>0</v>
      </c>
      <c r="AR296" s="63">
        <v>0</v>
      </c>
      <c r="AS296" s="63">
        <v>0</v>
      </c>
      <c r="AT296" s="63">
        <v>0</v>
      </c>
      <c r="AU296" s="63">
        <v>0</v>
      </c>
      <c r="AV296" s="63">
        <v>0</v>
      </c>
      <c r="AW296" s="63">
        <v>0</v>
      </c>
      <c r="AX296" s="63">
        <v>0</v>
      </c>
      <c r="AY296" s="63">
        <v>0</v>
      </c>
      <c r="AZ296" s="63">
        <v>0</v>
      </c>
      <c r="BA296" s="63">
        <v>0</v>
      </c>
      <c r="BB296" s="63">
        <v>0</v>
      </c>
      <c r="BC296" s="63">
        <v>0</v>
      </c>
      <c r="BD296" s="63">
        <v>0</v>
      </c>
      <c r="BE296" s="63">
        <v>0</v>
      </c>
      <c r="BF296" s="63">
        <v>0</v>
      </c>
      <c r="BG296" s="63">
        <v>0</v>
      </c>
      <c r="BH296" s="63">
        <v>0</v>
      </c>
      <c r="BI296" s="63">
        <v>0</v>
      </c>
      <c r="BJ296" s="63">
        <v>0</v>
      </c>
      <c r="BK296" s="63">
        <v>0</v>
      </c>
      <c r="BL296" s="63">
        <v>0</v>
      </c>
      <c r="BM296" s="63">
        <v>0</v>
      </c>
      <c r="BN296" s="63">
        <v>0</v>
      </c>
      <c r="BO296" s="63">
        <v>0</v>
      </c>
      <c r="BP296" s="63">
        <v>0</v>
      </c>
      <c r="BQ296" s="63">
        <v>0</v>
      </c>
      <c r="BR296" s="63">
        <v>0</v>
      </c>
      <c r="BS296" s="63">
        <v>0</v>
      </c>
      <c r="BT296" s="63">
        <v>0</v>
      </c>
      <c r="BU296" s="63">
        <v>0</v>
      </c>
      <c r="BV296" s="63">
        <v>0</v>
      </c>
    </row>
    <row r="297" spans="2:74" s="8" customFormat="1" x14ac:dyDescent="0.3">
      <c r="B297" s="46" t="s">
        <v>75</v>
      </c>
      <c r="C297" s="47" t="s">
        <v>76</v>
      </c>
      <c r="D297" s="63">
        <v>0</v>
      </c>
      <c r="E297" s="63">
        <v>0</v>
      </c>
      <c r="F297" s="63">
        <v>0</v>
      </c>
      <c r="G297" s="63">
        <v>0</v>
      </c>
      <c r="H297" s="63">
        <v>0</v>
      </c>
      <c r="I297" s="63">
        <v>0</v>
      </c>
      <c r="J297" s="63">
        <v>0</v>
      </c>
      <c r="K297" s="63">
        <v>0</v>
      </c>
      <c r="L297" s="63">
        <v>0</v>
      </c>
      <c r="M297" s="63">
        <v>0</v>
      </c>
      <c r="N297" s="63">
        <v>0</v>
      </c>
      <c r="O297" s="63">
        <v>0</v>
      </c>
      <c r="P297" s="63">
        <v>0</v>
      </c>
      <c r="Q297" s="63">
        <v>0</v>
      </c>
      <c r="R297" s="63">
        <v>0</v>
      </c>
      <c r="S297" s="63">
        <v>0</v>
      </c>
      <c r="T297" s="63">
        <v>0</v>
      </c>
      <c r="U297" s="63">
        <v>0</v>
      </c>
      <c r="V297" s="63">
        <v>0</v>
      </c>
      <c r="W297" s="63">
        <v>0</v>
      </c>
      <c r="X297" s="63">
        <v>0</v>
      </c>
      <c r="Y297" s="63">
        <v>0</v>
      </c>
      <c r="Z297" s="63">
        <v>0</v>
      </c>
      <c r="AA297" s="63">
        <v>0</v>
      </c>
      <c r="AB297" s="63">
        <v>0</v>
      </c>
      <c r="AC297" s="63">
        <v>0</v>
      </c>
      <c r="AD297" s="63">
        <v>0</v>
      </c>
      <c r="AE297" s="63">
        <v>0</v>
      </c>
      <c r="AF297" s="63">
        <v>0</v>
      </c>
      <c r="AG297" s="63">
        <v>0</v>
      </c>
      <c r="AH297" s="63">
        <v>0</v>
      </c>
      <c r="AI297" s="63">
        <v>0</v>
      </c>
      <c r="AJ297" s="63">
        <v>0</v>
      </c>
      <c r="AK297" s="63">
        <v>0</v>
      </c>
      <c r="AL297" s="63">
        <v>0</v>
      </c>
      <c r="AM297" s="63">
        <v>0</v>
      </c>
      <c r="AN297" s="63">
        <v>0</v>
      </c>
      <c r="AO297" s="63">
        <v>0</v>
      </c>
      <c r="AP297" s="63">
        <v>0</v>
      </c>
      <c r="AQ297" s="63">
        <v>0</v>
      </c>
      <c r="AR297" s="63">
        <v>0</v>
      </c>
      <c r="AS297" s="63">
        <v>0</v>
      </c>
      <c r="AT297" s="63">
        <v>0</v>
      </c>
      <c r="AU297" s="63">
        <v>0</v>
      </c>
      <c r="AV297" s="63">
        <v>0</v>
      </c>
      <c r="AW297" s="63">
        <v>0</v>
      </c>
      <c r="AX297" s="63">
        <v>0</v>
      </c>
      <c r="AY297" s="63">
        <v>0</v>
      </c>
      <c r="AZ297" s="63">
        <v>0</v>
      </c>
      <c r="BA297" s="63">
        <v>0</v>
      </c>
      <c r="BB297" s="63">
        <v>0</v>
      </c>
      <c r="BC297" s="63">
        <v>0</v>
      </c>
      <c r="BD297" s="63">
        <v>0</v>
      </c>
      <c r="BE297" s="63">
        <v>0</v>
      </c>
      <c r="BF297" s="63">
        <v>0</v>
      </c>
      <c r="BG297" s="63">
        <v>0</v>
      </c>
      <c r="BH297" s="63">
        <v>0</v>
      </c>
      <c r="BI297" s="63">
        <v>0</v>
      </c>
      <c r="BJ297" s="63">
        <v>0</v>
      </c>
      <c r="BK297" s="63">
        <v>0</v>
      </c>
      <c r="BL297" s="63">
        <v>0</v>
      </c>
      <c r="BM297" s="63">
        <v>0</v>
      </c>
      <c r="BN297" s="63">
        <v>0</v>
      </c>
      <c r="BO297" s="63">
        <v>0</v>
      </c>
      <c r="BP297" s="63">
        <v>0</v>
      </c>
      <c r="BQ297" s="63">
        <v>0</v>
      </c>
      <c r="BR297" s="63">
        <v>0</v>
      </c>
      <c r="BS297" s="63">
        <v>0</v>
      </c>
      <c r="BT297" s="63">
        <v>0</v>
      </c>
      <c r="BU297" s="63">
        <v>0</v>
      </c>
      <c r="BV297" s="63">
        <v>0</v>
      </c>
    </row>
    <row r="298" spans="2:74" s="8" customFormat="1" hidden="1" outlineLevel="1" x14ac:dyDescent="0.3">
      <c r="B298" s="48" t="s">
        <v>77</v>
      </c>
      <c r="C298" s="49" t="s">
        <v>78</v>
      </c>
      <c r="D298" s="63">
        <v>0</v>
      </c>
      <c r="E298" s="63">
        <v>0</v>
      </c>
      <c r="F298" s="63">
        <v>0</v>
      </c>
      <c r="G298" s="63">
        <v>0</v>
      </c>
      <c r="H298" s="63">
        <v>0</v>
      </c>
      <c r="I298" s="63">
        <v>0</v>
      </c>
      <c r="J298" s="63">
        <v>0</v>
      </c>
      <c r="K298" s="63">
        <v>0</v>
      </c>
      <c r="L298" s="63">
        <v>0</v>
      </c>
      <c r="M298" s="63">
        <v>0</v>
      </c>
      <c r="N298" s="63">
        <v>0</v>
      </c>
      <c r="O298" s="63">
        <v>0</v>
      </c>
      <c r="P298" s="63">
        <v>0</v>
      </c>
      <c r="Q298" s="63">
        <v>0</v>
      </c>
      <c r="R298" s="63">
        <v>0</v>
      </c>
      <c r="S298" s="63">
        <v>0</v>
      </c>
      <c r="T298" s="63">
        <v>0</v>
      </c>
      <c r="U298" s="63">
        <v>0</v>
      </c>
      <c r="V298" s="63">
        <v>0</v>
      </c>
      <c r="W298" s="63">
        <v>0</v>
      </c>
      <c r="X298" s="63">
        <v>0</v>
      </c>
      <c r="Y298" s="63">
        <v>0</v>
      </c>
      <c r="Z298" s="63">
        <v>0</v>
      </c>
      <c r="AA298" s="63">
        <v>0</v>
      </c>
      <c r="AB298" s="63">
        <v>0</v>
      </c>
      <c r="AC298" s="63">
        <v>0</v>
      </c>
      <c r="AD298" s="63">
        <v>0</v>
      </c>
      <c r="AE298" s="63">
        <v>0</v>
      </c>
      <c r="AF298" s="63">
        <v>0</v>
      </c>
      <c r="AG298" s="63">
        <v>0</v>
      </c>
      <c r="AH298" s="63">
        <v>0</v>
      </c>
      <c r="AI298" s="63">
        <v>0</v>
      </c>
      <c r="AJ298" s="63">
        <v>0</v>
      </c>
      <c r="AK298" s="63">
        <v>0</v>
      </c>
      <c r="AL298" s="63">
        <v>0</v>
      </c>
      <c r="AM298" s="63">
        <v>0</v>
      </c>
      <c r="AN298" s="63">
        <v>0</v>
      </c>
      <c r="AO298" s="63">
        <v>0</v>
      </c>
      <c r="AP298" s="63">
        <v>0</v>
      </c>
      <c r="AQ298" s="63">
        <v>0</v>
      </c>
      <c r="AR298" s="63">
        <v>0</v>
      </c>
      <c r="AS298" s="63">
        <v>0</v>
      </c>
      <c r="AT298" s="63">
        <v>0</v>
      </c>
      <c r="AU298" s="63">
        <v>0</v>
      </c>
      <c r="AV298" s="63">
        <v>0</v>
      </c>
      <c r="AW298" s="63">
        <v>0</v>
      </c>
      <c r="AX298" s="63">
        <v>0</v>
      </c>
      <c r="AY298" s="63">
        <v>0</v>
      </c>
      <c r="AZ298" s="63">
        <v>0</v>
      </c>
      <c r="BA298" s="63">
        <v>0</v>
      </c>
      <c r="BB298" s="63">
        <v>0</v>
      </c>
      <c r="BC298" s="63">
        <v>0</v>
      </c>
      <c r="BD298" s="63">
        <v>0</v>
      </c>
      <c r="BE298" s="63">
        <v>0</v>
      </c>
      <c r="BF298" s="63">
        <v>0</v>
      </c>
      <c r="BG298" s="63">
        <v>0</v>
      </c>
      <c r="BH298" s="63">
        <v>0</v>
      </c>
      <c r="BI298" s="63">
        <v>0</v>
      </c>
      <c r="BJ298" s="63">
        <v>0</v>
      </c>
      <c r="BK298" s="63">
        <v>0</v>
      </c>
      <c r="BL298" s="63">
        <v>0</v>
      </c>
      <c r="BM298" s="63">
        <v>0</v>
      </c>
      <c r="BN298" s="63">
        <v>0</v>
      </c>
      <c r="BO298" s="63">
        <v>0</v>
      </c>
      <c r="BP298" s="63">
        <v>0</v>
      </c>
      <c r="BQ298" s="63">
        <v>0</v>
      </c>
      <c r="BR298" s="63">
        <v>0</v>
      </c>
      <c r="BS298" s="63">
        <v>0</v>
      </c>
      <c r="BT298" s="63">
        <v>0</v>
      </c>
      <c r="BU298" s="63">
        <v>0</v>
      </c>
      <c r="BV298" s="63">
        <v>0</v>
      </c>
    </row>
    <row r="299" spans="2:74" s="8" customFormat="1" hidden="1" outlineLevel="1" x14ac:dyDescent="0.3">
      <c r="B299" s="48" t="s">
        <v>79</v>
      </c>
      <c r="C299" s="49" t="s">
        <v>80</v>
      </c>
      <c r="D299" s="63">
        <v>0</v>
      </c>
      <c r="E299" s="63">
        <v>0</v>
      </c>
      <c r="F299" s="63">
        <v>0</v>
      </c>
      <c r="G299" s="63">
        <v>0</v>
      </c>
      <c r="H299" s="63">
        <v>0</v>
      </c>
      <c r="I299" s="63">
        <v>0</v>
      </c>
      <c r="J299" s="63">
        <v>0</v>
      </c>
      <c r="K299" s="63">
        <v>0</v>
      </c>
      <c r="L299" s="63">
        <v>0</v>
      </c>
      <c r="M299" s="63">
        <v>0</v>
      </c>
      <c r="N299" s="63">
        <v>0</v>
      </c>
      <c r="O299" s="63">
        <v>0</v>
      </c>
      <c r="P299" s="63">
        <v>0</v>
      </c>
      <c r="Q299" s="63">
        <v>0</v>
      </c>
      <c r="R299" s="63">
        <v>0</v>
      </c>
      <c r="S299" s="63">
        <v>0</v>
      </c>
      <c r="T299" s="63">
        <v>0</v>
      </c>
      <c r="U299" s="63">
        <v>0</v>
      </c>
      <c r="V299" s="63">
        <v>0</v>
      </c>
      <c r="W299" s="63">
        <v>0</v>
      </c>
      <c r="X299" s="63">
        <v>0</v>
      </c>
      <c r="Y299" s="63">
        <v>0</v>
      </c>
      <c r="Z299" s="63">
        <v>0</v>
      </c>
      <c r="AA299" s="63">
        <v>0</v>
      </c>
      <c r="AB299" s="63">
        <v>0</v>
      </c>
      <c r="AC299" s="63">
        <v>0</v>
      </c>
      <c r="AD299" s="63">
        <v>0</v>
      </c>
      <c r="AE299" s="63">
        <v>0</v>
      </c>
      <c r="AF299" s="63">
        <v>0</v>
      </c>
      <c r="AG299" s="63">
        <v>0</v>
      </c>
      <c r="AH299" s="63">
        <v>0</v>
      </c>
      <c r="AI299" s="63">
        <v>0</v>
      </c>
      <c r="AJ299" s="63">
        <v>0</v>
      </c>
      <c r="AK299" s="63">
        <v>0</v>
      </c>
      <c r="AL299" s="63">
        <v>0</v>
      </c>
      <c r="AM299" s="63">
        <v>0</v>
      </c>
      <c r="AN299" s="63">
        <v>0</v>
      </c>
      <c r="AO299" s="63">
        <v>0</v>
      </c>
      <c r="AP299" s="63">
        <v>0</v>
      </c>
      <c r="AQ299" s="63">
        <v>0</v>
      </c>
      <c r="AR299" s="63">
        <v>0</v>
      </c>
      <c r="AS299" s="63">
        <v>0</v>
      </c>
      <c r="AT299" s="63">
        <v>0</v>
      </c>
      <c r="AU299" s="63">
        <v>0</v>
      </c>
      <c r="AV299" s="63">
        <v>0</v>
      </c>
      <c r="AW299" s="63">
        <v>0</v>
      </c>
      <c r="AX299" s="63">
        <v>0</v>
      </c>
      <c r="AY299" s="63">
        <v>0</v>
      </c>
      <c r="AZ299" s="63">
        <v>0</v>
      </c>
      <c r="BA299" s="63">
        <v>0</v>
      </c>
      <c r="BB299" s="63">
        <v>0</v>
      </c>
      <c r="BC299" s="63">
        <v>0</v>
      </c>
      <c r="BD299" s="63">
        <v>0</v>
      </c>
      <c r="BE299" s="63">
        <v>0</v>
      </c>
      <c r="BF299" s="63">
        <v>0</v>
      </c>
      <c r="BG299" s="63">
        <v>0</v>
      </c>
      <c r="BH299" s="63">
        <v>0</v>
      </c>
      <c r="BI299" s="63">
        <v>0</v>
      </c>
      <c r="BJ299" s="63">
        <v>0</v>
      </c>
      <c r="BK299" s="63">
        <v>0</v>
      </c>
      <c r="BL299" s="63">
        <v>0</v>
      </c>
      <c r="BM299" s="63">
        <v>0</v>
      </c>
      <c r="BN299" s="63">
        <v>0</v>
      </c>
      <c r="BO299" s="63">
        <v>0</v>
      </c>
      <c r="BP299" s="63">
        <v>0</v>
      </c>
      <c r="BQ299" s="63">
        <v>0</v>
      </c>
      <c r="BR299" s="63">
        <v>0</v>
      </c>
      <c r="BS299" s="63">
        <v>0</v>
      </c>
      <c r="BT299" s="63">
        <v>0</v>
      </c>
      <c r="BU299" s="63">
        <v>0</v>
      </c>
      <c r="BV299" s="63">
        <v>0</v>
      </c>
    </row>
    <row r="300" spans="2:74" s="8" customFormat="1" hidden="1" outlineLevel="2" x14ac:dyDescent="0.3">
      <c r="B300" s="50" t="s">
        <v>81</v>
      </c>
      <c r="C300" s="51" t="s">
        <v>82</v>
      </c>
      <c r="D300" s="63">
        <v>0</v>
      </c>
      <c r="E300" s="63">
        <v>0</v>
      </c>
      <c r="F300" s="63">
        <v>0</v>
      </c>
      <c r="G300" s="63">
        <v>0</v>
      </c>
      <c r="H300" s="63">
        <v>0</v>
      </c>
      <c r="I300" s="63">
        <v>0</v>
      </c>
      <c r="J300" s="63">
        <v>0</v>
      </c>
      <c r="K300" s="63">
        <v>0</v>
      </c>
      <c r="L300" s="63">
        <v>0</v>
      </c>
      <c r="M300" s="63">
        <v>0</v>
      </c>
      <c r="N300" s="63">
        <v>0</v>
      </c>
      <c r="O300" s="63">
        <v>0</v>
      </c>
      <c r="P300" s="63">
        <v>0</v>
      </c>
      <c r="Q300" s="63">
        <v>0</v>
      </c>
      <c r="R300" s="63">
        <v>0</v>
      </c>
      <c r="S300" s="63">
        <v>0</v>
      </c>
      <c r="T300" s="63">
        <v>0</v>
      </c>
      <c r="U300" s="63">
        <v>0</v>
      </c>
      <c r="V300" s="63">
        <v>0</v>
      </c>
      <c r="W300" s="63">
        <v>0</v>
      </c>
      <c r="X300" s="63">
        <v>0</v>
      </c>
      <c r="Y300" s="63">
        <v>0</v>
      </c>
      <c r="Z300" s="63">
        <v>0</v>
      </c>
      <c r="AA300" s="63">
        <v>0</v>
      </c>
      <c r="AB300" s="63">
        <v>0</v>
      </c>
      <c r="AC300" s="63">
        <v>0</v>
      </c>
      <c r="AD300" s="63">
        <v>0</v>
      </c>
      <c r="AE300" s="63">
        <v>0</v>
      </c>
      <c r="AF300" s="63">
        <v>0</v>
      </c>
      <c r="AG300" s="63">
        <v>0</v>
      </c>
      <c r="AH300" s="63">
        <v>0</v>
      </c>
      <c r="AI300" s="63">
        <v>0</v>
      </c>
      <c r="AJ300" s="63">
        <v>0</v>
      </c>
      <c r="AK300" s="63">
        <v>0</v>
      </c>
      <c r="AL300" s="63">
        <v>0</v>
      </c>
      <c r="AM300" s="63">
        <v>0</v>
      </c>
      <c r="AN300" s="63">
        <v>0</v>
      </c>
      <c r="AO300" s="63">
        <v>0</v>
      </c>
      <c r="AP300" s="63">
        <v>0</v>
      </c>
      <c r="AQ300" s="63">
        <v>0</v>
      </c>
      <c r="AR300" s="63">
        <v>0</v>
      </c>
      <c r="AS300" s="63">
        <v>0</v>
      </c>
      <c r="AT300" s="63">
        <v>0</v>
      </c>
      <c r="AU300" s="63">
        <v>0</v>
      </c>
      <c r="AV300" s="63">
        <v>0</v>
      </c>
      <c r="AW300" s="63">
        <v>0</v>
      </c>
      <c r="AX300" s="63">
        <v>0</v>
      </c>
      <c r="AY300" s="63">
        <v>0</v>
      </c>
      <c r="AZ300" s="63">
        <v>0</v>
      </c>
      <c r="BA300" s="63">
        <v>0</v>
      </c>
      <c r="BB300" s="63">
        <v>0</v>
      </c>
      <c r="BC300" s="63">
        <v>0</v>
      </c>
      <c r="BD300" s="63">
        <v>0</v>
      </c>
      <c r="BE300" s="63">
        <v>0</v>
      </c>
      <c r="BF300" s="63">
        <v>0</v>
      </c>
      <c r="BG300" s="63">
        <v>0</v>
      </c>
      <c r="BH300" s="63">
        <v>0</v>
      </c>
      <c r="BI300" s="63">
        <v>0</v>
      </c>
      <c r="BJ300" s="63">
        <v>0</v>
      </c>
      <c r="BK300" s="63">
        <v>0</v>
      </c>
      <c r="BL300" s="63">
        <v>0</v>
      </c>
      <c r="BM300" s="63">
        <v>0</v>
      </c>
      <c r="BN300" s="63">
        <v>0</v>
      </c>
      <c r="BO300" s="63">
        <v>0</v>
      </c>
      <c r="BP300" s="63">
        <v>0</v>
      </c>
      <c r="BQ300" s="63">
        <v>0</v>
      </c>
      <c r="BR300" s="63">
        <v>0</v>
      </c>
      <c r="BS300" s="63">
        <v>0</v>
      </c>
      <c r="BT300" s="63">
        <v>0</v>
      </c>
      <c r="BU300" s="63">
        <v>0</v>
      </c>
      <c r="BV300" s="63">
        <v>0</v>
      </c>
    </row>
    <row r="301" spans="2:74" s="8" customFormat="1" hidden="1" outlineLevel="2" x14ac:dyDescent="0.3">
      <c r="B301" s="50" t="s">
        <v>83</v>
      </c>
      <c r="C301" s="51" t="s">
        <v>84</v>
      </c>
      <c r="D301" s="63">
        <v>0</v>
      </c>
      <c r="E301" s="63">
        <v>0</v>
      </c>
      <c r="F301" s="63">
        <v>0</v>
      </c>
      <c r="G301" s="63">
        <v>0</v>
      </c>
      <c r="H301" s="63">
        <v>0</v>
      </c>
      <c r="I301" s="63">
        <v>0</v>
      </c>
      <c r="J301" s="63">
        <v>0</v>
      </c>
      <c r="K301" s="63">
        <v>0</v>
      </c>
      <c r="L301" s="63">
        <v>0</v>
      </c>
      <c r="M301" s="63">
        <v>0</v>
      </c>
      <c r="N301" s="63">
        <v>0</v>
      </c>
      <c r="O301" s="63">
        <v>0</v>
      </c>
      <c r="P301" s="63">
        <v>0</v>
      </c>
      <c r="Q301" s="63">
        <v>0</v>
      </c>
      <c r="R301" s="63">
        <v>0</v>
      </c>
      <c r="S301" s="63">
        <v>0</v>
      </c>
      <c r="T301" s="63">
        <v>0</v>
      </c>
      <c r="U301" s="63">
        <v>0</v>
      </c>
      <c r="V301" s="63">
        <v>0</v>
      </c>
      <c r="W301" s="63">
        <v>0</v>
      </c>
      <c r="X301" s="63">
        <v>0</v>
      </c>
      <c r="Y301" s="63">
        <v>0</v>
      </c>
      <c r="Z301" s="63">
        <v>0</v>
      </c>
      <c r="AA301" s="63">
        <v>0</v>
      </c>
      <c r="AB301" s="63">
        <v>0</v>
      </c>
      <c r="AC301" s="63">
        <v>0</v>
      </c>
      <c r="AD301" s="63">
        <v>0</v>
      </c>
      <c r="AE301" s="63">
        <v>0</v>
      </c>
      <c r="AF301" s="63">
        <v>0</v>
      </c>
      <c r="AG301" s="63">
        <v>0</v>
      </c>
      <c r="AH301" s="63">
        <v>0</v>
      </c>
      <c r="AI301" s="63">
        <v>0</v>
      </c>
      <c r="AJ301" s="63">
        <v>0</v>
      </c>
      <c r="AK301" s="63">
        <v>0</v>
      </c>
      <c r="AL301" s="63">
        <v>0</v>
      </c>
      <c r="AM301" s="63">
        <v>0</v>
      </c>
      <c r="AN301" s="63">
        <v>0</v>
      </c>
      <c r="AO301" s="63">
        <v>0</v>
      </c>
      <c r="AP301" s="63">
        <v>0</v>
      </c>
      <c r="AQ301" s="63">
        <v>0</v>
      </c>
      <c r="AR301" s="63">
        <v>0</v>
      </c>
      <c r="AS301" s="63">
        <v>0</v>
      </c>
      <c r="AT301" s="63">
        <v>0</v>
      </c>
      <c r="AU301" s="63">
        <v>0</v>
      </c>
      <c r="AV301" s="63">
        <v>0</v>
      </c>
      <c r="AW301" s="63">
        <v>0</v>
      </c>
      <c r="AX301" s="63">
        <v>0</v>
      </c>
      <c r="AY301" s="63">
        <v>0</v>
      </c>
      <c r="AZ301" s="63">
        <v>0</v>
      </c>
      <c r="BA301" s="63">
        <v>0</v>
      </c>
      <c r="BB301" s="63">
        <v>0</v>
      </c>
      <c r="BC301" s="63">
        <v>0</v>
      </c>
      <c r="BD301" s="63">
        <v>0</v>
      </c>
      <c r="BE301" s="63">
        <v>0</v>
      </c>
      <c r="BF301" s="63">
        <v>0</v>
      </c>
      <c r="BG301" s="63">
        <v>0</v>
      </c>
      <c r="BH301" s="63">
        <v>0</v>
      </c>
      <c r="BI301" s="63">
        <v>0</v>
      </c>
      <c r="BJ301" s="63">
        <v>0</v>
      </c>
      <c r="BK301" s="63">
        <v>0</v>
      </c>
      <c r="BL301" s="63">
        <v>0</v>
      </c>
      <c r="BM301" s="63">
        <v>0</v>
      </c>
      <c r="BN301" s="63">
        <v>0</v>
      </c>
      <c r="BO301" s="63">
        <v>0</v>
      </c>
      <c r="BP301" s="63">
        <v>0</v>
      </c>
      <c r="BQ301" s="63">
        <v>0</v>
      </c>
      <c r="BR301" s="63">
        <v>0</v>
      </c>
      <c r="BS301" s="63">
        <v>0</v>
      </c>
      <c r="BT301" s="63">
        <v>0</v>
      </c>
      <c r="BU301" s="63">
        <v>0</v>
      </c>
      <c r="BV301" s="63">
        <v>0</v>
      </c>
    </row>
    <row r="302" spans="2:74" s="8" customFormat="1" hidden="1" outlineLevel="2" x14ac:dyDescent="0.3">
      <c r="B302" s="50" t="s">
        <v>85</v>
      </c>
      <c r="C302" s="51" t="s">
        <v>86</v>
      </c>
      <c r="D302" s="63">
        <v>0</v>
      </c>
      <c r="E302" s="63">
        <v>0</v>
      </c>
      <c r="F302" s="63">
        <v>0</v>
      </c>
      <c r="G302" s="63">
        <v>0</v>
      </c>
      <c r="H302" s="63">
        <v>0</v>
      </c>
      <c r="I302" s="63">
        <v>0</v>
      </c>
      <c r="J302" s="63">
        <v>0</v>
      </c>
      <c r="K302" s="63">
        <v>0</v>
      </c>
      <c r="L302" s="63">
        <v>0</v>
      </c>
      <c r="M302" s="63">
        <v>0</v>
      </c>
      <c r="N302" s="63">
        <v>0</v>
      </c>
      <c r="O302" s="63">
        <v>0</v>
      </c>
      <c r="P302" s="63">
        <v>0</v>
      </c>
      <c r="Q302" s="63">
        <v>0</v>
      </c>
      <c r="R302" s="63">
        <v>0</v>
      </c>
      <c r="S302" s="63">
        <v>0</v>
      </c>
      <c r="T302" s="63">
        <v>0</v>
      </c>
      <c r="U302" s="63">
        <v>0</v>
      </c>
      <c r="V302" s="63">
        <v>0</v>
      </c>
      <c r="W302" s="63">
        <v>0</v>
      </c>
      <c r="X302" s="63">
        <v>0</v>
      </c>
      <c r="Y302" s="63">
        <v>0</v>
      </c>
      <c r="Z302" s="63">
        <v>0</v>
      </c>
      <c r="AA302" s="63">
        <v>0</v>
      </c>
      <c r="AB302" s="63">
        <v>0</v>
      </c>
      <c r="AC302" s="63">
        <v>0</v>
      </c>
      <c r="AD302" s="63">
        <v>0</v>
      </c>
      <c r="AE302" s="63">
        <v>0</v>
      </c>
      <c r="AF302" s="63">
        <v>0</v>
      </c>
      <c r="AG302" s="63">
        <v>0</v>
      </c>
      <c r="AH302" s="63">
        <v>0</v>
      </c>
      <c r="AI302" s="63">
        <v>0</v>
      </c>
      <c r="AJ302" s="63">
        <v>0</v>
      </c>
      <c r="AK302" s="63">
        <v>0</v>
      </c>
      <c r="AL302" s="63">
        <v>0</v>
      </c>
      <c r="AM302" s="63">
        <v>0</v>
      </c>
      <c r="AN302" s="63">
        <v>0</v>
      </c>
      <c r="AO302" s="63">
        <v>0</v>
      </c>
      <c r="AP302" s="63">
        <v>0</v>
      </c>
      <c r="AQ302" s="63">
        <v>0</v>
      </c>
      <c r="AR302" s="63">
        <v>0</v>
      </c>
      <c r="AS302" s="63">
        <v>0</v>
      </c>
      <c r="AT302" s="63">
        <v>0</v>
      </c>
      <c r="AU302" s="63">
        <v>0</v>
      </c>
      <c r="AV302" s="63">
        <v>0</v>
      </c>
      <c r="AW302" s="63">
        <v>0</v>
      </c>
      <c r="AX302" s="63">
        <v>0</v>
      </c>
      <c r="AY302" s="63">
        <v>0</v>
      </c>
      <c r="AZ302" s="63">
        <v>0</v>
      </c>
      <c r="BA302" s="63">
        <v>0</v>
      </c>
      <c r="BB302" s="63">
        <v>0</v>
      </c>
      <c r="BC302" s="63">
        <v>0</v>
      </c>
      <c r="BD302" s="63">
        <v>0</v>
      </c>
      <c r="BE302" s="63">
        <v>0</v>
      </c>
      <c r="BF302" s="63">
        <v>0</v>
      </c>
      <c r="BG302" s="63">
        <v>0</v>
      </c>
      <c r="BH302" s="63">
        <v>0</v>
      </c>
      <c r="BI302" s="63">
        <v>0</v>
      </c>
      <c r="BJ302" s="63">
        <v>0</v>
      </c>
      <c r="BK302" s="63">
        <v>0</v>
      </c>
      <c r="BL302" s="63">
        <v>0</v>
      </c>
      <c r="BM302" s="63">
        <v>0</v>
      </c>
      <c r="BN302" s="63">
        <v>0</v>
      </c>
      <c r="BO302" s="63">
        <v>0</v>
      </c>
      <c r="BP302" s="63">
        <v>0</v>
      </c>
      <c r="BQ302" s="63">
        <v>0</v>
      </c>
      <c r="BR302" s="63">
        <v>0</v>
      </c>
      <c r="BS302" s="63">
        <v>0</v>
      </c>
      <c r="BT302" s="63">
        <v>0</v>
      </c>
      <c r="BU302" s="63">
        <v>0</v>
      </c>
      <c r="BV302" s="63">
        <v>0</v>
      </c>
    </row>
    <row r="303" spans="2:74" s="8" customFormat="1" hidden="1" outlineLevel="2" x14ac:dyDescent="0.3">
      <c r="B303" s="50" t="s">
        <v>87</v>
      </c>
      <c r="C303" s="51" t="s">
        <v>88</v>
      </c>
      <c r="D303" s="63">
        <v>0</v>
      </c>
      <c r="E303" s="63">
        <v>0</v>
      </c>
      <c r="F303" s="63">
        <v>0</v>
      </c>
      <c r="G303" s="63">
        <v>0</v>
      </c>
      <c r="H303" s="63">
        <v>0</v>
      </c>
      <c r="I303" s="63">
        <v>0</v>
      </c>
      <c r="J303" s="63">
        <v>0</v>
      </c>
      <c r="K303" s="63">
        <v>0</v>
      </c>
      <c r="L303" s="63">
        <v>0</v>
      </c>
      <c r="M303" s="63">
        <v>0</v>
      </c>
      <c r="N303" s="63">
        <v>0</v>
      </c>
      <c r="O303" s="63">
        <v>0</v>
      </c>
      <c r="P303" s="63">
        <v>0</v>
      </c>
      <c r="Q303" s="63">
        <v>0</v>
      </c>
      <c r="R303" s="63">
        <v>0</v>
      </c>
      <c r="S303" s="63">
        <v>0</v>
      </c>
      <c r="T303" s="63">
        <v>0</v>
      </c>
      <c r="U303" s="63">
        <v>0</v>
      </c>
      <c r="V303" s="63">
        <v>0</v>
      </c>
      <c r="W303" s="63">
        <v>0</v>
      </c>
      <c r="X303" s="63">
        <v>0</v>
      </c>
      <c r="Y303" s="63">
        <v>0</v>
      </c>
      <c r="Z303" s="63">
        <v>0</v>
      </c>
      <c r="AA303" s="63">
        <v>0</v>
      </c>
      <c r="AB303" s="63">
        <v>0</v>
      </c>
      <c r="AC303" s="63">
        <v>0</v>
      </c>
      <c r="AD303" s="63">
        <v>0</v>
      </c>
      <c r="AE303" s="63">
        <v>0</v>
      </c>
      <c r="AF303" s="63">
        <v>0</v>
      </c>
      <c r="AG303" s="63">
        <v>0</v>
      </c>
      <c r="AH303" s="63">
        <v>0</v>
      </c>
      <c r="AI303" s="63">
        <v>0</v>
      </c>
      <c r="AJ303" s="63">
        <v>0</v>
      </c>
      <c r="AK303" s="63">
        <v>0</v>
      </c>
      <c r="AL303" s="63">
        <v>0</v>
      </c>
      <c r="AM303" s="63">
        <v>0</v>
      </c>
      <c r="AN303" s="63">
        <v>0</v>
      </c>
      <c r="AO303" s="63">
        <v>0</v>
      </c>
      <c r="AP303" s="63">
        <v>0</v>
      </c>
      <c r="AQ303" s="63">
        <v>0</v>
      </c>
      <c r="AR303" s="63">
        <v>0</v>
      </c>
      <c r="AS303" s="63">
        <v>0</v>
      </c>
      <c r="AT303" s="63">
        <v>0</v>
      </c>
      <c r="AU303" s="63">
        <v>0</v>
      </c>
      <c r="AV303" s="63">
        <v>0</v>
      </c>
      <c r="AW303" s="63">
        <v>0</v>
      </c>
      <c r="AX303" s="63">
        <v>0</v>
      </c>
      <c r="AY303" s="63">
        <v>0</v>
      </c>
      <c r="AZ303" s="63">
        <v>0</v>
      </c>
      <c r="BA303" s="63">
        <v>0</v>
      </c>
      <c r="BB303" s="63">
        <v>0</v>
      </c>
      <c r="BC303" s="63">
        <v>0</v>
      </c>
      <c r="BD303" s="63">
        <v>0</v>
      </c>
      <c r="BE303" s="63">
        <v>0</v>
      </c>
      <c r="BF303" s="63">
        <v>0</v>
      </c>
      <c r="BG303" s="63">
        <v>0</v>
      </c>
      <c r="BH303" s="63">
        <v>0</v>
      </c>
      <c r="BI303" s="63">
        <v>0</v>
      </c>
      <c r="BJ303" s="63">
        <v>0</v>
      </c>
      <c r="BK303" s="63">
        <v>0</v>
      </c>
      <c r="BL303" s="63">
        <v>0</v>
      </c>
      <c r="BM303" s="63">
        <v>0</v>
      </c>
      <c r="BN303" s="63">
        <v>0</v>
      </c>
      <c r="BO303" s="63">
        <v>0</v>
      </c>
      <c r="BP303" s="63">
        <v>0</v>
      </c>
      <c r="BQ303" s="63">
        <v>0</v>
      </c>
      <c r="BR303" s="63">
        <v>0</v>
      </c>
      <c r="BS303" s="63">
        <v>0</v>
      </c>
      <c r="BT303" s="63">
        <v>0</v>
      </c>
      <c r="BU303" s="63">
        <v>0</v>
      </c>
      <c r="BV303" s="63">
        <v>0</v>
      </c>
    </row>
    <row r="304" spans="2:74" s="8" customFormat="1" hidden="1" outlineLevel="2" x14ac:dyDescent="0.3">
      <c r="B304" s="50" t="s">
        <v>89</v>
      </c>
      <c r="C304" s="51" t="s">
        <v>90</v>
      </c>
      <c r="D304" s="63">
        <v>0</v>
      </c>
      <c r="E304" s="63">
        <v>0</v>
      </c>
      <c r="F304" s="63">
        <v>0</v>
      </c>
      <c r="G304" s="63">
        <v>0</v>
      </c>
      <c r="H304" s="63">
        <v>0</v>
      </c>
      <c r="I304" s="63">
        <v>0</v>
      </c>
      <c r="J304" s="63">
        <v>0</v>
      </c>
      <c r="K304" s="63">
        <v>0</v>
      </c>
      <c r="L304" s="63">
        <v>0</v>
      </c>
      <c r="M304" s="63">
        <v>0</v>
      </c>
      <c r="N304" s="63">
        <v>0</v>
      </c>
      <c r="O304" s="63">
        <v>0</v>
      </c>
      <c r="P304" s="63">
        <v>0</v>
      </c>
      <c r="Q304" s="63">
        <v>0</v>
      </c>
      <c r="R304" s="63">
        <v>0</v>
      </c>
      <c r="S304" s="63">
        <v>0</v>
      </c>
      <c r="T304" s="63">
        <v>0</v>
      </c>
      <c r="U304" s="63">
        <v>0</v>
      </c>
      <c r="V304" s="63">
        <v>0</v>
      </c>
      <c r="W304" s="63">
        <v>0</v>
      </c>
      <c r="X304" s="63">
        <v>0</v>
      </c>
      <c r="Y304" s="63">
        <v>0</v>
      </c>
      <c r="Z304" s="63">
        <v>0</v>
      </c>
      <c r="AA304" s="63">
        <v>0</v>
      </c>
      <c r="AB304" s="63">
        <v>0</v>
      </c>
      <c r="AC304" s="63">
        <v>0</v>
      </c>
      <c r="AD304" s="63">
        <v>0</v>
      </c>
      <c r="AE304" s="63">
        <v>0</v>
      </c>
      <c r="AF304" s="63">
        <v>0</v>
      </c>
      <c r="AG304" s="63">
        <v>0</v>
      </c>
      <c r="AH304" s="63">
        <v>0</v>
      </c>
      <c r="AI304" s="63">
        <v>0</v>
      </c>
      <c r="AJ304" s="63">
        <v>0</v>
      </c>
      <c r="AK304" s="63">
        <v>0</v>
      </c>
      <c r="AL304" s="63">
        <v>0</v>
      </c>
      <c r="AM304" s="63">
        <v>0</v>
      </c>
      <c r="AN304" s="63">
        <v>0</v>
      </c>
      <c r="AO304" s="63">
        <v>0</v>
      </c>
      <c r="AP304" s="63">
        <v>0</v>
      </c>
      <c r="AQ304" s="63">
        <v>0</v>
      </c>
      <c r="AR304" s="63">
        <v>0</v>
      </c>
      <c r="AS304" s="63">
        <v>0</v>
      </c>
      <c r="AT304" s="63">
        <v>0</v>
      </c>
      <c r="AU304" s="63">
        <v>0</v>
      </c>
      <c r="AV304" s="63">
        <v>0</v>
      </c>
      <c r="AW304" s="63">
        <v>0</v>
      </c>
      <c r="AX304" s="63">
        <v>0</v>
      </c>
      <c r="AY304" s="63">
        <v>0</v>
      </c>
      <c r="AZ304" s="63">
        <v>0</v>
      </c>
      <c r="BA304" s="63">
        <v>0</v>
      </c>
      <c r="BB304" s="63">
        <v>0</v>
      </c>
      <c r="BC304" s="63">
        <v>0</v>
      </c>
      <c r="BD304" s="63">
        <v>0</v>
      </c>
      <c r="BE304" s="63">
        <v>0</v>
      </c>
      <c r="BF304" s="63">
        <v>0</v>
      </c>
      <c r="BG304" s="63">
        <v>0</v>
      </c>
      <c r="BH304" s="63">
        <v>0</v>
      </c>
      <c r="BI304" s="63">
        <v>0</v>
      </c>
      <c r="BJ304" s="63">
        <v>0</v>
      </c>
      <c r="BK304" s="63">
        <v>0</v>
      </c>
      <c r="BL304" s="63">
        <v>0</v>
      </c>
      <c r="BM304" s="63">
        <v>0</v>
      </c>
      <c r="BN304" s="63">
        <v>0</v>
      </c>
      <c r="BO304" s="63">
        <v>0</v>
      </c>
      <c r="BP304" s="63">
        <v>0</v>
      </c>
      <c r="BQ304" s="63">
        <v>0</v>
      </c>
      <c r="BR304" s="63">
        <v>0</v>
      </c>
      <c r="BS304" s="63">
        <v>0</v>
      </c>
      <c r="BT304" s="63">
        <v>0</v>
      </c>
      <c r="BU304" s="63">
        <v>0</v>
      </c>
      <c r="BV304" s="63">
        <v>0</v>
      </c>
    </row>
    <row r="305" spans="2:74" s="8" customFormat="1" hidden="1" outlineLevel="2" x14ac:dyDescent="0.3">
      <c r="B305" s="50" t="s">
        <v>91</v>
      </c>
      <c r="C305" s="51" t="s">
        <v>92</v>
      </c>
      <c r="D305" s="63">
        <v>0</v>
      </c>
      <c r="E305" s="63">
        <v>0</v>
      </c>
      <c r="F305" s="63">
        <v>0</v>
      </c>
      <c r="G305" s="63">
        <v>0</v>
      </c>
      <c r="H305" s="63">
        <v>0</v>
      </c>
      <c r="I305" s="63">
        <v>0</v>
      </c>
      <c r="J305" s="63">
        <v>0</v>
      </c>
      <c r="K305" s="63">
        <v>0</v>
      </c>
      <c r="L305" s="63">
        <v>0</v>
      </c>
      <c r="M305" s="63">
        <v>0</v>
      </c>
      <c r="N305" s="63">
        <v>0</v>
      </c>
      <c r="O305" s="63">
        <v>0</v>
      </c>
      <c r="P305" s="63">
        <v>0</v>
      </c>
      <c r="Q305" s="63">
        <v>0</v>
      </c>
      <c r="R305" s="63">
        <v>0</v>
      </c>
      <c r="S305" s="63">
        <v>0</v>
      </c>
      <c r="T305" s="63">
        <v>0</v>
      </c>
      <c r="U305" s="63">
        <v>0</v>
      </c>
      <c r="V305" s="63">
        <v>0</v>
      </c>
      <c r="W305" s="63">
        <v>0</v>
      </c>
      <c r="X305" s="63">
        <v>0</v>
      </c>
      <c r="Y305" s="63">
        <v>0</v>
      </c>
      <c r="Z305" s="63">
        <v>0</v>
      </c>
      <c r="AA305" s="63">
        <v>0</v>
      </c>
      <c r="AB305" s="63">
        <v>0</v>
      </c>
      <c r="AC305" s="63">
        <v>0</v>
      </c>
      <c r="AD305" s="63">
        <v>0</v>
      </c>
      <c r="AE305" s="63">
        <v>0</v>
      </c>
      <c r="AF305" s="63">
        <v>0</v>
      </c>
      <c r="AG305" s="63">
        <v>0</v>
      </c>
      <c r="AH305" s="63">
        <v>0</v>
      </c>
      <c r="AI305" s="63">
        <v>0</v>
      </c>
      <c r="AJ305" s="63">
        <v>0</v>
      </c>
      <c r="AK305" s="63">
        <v>0</v>
      </c>
      <c r="AL305" s="63">
        <v>0</v>
      </c>
      <c r="AM305" s="63">
        <v>0</v>
      </c>
      <c r="AN305" s="63">
        <v>0</v>
      </c>
      <c r="AO305" s="63">
        <v>0</v>
      </c>
      <c r="AP305" s="63">
        <v>0</v>
      </c>
      <c r="AQ305" s="63">
        <v>0</v>
      </c>
      <c r="AR305" s="63">
        <v>0</v>
      </c>
      <c r="AS305" s="63">
        <v>0</v>
      </c>
      <c r="AT305" s="63">
        <v>0</v>
      </c>
      <c r="AU305" s="63">
        <v>0</v>
      </c>
      <c r="AV305" s="63">
        <v>0</v>
      </c>
      <c r="AW305" s="63">
        <v>0</v>
      </c>
      <c r="AX305" s="63">
        <v>0</v>
      </c>
      <c r="AY305" s="63">
        <v>0</v>
      </c>
      <c r="AZ305" s="63">
        <v>0</v>
      </c>
      <c r="BA305" s="63">
        <v>0</v>
      </c>
      <c r="BB305" s="63">
        <v>0</v>
      </c>
      <c r="BC305" s="63">
        <v>0</v>
      </c>
      <c r="BD305" s="63">
        <v>0</v>
      </c>
      <c r="BE305" s="63">
        <v>0</v>
      </c>
      <c r="BF305" s="63">
        <v>0</v>
      </c>
      <c r="BG305" s="63">
        <v>0</v>
      </c>
      <c r="BH305" s="63">
        <v>0</v>
      </c>
      <c r="BI305" s="63">
        <v>0</v>
      </c>
      <c r="BJ305" s="63">
        <v>0</v>
      </c>
      <c r="BK305" s="63">
        <v>0</v>
      </c>
      <c r="BL305" s="63">
        <v>0</v>
      </c>
      <c r="BM305" s="63">
        <v>0</v>
      </c>
      <c r="BN305" s="63">
        <v>0</v>
      </c>
      <c r="BO305" s="63">
        <v>0</v>
      </c>
      <c r="BP305" s="63">
        <v>0</v>
      </c>
      <c r="BQ305" s="63">
        <v>0</v>
      </c>
      <c r="BR305" s="63">
        <v>0</v>
      </c>
      <c r="BS305" s="63">
        <v>0</v>
      </c>
      <c r="BT305" s="63">
        <v>0</v>
      </c>
      <c r="BU305" s="63">
        <v>0</v>
      </c>
      <c r="BV305" s="63">
        <v>0</v>
      </c>
    </row>
    <row r="306" spans="2:74" s="8" customFormat="1" hidden="1" outlineLevel="1" x14ac:dyDescent="0.3">
      <c r="B306" s="48" t="s">
        <v>93</v>
      </c>
      <c r="C306" s="49" t="s">
        <v>94</v>
      </c>
      <c r="D306" s="63">
        <v>0</v>
      </c>
      <c r="E306" s="63">
        <v>0</v>
      </c>
      <c r="F306" s="63">
        <v>0</v>
      </c>
      <c r="G306" s="63">
        <v>0</v>
      </c>
      <c r="H306" s="63">
        <v>0</v>
      </c>
      <c r="I306" s="63">
        <v>0</v>
      </c>
      <c r="J306" s="63">
        <v>0</v>
      </c>
      <c r="K306" s="63">
        <v>0</v>
      </c>
      <c r="L306" s="63">
        <v>0</v>
      </c>
      <c r="M306" s="63">
        <v>0</v>
      </c>
      <c r="N306" s="63">
        <v>0</v>
      </c>
      <c r="O306" s="63">
        <v>0</v>
      </c>
      <c r="P306" s="63">
        <v>0</v>
      </c>
      <c r="Q306" s="63">
        <v>0</v>
      </c>
      <c r="R306" s="63">
        <v>0</v>
      </c>
      <c r="S306" s="63">
        <v>0</v>
      </c>
      <c r="T306" s="63">
        <v>0</v>
      </c>
      <c r="U306" s="63">
        <v>0</v>
      </c>
      <c r="V306" s="63">
        <v>0</v>
      </c>
      <c r="W306" s="63">
        <v>0</v>
      </c>
      <c r="X306" s="63">
        <v>0</v>
      </c>
      <c r="Y306" s="63">
        <v>0</v>
      </c>
      <c r="Z306" s="63">
        <v>0</v>
      </c>
      <c r="AA306" s="63">
        <v>0</v>
      </c>
      <c r="AB306" s="63">
        <v>0</v>
      </c>
      <c r="AC306" s="63">
        <v>0</v>
      </c>
      <c r="AD306" s="63">
        <v>0</v>
      </c>
      <c r="AE306" s="63">
        <v>0</v>
      </c>
      <c r="AF306" s="63">
        <v>0</v>
      </c>
      <c r="AG306" s="63">
        <v>0</v>
      </c>
      <c r="AH306" s="63">
        <v>0</v>
      </c>
      <c r="AI306" s="63">
        <v>0</v>
      </c>
      <c r="AJ306" s="63">
        <v>0</v>
      </c>
      <c r="AK306" s="63">
        <v>0</v>
      </c>
      <c r="AL306" s="63">
        <v>0</v>
      </c>
      <c r="AM306" s="63">
        <v>0</v>
      </c>
      <c r="AN306" s="63">
        <v>0</v>
      </c>
      <c r="AO306" s="63">
        <v>0</v>
      </c>
      <c r="AP306" s="63">
        <v>0</v>
      </c>
      <c r="AQ306" s="63">
        <v>0</v>
      </c>
      <c r="AR306" s="63">
        <v>0</v>
      </c>
      <c r="AS306" s="63">
        <v>0</v>
      </c>
      <c r="AT306" s="63">
        <v>0</v>
      </c>
      <c r="AU306" s="63">
        <v>0</v>
      </c>
      <c r="AV306" s="63">
        <v>0</v>
      </c>
      <c r="AW306" s="63">
        <v>0</v>
      </c>
      <c r="AX306" s="63">
        <v>0</v>
      </c>
      <c r="AY306" s="63">
        <v>0</v>
      </c>
      <c r="AZ306" s="63">
        <v>0</v>
      </c>
      <c r="BA306" s="63">
        <v>0</v>
      </c>
      <c r="BB306" s="63">
        <v>0</v>
      </c>
      <c r="BC306" s="63">
        <v>0</v>
      </c>
      <c r="BD306" s="63">
        <v>0</v>
      </c>
      <c r="BE306" s="63">
        <v>0</v>
      </c>
      <c r="BF306" s="63">
        <v>0</v>
      </c>
      <c r="BG306" s="63">
        <v>0</v>
      </c>
      <c r="BH306" s="63">
        <v>0</v>
      </c>
      <c r="BI306" s="63">
        <v>0</v>
      </c>
      <c r="BJ306" s="63">
        <v>0</v>
      </c>
      <c r="BK306" s="63">
        <v>0</v>
      </c>
      <c r="BL306" s="63">
        <v>0</v>
      </c>
      <c r="BM306" s="63">
        <v>0</v>
      </c>
      <c r="BN306" s="63">
        <v>0</v>
      </c>
      <c r="BO306" s="63">
        <v>0</v>
      </c>
      <c r="BP306" s="63">
        <v>0</v>
      </c>
      <c r="BQ306" s="63">
        <v>0</v>
      </c>
      <c r="BR306" s="63">
        <v>0</v>
      </c>
      <c r="BS306" s="63">
        <v>0</v>
      </c>
      <c r="BT306" s="63">
        <v>0</v>
      </c>
      <c r="BU306" s="63">
        <v>0</v>
      </c>
      <c r="BV306" s="63">
        <v>0</v>
      </c>
    </row>
    <row r="307" spans="2:74" s="8" customFormat="1" hidden="1" outlineLevel="1" x14ac:dyDescent="0.3">
      <c r="B307" s="48" t="s">
        <v>95</v>
      </c>
      <c r="C307" s="49" t="s">
        <v>96</v>
      </c>
      <c r="D307" s="63">
        <v>0</v>
      </c>
      <c r="E307" s="63">
        <v>0</v>
      </c>
      <c r="F307" s="63">
        <v>0</v>
      </c>
      <c r="G307" s="63">
        <v>0</v>
      </c>
      <c r="H307" s="63">
        <v>0</v>
      </c>
      <c r="I307" s="63">
        <v>0</v>
      </c>
      <c r="J307" s="63">
        <v>0</v>
      </c>
      <c r="K307" s="63">
        <v>0</v>
      </c>
      <c r="L307" s="63">
        <v>0</v>
      </c>
      <c r="M307" s="63">
        <v>0</v>
      </c>
      <c r="N307" s="63">
        <v>0</v>
      </c>
      <c r="O307" s="63">
        <v>0</v>
      </c>
      <c r="P307" s="63">
        <v>0</v>
      </c>
      <c r="Q307" s="63">
        <v>0</v>
      </c>
      <c r="R307" s="63">
        <v>0</v>
      </c>
      <c r="S307" s="63">
        <v>0</v>
      </c>
      <c r="T307" s="63">
        <v>0</v>
      </c>
      <c r="U307" s="63">
        <v>0</v>
      </c>
      <c r="V307" s="63">
        <v>0</v>
      </c>
      <c r="W307" s="63">
        <v>0</v>
      </c>
      <c r="X307" s="63">
        <v>0</v>
      </c>
      <c r="Y307" s="63">
        <v>0</v>
      </c>
      <c r="Z307" s="63">
        <v>0</v>
      </c>
      <c r="AA307" s="63">
        <v>0</v>
      </c>
      <c r="AB307" s="63">
        <v>0</v>
      </c>
      <c r="AC307" s="63">
        <v>0</v>
      </c>
      <c r="AD307" s="63">
        <v>0</v>
      </c>
      <c r="AE307" s="63">
        <v>0</v>
      </c>
      <c r="AF307" s="63">
        <v>0</v>
      </c>
      <c r="AG307" s="63">
        <v>0</v>
      </c>
      <c r="AH307" s="63">
        <v>0</v>
      </c>
      <c r="AI307" s="63">
        <v>0</v>
      </c>
      <c r="AJ307" s="63">
        <v>0</v>
      </c>
      <c r="AK307" s="63">
        <v>0</v>
      </c>
      <c r="AL307" s="63">
        <v>0</v>
      </c>
      <c r="AM307" s="63">
        <v>0</v>
      </c>
      <c r="AN307" s="63">
        <v>0</v>
      </c>
      <c r="AO307" s="63">
        <v>0</v>
      </c>
      <c r="AP307" s="63">
        <v>0</v>
      </c>
      <c r="AQ307" s="63">
        <v>0</v>
      </c>
      <c r="AR307" s="63">
        <v>0</v>
      </c>
      <c r="AS307" s="63">
        <v>0</v>
      </c>
      <c r="AT307" s="63">
        <v>0</v>
      </c>
      <c r="AU307" s="63">
        <v>0</v>
      </c>
      <c r="AV307" s="63">
        <v>0</v>
      </c>
      <c r="AW307" s="63">
        <v>0</v>
      </c>
      <c r="AX307" s="63">
        <v>0</v>
      </c>
      <c r="AY307" s="63">
        <v>0</v>
      </c>
      <c r="AZ307" s="63">
        <v>0</v>
      </c>
      <c r="BA307" s="63">
        <v>0</v>
      </c>
      <c r="BB307" s="63">
        <v>0</v>
      </c>
      <c r="BC307" s="63">
        <v>0</v>
      </c>
      <c r="BD307" s="63">
        <v>0</v>
      </c>
      <c r="BE307" s="63">
        <v>0</v>
      </c>
      <c r="BF307" s="63">
        <v>0</v>
      </c>
      <c r="BG307" s="63">
        <v>0</v>
      </c>
      <c r="BH307" s="63">
        <v>0</v>
      </c>
      <c r="BI307" s="63">
        <v>0</v>
      </c>
      <c r="BJ307" s="63">
        <v>0</v>
      </c>
      <c r="BK307" s="63">
        <v>0</v>
      </c>
      <c r="BL307" s="63">
        <v>0</v>
      </c>
      <c r="BM307" s="63">
        <v>0</v>
      </c>
      <c r="BN307" s="63">
        <v>0</v>
      </c>
      <c r="BO307" s="63">
        <v>0</v>
      </c>
      <c r="BP307" s="63">
        <v>0</v>
      </c>
      <c r="BQ307" s="63">
        <v>0</v>
      </c>
      <c r="BR307" s="63">
        <v>0</v>
      </c>
      <c r="BS307" s="63">
        <v>0</v>
      </c>
      <c r="BT307" s="63">
        <v>0</v>
      </c>
      <c r="BU307" s="63">
        <v>0</v>
      </c>
      <c r="BV307" s="63">
        <v>0</v>
      </c>
    </row>
    <row r="308" spans="2:74" s="8" customFormat="1" hidden="1" outlineLevel="1" x14ac:dyDescent="0.3">
      <c r="B308" s="48" t="s">
        <v>97</v>
      </c>
      <c r="C308" s="49" t="s">
        <v>98</v>
      </c>
      <c r="D308" s="63">
        <v>0</v>
      </c>
      <c r="E308" s="63">
        <v>0</v>
      </c>
      <c r="F308" s="63">
        <v>0</v>
      </c>
      <c r="G308" s="63">
        <v>0</v>
      </c>
      <c r="H308" s="63">
        <v>0</v>
      </c>
      <c r="I308" s="63">
        <v>0</v>
      </c>
      <c r="J308" s="63">
        <v>0</v>
      </c>
      <c r="K308" s="63">
        <v>0</v>
      </c>
      <c r="L308" s="63">
        <v>0</v>
      </c>
      <c r="M308" s="63">
        <v>0</v>
      </c>
      <c r="N308" s="63">
        <v>0</v>
      </c>
      <c r="O308" s="63">
        <v>0</v>
      </c>
      <c r="P308" s="63">
        <v>0</v>
      </c>
      <c r="Q308" s="63">
        <v>0</v>
      </c>
      <c r="R308" s="63">
        <v>0</v>
      </c>
      <c r="S308" s="63">
        <v>0</v>
      </c>
      <c r="T308" s="63">
        <v>0</v>
      </c>
      <c r="U308" s="63">
        <v>0</v>
      </c>
      <c r="V308" s="63">
        <v>0</v>
      </c>
      <c r="W308" s="63">
        <v>0</v>
      </c>
      <c r="X308" s="63">
        <v>0</v>
      </c>
      <c r="Y308" s="63">
        <v>0</v>
      </c>
      <c r="Z308" s="63">
        <v>0</v>
      </c>
      <c r="AA308" s="63">
        <v>0</v>
      </c>
      <c r="AB308" s="63">
        <v>0</v>
      </c>
      <c r="AC308" s="63">
        <v>0</v>
      </c>
      <c r="AD308" s="63">
        <v>0</v>
      </c>
      <c r="AE308" s="63">
        <v>0</v>
      </c>
      <c r="AF308" s="63">
        <v>0</v>
      </c>
      <c r="AG308" s="63">
        <v>0</v>
      </c>
      <c r="AH308" s="63">
        <v>0</v>
      </c>
      <c r="AI308" s="63">
        <v>0</v>
      </c>
      <c r="AJ308" s="63">
        <v>0</v>
      </c>
      <c r="AK308" s="63">
        <v>0</v>
      </c>
      <c r="AL308" s="63">
        <v>0</v>
      </c>
      <c r="AM308" s="63">
        <v>0</v>
      </c>
      <c r="AN308" s="63">
        <v>0</v>
      </c>
      <c r="AO308" s="63">
        <v>0</v>
      </c>
      <c r="AP308" s="63">
        <v>0</v>
      </c>
      <c r="AQ308" s="63">
        <v>0</v>
      </c>
      <c r="AR308" s="63">
        <v>0</v>
      </c>
      <c r="AS308" s="63">
        <v>0</v>
      </c>
      <c r="AT308" s="63">
        <v>0</v>
      </c>
      <c r="AU308" s="63">
        <v>0</v>
      </c>
      <c r="AV308" s="63">
        <v>0</v>
      </c>
      <c r="AW308" s="63">
        <v>0</v>
      </c>
      <c r="AX308" s="63">
        <v>0</v>
      </c>
      <c r="AY308" s="63">
        <v>0</v>
      </c>
      <c r="AZ308" s="63">
        <v>0</v>
      </c>
      <c r="BA308" s="63">
        <v>0</v>
      </c>
      <c r="BB308" s="63">
        <v>0</v>
      </c>
      <c r="BC308" s="63">
        <v>0</v>
      </c>
      <c r="BD308" s="63">
        <v>0</v>
      </c>
      <c r="BE308" s="63">
        <v>0</v>
      </c>
      <c r="BF308" s="63">
        <v>0</v>
      </c>
      <c r="BG308" s="63">
        <v>0</v>
      </c>
      <c r="BH308" s="63">
        <v>0</v>
      </c>
      <c r="BI308" s="63">
        <v>0</v>
      </c>
      <c r="BJ308" s="63">
        <v>0</v>
      </c>
      <c r="BK308" s="63">
        <v>0</v>
      </c>
      <c r="BL308" s="63">
        <v>0</v>
      </c>
      <c r="BM308" s="63">
        <v>0</v>
      </c>
      <c r="BN308" s="63">
        <v>0</v>
      </c>
      <c r="BO308" s="63">
        <v>0</v>
      </c>
      <c r="BP308" s="63">
        <v>0</v>
      </c>
      <c r="BQ308" s="63">
        <v>0</v>
      </c>
      <c r="BR308" s="63">
        <v>0</v>
      </c>
      <c r="BS308" s="63">
        <v>0</v>
      </c>
      <c r="BT308" s="63">
        <v>0</v>
      </c>
      <c r="BU308" s="63">
        <v>0</v>
      </c>
      <c r="BV308" s="63">
        <v>0</v>
      </c>
    </row>
    <row r="309" spans="2:74" s="8" customFormat="1" collapsed="1" x14ac:dyDescent="0.3">
      <c r="B309" s="46" t="s">
        <v>99</v>
      </c>
      <c r="C309" s="47" t="s">
        <v>100</v>
      </c>
      <c r="D309" s="63">
        <v>0</v>
      </c>
      <c r="E309" s="63">
        <v>0</v>
      </c>
      <c r="F309" s="63">
        <v>0</v>
      </c>
      <c r="G309" s="63">
        <v>0</v>
      </c>
      <c r="H309" s="63">
        <v>0</v>
      </c>
      <c r="I309" s="63">
        <v>0</v>
      </c>
      <c r="J309" s="63">
        <v>0</v>
      </c>
      <c r="K309" s="63">
        <v>0</v>
      </c>
      <c r="L309" s="63">
        <v>0</v>
      </c>
      <c r="M309" s="63">
        <v>0</v>
      </c>
      <c r="N309" s="63">
        <v>0</v>
      </c>
      <c r="O309" s="63">
        <v>0</v>
      </c>
      <c r="P309" s="63">
        <v>0</v>
      </c>
      <c r="Q309" s="63">
        <v>0</v>
      </c>
      <c r="R309" s="63">
        <v>0</v>
      </c>
      <c r="S309" s="63">
        <v>0</v>
      </c>
      <c r="T309" s="63">
        <v>0</v>
      </c>
      <c r="U309" s="63">
        <v>0</v>
      </c>
      <c r="V309" s="63">
        <v>0</v>
      </c>
      <c r="W309" s="63">
        <v>0</v>
      </c>
      <c r="X309" s="63">
        <v>0</v>
      </c>
      <c r="Y309" s="63">
        <v>0</v>
      </c>
      <c r="Z309" s="63">
        <v>0</v>
      </c>
      <c r="AA309" s="63">
        <v>0</v>
      </c>
      <c r="AB309" s="63">
        <v>0</v>
      </c>
      <c r="AC309" s="63">
        <v>0</v>
      </c>
      <c r="AD309" s="63">
        <v>0</v>
      </c>
      <c r="AE309" s="63">
        <v>0</v>
      </c>
      <c r="AF309" s="63">
        <v>0</v>
      </c>
      <c r="AG309" s="63">
        <v>0</v>
      </c>
      <c r="AH309" s="63">
        <v>0</v>
      </c>
      <c r="AI309" s="63">
        <v>0</v>
      </c>
      <c r="AJ309" s="63">
        <v>0</v>
      </c>
      <c r="AK309" s="63">
        <v>0</v>
      </c>
      <c r="AL309" s="63">
        <v>0</v>
      </c>
      <c r="AM309" s="63">
        <v>0</v>
      </c>
      <c r="AN309" s="63">
        <v>0</v>
      </c>
      <c r="AO309" s="63">
        <v>0</v>
      </c>
      <c r="AP309" s="63">
        <v>0</v>
      </c>
      <c r="AQ309" s="63">
        <v>0</v>
      </c>
      <c r="AR309" s="63">
        <v>0</v>
      </c>
      <c r="AS309" s="63">
        <v>0</v>
      </c>
      <c r="AT309" s="63">
        <v>0</v>
      </c>
      <c r="AU309" s="63">
        <v>0</v>
      </c>
      <c r="AV309" s="63">
        <v>0</v>
      </c>
      <c r="AW309" s="63">
        <v>0</v>
      </c>
      <c r="AX309" s="63">
        <v>0</v>
      </c>
      <c r="AY309" s="63">
        <v>0</v>
      </c>
      <c r="AZ309" s="63">
        <v>0</v>
      </c>
      <c r="BA309" s="63">
        <v>0</v>
      </c>
      <c r="BB309" s="63">
        <v>0</v>
      </c>
      <c r="BC309" s="63">
        <v>0</v>
      </c>
      <c r="BD309" s="63">
        <v>0</v>
      </c>
      <c r="BE309" s="63">
        <v>0</v>
      </c>
      <c r="BF309" s="63">
        <v>0</v>
      </c>
      <c r="BG309" s="63">
        <v>0</v>
      </c>
      <c r="BH309" s="63">
        <v>0</v>
      </c>
      <c r="BI309" s="63">
        <v>0</v>
      </c>
      <c r="BJ309" s="63">
        <v>0</v>
      </c>
      <c r="BK309" s="63">
        <v>0</v>
      </c>
      <c r="BL309" s="63">
        <v>0</v>
      </c>
      <c r="BM309" s="63">
        <v>0</v>
      </c>
      <c r="BN309" s="63">
        <v>0</v>
      </c>
      <c r="BO309" s="63">
        <v>0</v>
      </c>
      <c r="BP309" s="63">
        <v>0</v>
      </c>
      <c r="BQ309" s="63">
        <v>0</v>
      </c>
      <c r="BR309" s="63">
        <v>0</v>
      </c>
      <c r="BS309" s="63">
        <v>0</v>
      </c>
      <c r="BT309" s="63">
        <v>0</v>
      </c>
      <c r="BU309" s="63">
        <v>0</v>
      </c>
      <c r="BV309" s="63">
        <v>0</v>
      </c>
    </row>
    <row r="310" spans="2:74" s="8" customFormat="1" hidden="1" outlineLevel="1" x14ac:dyDescent="0.3">
      <c r="B310" s="48" t="s">
        <v>101</v>
      </c>
      <c r="C310" s="49" t="s">
        <v>102</v>
      </c>
      <c r="D310" s="63">
        <v>0</v>
      </c>
      <c r="E310" s="63">
        <v>0</v>
      </c>
      <c r="F310" s="63">
        <v>0</v>
      </c>
      <c r="G310" s="63">
        <v>0</v>
      </c>
      <c r="H310" s="63">
        <v>0</v>
      </c>
      <c r="I310" s="63">
        <v>0</v>
      </c>
      <c r="J310" s="63">
        <v>0</v>
      </c>
      <c r="K310" s="63">
        <v>0</v>
      </c>
      <c r="L310" s="63">
        <v>0</v>
      </c>
      <c r="M310" s="63">
        <v>0</v>
      </c>
      <c r="N310" s="63">
        <v>0</v>
      </c>
      <c r="O310" s="63">
        <v>0</v>
      </c>
      <c r="P310" s="63">
        <v>0</v>
      </c>
      <c r="Q310" s="63">
        <v>0</v>
      </c>
      <c r="R310" s="63">
        <v>0</v>
      </c>
      <c r="S310" s="63">
        <v>0</v>
      </c>
      <c r="T310" s="63">
        <v>0</v>
      </c>
      <c r="U310" s="63">
        <v>0</v>
      </c>
      <c r="V310" s="63">
        <v>0</v>
      </c>
      <c r="W310" s="63">
        <v>0</v>
      </c>
      <c r="X310" s="63">
        <v>0</v>
      </c>
      <c r="Y310" s="63">
        <v>0</v>
      </c>
      <c r="Z310" s="63">
        <v>0</v>
      </c>
      <c r="AA310" s="63">
        <v>0</v>
      </c>
      <c r="AB310" s="63">
        <v>0</v>
      </c>
      <c r="AC310" s="63">
        <v>0</v>
      </c>
      <c r="AD310" s="63">
        <v>0</v>
      </c>
      <c r="AE310" s="63">
        <v>0</v>
      </c>
      <c r="AF310" s="63">
        <v>0</v>
      </c>
      <c r="AG310" s="63">
        <v>0</v>
      </c>
      <c r="AH310" s="63">
        <v>0</v>
      </c>
      <c r="AI310" s="63">
        <v>0</v>
      </c>
      <c r="AJ310" s="63">
        <v>0</v>
      </c>
      <c r="AK310" s="63">
        <v>0</v>
      </c>
      <c r="AL310" s="63">
        <v>0</v>
      </c>
      <c r="AM310" s="63">
        <v>0</v>
      </c>
      <c r="AN310" s="63">
        <v>0</v>
      </c>
      <c r="AO310" s="63">
        <v>0</v>
      </c>
      <c r="AP310" s="63">
        <v>0</v>
      </c>
      <c r="AQ310" s="63">
        <v>0</v>
      </c>
      <c r="AR310" s="63">
        <v>0</v>
      </c>
      <c r="AS310" s="63">
        <v>0</v>
      </c>
      <c r="AT310" s="63">
        <v>0</v>
      </c>
      <c r="AU310" s="63">
        <v>0</v>
      </c>
      <c r="AV310" s="63">
        <v>0</v>
      </c>
      <c r="AW310" s="63">
        <v>0</v>
      </c>
      <c r="AX310" s="63">
        <v>0</v>
      </c>
      <c r="AY310" s="63">
        <v>0</v>
      </c>
      <c r="AZ310" s="63">
        <v>0</v>
      </c>
      <c r="BA310" s="63">
        <v>0</v>
      </c>
      <c r="BB310" s="63">
        <v>0</v>
      </c>
      <c r="BC310" s="63">
        <v>0</v>
      </c>
      <c r="BD310" s="63">
        <v>0</v>
      </c>
      <c r="BE310" s="63">
        <v>0</v>
      </c>
      <c r="BF310" s="63">
        <v>0</v>
      </c>
      <c r="BG310" s="63">
        <v>0</v>
      </c>
      <c r="BH310" s="63">
        <v>0</v>
      </c>
      <c r="BI310" s="63">
        <v>0</v>
      </c>
      <c r="BJ310" s="63">
        <v>0</v>
      </c>
      <c r="BK310" s="63">
        <v>0</v>
      </c>
      <c r="BL310" s="63">
        <v>0</v>
      </c>
      <c r="BM310" s="63">
        <v>0</v>
      </c>
      <c r="BN310" s="63">
        <v>0</v>
      </c>
      <c r="BO310" s="63">
        <v>0</v>
      </c>
      <c r="BP310" s="63">
        <v>0</v>
      </c>
      <c r="BQ310" s="63">
        <v>0</v>
      </c>
      <c r="BR310" s="63">
        <v>0</v>
      </c>
      <c r="BS310" s="63">
        <v>0</v>
      </c>
      <c r="BT310" s="63">
        <v>0</v>
      </c>
      <c r="BU310" s="63">
        <v>0</v>
      </c>
      <c r="BV310" s="63">
        <v>0</v>
      </c>
    </row>
    <row r="311" spans="2:74" s="8" customFormat="1" hidden="1" outlineLevel="1" x14ac:dyDescent="0.3">
      <c r="B311" s="48" t="s">
        <v>103</v>
      </c>
      <c r="C311" s="49" t="s">
        <v>104</v>
      </c>
      <c r="D311" s="63">
        <v>0</v>
      </c>
      <c r="E311" s="63">
        <v>0</v>
      </c>
      <c r="F311" s="63">
        <v>0</v>
      </c>
      <c r="G311" s="63">
        <v>0</v>
      </c>
      <c r="H311" s="63">
        <v>0</v>
      </c>
      <c r="I311" s="63">
        <v>0</v>
      </c>
      <c r="J311" s="63">
        <v>0</v>
      </c>
      <c r="K311" s="63">
        <v>0</v>
      </c>
      <c r="L311" s="63">
        <v>0</v>
      </c>
      <c r="M311" s="63">
        <v>0</v>
      </c>
      <c r="N311" s="63">
        <v>0</v>
      </c>
      <c r="O311" s="63">
        <v>0</v>
      </c>
      <c r="P311" s="63">
        <v>0</v>
      </c>
      <c r="Q311" s="63">
        <v>0</v>
      </c>
      <c r="R311" s="63">
        <v>0</v>
      </c>
      <c r="S311" s="63">
        <v>0</v>
      </c>
      <c r="T311" s="63">
        <v>0</v>
      </c>
      <c r="U311" s="63">
        <v>0</v>
      </c>
      <c r="V311" s="63">
        <v>0</v>
      </c>
      <c r="W311" s="63">
        <v>0</v>
      </c>
      <c r="X311" s="63">
        <v>0</v>
      </c>
      <c r="Y311" s="63">
        <v>0</v>
      </c>
      <c r="Z311" s="63">
        <v>0</v>
      </c>
      <c r="AA311" s="63">
        <v>0</v>
      </c>
      <c r="AB311" s="63">
        <v>0</v>
      </c>
      <c r="AC311" s="63">
        <v>0</v>
      </c>
      <c r="AD311" s="63">
        <v>0</v>
      </c>
      <c r="AE311" s="63">
        <v>0</v>
      </c>
      <c r="AF311" s="63">
        <v>0</v>
      </c>
      <c r="AG311" s="63">
        <v>0</v>
      </c>
      <c r="AH311" s="63">
        <v>0</v>
      </c>
      <c r="AI311" s="63">
        <v>0</v>
      </c>
      <c r="AJ311" s="63">
        <v>0</v>
      </c>
      <c r="AK311" s="63">
        <v>0</v>
      </c>
      <c r="AL311" s="63">
        <v>0</v>
      </c>
      <c r="AM311" s="63">
        <v>0</v>
      </c>
      <c r="AN311" s="63">
        <v>0</v>
      </c>
      <c r="AO311" s="63">
        <v>0</v>
      </c>
      <c r="AP311" s="63">
        <v>0</v>
      </c>
      <c r="AQ311" s="63">
        <v>0</v>
      </c>
      <c r="AR311" s="63">
        <v>0</v>
      </c>
      <c r="AS311" s="63">
        <v>0</v>
      </c>
      <c r="AT311" s="63">
        <v>0</v>
      </c>
      <c r="AU311" s="63">
        <v>0</v>
      </c>
      <c r="AV311" s="63">
        <v>0</v>
      </c>
      <c r="AW311" s="63">
        <v>0</v>
      </c>
      <c r="AX311" s="63">
        <v>0</v>
      </c>
      <c r="AY311" s="63">
        <v>0</v>
      </c>
      <c r="AZ311" s="63">
        <v>0</v>
      </c>
      <c r="BA311" s="63">
        <v>0</v>
      </c>
      <c r="BB311" s="63">
        <v>0</v>
      </c>
      <c r="BC311" s="63">
        <v>0</v>
      </c>
      <c r="BD311" s="63">
        <v>0</v>
      </c>
      <c r="BE311" s="63">
        <v>0</v>
      </c>
      <c r="BF311" s="63">
        <v>0</v>
      </c>
      <c r="BG311" s="63">
        <v>0</v>
      </c>
      <c r="BH311" s="63">
        <v>0</v>
      </c>
      <c r="BI311" s="63">
        <v>0</v>
      </c>
      <c r="BJ311" s="63">
        <v>0</v>
      </c>
      <c r="BK311" s="63">
        <v>0</v>
      </c>
      <c r="BL311" s="63">
        <v>0</v>
      </c>
      <c r="BM311" s="63">
        <v>0</v>
      </c>
      <c r="BN311" s="63">
        <v>0</v>
      </c>
      <c r="BO311" s="63">
        <v>0</v>
      </c>
      <c r="BP311" s="63">
        <v>0</v>
      </c>
      <c r="BQ311" s="63">
        <v>0</v>
      </c>
      <c r="BR311" s="63">
        <v>0</v>
      </c>
      <c r="BS311" s="63">
        <v>0</v>
      </c>
      <c r="BT311" s="63">
        <v>0</v>
      </c>
      <c r="BU311" s="63">
        <v>0</v>
      </c>
      <c r="BV311" s="63">
        <v>0</v>
      </c>
    </row>
    <row r="312" spans="2:74" s="8" customFormat="1" hidden="1" outlineLevel="1" x14ac:dyDescent="0.3">
      <c r="B312" s="48" t="s">
        <v>105</v>
      </c>
      <c r="C312" s="49" t="s">
        <v>3</v>
      </c>
      <c r="D312" s="63">
        <v>0</v>
      </c>
      <c r="E312" s="63">
        <v>0</v>
      </c>
      <c r="F312" s="63">
        <v>0</v>
      </c>
      <c r="G312" s="63">
        <v>0</v>
      </c>
      <c r="H312" s="63">
        <v>0</v>
      </c>
      <c r="I312" s="63">
        <v>0</v>
      </c>
      <c r="J312" s="63">
        <v>0</v>
      </c>
      <c r="K312" s="63">
        <v>0</v>
      </c>
      <c r="L312" s="63">
        <v>0</v>
      </c>
      <c r="M312" s="63">
        <v>0</v>
      </c>
      <c r="N312" s="63">
        <v>0</v>
      </c>
      <c r="O312" s="63">
        <v>0</v>
      </c>
      <c r="P312" s="63">
        <v>0</v>
      </c>
      <c r="Q312" s="63">
        <v>0</v>
      </c>
      <c r="R312" s="63">
        <v>0</v>
      </c>
      <c r="S312" s="63">
        <v>0</v>
      </c>
      <c r="T312" s="63">
        <v>0</v>
      </c>
      <c r="U312" s="63">
        <v>0</v>
      </c>
      <c r="V312" s="63">
        <v>0</v>
      </c>
      <c r="W312" s="63">
        <v>0</v>
      </c>
      <c r="X312" s="63">
        <v>0</v>
      </c>
      <c r="Y312" s="63">
        <v>0</v>
      </c>
      <c r="Z312" s="63">
        <v>0</v>
      </c>
      <c r="AA312" s="63">
        <v>0</v>
      </c>
      <c r="AB312" s="63">
        <v>0</v>
      </c>
      <c r="AC312" s="63">
        <v>0</v>
      </c>
      <c r="AD312" s="63">
        <v>0</v>
      </c>
      <c r="AE312" s="63">
        <v>0</v>
      </c>
      <c r="AF312" s="63">
        <v>0</v>
      </c>
      <c r="AG312" s="63">
        <v>0</v>
      </c>
      <c r="AH312" s="63">
        <v>0</v>
      </c>
      <c r="AI312" s="63">
        <v>0</v>
      </c>
      <c r="AJ312" s="63">
        <v>0</v>
      </c>
      <c r="AK312" s="63">
        <v>0</v>
      </c>
      <c r="AL312" s="63">
        <v>0</v>
      </c>
      <c r="AM312" s="63">
        <v>0</v>
      </c>
      <c r="AN312" s="63">
        <v>0</v>
      </c>
      <c r="AO312" s="63">
        <v>0</v>
      </c>
      <c r="AP312" s="63">
        <v>0</v>
      </c>
      <c r="AQ312" s="63">
        <v>0</v>
      </c>
      <c r="AR312" s="63">
        <v>0</v>
      </c>
      <c r="AS312" s="63">
        <v>0</v>
      </c>
      <c r="AT312" s="63">
        <v>0</v>
      </c>
      <c r="AU312" s="63">
        <v>0</v>
      </c>
      <c r="AV312" s="63">
        <v>0</v>
      </c>
      <c r="AW312" s="63">
        <v>0</v>
      </c>
      <c r="AX312" s="63">
        <v>0</v>
      </c>
      <c r="AY312" s="63">
        <v>0</v>
      </c>
      <c r="AZ312" s="63">
        <v>0</v>
      </c>
      <c r="BA312" s="63">
        <v>0</v>
      </c>
      <c r="BB312" s="63">
        <v>0</v>
      </c>
      <c r="BC312" s="63">
        <v>0</v>
      </c>
      <c r="BD312" s="63">
        <v>0</v>
      </c>
      <c r="BE312" s="63">
        <v>0</v>
      </c>
      <c r="BF312" s="63">
        <v>0</v>
      </c>
      <c r="BG312" s="63">
        <v>0</v>
      </c>
      <c r="BH312" s="63">
        <v>0</v>
      </c>
      <c r="BI312" s="63">
        <v>0</v>
      </c>
      <c r="BJ312" s="63">
        <v>0</v>
      </c>
      <c r="BK312" s="63">
        <v>0</v>
      </c>
      <c r="BL312" s="63">
        <v>0</v>
      </c>
      <c r="BM312" s="63">
        <v>0</v>
      </c>
      <c r="BN312" s="63">
        <v>0</v>
      </c>
      <c r="BO312" s="63">
        <v>0</v>
      </c>
      <c r="BP312" s="63">
        <v>0</v>
      </c>
      <c r="BQ312" s="63">
        <v>0</v>
      </c>
      <c r="BR312" s="63">
        <v>0</v>
      </c>
      <c r="BS312" s="63">
        <v>0</v>
      </c>
      <c r="BT312" s="63">
        <v>0</v>
      </c>
      <c r="BU312" s="63">
        <v>0</v>
      </c>
      <c r="BV312" s="63">
        <v>0</v>
      </c>
    </row>
    <row r="313" spans="2:74" s="8" customFormat="1" ht="16.5" collapsed="1" thickBot="1" x14ac:dyDescent="0.35">
      <c r="B313" s="46" t="s">
        <v>106</v>
      </c>
      <c r="C313" s="47" t="s">
        <v>107</v>
      </c>
      <c r="D313" s="63">
        <v>0</v>
      </c>
      <c r="E313" s="63">
        <v>0</v>
      </c>
      <c r="F313" s="63">
        <v>0</v>
      </c>
      <c r="G313" s="63">
        <v>0</v>
      </c>
      <c r="H313" s="63">
        <v>0</v>
      </c>
      <c r="I313" s="63">
        <v>0</v>
      </c>
      <c r="J313" s="63">
        <v>0</v>
      </c>
      <c r="K313" s="63">
        <v>0</v>
      </c>
      <c r="L313" s="63">
        <v>0</v>
      </c>
      <c r="M313" s="63">
        <v>0</v>
      </c>
      <c r="N313" s="63">
        <v>0</v>
      </c>
      <c r="O313" s="63">
        <v>0</v>
      </c>
      <c r="P313" s="63">
        <v>0</v>
      </c>
      <c r="Q313" s="63">
        <v>0</v>
      </c>
      <c r="R313" s="63">
        <v>0</v>
      </c>
      <c r="S313" s="63">
        <v>0</v>
      </c>
      <c r="T313" s="63">
        <v>0</v>
      </c>
      <c r="U313" s="63">
        <v>0</v>
      </c>
      <c r="V313" s="63">
        <v>0</v>
      </c>
      <c r="W313" s="63">
        <v>0</v>
      </c>
      <c r="X313" s="63">
        <v>0</v>
      </c>
      <c r="Y313" s="63">
        <v>0</v>
      </c>
      <c r="Z313" s="63">
        <v>0</v>
      </c>
      <c r="AA313" s="63">
        <v>0</v>
      </c>
      <c r="AB313" s="63">
        <v>0</v>
      </c>
      <c r="AC313" s="63">
        <v>0</v>
      </c>
      <c r="AD313" s="63">
        <v>0</v>
      </c>
      <c r="AE313" s="63">
        <v>0</v>
      </c>
      <c r="AF313" s="63">
        <v>0</v>
      </c>
      <c r="AG313" s="63">
        <v>0</v>
      </c>
      <c r="AH313" s="63">
        <v>0</v>
      </c>
      <c r="AI313" s="63">
        <v>0</v>
      </c>
      <c r="AJ313" s="63">
        <v>0</v>
      </c>
      <c r="AK313" s="63">
        <v>0</v>
      </c>
      <c r="AL313" s="63">
        <v>0</v>
      </c>
      <c r="AM313" s="63">
        <v>0</v>
      </c>
      <c r="AN313" s="63">
        <v>0</v>
      </c>
      <c r="AO313" s="63">
        <v>0</v>
      </c>
      <c r="AP313" s="63">
        <v>0</v>
      </c>
      <c r="AQ313" s="63">
        <v>0</v>
      </c>
      <c r="AR313" s="63">
        <v>0</v>
      </c>
      <c r="AS313" s="63">
        <v>0</v>
      </c>
      <c r="AT313" s="63">
        <v>0</v>
      </c>
      <c r="AU313" s="63">
        <v>0</v>
      </c>
      <c r="AV313" s="63">
        <v>0</v>
      </c>
      <c r="AW313" s="63">
        <v>0</v>
      </c>
      <c r="AX313" s="63">
        <v>0</v>
      </c>
      <c r="AY313" s="63">
        <v>0</v>
      </c>
      <c r="AZ313" s="63">
        <v>0</v>
      </c>
      <c r="BA313" s="63">
        <v>0</v>
      </c>
      <c r="BB313" s="63">
        <v>0</v>
      </c>
      <c r="BC313" s="63">
        <v>0</v>
      </c>
      <c r="BD313" s="63">
        <v>0</v>
      </c>
      <c r="BE313" s="63">
        <v>0</v>
      </c>
      <c r="BF313" s="63">
        <v>0</v>
      </c>
      <c r="BG313" s="63">
        <v>0</v>
      </c>
      <c r="BH313" s="63">
        <v>0</v>
      </c>
      <c r="BI313" s="63">
        <v>0</v>
      </c>
      <c r="BJ313" s="63">
        <v>0</v>
      </c>
      <c r="BK313" s="63">
        <v>0</v>
      </c>
      <c r="BL313" s="63">
        <v>0</v>
      </c>
      <c r="BM313" s="63">
        <v>0</v>
      </c>
      <c r="BN313" s="63">
        <v>0</v>
      </c>
      <c r="BO313" s="63">
        <v>0</v>
      </c>
      <c r="BP313" s="63">
        <v>0</v>
      </c>
      <c r="BQ313" s="63">
        <v>0</v>
      </c>
      <c r="BR313" s="63">
        <v>0</v>
      </c>
      <c r="BS313" s="63">
        <v>0</v>
      </c>
      <c r="BT313" s="63">
        <v>0</v>
      </c>
      <c r="BU313" s="63">
        <v>0</v>
      </c>
      <c r="BV313" s="63">
        <v>0</v>
      </c>
    </row>
    <row r="314" spans="2:74" s="8" customFormat="1" ht="16.5" thickBot="1" x14ac:dyDescent="0.35">
      <c r="B314" s="76" t="s">
        <v>62</v>
      </c>
      <c r="C314" s="77" t="s">
        <v>360</v>
      </c>
      <c r="D314" s="78">
        <v>0</v>
      </c>
      <c r="E314" s="78">
        <v>0</v>
      </c>
      <c r="F314" s="78">
        <v>0</v>
      </c>
      <c r="G314" s="78">
        <v>0</v>
      </c>
      <c r="H314" s="78">
        <v>0</v>
      </c>
      <c r="I314" s="78">
        <v>0</v>
      </c>
      <c r="J314" s="78">
        <v>0</v>
      </c>
      <c r="K314" s="78">
        <v>0</v>
      </c>
      <c r="L314" s="78">
        <v>0</v>
      </c>
      <c r="M314" s="78">
        <v>0</v>
      </c>
      <c r="N314" s="78">
        <v>0</v>
      </c>
      <c r="O314" s="78">
        <v>0</v>
      </c>
      <c r="P314" s="78">
        <v>0</v>
      </c>
      <c r="Q314" s="78">
        <v>0</v>
      </c>
      <c r="R314" s="78">
        <v>0</v>
      </c>
      <c r="S314" s="78">
        <v>0</v>
      </c>
      <c r="T314" s="78">
        <v>0</v>
      </c>
      <c r="U314" s="78">
        <v>0</v>
      </c>
      <c r="V314" s="78">
        <v>0</v>
      </c>
      <c r="W314" s="78">
        <v>0</v>
      </c>
      <c r="X314" s="78">
        <v>0</v>
      </c>
      <c r="Y314" s="78">
        <v>0</v>
      </c>
      <c r="Z314" s="78">
        <v>0</v>
      </c>
      <c r="AA314" s="78">
        <v>0</v>
      </c>
      <c r="AB314" s="78">
        <v>0</v>
      </c>
      <c r="AC314" s="78">
        <v>0</v>
      </c>
      <c r="AD314" s="78">
        <v>0</v>
      </c>
      <c r="AE314" s="78">
        <v>0</v>
      </c>
      <c r="AF314" s="78">
        <v>0</v>
      </c>
      <c r="AG314" s="78">
        <v>0</v>
      </c>
      <c r="AH314" s="78">
        <v>0</v>
      </c>
      <c r="AI314" s="78">
        <v>0</v>
      </c>
      <c r="AJ314" s="78">
        <v>0</v>
      </c>
      <c r="AK314" s="78">
        <v>0</v>
      </c>
      <c r="AL314" s="78">
        <v>0</v>
      </c>
      <c r="AM314" s="78">
        <v>0</v>
      </c>
      <c r="AN314" s="78">
        <v>0</v>
      </c>
      <c r="AO314" s="78">
        <v>0</v>
      </c>
      <c r="AP314" s="78">
        <v>0</v>
      </c>
      <c r="AQ314" s="78">
        <v>0</v>
      </c>
      <c r="AR314" s="78">
        <v>0</v>
      </c>
      <c r="AS314" s="78">
        <v>0</v>
      </c>
      <c r="AT314" s="78">
        <v>0</v>
      </c>
      <c r="AU314" s="78">
        <v>0</v>
      </c>
      <c r="AV314" s="78">
        <v>0</v>
      </c>
      <c r="AW314" s="78">
        <v>0</v>
      </c>
      <c r="AX314" s="78">
        <v>0</v>
      </c>
      <c r="AY314" s="78">
        <v>0</v>
      </c>
      <c r="AZ314" s="78">
        <v>0</v>
      </c>
      <c r="BA314" s="78">
        <v>0</v>
      </c>
      <c r="BB314" s="78">
        <v>0</v>
      </c>
      <c r="BC314" s="78">
        <v>0</v>
      </c>
      <c r="BD314" s="78">
        <v>0</v>
      </c>
      <c r="BE314" s="78">
        <v>0</v>
      </c>
      <c r="BF314" s="78">
        <v>0</v>
      </c>
      <c r="BG314" s="78">
        <v>0</v>
      </c>
      <c r="BH314" s="78">
        <v>0</v>
      </c>
      <c r="BI314" s="78">
        <v>0</v>
      </c>
      <c r="BJ314" s="78">
        <v>0</v>
      </c>
      <c r="BK314" s="78">
        <v>0</v>
      </c>
      <c r="BL314" s="78">
        <v>0</v>
      </c>
      <c r="BM314" s="78">
        <v>0</v>
      </c>
      <c r="BN314" s="78">
        <v>0</v>
      </c>
      <c r="BO314" s="78">
        <v>0</v>
      </c>
      <c r="BP314" s="78">
        <v>0</v>
      </c>
      <c r="BQ314" s="78">
        <v>0</v>
      </c>
      <c r="BR314" s="78">
        <v>0</v>
      </c>
      <c r="BS314" s="78">
        <v>0</v>
      </c>
      <c r="BT314" s="78">
        <v>0</v>
      </c>
      <c r="BU314" s="78">
        <v>0</v>
      </c>
      <c r="BV314" s="78">
        <v>0</v>
      </c>
    </row>
    <row r="315" spans="2:74" s="8" customFormat="1" ht="16.5" thickBot="1" x14ac:dyDescent="0.35">
      <c r="B315" s="76" t="s">
        <v>108</v>
      </c>
      <c r="C315" s="77" t="s">
        <v>109</v>
      </c>
      <c r="D315" s="78">
        <v>0</v>
      </c>
      <c r="E315" s="78">
        <v>0</v>
      </c>
      <c r="F315" s="78">
        <v>0</v>
      </c>
      <c r="G315" s="78">
        <v>0</v>
      </c>
      <c r="H315" s="78">
        <v>0</v>
      </c>
      <c r="I315" s="78">
        <v>0</v>
      </c>
      <c r="J315" s="78">
        <v>0</v>
      </c>
      <c r="K315" s="78">
        <v>0</v>
      </c>
      <c r="L315" s="78">
        <v>0</v>
      </c>
      <c r="M315" s="78">
        <v>0</v>
      </c>
      <c r="N315" s="78">
        <v>0</v>
      </c>
      <c r="O315" s="78">
        <v>0</v>
      </c>
      <c r="P315" s="78">
        <v>0</v>
      </c>
      <c r="Q315" s="78">
        <v>0</v>
      </c>
      <c r="R315" s="78">
        <v>0</v>
      </c>
      <c r="S315" s="78">
        <v>0</v>
      </c>
      <c r="T315" s="78">
        <v>0</v>
      </c>
      <c r="U315" s="78">
        <v>0</v>
      </c>
      <c r="V315" s="78">
        <v>0</v>
      </c>
      <c r="W315" s="78">
        <v>0</v>
      </c>
      <c r="X315" s="78">
        <v>0</v>
      </c>
      <c r="Y315" s="78">
        <v>0</v>
      </c>
      <c r="Z315" s="78">
        <v>0</v>
      </c>
      <c r="AA315" s="78">
        <v>0</v>
      </c>
      <c r="AB315" s="78">
        <v>0</v>
      </c>
      <c r="AC315" s="78">
        <v>0</v>
      </c>
      <c r="AD315" s="78">
        <v>0</v>
      </c>
      <c r="AE315" s="78">
        <v>0</v>
      </c>
      <c r="AF315" s="78">
        <v>0</v>
      </c>
      <c r="AG315" s="78">
        <v>0</v>
      </c>
      <c r="AH315" s="78">
        <v>0</v>
      </c>
      <c r="AI315" s="78">
        <v>0</v>
      </c>
      <c r="AJ315" s="78">
        <v>0</v>
      </c>
      <c r="AK315" s="78">
        <v>0</v>
      </c>
      <c r="AL315" s="78">
        <v>0</v>
      </c>
      <c r="AM315" s="78">
        <v>0</v>
      </c>
      <c r="AN315" s="78">
        <v>0</v>
      </c>
      <c r="AO315" s="78">
        <v>0</v>
      </c>
      <c r="AP315" s="78">
        <v>0</v>
      </c>
      <c r="AQ315" s="78">
        <v>0</v>
      </c>
      <c r="AR315" s="78">
        <v>0</v>
      </c>
      <c r="AS315" s="78">
        <v>0</v>
      </c>
      <c r="AT315" s="78">
        <v>0</v>
      </c>
      <c r="AU315" s="78">
        <v>0</v>
      </c>
      <c r="AV315" s="78">
        <v>0</v>
      </c>
      <c r="AW315" s="78">
        <v>0</v>
      </c>
      <c r="AX315" s="78">
        <v>0</v>
      </c>
      <c r="AY315" s="78">
        <v>0</v>
      </c>
      <c r="AZ315" s="78">
        <v>0</v>
      </c>
      <c r="BA315" s="78">
        <v>0</v>
      </c>
      <c r="BB315" s="78">
        <v>0</v>
      </c>
      <c r="BC315" s="78">
        <v>0</v>
      </c>
      <c r="BD315" s="78">
        <v>0</v>
      </c>
      <c r="BE315" s="78">
        <v>0</v>
      </c>
      <c r="BF315" s="78">
        <v>0</v>
      </c>
      <c r="BG315" s="78">
        <v>0</v>
      </c>
      <c r="BH315" s="78">
        <v>0</v>
      </c>
      <c r="BI315" s="78">
        <v>0</v>
      </c>
      <c r="BJ315" s="78">
        <v>0</v>
      </c>
      <c r="BK315" s="78">
        <v>0</v>
      </c>
      <c r="BL315" s="78">
        <v>0</v>
      </c>
      <c r="BM315" s="78">
        <v>0</v>
      </c>
      <c r="BN315" s="78">
        <v>0</v>
      </c>
      <c r="BO315" s="78">
        <v>0</v>
      </c>
      <c r="BP315" s="78">
        <v>0</v>
      </c>
      <c r="BQ315" s="78">
        <v>0</v>
      </c>
      <c r="BR315" s="78">
        <v>0</v>
      </c>
      <c r="BS315" s="78">
        <v>0</v>
      </c>
      <c r="BT315" s="78">
        <v>0</v>
      </c>
      <c r="BU315" s="78">
        <v>0</v>
      </c>
      <c r="BV315" s="78">
        <v>0</v>
      </c>
    </row>
    <row r="316" spans="2:74" s="8" customFormat="1" ht="16.5" thickBot="1" x14ac:dyDescent="0.35">
      <c r="B316" s="55">
        <v>2</v>
      </c>
      <c r="C316" s="56" t="s">
        <v>110</v>
      </c>
      <c r="D316" s="75">
        <v>0.25354627918286832</v>
      </c>
      <c r="E316" s="75">
        <v>0.23922014371271291</v>
      </c>
      <c r="F316" s="75">
        <v>0.23755176082845689</v>
      </c>
      <c r="G316" s="75">
        <v>0.18776786227993478</v>
      </c>
      <c r="H316" s="75">
        <v>0.20791623388377983</v>
      </c>
      <c r="I316" s="75">
        <v>0.35447355978061296</v>
      </c>
      <c r="J316" s="75">
        <v>0.40642205256533498</v>
      </c>
      <c r="K316" s="75">
        <v>0.50593477643015528</v>
      </c>
      <c r="L316" s="75">
        <v>0.63244876988875964</v>
      </c>
      <c r="M316" s="75">
        <v>0.7056027602412116</v>
      </c>
      <c r="N316" s="75">
        <v>0.84899959817030424</v>
      </c>
      <c r="O316" s="75">
        <v>0.92361621204152355</v>
      </c>
      <c r="P316" s="75">
        <v>1.0232887963341302</v>
      </c>
      <c r="Q316" s="75">
        <v>1.1431390579922378</v>
      </c>
      <c r="R316" s="75">
        <v>1.2682087552045027</v>
      </c>
      <c r="S316" s="75">
        <v>1.3055356237639257</v>
      </c>
      <c r="T316" s="75">
        <v>1.4187912222652916</v>
      </c>
      <c r="U316" s="75">
        <v>1.4834121768508206</v>
      </c>
      <c r="V316" s="75">
        <v>1.5584685978595292</v>
      </c>
      <c r="W316" s="75">
        <v>1.4979539784726359</v>
      </c>
      <c r="X316" s="75">
        <v>1.5100352510726451</v>
      </c>
      <c r="Y316" s="75">
        <v>1.5893781059046588</v>
      </c>
      <c r="Z316" s="75">
        <v>1.7106412103205224</v>
      </c>
      <c r="AA316" s="75">
        <v>1.7226579186147351</v>
      </c>
      <c r="AB316" s="75">
        <v>1.7581023094375916</v>
      </c>
      <c r="AC316" s="75">
        <v>1.7949749238767367</v>
      </c>
      <c r="AD316" s="75">
        <v>1.7949749238767367</v>
      </c>
      <c r="AE316" s="75">
        <v>1.7949749238767367</v>
      </c>
      <c r="AF316" s="75">
        <v>1.7949749238767367</v>
      </c>
      <c r="AG316" s="75">
        <v>1.6032456983780858</v>
      </c>
      <c r="AH316" s="75">
        <v>1.4947368825539167</v>
      </c>
      <c r="AI316" s="75">
        <v>1.3823222744460066</v>
      </c>
      <c r="AJ316" s="75">
        <v>1.3194109329775681</v>
      </c>
      <c r="AK316" s="75">
        <v>1.2818867860463818</v>
      </c>
      <c r="AL316" s="75">
        <v>1.2561525523176815</v>
      </c>
      <c r="AM316" s="75">
        <v>1.1062657405545391</v>
      </c>
      <c r="AN316" s="75">
        <v>0.94293938414750811</v>
      </c>
      <c r="AO316" s="75">
        <v>0.8841439520371317</v>
      </c>
      <c r="AP316" s="75">
        <v>0.79316073009619881</v>
      </c>
      <c r="AQ316" s="75">
        <v>0.7401648857838139</v>
      </c>
      <c r="AR316" s="75">
        <v>0.69129507418381975</v>
      </c>
      <c r="AS316" s="75">
        <v>0.64375361123843888</v>
      </c>
      <c r="AT316" s="75">
        <v>0.60273612642780394</v>
      </c>
      <c r="AU316" s="75">
        <v>0.58200123384607982</v>
      </c>
      <c r="AV316" s="75">
        <v>0.54501948985839577</v>
      </c>
      <c r="AW316" s="75">
        <v>0.48226740830574844</v>
      </c>
      <c r="AX316" s="75">
        <v>0.45767229108519764</v>
      </c>
      <c r="AY316" s="75">
        <v>0.43159554036387154</v>
      </c>
      <c r="AZ316" s="75">
        <v>0.41079694932926092</v>
      </c>
      <c r="BA316" s="75">
        <v>0.39154759581242227</v>
      </c>
      <c r="BB316" s="75">
        <v>0.35456958936956329</v>
      </c>
      <c r="BC316" s="75">
        <v>0.32530451210267536</v>
      </c>
      <c r="BD316" s="75">
        <v>0.31173473803848734</v>
      </c>
      <c r="BE316" s="75">
        <v>0.29829833784045273</v>
      </c>
      <c r="BF316" s="75">
        <v>0.28530050652059474</v>
      </c>
      <c r="BG316" s="75">
        <v>0.27855396572901164</v>
      </c>
      <c r="BH316" s="75">
        <v>0.26090636579399928</v>
      </c>
      <c r="BI316" s="75">
        <v>0.24940604351612883</v>
      </c>
      <c r="BJ316" s="75">
        <v>0.23877694963275439</v>
      </c>
      <c r="BK316" s="75">
        <v>0.2286459529998964</v>
      </c>
      <c r="BL316" s="75">
        <v>0.2182294162608838</v>
      </c>
      <c r="BM316" s="75">
        <v>0.33630182565215261</v>
      </c>
      <c r="BN316" s="75">
        <v>0.32222490707521584</v>
      </c>
      <c r="BO316" s="75">
        <v>0.30058653252805045</v>
      </c>
      <c r="BP316" s="75">
        <v>0.27970048722411933</v>
      </c>
      <c r="BQ316" s="75">
        <v>0.24089868774915255</v>
      </c>
      <c r="BR316" s="75">
        <v>0.20274232512365459</v>
      </c>
      <c r="BS316" s="75">
        <v>0.18143849416634036</v>
      </c>
      <c r="BT316" s="75">
        <v>0.166674113580321</v>
      </c>
      <c r="BU316" s="75">
        <v>0.15958766427640456</v>
      </c>
      <c r="BV316" s="75">
        <v>0.15632697093659853</v>
      </c>
    </row>
    <row r="317" spans="2:74" s="8" customFormat="1" ht="16.5" hidden="1" outlineLevel="1" thickBot="1" x14ac:dyDescent="0.35">
      <c r="B317" s="44" t="s">
        <v>111</v>
      </c>
      <c r="C317" s="45" t="s">
        <v>112</v>
      </c>
      <c r="D317" s="63">
        <v>0.17755153884231983</v>
      </c>
      <c r="E317" s="63">
        <v>0.16021282151981986</v>
      </c>
      <c r="F317" s="63">
        <v>0.14284073115732004</v>
      </c>
      <c r="G317" s="63">
        <v>9.7246481582320077E-2</v>
      </c>
      <c r="H317" s="63">
        <v>8.3393574352319977E-2</v>
      </c>
      <c r="I317" s="63">
        <v>8.0278895324819799E-2</v>
      </c>
      <c r="J317" s="63">
        <v>8.3799548007320479E-2</v>
      </c>
      <c r="K317" s="63">
        <v>0.12033400075181955</v>
      </c>
      <c r="L317" s="63">
        <v>0.15269651732232026</v>
      </c>
      <c r="M317" s="63">
        <v>0.14511768139052272</v>
      </c>
      <c r="N317" s="63">
        <v>0.18574838942228467</v>
      </c>
      <c r="O317" s="63">
        <v>0.15445980326747044</v>
      </c>
      <c r="P317" s="63">
        <v>0.15795241286840012</v>
      </c>
      <c r="Q317" s="63">
        <v>0.1382851515855994</v>
      </c>
      <c r="R317" s="63">
        <v>0.16055407834283153</v>
      </c>
      <c r="S317" s="63">
        <v>0.18561083820007729</v>
      </c>
      <c r="T317" s="63">
        <v>0.17792493039574531</v>
      </c>
      <c r="U317" s="63">
        <v>0.15827729598449725</v>
      </c>
      <c r="V317" s="63">
        <v>0.20109281874794116</v>
      </c>
      <c r="W317" s="63">
        <v>0.13861696184359773</v>
      </c>
      <c r="X317" s="63">
        <v>0.12314947844372104</v>
      </c>
      <c r="Y317" s="63">
        <v>0.10128578727622339</v>
      </c>
      <c r="Z317" s="63">
        <v>9.6618498775938311E-2</v>
      </c>
      <c r="AA317" s="63">
        <v>0.12585143894724293</v>
      </c>
      <c r="AB317" s="63">
        <v>0.10481014756408397</v>
      </c>
      <c r="AC317" s="63">
        <v>9.4536576971394504E-2</v>
      </c>
      <c r="AD317" s="63">
        <v>6.1946243736436146E-2</v>
      </c>
      <c r="AE317" s="63">
        <v>4.4991116057286118E-2</v>
      </c>
      <c r="AF317" s="63">
        <v>4.4671324624489195E-2</v>
      </c>
      <c r="AG317" s="63">
        <v>4.5936456481095012E-2</v>
      </c>
      <c r="AH317" s="63">
        <v>4.6555849742276334E-2</v>
      </c>
      <c r="AI317" s="63">
        <v>4.7182164678676419E-2</v>
      </c>
      <c r="AJ317" s="63">
        <v>4.7815463585371476E-2</v>
      </c>
      <c r="AK317" s="63">
        <v>4.8455809318095455E-2</v>
      </c>
      <c r="AL317" s="63">
        <v>4.9103265298281795E-2</v>
      </c>
      <c r="AM317" s="63">
        <v>4.3636228380742506E-2</v>
      </c>
      <c r="AN317" s="63">
        <v>4.3745121006216039E-2</v>
      </c>
      <c r="AO317" s="63">
        <v>4.3872539224758492E-2</v>
      </c>
      <c r="AP317" s="63">
        <v>4.4215929830666537E-2</v>
      </c>
      <c r="AQ317" s="63">
        <v>4.4456793052926671E-2</v>
      </c>
      <c r="AR317" s="63">
        <v>4.1476014867646918E-2</v>
      </c>
      <c r="AS317" s="63">
        <v>4.0978349212635615E-2</v>
      </c>
      <c r="AT317" s="63">
        <v>4.1045634868353401E-2</v>
      </c>
      <c r="AU317" s="63">
        <v>4.1152108271661672E-2</v>
      </c>
      <c r="AV317" s="63">
        <v>4.1198925511217024E-2</v>
      </c>
      <c r="AW317" s="63">
        <v>3.8742507990346245E-2</v>
      </c>
      <c r="AX317" s="63">
        <v>3.854221885541427E-2</v>
      </c>
      <c r="AY317" s="63">
        <v>3.7657727647560216E-2</v>
      </c>
      <c r="AZ317" s="63">
        <v>3.6846608153545859E-2</v>
      </c>
      <c r="BA317" s="63">
        <v>3.7144522212816569E-2</v>
      </c>
      <c r="BB317" s="63">
        <v>3.5572364228244127E-2</v>
      </c>
      <c r="BC317" s="63">
        <v>3.5077084911582415E-2</v>
      </c>
      <c r="BD317" s="63">
        <v>3.4958038300104646E-2</v>
      </c>
      <c r="BE317" s="63">
        <v>3.4770668182676226E-2</v>
      </c>
      <c r="BF317" s="63">
        <v>3.4139924552202008E-2</v>
      </c>
      <c r="BG317" s="63">
        <v>3.3060309663569057E-2</v>
      </c>
      <c r="BH317" s="63">
        <v>3.2392302465197378E-2</v>
      </c>
      <c r="BI317" s="63">
        <v>3.1718129881826276E-2</v>
      </c>
      <c r="BJ317" s="63">
        <v>3.1037735965029862E-2</v>
      </c>
      <c r="BK317" s="63">
        <v>3.0351064261466793E-2</v>
      </c>
      <c r="BL317" s="63">
        <v>2.8963722039821411E-2</v>
      </c>
      <c r="BM317" s="63">
        <v>2.8614100284214922E-2</v>
      </c>
      <c r="BN317" s="63">
        <v>2.8261253650373758E-2</v>
      </c>
      <c r="BO317" s="63">
        <v>2.7905152879546775E-2</v>
      </c>
      <c r="BP317" s="63">
        <v>2.7545768448949032E-2</v>
      </c>
      <c r="BQ317" s="63">
        <v>2.6938242843030053E-2</v>
      </c>
      <c r="BR317" s="63">
        <v>2.6760375161490952E-2</v>
      </c>
      <c r="BS317" s="63">
        <v>2.6581973876907711E-2</v>
      </c>
      <c r="BT317" s="63">
        <v>2.6403037388470291E-2</v>
      </c>
      <c r="BU317" s="63">
        <v>2.6223564090567936E-2</v>
      </c>
      <c r="BV317" s="63">
        <v>2.5920034588016134E-2</v>
      </c>
    </row>
    <row r="318" spans="2:74" s="8" customFormat="1" ht="16.5" hidden="1" outlineLevel="1" thickBot="1" x14ac:dyDescent="0.35">
      <c r="B318" s="76" t="s">
        <v>113</v>
      </c>
      <c r="C318" s="77" t="s">
        <v>114</v>
      </c>
      <c r="D318" s="78">
        <v>7.599474034052478E-2</v>
      </c>
      <c r="E318" s="78">
        <v>7.9007322192869309E-2</v>
      </c>
      <c r="F318" s="78">
        <v>9.4711029671113348E-2</v>
      </c>
      <c r="G318" s="78">
        <v>9.0521380697591164E-2</v>
      </c>
      <c r="H318" s="78">
        <v>0.12452265953143632</v>
      </c>
      <c r="I318" s="78">
        <v>0.27419466445576957</v>
      </c>
      <c r="J318" s="78">
        <v>0.32262250455799141</v>
      </c>
      <c r="K318" s="78">
        <v>0.3856007756783118</v>
      </c>
      <c r="L318" s="78">
        <v>0.47975225256641618</v>
      </c>
      <c r="M318" s="78">
        <v>0.56048507885068821</v>
      </c>
      <c r="N318" s="78">
        <v>0.66325120874801946</v>
      </c>
      <c r="O318" s="78">
        <v>0.76915640877405289</v>
      </c>
      <c r="P318" s="78">
        <v>0.86533638346573039</v>
      </c>
      <c r="Q318" s="78">
        <v>1.0048539064066382</v>
      </c>
      <c r="R318" s="78">
        <v>1.1076546768617623</v>
      </c>
      <c r="S318" s="78">
        <v>1.1199247855637566</v>
      </c>
      <c r="T318" s="78">
        <v>1.2408662918694549</v>
      </c>
      <c r="U318" s="78">
        <v>1.3251348808663228</v>
      </c>
      <c r="V318" s="78">
        <v>1.3573757791115875</v>
      </c>
      <c r="W318" s="78">
        <v>1.3593370166290382</v>
      </c>
      <c r="X318" s="78">
        <v>1.3868857726289234</v>
      </c>
      <c r="Y318" s="78">
        <v>1.4880923186284356</v>
      </c>
      <c r="Z318" s="78">
        <v>1.614022711544584</v>
      </c>
      <c r="AA318" s="78">
        <v>1.5968064796674915</v>
      </c>
      <c r="AB318" s="78">
        <v>1.653292161873507</v>
      </c>
      <c r="AC318" s="78">
        <v>1.7004383469053872</v>
      </c>
      <c r="AD318" s="78">
        <v>1.6515681796259176</v>
      </c>
      <c r="AE318" s="78">
        <v>1.6949194990241632</v>
      </c>
      <c r="AF318" s="78">
        <v>1.6727193354477758</v>
      </c>
      <c r="AG318" s="78">
        <v>1.5573092418969907</v>
      </c>
      <c r="AH318" s="78">
        <v>1.4481810328116402</v>
      </c>
      <c r="AI318" s="78">
        <v>1.3351401097673303</v>
      </c>
      <c r="AJ318" s="78">
        <v>1.2715954693921965</v>
      </c>
      <c r="AK318" s="78">
        <v>1.2334309767282863</v>
      </c>
      <c r="AL318" s="78">
        <v>1.2070492870193998</v>
      </c>
      <c r="AM318" s="78">
        <v>1.0626295121737965</v>
      </c>
      <c r="AN318" s="78">
        <v>0.89919426314129203</v>
      </c>
      <c r="AO318" s="78">
        <v>0.84027141281237316</v>
      </c>
      <c r="AP318" s="78">
        <v>0.74894480026553223</v>
      </c>
      <c r="AQ318" s="78">
        <v>0.69570809273088718</v>
      </c>
      <c r="AR318" s="78">
        <v>0.64981905931617279</v>
      </c>
      <c r="AS318" s="78">
        <v>0.60277526202580323</v>
      </c>
      <c r="AT318" s="78">
        <v>0.5616904915594505</v>
      </c>
      <c r="AU318" s="78">
        <v>0.54084912557441811</v>
      </c>
      <c r="AV318" s="78">
        <v>0.5038205643471787</v>
      </c>
      <c r="AW318" s="78">
        <v>0.4435249003154022</v>
      </c>
      <c r="AX318" s="78">
        <v>0.41913007222978338</v>
      </c>
      <c r="AY318" s="78">
        <v>0.39393781271631134</v>
      </c>
      <c r="AZ318" s="78">
        <v>0.37395034117571507</v>
      </c>
      <c r="BA318" s="78">
        <v>0.35440307359960571</v>
      </c>
      <c r="BB318" s="78">
        <v>0.31899722514131917</v>
      </c>
      <c r="BC318" s="78">
        <v>0.29022742719109296</v>
      </c>
      <c r="BD318" s="78">
        <v>0.2767766997383827</v>
      </c>
      <c r="BE318" s="78">
        <v>0.26352766965777652</v>
      </c>
      <c r="BF318" s="78">
        <v>0.25116058196839275</v>
      </c>
      <c r="BG318" s="78">
        <v>0.2454936560654426</v>
      </c>
      <c r="BH318" s="78">
        <v>0.22851406332880192</v>
      </c>
      <c r="BI318" s="78">
        <v>0.21768791363430254</v>
      </c>
      <c r="BJ318" s="78">
        <v>0.20773921366772452</v>
      </c>
      <c r="BK318" s="78">
        <v>0.1982948887384296</v>
      </c>
      <c r="BL318" s="78">
        <v>0.18926569422106237</v>
      </c>
      <c r="BM318" s="78">
        <v>0.3076877253679377</v>
      </c>
      <c r="BN318" s="78">
        <v>0.2939636534248421</v>
      </c>
      <c r="BO318" s="78">
        <v>0.2726813796485037</v>
      </c>
      <c r="BP318" s="78">
        <v>0.25215471877517032</v>
      </c>
      <c r="BQ318" s="78">
        <v>0.21396044490612248</v>
      </c>
      <c r="BR318" s="78">
        <v>0.17598194996216363</v>
      </c>
      <c r="BS318" s="78">
        <v>0.15485652028943264</v>
      </c>
      <c r="BT318" s="78">
        <v>0.1402710761918507</v>
      </c>
      <c r="BU318" s="78">
        <v>0.13336410018583661</v>
      </c>
      <c r="BV318" s="78">
        <v>0.13040693634858239</v>
      </c>
    </row>
    <row r="319" spans="2:74" s="8" customFormat="1" ht="16.5" hidden="1" outlineLevel="1" thickBot="1" x14ac:dyDescent="0.35">
      <c r="B319" s="76">
        <v>2</v>
      </c>
      <c r="C319" s="77" t="s">
        <v>360</v>
      </c>
      <c r="D319" s="78">
        <v>0</v>
      </c>
      <c r="E319" s="78">
        <v>0</v>
      </c>
      <c r="F319" s="78">
        <v>0</v>
      </c>
      <c r="G319" s="78">
        <v>0</v>
      </c>
      <c r="H319" s="78">
        <v>0</v>
      </c>
      <c r="I319" s="78">
        <v>0</v>
      </c>
      <c r="J319" s="78">
        <v>0</v>
      </c>
      <c r="K319" s="78">
        <v>0</v>
      </c>
      <c r="L319" s="78">
        <v>0</v>
      </c>
      <c r="M319" s="78">
        <v>0</v>
      </c>
      <c r="N319" s="78">
        <v>0</v>
      </c>
      <c r="O319" s="78">
        <v>0</v>
      </c>
      <c r="P319" s="78">
        <v>0</v>
      </c>
      <c r="Q319" s="78">
        <v>0</v>
      </c>
      <c r="R319" s="78">
        <v>0</v>
      </c>
      <c r="S319" s="78">
        <v>0</v>
      </c>
      <c r="T319" s="78">
        <v>0</v>
      </c>
      <c r="U319" s="78">
        <v>0</v>
      </c>
      <c r="V319" s="78">
        <v>0</v>
      </c>
      <c r="W319" s="78">
        <v>0</v>
      </c>
      <c r="X319" s="78">
        <v>0</v>
      </c>
      <c r="Y319" s="78">
        <v>0</v>
      </c>
      <c r="Z319" s="78">
        <v>0</v>
      </c>
      <c r="AA319" s="78">
        <v>0</v>
      </c>
      <c r="AB319" s="78">
        <v>0</v>
      </c>
      <c r="AC319" s="78">
        <v>0</v>
      </c>
      <c r="AD319" s="78">
        <v>0</v>
      </c>
      <c r="AE319" s="78">
        <v>0</v>
      </c>
      <c r="AF319" s="78">
        <v>0</v>
      </c>
      <c r="AG319" s="78">
        <v>0</v>
      </c>
      <c r="AH319" s="78">
        <v>0</v>
      </c>
      <c r="AI319" s="78">
        <v>0</v>
      </c>
      <c r="AJ319" s="78">
        <v>0</v>
      </c>
      <c r="AK319" s="78">
        <v>0</v>
      </c>
      <c r="AL319" s="78">
        <v>0</v>
      </c>
      <c r="AM319" s="78">
        <v>0</v>
      </c>
      <c r="AN319" s="78">
        <v>0</v>
      </c>
      <c r="AO319" s="78">
        <v>0</v>
      </c>
      <c r="AP319" s="78">
        <v>0</v>
      </c>
      <c r="AQ319" s="78">
        <v>0</v>
      </c>
      <c r="AR319" s="78">
        <v>0</v>
      </c>
      <c r="AS319" s="78">
        <v>0</v>
      </c>
      <c r="AT319" s="78">
        <v>0</v>
      </c>
      <c r="AU319" s="78">
        <v>0</v>
      </c>
      <c r="AV319" s="78">
        <v>0</v>
      </c>
      <c r="AW319" s="78">
        <v>0</v>
      </c>
      <c r="AX319" s="78">
        <v>0</v>
      </c>
      <c r="AY319" s="78">
        <v>0</v>
      </c>
      <c r="AZ319" s="78">
        <v>0</v>
      </c>
      <c r="BA319" s="78">
        <v>0</v>
      </c>
      <c r="BB319" s="78">
        <v>0</v>
      </c>
      <c r="BC319" s="78">
        <v>0</v>
      </c>
      <c r="BD319" s="78">
        <v>0</v>
      </c>
      <c r="BE319" s="78">
        <v>0</v>
      </c>
      <c r="BF319" s="78">
        <v>0</v>
      </c>
      <c r="BG319" s="78">
        <v>0</v>
      </c>
      <c r="BH319" s="78">
        <v>0</v>
      </c>
      <c r="BI319" s="78">
        <v>0</v>
      </c>
      <c r="BJ319" s="78">
        <v>0</v>
      </c>
      <c r="BK319" s="78">
        <v>0</v>
      </c>
      <c r="BL319" s="78">
        <v>0</v>
      </c>
      <c r="BM319" s="78">
        <v>0</v>
      </c>
      <c r="BN319" s="78">
        <v>0</v>
      </c>
      <c r="BO319" s="78">
        <v>0</v>
      </c>
      <c r="BP319" s="78">
        <v>0</v>
      </c>
      <c r="BQ319" s="78">
        <v>0</v>
      </c>
      <c r="BR319" s="78">
        <v>0</v>
      </c>
      <c r="BS319" s="78">
        <v>0</v>
      </c>
      <c r="BT319" s="78">
        <v>0</v>
      </c>
      <c r="BU319" s="78">
        <v>0</v>
      </c>
      <c r="BV319" s="78">
        <v>0</v>
      </c>
    </row>
    <row r="320" spans="2:74" s="8" customFormat="1" ht="16.5" collapsed="1" thickBot="1" x14ac:dyDescent="0.35">
      <c r="B320" s="55">
        <v>3</v>
      </c>
      <c r="C320" s="56" t="s">
        <v>3</v>
      </c>
      <c r="D320" s="75">
        <v>0</v>
      </c>
      <c r="E320" s="75">
        <v>0</v>
      </c>
      <c r="F320" s="75">
        <v>0</v>
      </c>
      <c r="G320" s="75">
        <v>0</v>
      </c>
      <c r="H320" s="75">
        <v>0</v>
      </c>
      <c r="I320" s="75">
        <v>0</v>
      </c>
      <c r="J320" s="75">
        <v>0</v>
      </c>
      <c r="K320" s="75">
        <v>0</v>
      </c>
      <c r="L320" s="75">
        <v>0</v>
      </c>
      <c r="M320" s="75">
        <v>0</v>
      </c>
      <c r="N320" s="75">
        <v>0</v>
      </c>
      <c r="O320" s="75">
        <v>0</v>
      </c>
      <c r="P320" s="75">
        <v>0</v>
      </c>
      <c r="Q320" s="75">
        <v>0</v>
      </c>
      <c r="R320" s="75">
        <v>0</v>
      </c>
      <c r="S320" s="75">
        <v>0</v>
      </c>
      <c r="T320" s="75">
        <v>0</v>
      </c>
      <c r="U320" s="75">
        <v>0</v>
      </c>
      <c r="V320" s="75">
        <v>0</v>
      </c>
      <c r="W320" s="75">
        <v>0</v>
      </c>
      <c r="X320" s="75">
        <v>0</v>
      </c>
      <c r="Y320" s="75">
        <v>0</v>
      </c>
      <c r="Z320" s="75">
        <v>0</v>
      </c>
      <c r="AA320" s="75">
        <v>0</v>
      </c>
      <c r="AB320" s="75">
        <v>0</v>
      </c>
      <c r="AC320" s="75">
        <v>0</v>
      </c>
      <c r="AD320" s="75">
        <v>0</v>
      </c>
      <c r="AE320" s="75">
        <v>0</v>
      </c>
      <c r="AF320" s="75">
        <v>0</v>
      </c>
      <c r="AG320" s="75">
        <v>0</v>
      </c>
      <c r="AH320" s="75">
        <v>0</v>
      </c>
      <c r="AI320" s="75">
        <v>0</v>
      </c>
      <c r="AJ320" s="75">
        <v>0</v>
      </c>
      <c r="AK320" s="75">
        <v>0</v>
      </c>
      <c r="AL320" s="75">
        <v>0</v>
      </c>
      <c r="AM320" s="75">
        <v>0</v>
      </c>
      <c r="AN320" s="75">
        <v>0</v>
      </c>
      <c r="AO320" s="75">
        <v>0</v>
      </c>
      <c r="AP320" s="75">
        <v>0</v>
      </c>
      <c r="AQ320" s="75">
        <v>0</v>
      </c>
      <c r="AR320" s="75">
        <v>0</v>
      </c>
      <c r="AS320" s="75">
        <v>0</v>
      </c>
      <c r="AT320" s="75">
        <v>0</v>
      </c>
      <c r="AU320" s="75">
        <v>0</v>
      </c>
      <c r="AV320" s="75">
        <v>0</v>
      </c>
      <c r="AW320" s="75">
        <v>0</v>
      </c>
      <c r="AX320" s="75">
        <v>0</v>
      </c>
      <c r="AY320" s="75">
        <v>0</v>
      </c>
      <c r="AZ320" s="75">
        <v>0</v>
      </c>
      <c r="BA320" s="75">
        <v>0</v>
      </c>
      <c r="BB320" s="75">
        <v>0</v>
      </c>
      <c r="BC320" s="75">
        <v>0</v>
      </c>
      <c r="BD320" s="75">
        <v>0</v>
      </c>
      <c r="BE320" s="75">
        <v>0</v>
      </c>
      <c r="BF320" s="75">
        <v>0</v>
      </c>
      <c r="BG320" s="75">
        <v>0</v>
      </c>
      <c r="BH320" s="75">
        <v>0</v>
      </c>
      <c r="BI320" s="75">
        <v>0</v>
      </c>
      <c r="BJ320" s="75">
        <v>0</v>
      </c>
      <c r="BK320" s="75">
        <v>0</v>
      </c>
      <c r="BL320" s="75">
        <v>0</v>
      </c>
      <c r="BM320" s="75">
        <v>0</v>
      </c>
      <c r="BN320" s="75">
        <v>0</v>
      </c>
      <c r="BO320" s="75">
        <v>0</v>
      </c>
      <c r="BP320" s="75">
        <v>0</v>
      </c>
      <c r="BQ320" s="75">
        <v>0</v>
      </c>
      <c r="BR320" s="75">
        <v>0</v>
      </c>
      <c r="BS320" s="75">
        <v>0</v>
      </c>
      <c r="BT320" s="75">
        <v>0</v>
      </c>
      <c r="BU320" s="75">
        <v>0</v>
      </c>
      <c r="BV320" s="75">
        <v>0</v>
      </c>
    </row>
    <row r="321" spans="2:74" s="8" customFormat="1" ht="16.5" hidden="1" outlineLevel="1" thickBot="1" x14ac:dyDescent="0.35">
      <c r="B321" s="44" t="s">
        <v>115</v>
      </c>
      <c r="C321" s="45" t="s">
        <v>116</v>
      </c>
      <c r="D321" s="63">
        <v>0</v>
      </c>
      <c r="E321" s="63">
        <v>0</v>
      </c>
      <c r="F321" s="63">
        <v>0</v>
      </c>
      <c r="G321" s="63">
        <v>0</v>
      </c>
      <c r="H321" s="63">
        <v>0</v>
      </c>
      <c r="I321" s="63">
        <v>0</v>
      </c>
      <c r="J321" s="63">
        <v>0</v>
      </c>
      <c r="K321" s="63">
        <v>0</v>
      </c>
      <c r="L321" s="63">
        <v>0</v>
      </c>
      <c r="M321" s="63">
        <v>0</v>
      </c>
      <c r="N321" s="63">
        <v>0</v>
      </c>
      <c r="O321" s="63">
        <v>0</v>
      </c>
      <c r="P321" s="63">
        <v>0</v>
      </c>
      <c r="Q321" s="63">
        <v>0</v>
      </c>
      <c r="R321" s="63">
        <v>0</v>
      </c>
      <c r="S321" s="63">
        <v>0</v>
      </c>
      <c r="T321" s="63">
        <v>0</v>
      </c>
      <c r="U321" s="63">
        <v>0</v>
      </c>
      <c r="V321" s="63">
        <v>0</v>
      </c>
      <c r="W321" s="63">
        <v>0</v>
      </c>
      <c r="X321" s="63">
        <v>0</v>
      </c>
      <c r="Y321" s="63">
        <v>0</v>
      </c>
      <c r="Z321" s="63">
        <v>0</v>
      </c>
      <c r="AA321" s="63">
        <v>0</v>
      </c>
      <c r="AB321" s="63">
        <v>0</v>
      </c>
      <c r="AC321" s="63">
        <v>0</v>
      </c>
      <c r="AD321" s="63">
        <v>0</v>
      </c>
      <c r="AE321" s="63">
        <v>0</v>
      </c>
      <c r="AF321" s="63">
        <v>0</v>
      </c>
      <c r="AG321" s="63">
        <v>0</v>
      </c>
      <c r="AH321" s="63">
        <v>0</v>
      </c>
      <c r="AI321" s="63">
        <v>0</v>
      </c>
      <c r="AJ321" s="63">
        <v>0</v>
      </c>
      <c r="AK321" s="63">
        <v>0</v>
      </c>
      <c r="AL321" s="63">
        <v>0</v>
      </c>
      <c r="AM321" s="63">
        <v>0</v>
      </c>
      <c r="AN321" s="63">
        <v>0</v>
      </c>
      <c r="AO321" s="63">
        <v>0</v>
      </c>
      <c r="AP321" s="63">
        <v>0</v>
      </c>
      <c r="AQ321" s="63">
        <v>0</v>
      </c>
      <c r="AR321" s="63">
        <v>0</v>
      </c>
      <c r="AS321" s="63">
        <v>0</v>
      </c>
      <c r="AT321" s="63">
        <v>0</v>
      </c>
      <c r="AU321" s="63">
        <v>0</v>
      </c>
      <c r="AV321" s="63">
        <v>0</v>
      </c>
      <c r="AW321" s="63">
        <v>0</v>
      </c>
      <c r="AX321" s="63">
        <v>0</v>
      </c>
      <c r="AY321" s="63">
        <v>0</v>
      </c>
      <c r="AZ321" s="63">
        <v>0</v>
      </c>
      <c r="BA321" s="63">
        <v>0</v>
      </c>
      <c r="BB321" s="63">
        <v>0</v>
      </c>
      <c r="BC321" s="63">
        <v>0</v>
      </c>
      <c r="BD321" s="63">
        <v>0</v>
      </c>
      <c r="BE321" s="63">
        <v>0</v>
      </c>
      <c r="BF321" s="63">
        <v>0</v>
      </c>
      <c r="BG321" s="63">
        <v>0</v>
      </c>
      <c r="BH321" s="63">
        <v>0</v>
      </c>
      <c r="BI321" s="63">
        <v>0</v>
      </c>
      <c r="BJ321" s="63">
        <v>0</v>
      </c>
      <c r="BK321" s="63">
        <v>0</v>
      </c>
      <c r="BL321" s="63">
        <v>0</v>
      </c>
      <c r="BM321" s="63">
        <v>0</v>
      </c>
      <c r="BN321" s="63">
        <v>0</v>
      </c>
      <c r="BO321" s="63">
        <v>0</v>
      </c>
      <c r="BP321" s="63">
        <v>0</v>
      </c>
      <c r="BQ321" s="63">
        <v>0</v>
      </c>
      <c r="BR321" s="63">
        <v>0</v>
      </c>
      <c r="BS321" s="63">
        <v>0</v>
      </c>
      <c r="BT321" s="63">
        <v>0</v>
      </c>
      <c r="BU321" s="63">
        <v>0</v>
      </c>
      <c r="BV321" s="63">
        <v>0</v>
      </c>
    </row>
    <row r="322" spans="2:74" s="8" customFormat="1" ht="16.5" hidden="1" outlineLevel="1" thickBot="1" x14ac:dyDescent="0.35">
      <c r="B322" s="76" t="s">
        <v>117</v>
      </c>
      <c r="C322" s="77" t="s">
        <v>118</v>
      </c>
      <c r="D322" s="78">
        <v>0</v>
      </c>
      <c r="E322" s="78">
        <v>0</v>
      </c>
      <c r="F322" s="78">
        <v>0</v>
      </c>
      <c r="G322" s="78">
        <v>0</v>
      </c>
      <c r="H322" s="78">
        <v>0</v>
      </c>
      <c r="I322" s="78">
        <v>0</v>
      </c>
      <c r="J322" s="78">
        <v>0</v>
      </c>
      <c r="K322" s="78">
        <v>0</v>
      </c>
      <c r="L322" s="78">
        <v>0</v>
      </c>
      <c r="M322" s="78">
        <v>0</v>
      </c>
      <c r="N322" s="78">
        <v>0</v>
      </c>
      <c r="O322" s="78">
        <v>0</v>
      </c>
      <c r="P322" s="78">
        <v>0</v>
      </c>
      <c r="Q322" s="78">
        <v>0</v>
      </c>
      <c r="R322" s="78">
        <v>0</v>
      </c>
      <c r="S322" s="78">
        <v>0</v>
      </c>
      <c r="T322" s="78">
        <v>0</v>
      </c>
      <c r="U322" s="78">
        <v>0</v>
      </c>
      <c r="V322" s="78">
        <v>0</v>
      </c>
      <c r="W322" s="78">
        <v>0</v>
      </c>
      <c r="X322" s="78">
        <v>0</v>
      </c>
      <c r="Y322" s="78">
        <v>0</v>
      </c>
      <c r="Z322" s="78">
        <v>0</v>
      </c>
      <c r="AA322" s="78">
        <v>0</v>
      </c>
      <c r="AB322" s="78">
        <v>0</v>
      </c>
      <c r="AC322" s="78">
        <v>0</v>
      </c>
      <c r="AD322" s="78">
        <v>0</v>
      </c>
      <c r="AE322" s="78">
        <v>0</v>
      </c>
      <c r="AF322" s="78">
        <v>0</v>
      </c>
      <c r="AG322" s="78">
        <v>0</v>
      </c>
      <c r="AH322" s="78">
        <v>0</v>
      </c>
      <c r="AI322" s="78">
        <v>0</v>
      </c>
      <c r="AJ322" s="78">
        <v>0</v>
      </c>
      <c r="AK322" s="78">
        <v>0</v>
      </c>
      <c r="AL322" s="78">
        <v>0</v>
      </c>
      <c r="AM322" s="78">
        <v>0</v>
      </c>
      <c r="AN322" s="78">
        <v>0</v>
      </c>
      <c r="AO322" s="78">
        <v>0</v>
      </c>
      <c r="AP322" s="78">
        <v>0</v>
      </c>
      <c r="AQ322" s="78">
        <v>0</v>
      </c>
      <c r="AR322" s="78">
        <v>0</v>
      </c>
      <c r="AS322" s="78">
        <v>0</v>
      </c>
      <c r="AT322" s="78">
        <v>0</v>
      </c>
      <c r="AU322" s="78">
        <v>0</v>
      </c>
      <c r="AV322" s="78">
        <v>0</v>
      </c>
      <c r="AW322" s="78">
        <v>0</v>
      </c>
      <c r="AX322" s="78">
        <v>0</v>
      </c>
      <c r="AY322" s="78">
        <v>0</v>
      </c>
      <c r="AZ322" s="78">
        <v>0</v>
      </c>
      <c r="BA322" s="78">
        <v>0</v>
      </c>
      <c r="BB322" s="78">
        <v>0</v>
      </c>
      <c r="BC322" s="78">
        <v>0</v>
      </c>
      <c r="BD322" s="78">
        <v>0</v>
      </c>
      <c r="BE322" s="78">
        <v>0</v>
      </c>
      <c r="BF322" s="78">
        <v>0</v>
      </c>
      <c r="BG322" s="78">
        <v>0</v>
      </c>
      <c r="BH322" s="78">
        <v>0</v>
      </c>
      <c r="BI322" s="78">
        <v>0</v>
      </c>
      <c r="BJ322" s="78">
        <v>0</v>
      </c>
      <c r="BK322" s="78">
        <v>0</v>
      </c>
      <c r="BL322" s="78">
        <v>0</v>
      </c>
      <c r="BM322" s="78">
        <v>0</v>
      </c>
      <c r="BN322" s="78">
        <v>0</v>
      </c>
      <c r="BO322" s="78">
        <v>0</v>
      </c>
      <c r="BP322" s="78">
        <v>0</v>
      </c>
      <c r="BQ322" s="78">
        <v>0</v>
      </c>
      <c r="BR322" s="78">
        <v>0</v>
      </c>
      <c r="BS322" s="78">
        <v>0</v>
      </c>
      <c r="BT322" s="78">
        <v>0</v>
      </c>
      <c r="BU322" s="78">
        <v>0</v>
      </c>
      <c r="BV322" s="78">
        <v>0</v>
      </c>
    </row>
    <row r="323" spans="2:74" s="8" customFormat="1" ht="16.5" hidden="1" outlineLevel="1" thickBot="1" x14ac:dyDescent="0.35">
      <c r="B323" s="76" t="s">
        <v>119</v>
      </c>
      <c r="C323" s="77" t="s">
        <v>120</v>
      </c>
      <c r="D323" s="78">
        <v>0</v>
      </c>
      <c r="E323" s="78">
        <v>0</v>
      </c>
      <c r="F323" s="78">
        <v>0</v>
      </c>
      <c r="G323" s="78">
        <v>0</v>
      </c>
      <c r="H323" s="78">
        <v>0</v>
      </c>
      <c r="I323" s="78">
        <v>0</v>
      </c>
      <c r="J323" s="78">
        <v>0</v>
      </c>
      <c r="K323" s="78">
        <v>0</v>
      </c>
      <c r="L323" s="78">
        <v>0</v>
      </c>
      <c r="M323" s="78">
        <v>0</v>
      </c>
      <c r="N323" s="78">
        <v>0</v>
      </c>
      <c r="O323" s="78">
        <v>0</v>
      </c>
      <c r="P323" s="78">
        <v>0</v>
      </c>
      <c r="Q323" s="78">
        <v>0</v>
      </c>
      <c r="R323" s="78">
        <v>0</v>
      </c>
      <c r="S323" s="78">
        <v>0</v>
      </c>
      <c r="T323" s="78">
        <v>0</v>
      </c>
      <c r="U323" s="78">
        <v>0</v>
      </c>
      <c r="V323" s="78">
        <v>0</v>
      </c>
      <c r="W323" s="78">
        <v>0</v>
      </c>
      <c r="X323" s="78">
        <v>0</v>
      </c>
      <c r="Y323" s="78">
        <v>0</v>
      </c>
      <c r="Z323" s="78">
        <v>0</v>
      </c>
      <c r="AA323" s="78">
        <v>0</v>
      </c>
      <c r="AB323" s="78">
        <v>0</v>
      </c>
      <c r="AC323" s="78">
        <v>0</v>
      </c>
      <c r="AD323" s="78">
        <v>0</v>
      </c>
      <c r="AE323" s="78">
        <v>0</v>
      </c>
      <c r="AF323" s="78">
        <v>0</v>
      </c>
      <c r="AG323" s="78">
        <v>0</v>
      </c>
      <c r="AH323" s="78">
        <v>0</v>
      </c>
      <c r="AI323" s="78">
        <v>0</v>
      </c>
      <c r="AJ323" s="78">
        <v>0</v>
      </c>
      <c r="AK323" s="78">
        <v>0</v>
      </c>
      <c r="AL323" s="78">
        <v>0</v>
      </c>
      <c r="AM323" s="78">
        <v>0</v>
      </c>
      <c r="AN323" s="78">
        <v>0</v>
      </c>
      <c r="AO323" s="78">
        <v>0</v>
      </c>
      <c r="AP323" s="78">
        <v>0</v>
      </c>
      <c r="AQ323" s="78">
        <v>0</v>
      </c>
      <c r="AR323" s="78">
        <v>0</v>
      </c>
      <c r="AS323" s="78">
        <v>0</v>
      </c>
      <c r="AT323" s="78">
        <v>0</v>
      </c>
      <c r="AU323" s="78">
        <v>0</v>
      </c>
      <c r="AV323" s="78">
        <v>0</v>
      </c>
      <c r="AW323" s="78">
        <v>0</v>
      </c>
      <c r="AX323" s="78">
        <v>0</v>
      </c>
      <c r="AY323" s="78">
        <v>0</v>
      </c>
      <c r="AZ323" s="78">
        <v>0</v>
      </c>
      <c r="BA323" s="78">
        <v>0</v>
      </c>
      <c r="BB323" s="78">
        <v>0</v>
      </c>
      <c r="BC323" s="78">
        <v>0</v>
      </c>
      <c r="BD323" s="78">
        <v>0</v>
      </c>
      <c r="BE323" s="78">
        <v>0</v>
      </c>
      <c r="BF323" s="78">
        <v>0</v>
      </c>
      <c r="BG323" s="78">
        <v>0</v>
      </c>
      <c r="BH323" s="78">
        <v>0</v>
      </c>
      <c r="BI323" s="78">
        <v>0</v>
      </c>
      <c r="BJ323" s="78">
        <v>0</v>
      </c>
      <c r="BK323" s="78">
        <v>0</v>
      </c>
      <c r="BL323" s="78">
        <v>0</v>
      </c>
      <c r="BM323" s="78">
        <v>0</v>
      </c>
      <c r="BN323" s="78">
        <v>0</v>
      </c>
      <c r="BO323" s="78">
        <v>0</v>
      </c>
      <c r="BP323" s="78">
        <v>0</v>
      </c>
      <c r="BQ323" s="78">
        <v>0</v>
      </c>
      <c r="BR323" s="78">
        <v>0</v>
      </c>
      <c r="BS323" s="78">
        <v>0</v>
      </c>
      <c r="BT323" s="78">
        <v>0</v>
      </c>
      <c r="BU323" s="78">
        <v>0</v>
      </c>
      <c r="BV323" s="78">
        <v>0</v>
      </c>
    </row>
    <row r="324" spans="2:74" s="8" customFormat="1" ht="16.5" hidden="1" outlineLevel="1" thickBot="1" x14ac:dyDescent="0.35">
      <c r="B324" s="76" t="s">
        <v>121</v>
      </c>
      <c r="C324" s="77" t="s">
        <v>122</v>
      </c>
      <c r="D324" s="78">
        <v>0</v>
      </c>
      <c r="E324" s="78">
        <v>0</v>
      </c>
      <c r="F324" s="78">
        <v>0</v>
      </c>
      <c r="G324" s="78">
        <v>0</v>
      </c>
      <c r="H324" s="78">
        <v>0</v>
      </c>
      <c r="I324" s="78">
        <v>0</v>
      </c>
      <c r="J324" s="78">
        <v>0</v>
      </c>
      <c r="K324" s="78">
        <v>0</v>
      </c>
      <c r="L324" s="78">
        <v>0</v>
      </c>
      <c r="M324" s="78">
        <v>0</v>
      </c>
      <c r="N324" s="78">
        <v>0</v>
      </c>
      <c r="O324" s="78">
        <v>0</v>
      </c>
      <c r="P324" s="78">
        <v>0</v>
      </c>
      <c r="Q324" s="78">
        <v>0</v>
      </c>
      <c r="R324" s="78">
        <v>0</v>
      </c>
      <c r="S324" s="78">
        <v>0</v>
      </c>
      <c r="T324" s="78">
        <v>0</v>
      </c>
      <c r="U324" s="78">
        <v>0</v>
      </c>
      <c r="V324" s="78">
        <v>0</v>
      </c>
      <c r="W324" s="78">
        <v>0</v>
      </c>
      <c r="X324" s="78">
        <v>0</v>
      </c>
      <c r="Y324" s="78">
        <v>0</v>
      </c>
      <c r="Z324" s="78">
        <v>0</v>
      </c>
      <c r="AA324" s="78">
        <v>0</v>
      </c>
      <c r="AB324" s="78">
        <v>0</v>
      </c>
      <c r="AC324" s="78">
        <v>0</v>
      </c>
      <c r="AD324" s="78">
        <v>0</v>
      </c>
      <c r="AE324" s="78">
        <v>0</v>
      </c>
      <c r="AF324" s="78">
        <v>0</v>
      </c>
      <c r="AG324" s="78">
        <v>0</v>
      </c>
      <c r="AH324" s="78">
        <v>0</v>
      </c>
      <c r="AI324" s="78">
        <v>0</v>
      </c>
      <c r="AJ324" s="78">
        <v>0</v>
      </c>
      <c r="AK324" s="78">
        <v>0</v>
      </c>
      <c r="AL324" s="78">
        <v>0</v>
      </c>
      <c r="AM324" s="78">
        <v>0</v>
      </c>
      <c r="AN324" s="78">
        <v>0</v>
      </c>
      <c r="AO324" s="78">
        <v>0</v>
      </c>
      <c r="AP324" s="78">
        <v>0</v>
      </c>
      <c r="AQ324" s="78">
        <v>0</v>
      </c>
      <c r="AR324" s="78">
        <v>0</v>
      </c>
      <c r="AS324" s="78">
        <v>0</v>
      </c>
      <c r="AT324" s="78">
        <v>0</v>
      </c>
      <c r="AU324" s="78">
        <v>0</v>
      </c>
      <c r="AV324" s="78">
        <v>0</v>
      </c>
      <c r="AW324" s="78">
        <v>0</v>
      </c>
      <c r="AX324" s="78">
        <v>0</v>
      </c>
      <c r="AY324" s="78">
        <v>0</v>
      </c>
      <c r="AZ324" s="78">
        <v>0</v>
      </c>
      <c r="BA324" s="78">
        <v>0</v>
      </c>
      <c r="BB324" s="78">
        <v>0</v>
      </c>
      <c r="BC324" s="78">
        <v>0</v>
      </c>
      <c r="BD324" s="78">
        <v>0</v>
      </c>
      <c r="BE324" s="78">
        <v>0</v>
      </c>
      <c r="BF324" s="78">
        <v>0</v>
      </c>
      <c r="BG324" s="78">
        <v>0</v>
      </c>
      <c r="BH324" s="78">
        <v>0</v>
      </c>
      <c r="BI324" s="78">
        <v>0</v>
      </c>
      <c r="BJ324" s="78">
        <v>0</v>
      </c>
      <c r="BK324" s="78">
        <v>0</v>
      </c>
      <c r="BL324" s="78">
        <v>0</v>
      </c>
      <c r="BM324" s="78">
        <v>0</v>
      </c>
      <c r="BN324" s="78">
        <v>0</v>
      </c>
      <c r="BO324" s="78">
        <v>0</v>
      </c>
      <c r="BP324" s="78">
        <v>0</v>
      </c>
      <c r="BQ324" s="78">
        <v>0</v>
      </c>
      <c r="BR324" s="78">
        <v>0</v>
      </c>
      <c r="BS324" s="78">
        <v>0</v>
      </c>
      <c r="BT324" s="78">
        <v>0</v>
      </c>
      <c r="BU324" s="78">
        <v>0</v>
      </c>
      <c r="BV324" s="78">
        <v>0</v>
      </c>
    </row>
    <row r="325" spans="2:74" s="8" customFormat="1" ht="16.5" hidden="1" outlineLevel="1" thickBot="1" x14ac:dyDescent="0.35">
      <c r="B325" s="76" t="s">
        <v>123</v>
      </c>
      <c r="C325" s="77" t="s">
        <v>124</v>
      </c>
      <c r="D325" s="78">
        <v>0</v>
      </c>
      <c r="E325" s="78">
        <v>0</v>
      </c>
      <c r="F325" s="78">
        <v>0</v>
      </c>
      <c r="G325" s="78">
        <v>0</v>
      </c>
      <c r="H325" s="78">
        <v>0</v>
      </c>
      <c r="I325" s="78">
        <v>0</v>
      </c>
      <c r="J325" s="78">
        <v>0</v>
      </c>
      <c r="K325" s="78">
        <v>0</v>
      </c>
      <c r="L325" s="78">
        <v>0</v>
      </c>
      <c r="M325" s="78">
        <v>0</v>
      </c>
      <c r="N325" s="78">
        <v>0</v>
      </c>
      <c r="O325" s="78">
        <v>0</v>
      </c>
      <c r="P325" s="78">
        <v>0</v>
      </c>
      <c r="Q325" s="78">
        <v>0</v>
      </c>
      <c r="R325" s="78">
        <v>0</v>
      </c>
      <c r="S325" s="78">
        <v>0</v>
      </c>
      <c r="T325" s="78">
        <v>0</v>
      </c>
      <c r="U325" s="78">
        <v>0</v>
      </c>
      <c r="V325" s="78">
        <v>0</v>
      </c>
      <c r="W325" s="78">
        <v>0</v>
      </c>
      <c r="X325" s="78">
        <v>0</v>
      </c>
      <c r="Y325" s="78">
        <v>0</v>
      </c>
      <c r="Z325" s="78">
        <v>0</v>
      </c>
      <c r="AA325" s="78">
        <v>0</v>
      </c>
      <c r="AB325" s="78">
        <v>0</v>
      </c>
      <c r="AC325" s="78">
        <v>0</v>
      </c>
      <c r="AD325" s="78">
        <v>0</v>
      </c>
      <c r="AE325" s="78">
        <v>0</v>
      </c>
      <c r="AF325" s="78">
        <v>0</v>
      </c>
      <c r="AG325" s="78">
        <v>0</v>
      </c>
      <c r="AH325" s="78">
        <v>0</v>
      </c>
      <c r="AI325" s="78">
        <v>0</v>
      </c>
      <c r="AJ325" s="78">
        <v>0</v>
      </c>
      <c r="AK325" s="78">
        <v>0</v>
      </c>
      <c r="AL325" s="78">
        <v>0</v>
      </c>
      <c r="AM325" s="78">
        <v>0</v>
      </c>
      <c r="AN325" s="78">
        <v>0</v>
      </c>
      <c r="AO325" s="78">
        <v>0</v>
      </c>
      <c r="AP325" s="78">
        <v>0</v>
      </c>
      <c r="AQ325" s="78">
        <v>0</v>
      </c>
      <c r="AR325" s="78">
        <v>0</v>
      </c>
      <c r="AS325" s="78">
        <v>0</v>
      </c>
      <c r="AT325" s="78">
        <v>0</v>
      </c>
      <c r="AU325" s="78">
        <v>0</v>
      </c>
      <c r="AV325" s="78">
        <v>0</v>
      </c>
      <c r="AW325" s="78">
        <v>0</v>
      </c>
      <c r="AX325" s="78">
        <v>0</v>
      </c>
      <c r="AY325" s="78">
        <v>0</v>
      </c>
      <c r="AZ325" s="78">
        <v>0</v>
      </c>
      <c r="BA325" s="78">
        <v>0</v>
      </c>
      <c r="BB325" s="78">
        <v>0</v>
      </c>
      <c r="BC325" s="78">
        <v>0</v>
      </c>
      <c r="BD325" s="78">
        <v>0</v>
      </c>
      <c r="BE325" s="78">
        <v>0</v>
      </c>
      <c r="BF325" s="78">
        <v>0</v>
      </c>
      <c r="BG325" s="78">
        <v>0</v>
      </c>
      <c r="BH325" s="78">
        <v>0</v>
      </c>
      <c r="BI325" s="78">
        <v>0</v>
      </c>
      <c r="BJ325" s="78">
        <v>0</v>
      </c>
      <c r="BK325" s="78">
        <v>0</v>
      </c>
      <c r="BL325" s="78">
        <v>0</v>
      </c>
      <c r="BM325" s="78">
        <v>0</v>
      </c>
      <c r="BN325" s="78">
        <v>0</v>
      </c>
      <c r="BO325" s="78">
        <v>0</v>
      </c>
      <c r="BP325" s="78">
        <v>0</v>
      </c>
      <c r="BQ325" s="78">
        <v>0</v>
      </c>
      <c r="BR325" s="78">
        <v>0</v>
      </c>
      <c r="BS325" s="78">
        <v>0</v>
      </c>
      <c r="BT325" s="78">
        <v>0</v>
      </c>
      <c r="BU325" s="78">
        <v>0</v>
      </c>
      <c r="BV325" s="78">
        <v>0</v>
      </c>
    </row>
    <row r="326" spans="2:74" s="8" customFormat="1" ht="16.5" collapsed="1" thickBot="1" x14ac:dyDescent="0.35">
      <c r="B326" s="55">
        <v>5</v>
      </c>
      <c r="C326" s="56" t="s">
        <v>125</v>
      </c>
      <c r="D326" s="75">
        <v>0</v>
      </c>
      <c r="E326" s="75">
        <v>0</v>
      </c>
      <c r="F326" s="75">
        <v>0</v>
      </c>
      <c r="G326" s="75">
        <v>0</v>
      </c>
      <c r="H326" s="75">
        <v>0</v>
      </c>
      <c r="I326" s="75">
        <v>0</v>
      </c>
      <c r="J326" s="75">
        <v>0</v>
      </c>
      <c r="K326" s="75">
        <v>0</v>
      </c>
      <c r="L326" s="75">
        <v>0</v>
      </c>
      <c r="M326" s="75">
        <v>0</v>
      </c>
      <c r="N326" s="75">
        <v>0</v>
      </c>
      <c r="O326" s="75">
        <v>0</v>
      </c>
      <c r="P326" s="75">
        <v>0</v>
      </c>
      <c r="Q326" s="75">
        <v>0</v>
      </c>
      <c r="R326" s="75">
        <v>0</v>
      </c>
      <c r="S326" s="75">
        <v>0</v>
      </c>
      <c r="T326" s="75">
        <v>0</v>
      </c>
      <c r="U326" s="75">
        <v>0</v>
      </c>
      <c r="V326" s="75">
        <v>0</v>
      </c>
      <c r="W326" s="75">
        <v>0</v>
      </c>
      <c r="X326" s="75">
        <v>0</v>
      </c>
      <c r="Y326" s="75">
        <v>0</v>
      </c>
      <c r="Z326" s="75">
        <v>0</v>
      </c>
      <c r="AA326" s="75">
        <v>0</v>
      </c>
      <c r="AB326" s="75">
        <v>0</v>
      </c>
      <c r="AC326" s="75">
        <v>0</v>
      </c>
      <c r="AD326" s="75">
        <v>0</v>
      </c>
      <c r="AE326" s="75">
        <v>0</v>
      </c>
      <c r="AF326" s="75">
        <v>0</v>
      </c>
      <c r="AG326" s="75">
        <v>0</v>
      </c>
      <c r="AH326" s="75">
        <v>0</v>
      </c>
      <c r="AI326" s="75">
        <v>0</v>
      </c>
      <c r="AJ326" s="75">
        <v>0</v>
      </c>
      <c r="AK326" s="75">
        <v>0</v>
      </c>
      <c r="AL326" s="75">
        <v>0</v>
      </c>
      <c r="AM326" s="75">
        <v>0</v>
      </c>
      <c r="AN326" s="75">
        <v>0</v>
      </c>
      <c r="AO326" s="75">
        <v>0</v>
      </c>
      <c r="AP326" s="75">
        <v>0</v>
      </c>
      <c r="AQ326" s="75">
        <v>0</v>
      </c>
      <c r="AR326" s="75">
        <v>0</v>
      </c>
      <c r="AS326" s="75">
        <v>0</v>
      </c>
      <c r="AT326" s="75">
        <v>0</v>
      </c>
      <c r="AU326" s="75">
        <v>0</v>
      </c>
      <c r="AV326" s="75">
        <v>0</v>
      </c>
      <c r="AW326" s="75">
        <v>0</v>
      </c>
      <c r="AX326" s="75">
        <v>0</v>
      </c>
      <c r="AY326" s="75">
        <v>0</v>
      </c>
      <c r="AZ326" s="75">
        <v>0</v>
      </c>
      <c r="BA326" s="75">
        <v>0</v>
      </c>
      <c r="BB326" s="75">
        <v>0</v>
      </c>
      <c r="BC326" s="75">
        <v>0</v>
      </c>
      <c r="BD326" s="75">
        <v>0</v>
      </c>
      <c r="BE326" s="75">
        <v>0</v>
      </c>
      <c r="BF326" s="75">
        <v>0</v>
      </c>
      <c r="BG326" s="75">
        <v>0</v>
      </c>
      <c r="BH326" s="75">
        <v>0</v>
      </c>
      <c r="BI326" s="75">
        <v>0</v>
      </c>
      <c r="BJ326" s="75">
        <v>0</v>
      </c>
      <c r="BK326" s="75">
        <v>0</v>
      </c>
      <c r="BL326" s="75">
        <v>0</v>
      </c>
      <c r="BM326" s="75">
        <v>0</v>
      </c>
      <c r="BN326" s="75">
        <v>0</v>
      </c>
      <c r="BO326" s="75">
        <v>0</v>
      </c>
      <c r="BP326" s="75">
        <v>0</v>
      </c>
      <c r="BQ326" s="75">
        <v>0</v>
      </c>
      <c r="BR326" s="75">
        <v>0</v>
      </c>
      <c r="BS326" s="75">
        <v>0</v>
      </c>
      <c r="BT326" s="75">
        <v>0</v>
      </c>
      <c r="BU326" s="75">
        <v>0</v>
      </c>
      <c r="BV326" s="75">
        <v>0</v>
      </c>
    </row>
    <row r="327" spans="2:74" s="8" customFormat="1" ht="16.5" hidden="1" outlineLevel="1" thickBot="1" x14ac:dyDescent="0.35">
      <c r="B327" s="76" t="s">
        <v>126</v>
      </c>
      <c r="C327" s="77" t="s">
        <v>127</v>
      </c>
      <c r="D327" s="78">
        <v>0</v>
      </c>
      <c r="E327" s="78">
        <v>0</v>
      </c>
      <c r="F327" s="78">
        <v>0</v>
      </c>
      <c r="G327" s="78">
        <v>0</v>
      </c>
      <c r="H327" s="78">
        <v>0</v>
      </c>
      <c r="I327" s="78">
        <v>0</v>
      </c>
      <c r="J327" s="78">
        <v>0</v>
      </c>
      <c r="K327" s="78">
        <v>0</v>
      </c>
      <c r="L327" s="78">
        <v>0</v>
      </c>
      <c r="M327" s="78">
        <v>0</v>
      </c>
      <c r="N327" s="78">
        <v>0</v>
      </c>
      <c r="O327" s="78">
        <v>0</v>
      </c>
      <c r="P327" s="78">
        <v>0</v>
      </c>
      <c r="Q327" s="78">
        <v>0</v>
      </c>
      <c r="R327" s="78">
        <v>0</v>
      </c>
      <c r="S327" s="78">
        <v>0</v>
      </c>
      <c r="T327" s="78">
        <v>0</v>
      </c>
      <c r="U327" s="78">
        <v>0</v>
      </c>
      <c r="V327" s="78">
        <v>0</v>
      </c>
      <c r="W327" s="78">
        <v>0</v>
      </c>
      <c r="X327" s="78">
        <v>0</v>
      </c>
      <c r="Y327" s="78">
        <v>0</v>
      </c>
      <c r="Z327" s="78">
        <v>0</v>
      </c>
      <c r="AA327" s="78">
        <v>0</v>
      </c>
      <c r="AB327" s="78">
        <v>0</v>
      </c>
      <c r="AC327" s="78">
        <v>0</v>
      </c>
      <c r="AD327" s="78">
        <v>0</v>
      </c>
      <c r="AE327" s="78">
        <v>0</v>
      </c>
      <c r="AF327" s="78">
        <v>0</v>
      </c>
      <c r="AG327" s="78">
        <v>0</v>
      </c>
      <c r="AH327" s="78">
        <v>0</v>
      </c>
      <c r="AI327" s="78">
        <v>0</v>
      </c>
      <c r="AJ327" s="78">
        <v>0</v>
      </c>
      <c r="AK327" s="78">
        <v>0</v>
      </c>
      <c r="AL327" s="78">
        <v>0</v>
      </c>
      <c r="AM327" s="78">
        <v>0</v>
      </c>
      <c r="AN327" s="78">
        <v>0</v>
      </c>
      <c r="AO327" s="78">
        <v>0</v>
      </c>
      <c r="AP327" s="78">
        <v>0</v>
      </c>
      <c r="AQ327" s="78">
        <v>0</v>
      </c>
      <c r="AR327" s="78">
        <v>0</v>
      </c>
      <c r="AS327" s="78">
        <v>0</v>
      </c>
      <c r="AT327" s="78">
        <v>0</v>
      </c>
      <c r="AU327" s="78">
        <v>0</v>
      </c>
      <c r="AV327" s="78">
        <v>0</v>
      </c>
      <c r="AW327" s="78">
        <v>0</v>
      </c>
      <c r="AX327" s="78">
        <v>0</v>
      </c>
      <c r="AY327" s="78">
        <v>0</v>
      </c>
      <c r="AZ327" s="78">
        <v>0</v>
      </c>
      <c r="BA327" s="78">
        <v>0</v>
      </c>
      <c r="BB327" s="78">
        <v>0</v>
      </c>
      <c r="BC327" s="78">
        <v>0</v>
      </c>
      <c r="BD327" s="78">
        <v>0</v>
      </c>
      <c r="BE327" s="78">
        <v>0</v>
      </c>
      <c r="BF327" s="78">
        <v>0</v>
      </c>
      <c r="BG327" s="78">
        <v>0</v>
      </c>
      <c r="BH327" s="78">
        <v>0</v>
      </c>
      <c r="BI327" s="78">
        <v>0</v>
      </c>
      <c r="BJ327" s="78">
        <v>0</v>
      </c>
      <c r="BK327" s="78">
        <v>0</v>
      </c>
      <c r="BL327" s="78">
        <v>0</v>
      </c>
      <c r="BM327" s="78">
        <v>0</v>
      </c>
      <c r="BN327" s="78">
        <v>0</v>
      </c>
      <c r="BO327" s="78">
        <v>0</v>
      </c>
      <c r="BP327" s="78">
        <v>0</v>
      </c>
      <c r="BQ327" s="78">
        <v>0</v>
      </c>
      <c r="BR327" s="78">
        <v>0</v>
      </c>
      <c r="BS327" s="78">
        <v>0</v>
      </c>
      <c r="BT327" s="78">
        <v>0</v>
      </c>
      <c r="BU327" s="78">
        <v>0</v>
      </c>
      <c r="BV327" s="78">
        <v>0</v>
      </c>
    </row>
    <row r="328" spans="2:74" s="8" customFormat="1" ht="16.5" hidden="1" outlineLevel="1" thickBot="1" x14ac:dyDescent="0.35">
      <c r="B328" s="76" t="s">
        <v>128</v>
      </c>
      <c r="C328" s="77" t="s">
        <v>129</v>
      </c>
      <c r="D328" s="78">
        <v>0</v>
      </c>
      <c r="E328" s="78">
        <v>0</v>
      </c>
      <c r="F328" s="78">
        <v>0</v>
      </c>
      <c r="G328" s="78">
        <v>0</v>
      </c>
      <c r="H328" s="78">
        <v>0</v>
      </c>
      <c r="I328" s="78">
        <v>0</v>
      </c>
      <c r="J328" s="78">
        <v>0</v>
      </c>
      <c r="K328" s="78">
        <v>0</v>
      </c>
      <c r="L328" s="78">
        <v>0</v>
      </c>
      <c r="M328" s="78">
        <v>0</v>
      </c>
      <c r="N328" s="78">
        <v>0</v>
      </c>
      <c r="O328" s="78">
        <v>0</v>
      </c>
      <c r="P328" s="78">
        <v>0</v>
      </c>
      <c r="Q328" s="78">
        <v>0</v>
      </c>
      <c r="R328" s="78">
        <v>0</v>
      </c>
      <c r="S328" s="78">
        <v>0</v>
      </c>
      <c r="T328" s="78">
        <v>0</v>
      </c>
      <c r="U328" s="78">
        <v>0</v>
      </c>
      <c r="V328" s="78">
        <v>0</v>
      </c>
      <c r="W328" s="78">
        <v>0</v>
      </c>
      <c r="X328" s="78">
        <v>0</v>
      </c>
      <c r="Y328" s="78">
        <v>0</v>
      </c>
      <c r="Z328" s="78">
        <v>0</v>
      </c>
      <c r="AA328" s="78">
        <v>0</v>
      </c>
      <c r="AB328" s="78">
        <v>0</v>
      </c>
      <c r="AC328" s="78">
        <v>0</v>
      </c>
      <c r="AD328" s="78">
        <v>0</v>
      </c>
      <c r="AE328" s="78">
        <v>0</v>
      </c>
      <c r="AF328" s="78">
        <v>0</v>
      </c>
      <c r="AG328" s="78">
        <v>0</v>
      </c>
      <c r="AH328" s="78">
        <v>0</v>
      </c>
      <c r="AI328" s="78">
        <v>0</v>
      </c>
      <c r="AJ328" s="78">
        <v>0</v>
      </c>
      <c r="AK328" s="78">
        <v>0</v>
      </c>
      <c r="AL328" s="78">
        <v>0</v>
      </c>
      <c r="AM328" s="78">
        <v>0</v>
      </c>
      <c r="AN328" s="78">
        <v>0</v>
      </c>
      <c r="AO328" s="78">
        <v>0</v>
      </c>
      <c r="AP328" s="78">
        <v>0</v>
      </c>
      <c r="AQ328" s="78">
        <v>0</v>
      </c>
      <c r="AR328" s="78">
        <v>0</v>
      </c>
      <c r="AS328" s="78">
        <v>0</v>
      </c>
      <c r="AT328" s="78">
        <v>0</v>
      </c>
      <c r="AU328" s="78">
        <v>0</v>
      </c>
      <c r="AV328" s="78">
        <v>0</v>
      </c>
      <c r="AW328" s="78">
        <v>0</v>
      </c>
      <c r="AX328" s="78">
        <v>0</v>
      </c>
      <c r="AY328" s="78">
        <v>0</v>
      </c>
      <c r="AZ328" s="78">
        <v>0</v>
      </c>
      <c r="BA328" s="78">
        <v>0</v>
      </c>
      <c r="BB328" s="78">
        <v>0</v>
      </c>
      <c r="BC328" s="78">
        <v>0</v>
      </c>
      <c r="BD328" s="78">
        <v>0</v>
      </c>
      <c r="BE328" s="78">
        <v>0</v>
      </c>
      <c r="BF328" s="78">
        <v>0</v>
      </c>
      <c r="BG328" s="78">
        <v>0</v>
      </c>
      <c r="BH328" s="78">
        <v>0</v>
      </c>
      <c r="BI328" s="78">
        <v>0</v>
      </c>
      <c r="BJ328" s="78">
        <v>0</v>
      </c>
      <c r="BK328" s="78">
        <v>0</v>
      </c>
      <c r="BL328" s="78">
        <v>0</v>
      </c>
      <c r="BM328" s="78">
        <v>0</v>
      </c>
      <c r="BN328" s="78">
        <v>0</v>
      </c>
      <c r="BO328" s="78">
        <v>0</v>
      </c>
      <c r="BP328" s="78">
        <v>0</v>
      </c>
      <c r="BQ328" s="78">
        <v>0</v>
      </c>
      <c r="BR328" s="78">
        <v>0</v>
      </c>
      <c r="BS328" s="78">
        <v>0</v>
      </c>
      <c r="BT328" s="78">
        <v>0</v>
      </c>
      <c r="BU328" s="78">
        <v>0</v>
      </c>
      <c r="BV328" s="78">
        <v>0</v>
      </c>
    </row>
    <row r="329" spans="2:74" s="8" customFormat="1" ht="16.5" hidden="1" outlineLevel="1" thickBot="1" x14ac:dyDescent="0.35">
      <c r="B329" s="76" t="s">
        <v>130</v>
      </c>
      <c r="C329" s="77" t="s">
        <v>131</v>
      </c>
      <c r="D329" s="78">
        <v>0</v>
      </c>
      <c r="E329" s="78">
        <v>0</v>
      </c>
      <c r="F329" s="78">
        <v>0</v>
      </c>
      <c r="G329" s="78">
        <v>0</v>
      </c>
      <c r="H329" s="78">
        <v>0</v>
      </c>
      <c r="I329" s="78">
        <v>0</v>
      </c>
      <c r="J329" s="78">
        <v>0</v>
      </c>
      <c r="K329" s="78">
        <v>0</v>
      </c>
      <c r="L329" s="78">
        <v>0</v>
      </c>
      <c r="M329" s="78">
        <v>0</v>
      </c>
      <c r="N329" s="78">
        <v>0</v>
      </c>
      <c r="O329" s="78">
        <v>0</v>
      </c>
      <c r="P329" s="78">
        <v>0</v>
      </c>
      <c r="Q329" s="78">
        <v>0</v>
      </c>
      <c r="R329" s="78">
        <v>0</v>
      </c>
      <c r="S329" s="78">
        <v>0</v>
      </c>
      <c r="T329" s="78">
        <v>0</v>
      </c>
      <c r="U329" s="78">
        <v>0</v>
      </c>
      <c r="V329" s="78">
        <v>0</v>
      </c>
      <c r="W329" s="78">
        <v>0</v>
      </c>
      <c r="X329" s="78">
        <v>0</v>
      </c>
      <c r="Y329" s="78">
        <v>0</v>
      </c>
      <c r="Z329" s="78">
        <v>0</v>
      </c>
      <c r="AA329" s="78">
        <v>0</v>
      </c>
      <c r="AB329" s="78">
        <v>0</v>
      </c>
      <c r="AC329" s="78">
        <v>0</v>
      </c>
      <c r="AD329" s="78">
        <v>0</v>
      </c>
      <c r="AE329" s="78">
        <v>0</v>
      </c>
      <c r="AF329" s="78">
        <v>0</v>
      </c>
      <c r="AG329" s="78">
        <v>0</v>
      </c>
      <c r="AH329" s="78">
        <v>0</v>
      </c>
      <c r="AI329" s="78">
        <v>0</v>
      </c>
      <c r="AJ329" s="78">
        <v>0</v>
      </c>
      <c r="AK329" s="78">
        <v>0</v>
      </c>
      <c r="AL329" s="78">
        <v>0</v>
      </c>
      <c r="AM329" s="78">
        <v>0</v>
      </c>
      <c r="AN329" s="78">
        <v>0</v>
      </c>
      <c r="AO329" s="78">
        <v>0</v>
      </c>
      <c r="AP329" s="78">
        <v>0</v>
      </c>
      <c r="AQ329" s="78">
        <v>0</v>
      </c>
      <c r="AR329" s="78">
        <v>0</v>
      </c>
      <c r="AS329" s="78">
        <v>0</v>
      </c>
      <c r="AT329" s="78">
        <v>0</v>
      </c>
      <c r="AU329" s="78">
        <v>0</v>
      </c>
      <c r="AV329" s="78">
        <v>0</v>
      </c>
      <c r="AW329" s="78">
        <v>0</v>
      </c>
      <c r="AX329" s="78">
        <v>0</v>
      </c>
      <c r="AY329" s="78">
        <v>0</v>
      </c>
      <c r="AZ329" s="78">
        <v>0</v>
      </c>
      <c r="BA329" s="78">
        <v>0</v>
      </c>
      <c r="BB329" s="78">
        <v>0</v>
      </c>
      <c r="BC329" s="78">
        <v>0</v>
      </c>
      <c r="BD329" s="78">
        <v>0</v>
      </c>
      <c r="BE329" s="78">
        <v>0</v>
      </c>
      <c r="BF329" s="78">
        <v>0</v>
      </c>
      <c r="BG329" s="78">
        <v>0</v>
      </c>
      <c r="BH329" s="78">
        <v>0</v>
      </c>
      <c r="BI329" s="78">
        <v>0</v>
      </c>
      <c r="BJ329" s="78">
        <v>0</v>
      </c>
      <c r="BK329" s="78">
        <v>0</v>
      </c>
      <c r="BL329" s="78">
        <v>0</v>
      </c>
      <c r="BM329" s="78">
        <v>0</v>
      </c>
      <c r="BN329" s="78">
        <v>0</v>
      </c>
      <c r="BO329" s="78">
        <v>0</v>
      </c>
      <c r="BP329" s="78">
        <v>0</v>
      </c>
      <c r="BQ329" s="78">
        <v>0</v>
      </c>
      <c r="BR329" s="78">
        <v>0</v>
      </c>
      <c r="BS329" s="78">
        <v>0</v>
      </c>
      <c r="BT329" s="78">
        <v>0</v>
      </c>
      <c r="BU329" s="78">
        <v>0</v>
      </c>
      <c r="BV329" s="78">
        <v>0</v>
      </c>
    </row>
    <row r="330" spans="2:74" s="8" customFormat="1" ht="16.5" hidden="1" outlineLevel="1" thickBot="1" x14ac:dyDescent="0.35">
      <c r="B330" s="76" t="s">
        <v>132</v>
      </c>
      <c r="C330" s="77" t="s">
        <v>133</v>
      </c>
      <c r="D330" s="78">
        <v>0</v>
      </c>
      <c r="E330" s="78">
        <v>0</v>
      </c>
      <c r="F330" s="78">
        <v>0</v>
      </c>
      <c r="G330" s="78">
        <v>0</v>
      </c>
      <c r="H330" s="78">
        <v>0</v>
      </c>
      <c r="I330" s="78">
        <v>0</v>
      </c>
      <c r="J330" s="78">
        <v>0</v>
      </c>
      <c r="K330" s="78">
        <v>0</v>
      </c>
      <c r="L330" s="78">
        <v>0</v>
      </c>
      <c r="M330" s="78">
        <v>0</v>
      </c>
      <c r="N330" s="78">
        <v>0</v>
      </c>
      <c r="O330" s="78">
        <v>0</v>
      </c>
      <c r="P330" s="78">
        <v>0</v>
      </c>
      <c r="Q330" s="78">
        <v>0</v>
      </c>
      <c r="R330" s="78">
        <v>0</v>
      </c>
      <c r="S330" s="78">
        <v>0</v>
      </c>
      <c r="T330" s="78">
        <v>0</v>
      </c>
      <c r="U330" s="78">
        <v>0</v>
      </c>
      <c r="V330" s="78">
        <v>0</v>
      </c>
      <c r="W330" s="78">
        <v>0</v>
      </c>
      <c r="X330" s="78">
        <v>0</v>
      </c>
      <c r="Y330" s="78">
        <v>0</v>
      </c>
      <c r="Z330" s="78">
        <v>0</v>
      </c>
      <c r="AA330" s="78">
        <v>0</v>
      </c>
      <c r="AB330" s="78">
        <v>0</v>
      </c>
      <c r="AC330" s="78">
        <v>0</v>
      </c>
      <c r="AD330" s="78">
        <v>0</v>
      </c>
      <c r="AE330" s="78">
        <v>0</v>
      </c>
      <c r="AF330" s="78">
        <v>0</v>
      </c>
      <c r="AG330" s="78">
        <v>0</v>
      </c>
      <c r="AH330" s="78">
        <v>0</v>
      </c>
      <c r="AI330" s="78">
        <v>0</v>
      </c>
      <c r="AJ330" s="78">
        <v>0</v>
      </c>
      <c r="AK330" s="78">
        <v>0</v>
      </c>
      <c r="AL330" s="78">
        <v>0</v>
      </c>
      <c r="AM330" s="78">
        <v>0</v>
      </c>
      <c r="AN330" s="78">
        <v>0</v>
      </c>
      <c r="AO330" s="78">
        <v>0</v>
      </c>
      <c r="AP330" s="78">
        <v>0</v>
      </c>
      <c r="AQ330" s="78">
        <v>0</v>
      </c>
      <c r="AR330" s="78">
        <v>0</v>
      </c>
      <c r="AS330" s="78">
        <v>0</v>
      </c>
      <c r="AT330" s="78">
        <v>0</v>
      </c>
      <c r="AU330" s="78">
        <v>0</v>
      </c>
      <c r="AV330" s="78">
        <v>0</v>
      </c>
      <c r="AW330" s="78">
        <v>0</v>
      </c>
      <c r="AX330" s="78">
        <v>0</v>
      </c>
      <c r="AY330" s="78">
        <v>0</v>
      </c>
      <c r="AZ330" s="78">
        <v>0</v>
      </c>
      <c r="BA330" s="78">
        <v>0</v>
      </c>
      <c r="BB330" s="78">
        <v>0</v>
      </c>
      <c r="BC330" s="78">
        <v>0</v>
      </c>
      <c r="BD330" s="78">
        <v>0</v>
      </c>
      <c r="BE330" s="78">
        <v>0</v>
      </c>
      <c r="BF330" s="78">
        <v>0</v>
      </c>
      <c r="BG330" s="78">
        <v>0</v>
      </c>
      <c r="BH330" s="78">
        <v>0</v>
      </c>
      <c r="BI330" s="78">
        <v>0</v>
      </c>
      <c r="BJ330" s="78">
        <v>0</v>
      </c>
      <c r="BK330" s="78">
        <v>0</v>
      </c>
      <c r="BL330" s="78">
        <v>0</v>
      </c>
      <c r="BM330" s="78">
        <v>0</v>
      </c>
      <c r="BN330" s="78">
        <v>0</v>
      </c>
      <c r="BO330" s="78">
        <v>0</v>
      </c>
      <c r="BP330" s="78">
        <v>0</v>
      </c>
      <c r="BQ330" s="78">
        <v>0</v>
      </c>
      <c r="BR330" s="78">
        <v>0</v>
      </c>
      <c r="BS330" s="78">
        <v>0</v>
      </c>
      <c r="BT330" s="78">
        <v>0</v>
      </c>
      <c r="BU330" s="78">
        <v>0</v>
      </c>
      <c r="BV330" s="78">
        <v>0</v>
      </c>
    </row>
    <row r="331" spans="2:74" s="8" customFormat="1" ht="16.5" hidden="1" outlineLevel="1" thickBot="1" x14ac:dyDescent="0.35">
      <c r="B331" s="76" t="s">
        <v>134</v>
      </c>
      <c r="C331" s="77" t="s">
        <v>135</v>
      </c>
      <c r="D331" s="78">
        <v>0</v>
      </c>
      <c r="E331" s="78">
        <v>0</v>
      </c>
      <c r="F331" s="78">
        <v>0</v>
      </c>
      <c r="G331" s="78">
        <v>0</v>
      </c>
      <c r="H331" s="78">
        <v>0</v>
      </c>
      <c r="I331" s="78">
        <v>0</v>
      </c>
      <c r="J331" s="78">
        <v>0</v>
      </c>
      <c r="K331" s="78">
        <v>0</v>
      </c>
      <c r="L331" s="78">
        <v>0</v>
      </c>
      <c r="M331" s="78">
        <v>0</v>
      </c>
      <c r="N331" s="78">
        <v>0</v>
      </c>
      <c r="O331" s="78">
        <v>0</v>
      </c>
      <c r="P331" s="78">
        <v>0</v>
      </c>
      <c r="Q331" s="78">
        <v>0</v>
      </c>
      <c r="R331" s="78">
        <v>0</v>
      </c>
      <c r="S331" s="78">
        <v>0</v>
      </c>
      <c r="T331" s="78">
        <v>0</v>
      </c>
      <c r="U331" s="78">
        <v>0</v>
      </c>
      <c r="V331" s="78">
        <v>0</v>
      </c>
      <c r="W331" s="78">
        <v>0</v>
      </c>
      <c r="X331" s="78">
        <v>0</v>
      </c>
      <c r="Y331" s="78">
        <v>0</v>
      </c>
      <c r="Z331" s="78">
        <v>0</v>
      </c>
      <c r="AA331" s="78">
        <v>0</v>
      </c>
      <c r="AB331" s="78">
        <v>0</v>
      </c>
      <c r="AC331" s="78">
        <v>0</v>
      </c>
      <c r="AD331" s="78">
        <v>0</v>
      </c>
      <c r="AE331" s="78">
        <v>0</v>
      </c>
      <c r="AF331" s="78">
        <v>0</v>
      </c>
      <c r="AG331" s="78">
        <v>0</v>
      </c>
      <c r="AH331" s="78">
        <v>0</v>
      </c>
      <c r="AI331" s="78">
        <v>0</v>
      </c>
      <c r="AJ331" s="78">
        <v>0</v>
      </c>
      <c r="AK331" s="78">
        <v>0</v>
      </c>
      <c r="AL331" s="78">
        <v>0</v>
      </c>
      <c r="AM331" s="78">
        <v>0</v>
      </c>
      <c r="AN331" s="78">
        <v>0</v>
      </c>
      <c r="AO331" s="78">
        <v>0</v>
      </c>
      <c r="AP331" s="78">
        <v>0</v>
      </c>
      <c r="AQ331" s="78">
        <v>0</v>
      </c>
      <c r="AR331" s="78">
        <v>0</v>
      </c>
      <c r="AS331" s="78">
        <v>0</v>
      </c>
      <c r="AT331" s="78">
        <v>0</v>
      </c>
      <c r="AU331" s="78">
        <v>0</v>
      </c>
      <c r="AV331" s="78">
        <v>0</v>
      </c>
      <c r="AW331" s="78">
        <v>0</v>
      </c>
      <c r="AX331" s="78">
        <v>0</v>
      </c>
      <c r="AY331" s="78">
        <v>0</v>
      </c>
      <c r="AZ331" s="78">
        <v>0</v>
      </c>
      <c r="BA331" s="78">
        <v>0</v>
      </c>
      <c r="BB331" s="78">
        <v>0</v>
      </c>
      <c r="BC331" s="78">
        <v>0</v>
      </c>
      <c r="BD331" s="78">
        <v>0</v>
      </c>
      <c r="BE331" s="78">
        <v>0</v>
      </c>
      <c r="BF331" s="78">
        <v>0</v>
      </c>
      <c r="BG331" s="78">
        <v>0</v>
      </c>
      <c r="BH331" s="78">
        <v>0</v>
      </c>
      <c r="BI331" s="78">
        <v>0</v>
      </c>
      <c r="BJ331" s="78">
        <v>0</v>
      </c>
      <c r="BK331" s="78">
        <v>0</v>
      </c>
      <c r="BL331" s="78">
        <v>0</v>
      </c>
      <c r="BM331" s="78">
        <v>0</v>
      </c>
      <c r="BN331" s="78">
        <v>0</v>
      </c>
      <c r="BO331" s="78">
        <v>0</v>
      </c>
      <c r="BP331" s="78">
        <v>0</v>
      </c>
      <c r="BQ331" s="78">
        <v>0</v>
      </c>
      <c r="BR331" s="78">
        <v>0</v>
      </c>
      <c r="BS331" s="78">
        <v>0</v>
      </c>
      <c r="BT331" s="78">
        <v>0</v>
      </c>
      <c r="BU331" s="78">
        <v>0</v>
      </c>
      <c r="BV331" s="78">
        <v>0</v>
      </c>
    </row>
    <row r="332" spans="2:74" s="8" customFormat="1" ht="16.5" collapsed="1" thickBot="1" x14ac:dyDescent="0.35">
      <c r="B332" s="55">
        <v>6</v>
      </c>
      <c r="C332" s="56" t="s">
        <v>136</v>
      </c>
      <c r="D332" s="75">
        <v>0</v>
      </c>
      <c r="E332" s="75">
        <v>0</v>
      </c>
      <c r="F332" s="75">
        <v>0</v>
      </c>
      <c r="G332" s="75">
        <v>0</v>
      </c>
      <c r="H332" s="75">
        <v>0</v>
      </c>
      <c r="I332" s="75">
        <v>0</v>
      </c>
      <c r="J332" s="75">
        <v>0</v>
      </c>
      <c r="K332" s="75">
        <v>0</v>
      </c>
      <c r="L332" s="75">
        <v>0</v>
      </c>
      <c r="M332" s="75">
        <v>0</v>
      </c>
      <c r="N332" s="75">
        <v>0</v>
      </c>
      <c r="O332" s="75">
        <v>0</v>
      </c>
      <c r="P332" s="75">
        <v>0</v>
      </c>
      <c r="Q332" s="75">
        <v>0</v>
      </c>
      <c r="R332" s="75">
        <v>0</v>
      </c>
      <c r="S332" s="75">
        <v>0</v>
      </c>
      <c r="T332" s="75">
        <v>0</v>
      </c>
      <c r="U332" s="75">
        <v>0</v>
      </c>
      <c r="V332" s="75">
        <v>0</v>
      </c>
      <c r="W332" s="75">
        <v>0</v>
      </c>
      <c r="X332" s="75">
        <v>0</v>
      </c>
      <c r="Y332" s="75">
        <v>0</v>
      </c>
      <c r="Z332" s="75">
        <v>0</v>
      </c>
      <c r="AA332" s="75">
        <v>0</v>
      </c>
      <c r="AB332" s="75">
        <v>0</v>
      </c>
      <c r="AC332" s="75">
        <v>0</v>
      </c>
      <c r="AD332" s="75">
        <v>0</v>
      </c>
      <c r="AE332" s="75">
        <v>0</v>
      </c>
      <c r="AF332" s="75">
        <v>0</v>
      </c>
      <c r="AG332" s="75">
        <v>0</v>
      </c>
      <c r="AH332" s="75">
        <v>0</v>
      </c>
      <c r="AI332" s="75">
        <v>0</v>
      </c>
      <c r="AJ332" s="75">
        <v>0</v>
      </c>
      <c r="AK332" s="75">
        <v>0</v>
      </c>
      <c r="AL332" s="75">
        <v>0</v>
      </c>
      <c r="AM332" s="75">
        <v>0</v>
      </c>
      <c r="AN332" s="75">
        <v>0</v>
      </c>
      <c r="AO332" s="75">
        <v>0</v>
      </c>
      <c r="AP332" s="75">
        <v>0</v>
      </c>
      <c r="AQ332" s="75">
        <v>0</v>
      </c>
      <c r="AR332" s="75">
        <v>0</v>
      </c>
      <c r="AS332" s="75">
        <v>0</v>
      </c>
      <c r="AT332" s="75">
        <v>0</v>
      </c>
      <c r="AU332" s="75">
        <v>0</v>
      </c>
      <c r="AV332" s="75">
        <v>0</v>
      </c>
      <c r="AW332" s="75">
        <v>0</v>
      </c>
      <c r="AX332" s="75">
        <v>0</v>
      </c>
      <c r="AY332" s="75">
        <v>0</v>
      </c>
      <c r="AZ332" s="75">
        <v>0</v>
      </c>
      <c r="BA332" s="75">
        <v>0</v>
      </c>
      <c r="BB332" s="75">
        <v>0</v>
      </c>
      <c r="BC332" s="75">
        <v>0</v>
      </c>
      <c r="BD332" s="75">
        <v>0</v>
      </c>
      <c r="BE332" s="75">
        <v>0</v>
      </c>
      <c r="BF332" s="75">
        <v>0</v>
      </c>
      <c r="BG332" s="75">
        <v>0</v>
      </c>
      <c r="BH332" s="75">
        <v>0</v>
      </c>
      <c r="BI332" s="75">
        <v>0</v>
      </c>
      <c r="BJ332" s="75">
        <v>0</v>
      </c>
      <c r="BK332" s="75">
        <v>0</v>
      </c>
      <c r="BL332" s="75">
        <v>0</v>
      </c>
      <c r="BM332" s="75">
        <v>0</v>
      </c>
      <c r="BN332" s="75">
        <v>0</v>
      </c>
      <c r="BO332" s="75">
        <v>0</v>
      </c>
      <c r="BP332" s="75">
        <v>0</v>
      </c>
      <c r="BQ332" s="75">
        <v>0</v>
      </c>
      <c r="BR332" s="75">
        <v>0</v>
      </c>
      <c r="BS332" s="75">
        <v>0</v>
      </c>
      <c r="BT332" s="75">
        <v>0</v>
      </c>
      <c r="BU332" s="75">
        <v>0</v>
      </c>
      <c r="BV332" s="75">
        <v>0</v>
      </c>
    </row>
    <row r="333" spans="2:74" s="8" customFormat="1" ht="16.5" hidden="1" outlineLevel="1" thickBot="1" x14ac:dyDescent="0.35">
      <c r="B333" s="76" t="s">
        <v>137</v>
      </c>
      <c r="C333" s="77" t="s">
        <v>138</v>
      </c>
      <c r="D333" s="78">
        <v>0</v>
      </c>
      <c r="E333" s="78">
        <v>0</v>
      </c>
      <c r="F333" s="78">
        <v>0</v>
      </c>
      <c r="G333" s="78">
        <v>0</v>
      </c>
      <c r="H333" s="78">
        <v>0</v>
      </c>
      <c r="I333" s="78">
        <v>0</v>
      </c>
      <c r="J333" s="78">
        <v>0</v>
      </c>
      <c r="K333" s="78">
        <v>0</v>
      </c>
      <c r="L333" s="78">
        <v>0</v>
      </c>
      <c r="M333" s="78">
        <v>0</v>
      </c>
      <c r="N333" s="78">
        <v>0</v>
      </c>
      <c r="O333" s="78">
        <v>0</v>
      </c>
      <c r="P333" s="78">
        <v>0</v>
      </c>
      <c r="Q333" s="78">
        <v>0</v>
      </c>
      <c r="R333" s="78">
        <v>0</v>
      </c>
      <c r="S333" s="78">
        <v>0</v>
      </c>
      <c r="T333" s="78">
        <v>0</v>
      </c>
      <c r="U333" s="78">
        <v>0</v>
      </c>
      <c r="V333" s="78">
        <v>0</v>
      </c>
      <c r="W333" s="78">
        <v>0</v>
      </c>
      <c r="X333" s="78">
        <v>0</v>
      </c>
      <c r="Y333" s="78">
        <v>0</v>
      </c>
      <c r="Z333" s="78">
        <v>0</v>
      </c>
      <c r="AA333" s="78">
        <v>0</v>
      </c>
      <c r="AB333" s="78">
        <v>0</v>
      </c>
      <c r="AC333" s="78">
        <v>0</v>
      </c>
      <c r="AD333" s="78">
        <v>0</v>
      </c>
      <c r="AE333" s="78">
        <v>0</v>
      </c>
      <c r="AF333" s="78">
        <v>0</v>
      </c>
      <c r="AG333" s="78">
        <v>0</v>
      </c>
      <c r="AH333" s="78">
        <v>0</v>
      </c>
      <c r="AI333" s="78">
        <v>0</v>
      </c>
      <c r="AJ333" s="78">
        <v>0</v>
      </c>
      <c r="AK333" s="78">
        <v>0</v>
      </c>
      <c r="AL333" s="78">
        <v>0</v>
      </c>
      <c r="AM333" s="78">
        <v>0</v>
      </c>
      <c r="AN333" s="78">
        <v>0</v>
      </c>
      <c r="AO333" s="78">
        <v>0</v>
      </c>
      <c r="AP333" s="78">
        <v>0</v>
      </c>
      <c r="AQ333" s="78">
        <v>0</v>
      </c>
      <c r="AR333" s="78">
        <v>0</v>
      </c>
      <c r="AS333" s="78">
        <v>0</v>
      </c>
      <c r="AT333" s="78">
        <v>0</v>
      </c>
      <c r="AU333" s="78">
        <v>0</v>
      </c>
      <c r="AV333" s="78">
        <v>0</v>
      </c>
      <c r="AW333" s="78">
        <v>0</v>
      </c>
      <c r="AX333" s="78">
        <v>0</v>
      </c>
      <c r="AY333" s="78">
        <v>0</v>
      </c>
      <c r="AZ333" s="78">
        <v>0</v>
      </c>
      <c r="BA333" s="78">
        <v>0</v>
      </c>
      <c r="BB333" s="78">
        <v>0</v>
      </c>
      <c r="BC333" s="78">
        <v>0</v>
      </c>
      <c r="BD333" s="78">
        <v>0</v>
      </c>
      <c r="BE333" s="78">
        <v>0</v>
      </c>
      <c r="BF333" s="78">
        <v>0</v>
      </c>
      <c r="BG333" s="78">
        <v>0</v>
      </c>
      <c r="BH333" s="78">
        <v>0</v>
      </c>
      <c r="BI333" s="78">
        <v>0</v>
      </c>
      <c r="BJ333" s="78">
        <v>0</v>
      </c>
      <c r="BK333" s="78">
        <v>0</v>
      </c>
      <c r="BL333" s="78">
        <v>0</v>
      </c>
      <c r="BM333" s="78">
        <v>0</v>
      </c>
      <c r="BN333" s="78">
        <v>0</v>
      </c>
      <c r="BO333" s="78">
        <v>0</v>
      </c>
      <c r="BP333" s="78">
        <v>0</v>
      </c>
      <c r="BQ333" s="78">
        <v>0</v>
      </c>
      <c r="BR333" s="78">
        <v>0</v>
      </c>
      <c r="BS333" s="78">
        <v>0</v>
      </c>
      <c r="BT333" s="78">
        <v>0</v>
      </c>
      <c r="BU333" s="78">
        <v>0</v>
      </c>
      <c r="BV333" s="78">
        <v>0</v>
      </c>
    </row>
    <row r="334" spans="2:74" s="8" customFormat="1" ht="16.5" collapsed="1" thickBot="1" x14ac:dyDescent="0.35">
      <c r="B334" s="55"/>
      <c r="C334" s="79" t="s">
        <v>496</v>
      </c>
      <c r="D334" s="80">
        <v>0</v>
      </c>
      <c r="E334" s="80">
        <v>0</v>
      </c>
      <c r="F334" s="80">
        <v>0</v>
      </c>
      <c r="G334" s="80">
        <v>0</v>
      </c>
      <c r="H334" s="80">
        <v>0</v>
      </c>
      <c r="I334" s="80">
        <v>0</v>
      </c>
      <c r="J334" s="80">
        <v>0</v>
      </c>
      <c r="K334" s="80">
        <v>0</v>
      </c>
      <c r="L334" s="80">
        <v>0</v>
      </c>
      <c r="M334" s="80">
        <v>0</v>
      </c>
      <c r="N334" s="80">
        <v>0</v>
      </c>
      <c r="O334" s="80">
        <v>0</v>
      </c>
      <c r="P334" s="80">
        <v>0</v>
      </c>
      <c r="Q334" s="80">
        <v>0</v>
      </c>
      <c r="R334" s="80">
        <v>0</v>
      </c>
      <c r="S334" s="80">
        <v>0</v>
      </c>
      <c r="T334" s="80">
        <v>0</v>
      </c>
      <c r="U334" s="80">
        <v>0</v>
      </c>
      <c r="V334" s="80">
        <v>0</v>
      </c>
      <c r="W334" s="80">
        <v>0</v>
      </c>
      <c r="X334" s="80">
        <v>0</v>
      </c>
      <c r="Y334" s="80">
        <v>0</v>
      </c>
      <c r="Z334" s="80">
        <v>0</v>
      </c>
      <c r="AA334" s="80">
        <v>0</v>
      </c>
      <c r="AB334" s="80">
        <v>0</v>
      </c>
      <c r="AC334" s="80">
        <v>0</v>
      </c>
      <c r="AD334" s="80">
        <v>0</v>
      </c>
      <c r="AE334" s="80">
        <v>0</v>
      </c>
      <c r="AF334" s="80">
        <v>0</v>
      </c>
      <c r="AG334" s="80">
        <v>0</v>
      </c>
      <c r="AH334" s="80">
        <v>0</v>
      </c>
      <c r="AI334" s="80">
        <v>0</v>
      </c>
      <c r="AJ334" s="80">
        <v>0</v>
      </c>
      <c r="AK334" s="80">
        <v>0</v>
      </c>
      <c r="AL334" s="80">
        <v>0</v>
      </c>
      <c r="AM334" s="80">
        <v>0</v>
      </c>
      <c r="AN334" s="80">
        <v>0</v>
      </c>
      <c r="AO334" s="80">
        <v>0</v>
      </c>
      <c r="AP334" s="80">
        <v>0</v>
      </c>
      <c r="AQ334" s="80">
        <v>0</v>
      </c>
      <c r="AR334" s="80">
        <v>0</v>
      </c>
      <c r="AS334" s="80">
        <v>0</v>
      </c>
      <c r="AT334" s="80">
        <v>0</v>
      </c>
      <c r="AU334" s="80">
        <v>0</v>
      </c>
      <c r="AV334" s="80">
        <v>0</v>
      </c>
      <c r="AW334" s="80">
        <v>0</v>
      </c>
      <c r="AX334" s="80">
        <v>0</v>
      </c>
      <c r="AY334" s="80">
        <v>0</v>
      </c>
      <c r="AZ334" s="80">
        <v>0</v>
      </c>
      <c r="BA334" s="80">
        <v>0</v>
      </c>
      <c r="BB334" s="80">
        <v>0</v>
      </c>
      <c r="BC334" s="80">
        <v>0</v>
      </c>
      <c r="BD334" s="80">
        <v>0</v>
      </c>
      <c r="BE334" s="80">
        <v>0</v>
      </c>
      <c r="BF334" s="80">
        <v>0</v>
      </c>
      <c r="BG334" s="80">
        <v>0</v>
      </c>
      <c r="BH334" s="80">
        <v>0</v>
      </c>
      <c r="BI334" s="80">
        <v>0</v>
      </c>
      <c r="BJ334" s="80">
        <v>0</v>
      </c>
      <c r="BK334" s="80">
        <v>0</v>
      </c>
      <c r="BL334" s="80">
        <v>0</v>
      </c>
      <c r="BM334" s="80">
        <v>0</v>
      </c>
      <c r="BN334" s="80">
        <v>0</v>
      </c>
      <c r="BO334" s="80">
        <v>0</v>
      </c>
      <c r="BP334" s="80">
        <v>0</v>
      </c>
      <c r="BQ334" s="80">
        <v>0</v>
      </c>
      <c r="BR334" s="80">
        <v>0</v>
      </c>
      <c r="BS334" s="80">
        <v>0</v>
      </c>
      <c r="BT334" s="80">
        <v>0</v>
      </c>
      <c r="BU334" s="80">
        <v>0</v>
      </c>
      <c r="BV334" s="80">
        <v>0</v>
      </c>
    </row>
    <row r="335" spans="2:74" s="8" customFormat="1" x14ac:dyDescent="0.3">
      <c r="B335" s="69" t="s">
        <v>58</v>
      </c>
      <c r="C335" s="70" t="s">
        <v>59</v>
      </c>
      <c r="D335" s="71">
        <v>0.25354627918286832</v>
      </c>
      <c r="E335" s="71">
        <v>0.23922014371271291</v>
      </c>
      <c r="F335" s="71">
        <v>0.23755176082845689</v>
      </c>
      <c r="G335" s="71">
        <v>0.18776786227993478</v>
      </c>
      <c r="H335" s="71">
        <v>0.20791623388377983</v>
      </c>
      <c r="I335" s="71">
        <v>0.35447355978061296</v>
      </c>
      <c r="J335" s="71">
        <v>0.40642205256533498</v>
      </c>
      <c r="K335" s="71">
        <v>0.50593477643015528</v>
      </c>
      <c r="L335" s="71">
        <v>0.63244876988875964</v>
      </c>
      <c r="M335" s="71">
        <v>0.7056027602412116</v>
      </c>
      <c r="N335" s="71">
        <v>0.84899959817030424</v>
      </c>
      <c r="O335" s="71">
        <v>0.92361621204152355</v>
      </c>
      <c r="P335" s="71">
        <v>1.0232887963341302</v>
      </c>
      <c r="Q335" s="71">
        <v>1.1431390579922378</v>
      </c>
      <c r="R335" s="71">
        <v>1.2682087552045027</v>
      </c>
      <c r="S335" s="71">
        <v>1.3055356237639257</v>
      </c>
      <c r="T335" s="71">
        <v>1.4187912222652916</v>
      </c>
      <c r="U335" s="71">
        <v>1.4834121768508206</v>
      </c>
      <c r="V335" s="71">
        <v>1.5584685978595292</v>
      </c>
      <c r="W335" s="71">
        <v>1.4979539784726359</v>
      </c>
      <c r="X335" s="71">
        <v>1.5100352510726451</v>
      </c>
      <c r="Y335" s="71">
        <v>1.5893781059046588</v>
      </c>
      <c r="Z335" s="71">
        <v>1.7106412103205224</v>
      </c>
      <c r="AA335" s="71">
        <v>1.7226579186147351</v>
      </c>
      <c r="AB335" s="71">
        <v>1.7581023094375916</v>
      </c>
      <c r="AC335" s="71">
        <v>1.7949749238767367</v>
      </c>
      <c r="AD335" s="71">
        <v>1.7949749238767367</v>
      </c>
      <c r="AE335" s="71">
        <v>1.7949749238767367</v>
      </c>
      <c r="AF335" s="71">
        <v>1.7949749238767367</v>
      </c>
      <c r="AG335" s="71">
        <v>1.6032456983780858</v>
      </c>
      <c r="AH335" s="71">
        <v>1.4947368825539167</v>
      </c>
      <c r="AI335" s="71">
        <v>1.3823222744460066</v>
      </c>
      <c r="AJ335" s="71">
        <v>1.3194109329775681</v>
      </c>
      <c r="AK335" s="71">
        <v>1.2818867860463818</v>
      </c>
      <c r="AL335" s="71">
        <v>1.2561525523176815</v>
      </c>
      <c r="AM335" s="71">
        <v>1.1062657405545391</v>
      </c>
      <c r="AN335" s="71">
        <v>0.94293938414750811</v>
      </c>
      <c r="AO335" s="71">
        <v>0.8841439520371317</v>
      </c>
      <c r="AP335" s="71">
        <v>0.79316073009619881</v>
      </c>
      <c r="AQ335" s="71">
        <v>0.7401648857838139</v>
      </c>
      <c r="AR335" s="71">
        <v>0.69129507418381975</v>
      </c>
      <c r="AS335" s="71">
        <v>0.64375361123843888</v>
      </c>
      <c r="AT335" s="71">
        <v>0.60273612642780394</v>
      </c>
      <c r="AU335" s="71">
        <v>0.58200123384607982</v>
      </c>
      <c r="AV335" s="71">
        <v>0.54501948985839577</v>
      </c>
      <c r="AW335" s="71">
        <v>0.48226740830574844</v>
      </c>
      <c r="AX335" s="71">
        <v>0.45767229108519764</v>
      </c>
      <c r="AY335" s="71">
        <v>0.43159554036387154</v>
      </c>
      <c r="AZ335" s="71">
        <v>0.41079694932926092</v>
      </c>
      <c r="BA335" s="71">
        <v>0.39154759581242227</v>
      </c>
      <c r="BB335" s="71">
        <v>0.35456958936956329</v>
      </c>
      <c r="BC335" s="71">
        <v>0.32530451210267536</v>
      </c>
      <c r="BD335" s="71">
        <v>0.31173473803848734</v>
      </c>
      <c r="BE335" s="71">
        <v>0.29829833784045273</v>
      </c>
      <c r="BF335" s="71">
        <v>0.28530050652059474</v>
      </c>
      <c r="BG335" s="71">
        <v>0.27855396572901164</v>
      </c>
      <c r="BH335" s="71">
        <v>0.26090636579399928</v>
      </c>
      <c r="BI335" s="71">
        <v>0.24940604351612883</v>
      </c>
      <c r="BJ335" s="71">
        <v>0.23877694963275439</v>
      </c>
      <c r="BK335" s="71">
        <v>0.2286459529998964</v>
      </c>
      <c r="BL335" s="71">
        <v>0.2182294162608838</v>
      </c>
      <c r="BM335" s="71">
        <v>0.33630182565215261</v>
      </c>
      <c r="BN335" s="71">
        <v>0.32222490707521584</v>
      </c>
      <c r="BO335" s="71">
        <v>0.30058653252805045</v>
      </c>
      <c r="BP335" s="71">
        <v>0.27970048722411933</v>
      </c>
      <c r="BQ335" s="71">
        <v>0.24089868774915255</v>
      </c>
      <c r="BR335" s="71">
        <v>0.20274232512365459</v>
      </c>
      <c r="BS335" s="71">
        <v>0.18143849416634036</v>
      </c>
      <c r="BT335" s="71">
        <v>0.166674113580321</v>
      </c>
      <c r="BU335" s="71">
        <v>0.15958766427640456</v>
      </c>
      <c r="BV335" s="71">
        <v>0.15632697093659853</v>
      </c>
    </row>
    <row r="336" spans="2:74" s="8" customFormat="1" ht="16.5" thickBot="1" x14ac:dyDescent="0.35">
      <c r="B336" s="72"/>
      <c r="C336" s="73" t="s">
        <v>60</v>
      </c>
      <c r="D336" s="74">
        <f>D335/$D335-1</f>
        <v>0</v>
      </c>
      <c r="E336" s="74">
        <f t="shared" ref="E336" si="275">E335/$D335-1</f>
        <v>-5.6503039667258448E-2</v>
      </c>
      <c r="F336" s="74">
        <f t="shared" ref="F336" si="276">F335/$D335-1</f>
        <v>-6.3083230430194925E-2</v>
      </c>
      <c r="G336" s="74">
        <f t="shared" ref="G336" si="277">G335/$D335-1</f>
        <v>-0.25943357210732865</v>
      </c>
      <c r="H336" s="74">
        <f t="shared" ref="H336" si="278">H335/$D335-1</f>
        <v>-0.17996732370179314</v>
      </c>
      <c r="I336" s="74">
        <f t="shared" ref="I336" si="279">I335/$D335-1</f>
        <v>0.3980625585317763</v>
      </c>
      <c r="J336" s="74">
        <f t="shared" ref="J336" si="280">J335/$D335-1</f>
        <v>0.60295017491542913</v>
      </c>
      <c r="K336" s="74">
        <f t="shared" ref="K336" si="281">K335/$D335-1</f>
        <v>0.99543364651489785</v>
      </c>
      <c r="L336" s="74">
        <f t="shared" ref="L336" si="282">L335/$D335-1</f>
        <v>1.4944115603945063</v>
      </c>
      <c r="M336" s="74">
        <f t="shared" ref="M336" si="283">M335/$D335-1</f>
        <v>1.7829347861669902</v>
      </c>
      <c r="N336" s="74">
        <f t="shared" ref="N336" si="284">N335/$D335-1</f>
        <v>2.3484995358893426</v>
      </c>
      <c r="O336" s="74">
        <f t="shared" ref="O336" si="285">O335/$D335-1</f>
        <v>2.6427914265520434</v>
      </c>
      <c r="P336" s="74">
        <f t="shared" ref="P336" si="286">P335/$D335-1</f>
        <v>3.0359053961746012</v>
      </c>
      <c r="Q336" s="74">
        <f t="shared" ref="Q336" si="287">Q335/$D335-1</f>
        <v>3.5086011976841416</v>
      </c>
      <c r="R336" s="74">
        <f t="shared" ref="R336" si="288">R335/$D335-1</f>
        <v>4.0018827304100046</v>
      </c>
      <c r="S336" s="74">
        <f t="shared" ref="S336" si="289">S335/$D335-1</f>
        <v>4.1491018837721461</v>
      </c>
      <c r="T336" s="74">
        <f t="shared" ref="T336" si="290">T335/$D335-1</f>
        <v>4.5957879833132917</v>
      </c>
      <c r="U336" s="74">
        <f t="shared" ref="U336" si="291">U335/$D335-1</f>
        <v>4.8506564625265947</v>
      </c>
      <c r="V336" s="74">
        <f t="shared" ref="V336" si="292">V335/$D335-1</f>
        <v>5.1466829759134249</v>
      </c>
      <c r="W336" s="74">
        <f t="shared" ref="W336" si="293">W335/$D335-1</f>
        <v>4.9080101009577346</v>
      </c>
      <c r="X336" s="74">
        <f t="shared" ref="X336" si="294">X335/$D335-1</f>
        <v>4.955659282160255</v>
      </c>
      <c r="Y336" s="74">
        <f t="shared" ref="Y336" si="295">Y335/$D335-1</f>
        <v>5.2685917183518676</v>
      </c>
      <c r="Z336" s="74">
        <f t="shared" ref="Z336" si="296">Z335/$D335-1</f>
        <v>5.7468598467845604</v>
      </c>
      <c r="AA336" s="74">
        <f t="shared" ref="AA336" si="297">AA335/$D335-1</f>
        <v>5.7942543829337021</v>
      </c>
      <c r="AB336" s="74">
        <f t="shared" ref="AB336" si="298">AB335/$D335-1</f>
        <v>5.9340489440571664</v>
      </c>
      <c r="AC336" s="74">
        <f t="shared" ref="AC336" si="299">AC335/$D335-1</f>
        <v>6.0794764950272642</v>
      </c>
      <c r="AD336" s="74">
        <f t="shared" ref="AD336" si="300">AD335/$D335-1</f>
        <v>6.0794764950272642</v>
      </c>
      <c r="AE336" s="74">
        <f t="shared" ref="AE336" si="301">AE335/$D335-1</f>
        <v>6.0794764950272642</v>
      </c>
      <c r="AF336" s="74">
        <f t="shared" ref="AF336" si="302">AF335/$D335-1</f>
        <v>6.0794764950272642</v>
      </c>
      <c r="AG336" s="74">
        <f t="shared" ref="AG336" si="303">AG335/$D335-1</f>
        <v>5.3232862400704253</v>
      </c>
      <c r="AH336" s="74">
        <f t="shared" ref="AH336" si="304">AH335/$D335-1</f>
        <v>4.8953217036793868</v>
      </c>
      <c r="AI336" s="74">
        <f t="shared" ref="AI336" si="305">AI335/$D335-1</f>
        <v>4.4519525149450816</v>
      </c>
      <c r="AJ336" s="74">
        <f t="shared" ref="AJ336" si="306">AJ335/$D335-1</f>
        <v>4.2038268407242256</v>
      </c>
      <c r="AK336" s="74">
        <f t="shared" ref="AK336" si="307">AK335/$D335-1</f>
        <v>4.0558296109793464</v>
      </c>
      <c r="AL336" s="74">
        <f t="shared" ref="AL336" si="308">AL335/$D335-1</f>
        <v>3.9543324254886469</v>
      </c>
      <c r="AM336" s="74">
        <f t="shared" ref="AM336" si="309">AM335/$D335-1</f>
        <v>3.3631708740503869</v>
      </c>
      <c r="AN336" s="74">
        <f t="shared" ref="AN336" si="310">AN335/$D335-1</f>
        <v>2.7190030442821853</v>
      </c>
      <c r="AO336" s="74">
        <f t="shared" ref="AO336" si="311">AO335/$D335-1</f>
        <v>2.4871107353125446</v>
      </c>
      <c r="AP336" s="74">
        <f t="shared" ref="AP336" si="312">AP335/$D335-1</f>
        <v>2.1282680726075167</v>
      </c>
      <c r="AQ336" s="74">
        <f t="shared" ref="AQ336" si="313">AQ335/$D335-1</f>
        <v>1.9192496461364974</v>
      </c>
      <c r="AR336" s="74">
        <f t="shared" ref="AR336" si="314">AR335/$D335-1</f>
        <v>1.7265045119641784</v>
      </c>
      <c r="AS336" s="74">
        <f t="shared" ref="AS336" si="315">AS335/$D335-1</f>
        <v>1.5389984554817171</v>
      </c>
      <c r="AT336" s="74">
        <f t="shared" ref="AT336" si="316">AT335/$D335-1</f>
        <v>1.377223315484291</v>
      </c>
      <c r="AU336" s="74">
        <f t="shared" ref="AU336" si="317">AU335/$D335-1</f>
        <v>1.2954437971709138</v>
      </c>
      <c r="AV336" s="74">
        <f t="shared" ref="AV336" si="318">AV335/$D335-1</f>
        <v>1.1495858334616087</v>
      </c>
      <c r="AW336" s="74">
        <f t="shared" ref="AW336" si="319">AW335/$D335-1</f>
        <v>0.90208828881261849</v>
      </c>
      <c r="AX336" s="74">
        <f t="shared" ref="AX336" si="320">AX335/$D335-1</f>
        <v>0.80508383936924188</v>
      </c>
      <c r="AY336" s="74">
        <f t="shared" ref="AY336" si="321">AY335/$D335-1</f>
        <v>0.70223574865630956</v>
      </c>
      <c r="AZ336" s="74">
        <f t="shared" ref="AZ336" si="322">AZ335/$D335-1</f>
        <v>0.6202050002594468</v>
      </c>
      <c r="BA336" s="74">
        <f t="shared" ref="BA336" si="323">BA335/$D335-1</f>
        <v>0.54428452696803942</v>
      </c>
      <c r="BB336" s="74">
        <f t="shared" ref="BB336" si="324">BB335/$D335-1</f>
        <v>0.39844130433415947</v>
      </c>
      <c r="BC336" s="74">
        <f t="shared" ref="BC336" si="325">BC335/$D335-1</f>
        <v>0.28301828427958098</v>
      </c>
      <c r="BD336" s="74">
        <f t="shared" ref="BD336" si="326">BD335/$D335-1</f>
        <v>0.22949837419483887</v>
      </c>
      <c r="BE336" s="74">
        <f t="shared" ref="BE336" si="327">BE335/$D335-1</f>
        <v>0.17650449772645782</v>
      </c>
      <c r="BF336" s="74">
        <f t="shared" ref="BF336" si="328">BF335/$D335-1</f>
        <v>0.12524036022166962</v>
      </c>
      <c r="BG336" s="74">
        <f t="shared" ref="BG336" si="329">BG335/$D335-1</f>
        <v>9.8631644789812567E-2</v>
      </c>
      <c r="BH336" s="74">
        <f t="shared" ref="BH336" si="330">BH335/$D335-1</f>
        <v>2.902857275149584E-2</v>
      </c>
      <c r="BI336" s="74">
        <f t="shared" ref="BI336" si="331">BI335/$D335-1</f>
        <v>-1.6329309505478395E-2</v>
      </c>
      <c r="BJ336" s="74">
        <f t="shared" ref="BJ336" si="332">BJ335/$D335-1</f>
        <v>-5.8251020672488996E-2</v>
      </c>
      <c r="BK336" s="74">
        <f t="shared" ref="BK336" si="333">BK335/$D335-1</f>
        <v>-9.8208209811719405E-2</v>
      </c>
      <c r="BL336" s="74">
        <f t="shared" ref="BL336" si="334">BL335/$D335-1</f>
        <v>-0.13929158430486177</v>
      </c>
      <c r="BM336" s="74">
        <f t="shared" ref="BM336" si="335">BM335/$D335-1</f>
        <v>0.326392273379005</v>
      </c>
      <c r="BN336" s="74">
        <f t="shared" ref="BN336" si="336">BN335/$D335-1</f>
        <v>0.27087215838341527</v>
      </c>
      <c r="BO336" s="74">
        <f t="shared" ref="BO336" si="337">BO335/$D335-1</f>
        <v>0.18552925918212626</v>
      </c>
      <c r="BP336" s="74">
        <f t="shared" ref="BP336" si="338">BP335/$D335-1</f>
        <v>0.10315358649924211</v>
      </c>
      <c r="BQ336" s="74">
        <f t="shared" ref="BQ336" si="339">BQ335/$D335-1</f>
        <v>-4.9882772780088014E-2</v>
      </c>
      <c r="BR336" s="74">
        <f t="shared" ref="BR336" si="340">BR335/$D335-1</f>
        <v>-0.20037349482289879</v>
      </c>
      <c r="BS336" s="74">
        <f t="shared" ref="BS336" si="341">BS335/$D335-1</f>
        <v>-0.28439693632625063</v>
      </c>
      <c r="BT336" s="74">
        <f t="shared" ref="BT336" si="342">BT335/$D335-1</f>
        <v>-0.34262843802133425</v>
      </c>
      <c r="BU336" s="74">
        <f t="shared" ref="BU336" si="343">BU335/$D335-1</f>
        <v>-0.37057777069052089</v>
      </c>
      <c r="BV336" s="74">
        <f t="shared" ref="BV336" si="344">BV335/$D335-1</f>
        <v>-0.38343811851465237</v>
      </c>
    </row>
    <row r="337" spans="2:74" s="8" customFormat="1" x14ac:dyDescent="0.3">
      <c r="B337" s="37"/>
      <c r="C337" s="53" t="s">
        <v>140</v>
      </c>
      <c r="D337" s="66">
        <v>0</v>
      </c>
      <c r="E337" s="66">
        <v>0</v>
      </c>
      <c r="F337" s="66">
        <v>0</v>
      </c>
      <c r="G337" s="66">
        <v>0</v>
      </c>
      <c r="H337" s="66">
        <v>0</v>
      </c>
      <c r="I337" s="66">
        <v>0</v>
      </c>
      <c r="J337" s="66">
        <v>0</v>
      </c>
      <c r="K337" s="66">
        <v>0</v>
      </c>
      <c r="L337" s="66">
        <v>0</v>
      </c>
      <c r="M337" s="66">
        <v>0</v>
      </c>
      <c r="N337" s="66">
        <v>0</v>
      </c>
      <c r="O337" s="66">
        <v>0</v>
      </c>
      <c r="P337" s="66">
        <v>0</v>
      </c>
      <c r="Q337" s="66">
        <v>0</v>
      </c>
      <c r="R337" s="66">
        <v>0</v>
      </c>
      <c r="S337" s="66">
        <v>0</v>
      </c>
      <c r="T337" s="66">
        <v>0</v>
      </c>
      <c r="U337" s="66">
        <v>0</v>
      </c>
      <c r="V337" s="66">
        <v>0</v>
      </c>
      <c r="W337" s="66">
        <v>0</v>
      </c>
      <c r="X337" s="66">
        <v>0</v>
      </c>
      <c r="Y337" s="66">
        <v>0</v>
      </c>
      <c r="Z337" s="66">
        <v>0</v>
      </c>
      <c r="AA337" s="66">
        <v>0</v>
      </c>
      <c r="AB337" s="66">
        <v>0</v>
      </c>
      <c r="AC337" s="66">
        <v>0</v>
      </c>
      <c r="AD337" s="66">
        <v>0</v>
      </c>
      <c r="AE337" s="66">
        <v>0</v>
      </c>
      <c r="AF337" s="66">
        <v>0</v>
      </c>
      <c r="AG337" s="66">
        <v>0</v>
      </c>
      <c r="AH337" s="66">
        <v>0</v>
      </c>
      <c r="AI337" s="66">
        <v>0</v>
      </c>
      <c r="AJ337" s="66">
        <v>0</v>
      </c>
      <c r="AK337" s="66">
        <v>0</v>
      </c>
      <c r="AL337" s="66">
        <v>0</v>
      </c>
      <c r="AM337" s="66">
        <v>0</v>
      </c>
      <c r="AN337" s="66">
        <v>0</v>
      </c>
      <c r="AO337" s="66">
        <v>0</v>
      </c>
      <c r="AP337" s="66">
        <v>0</v>
      </c>
      <c r="AQ337" s="66">
        <v>0</v>
      </c>
      <c r="AR337" s="66">
        <v>0</v>
      </c>
      <c r="AS337" s="66">
        <v>0</v>
      </c>
      <c r="AT337" s="66">
        <v>0</v>
      </c>
      <c r="AU337" s="66">
        <v>0</v>
      </c>
      <c r="AV337" s="66">
        <v>0</v>
      </c>
      <c r="AW337" s="66">
        <v>0</v>
      </c>
      <c r="AX337" s="66">
        <v>0</v>
      </c>
      <c r="AY337" s="66">
        <v>0</v>
      </c>
      <c r="AZ337" s="66">
        <v>0</v>
      </c>
      <c r="BA337" s="66">
        <v>0</v>
      </c>
      <c r="BB337" s="66">
        <v>0</v>
      </c>
      <c r="BC337" s="66">
        <v>0</v>
      </c>
      <c r="BD337" s="66">
        <v>0</v>
      </c>
      <c r="BE337" s="66">
        <v>0</v>
      </c>
      <c r="BF337" s="66">
        <v>0</v>
      </c>
      <c r="BG337" s="66">
        <v>0</v>
      </c>
      <c r="BH337" s="66">
        <v>0</v>
      </c>
      <c r="BI337" s="66">
        <v>0</v>
      </c>
      <c r="BJ337" s="66">
        <v>0</v>
      </c>
      <c r="BK337" s="66">
        <v>0</v>
      </c>
      <c r="BL337" s="66">
        <v>0</v>
      </c>
      <c r="BM337" s="66">
        <v>0</v>
      </c>
      <c r="BN337" s="66">
        <v>0</v>
      </c>
      <c r="BO337" s="66">
        <v>0</v>
      </c>
      <c r="BP337" s="66">
        <v>0</v>
      </c>
      <c r="BQ337" s="66">
        <v>0</v>
      </c>
      <c r="BR337" s="66">
        <v>0</v>
      </c>
      <c r="BS337" s="66">
        <v>0</v>
      </c>
      <c r="BT337" s="66">
        <v>0</v>
      </c>
      <c r="BU337" s="66">
        <v>0</v>
      </c>
      <c r="BV337" s="66">
        <v>0</v>
      </c>
    </row>
    <row r="338" spans="2:74" s="8" customFormat="1" ht="16.5" thickBot="1" x14ac:dyDescent="0.35">
      <c r="B338" s="37"/>
      <c r="C338" s="53" t="s">
        <v>55</v>
      </c>
      <c r="D338" s="66">
        <v>0</v>
      </c>
      <c r="E338" s="66">
        <v>0</v>
      </c>
      <c r="F338" s="66">
        <v>0</v>
      </c>
      <c r="G338" s="66">
        <v>0</v>
      </c>
      <c r="H338" s="66">
        <v>0</v>
      </c>
      <c r="I338" s="66">
        <v>0</v>
      </c>
      <c r="J338" s="66">
        <v>0</v>
      </c>
      <c r="K338" s="66">
        <v>0</v>
      </c>
      <c r="L338" s="66">
        <v>0</v>
      </c>
      <c r="M338" s="66">
        <v>0</v>
      </c>
      <c r="N338" s="66">
        <v>0</v>
      </c>
      <c r="O338" s="66">
        <v>0</v>
      </c>
      <c r="P338" s="66">
        <v>0</v>
      </c>
      <c r="Q338" s="66">
        <v>0</v>
      </c>
      <c r="R338" s="66">
        <v>0</v>
      </c>
      <c r="S338" s="66">
        <v>0</v>
      </c>
      <c r="T338" s="66">
        <v>0</v>
      </c>
      <c r="U338" s="66">
        <v>0</v>
      </c>
      <c r="V338" s="66">
        <v>0</v>
      </c>
      <c r="W338" s="66">
        <v>0</v>
      </c>
      <c r="X338" s="66">
        <v>0</v>
      </c>
      <c r="Y338" s="66">
        <v>0</v>
      </c>
      <c r="Z338" s="66">
        <v>0</v>
      </c>
      <c r="AA338" s="66">
        <v>0</v>
      </c>
      <c r="AB338" s="66">
        <v>0</v>
      </c>
      <c r="AC338" s="66">
        <v>0</v>
      </c>
      <c r="AD338" s="66">
        <v>0</v>
      </c>
      <c r="AE338" s="66">
        <v>0</v>
      </c>
      <c r="AF338" s="66">
        <v>0</v>
      </c>
      <c r="AG338" s="66">
        <v>0</v>
      </c>
      <c r="AH338" s="66">
        <v>0</v>
      </c>
      <c r="AI338" s="66">
        <v>0</v>
      </c>
      <c r="AJ338" s="66">
        <v>0</v>
      </c>
      <c r="AK338" s="66">
        <v>0</v>
      </c>
      <c r="AL338" s="66">
        <v>0</v>
      </c>
      <c r="AM338" s="66">
        <v>0</v>
      </c>
      <c r="AN338" s="66">
        <v>0</v>
      </c>
      <c r="AO338" s="66">
        <v>0</v>
      </c>
      <c r="AP338" s="66">
        <v>0</v>
      </c>
      <c r="AQ338" s="66">
        <v>0</v>
      </c>
      <c r="AR338" s="66">
        <v>0</v>
      </c>
      <c r="AS338" s="66">
        <v>0</v>
      </c>
      <c r="AT338" s="66">
        <v>0</v>
      </c>
      <c r="AU338" s="66">
        <v>0</v>
      </c>
      <c r="AV338" s="66">
        <v>0</v>
      </c>
      <c r="AW338" s="66">
        <v>0</v>
      </c>
      <c r="AX338" s="66">
        <v>0</v>
      </c>
      <c r="AY338" s="66">
        <v>0</v>
      </c>
      <c r="AZ338" s="66">
        <v>0</v>
      </c>
      <c r="BA338" s="66">
        <v>0</v>
      </c>
      <c r="BB338" s="66">
        <v>0</v>
      </c>
      <c r="BC338" s="66">
        <v>0</v>
      </c>
      <c r="BD338" s="66">
        <v>0</v>
      </c>
      <c r="BE338" s="66">
        <v>0</v>
      </c>
      <c r="BF338" s="66">
        <v>0</v>
      </c>
      <c r="BG338" s="66">
        <v>0</v>
      </c>
      <c r="BH338" s="66">
        <v>0</v>
      </c>
      <c r="BI338" s="66">
        <v>0</v>
      </c>
      <c r="BJ338" s="66">
        <v>0</v>
      </c>
      <c r="BK338" s="66">
        <v>0</v>
      </c>
      <c r="BL338" s="66">
        <v>0</v>
      </c>
      <c r="BM338" s="66">
        <v>0</v>
      </c>
      <c r="BN338" s="66">
        <v>0</v>
      </c>
      <c r="BO338" s="66">
        <v>0</v>
      </c>
      <c r="BP338" s="66">
        <v>0</v>
      </c>
      <c r="BQ338" s="66">
        <v>0</v>
      </c>
      <c r="BR338" s="66">
        <v>0</v>
      </c>
      <c r="BS338" s="66">
        <v>0</v>
      </c>
      <c r="BT338" s="66">
        <v>0</v>
      </c>
      <c r="BU338" s="66">
        <v>0</v>
      </c>
      <c r="BV338" s="66">
        <v>0</v>
      </c>
    </row>
    <row r="339" spans="2:74" s="8" customFormat="1" hidden="1" outlineLevel="1" x14ac:dyDescent="0.3">
      <c r="B339" s="35" t="s">
        <v>491</v>
      </c>
      <c r="C339" s="45" t="s">
        <v>361</v>
      </c>
      <c r="D339" s="63">
        <v>0</v>
      </c>
      <c r="E339" s="63">
        <v>0</v>
      </c>
      <c r="F339" s="63">
        <v>0</v>
      </c>
      <c r="G339" s="63">
        <v>0</v>
      </c>
      <c r="H339" s="63">
        <v>0</v>
      </c>
      <c r="I339" s="63">
        <v>0</v>
      </c>
      <c r="J339" s="63">
        <v>0</v>
      </c>
      <c r="K339" s="63">
        <v>0</v>
      </c>
      <c r="L339" s="63">
        <v>0</v>
      </c>
      <c r="M339" s="63">
        <v>0</v>
      </c>
      <c r="N339" s="63">
        <v>0</v>
      </c>
      <c r="O339" s="63">
        <v>0</v>
      </c>
      <c r="P339" s="63">
        <v>0</v>
      </c>
      <c r="Q339" s="63">
        <v>0</v>
      </c>
      <c r="R339" s="63">
        <v>0</v>
      </c>
      <c r="S339" s="63">
        <v>0</v>
      </c>
      <c r="T339" s="63">
        <v>0</v>
      </c>
      <c r="U339" s="63">
        <v>0</v>
      </c>
      <c r="V339" s="63">
        <v>0</v>
      </c>
      <c r="W339" s="63">
        <v>0</v>
      </c>
      <c r="X339" s="63">
        <v>0</v>
      </c>
      <c r="Y339" s="63">
        <v>0</v>
      </c>
      <c r="Z339" s="63">
        <v>0</v>
      </c>
      <c r="AA339" s="63">
        <v>0</v>
      </c>
      <c r="AB339" s="63">
        <v>0</v>
      </c>
      <c r="AC339" s="63">
        <v>0</v>
      </c>
      <c r="AD339" s="63">
        <v>0</v>
      </c>
      <c r="AE339" s="63">
        <v>0</v>
      </c>
      <c r="AF339" s="63">
        <v>0</v>
      </c>
      <c r="AG339" s="63">
        <v>0</v>
      </c>
      <c r="AH339" s="63">
        <v>0</v>
      </c>
      <c r="AI339" s="63">
        <v>0</v>
      </c>
      <c r="AJ339" s="63">
        <v>0</v>
      </c>
      <c r="AK339" s="63">
        <v>0</v>
      </c>
      <c r="AL339" s="63">
        <v>0</v>
      </c>
      <c r="AM339" s="63">
        <v>0</v>
      </c>
      <c r="AN339" s="63">
        <v>0</v>
      </c>
      <c r="AO339" s="63">
        <v>0</v>
      </c>
      <c r="AP339" s="63">
        <v>0</v>
      </c>
      <c r="AQ339" s="63">
        <v>0</v>
      </c>
      <c r="AR339" s="63">
        <v>0</v>
      </c>
      <c r="AS339" s="63">
        <v>0</v>
      </c>
      <c r="AT339" s="63">
        <v>0</v>
      </c>
      <c r="AU339" s="63">
        <v>0</v>
      </c>
      <c r="AV339" s="63">
        <v>0</v>
      </c>
      <c r="AW339" s="63">
        <v>0</v>
      </c>
      <c r="AX339" s="63">
        <v>0</v>
      </c>
      <c r="AY339" s="63">
        <v>0</v>
      </c>
      <c r="AZ339" s="63">
        <v>0</v>
      </c>
      <c r="BA339" s="63">
        <v>0</v>
      </c>
      <c r="BB339" s="63">
        <v>0</v>
      </c>
      <c r="BC339" s="63">
        <v>0</v>
      </c>
      <c r="BD339" s="63">
        <v>0</v>
      </c>
      <c r="BE339" s="63">
        <v>0</v>
      </c>
      <c r="BF339" s="63">
        <v>0</v>
      </c>
      <c r="BG339" s="63">
        <v>0</v>
      </c>
      <c r="BH339" s="63">
        <v>0</v>
      </c>
      <c r="BI339" s="63">
        <v>0</v>
      </c>
      <c r="BJ339" s="63">
        <v>0</v>
      </c>
      <c r="BK339" s="63">
        <v>0</v>
      </c>
      <c r="BL339" s="63">
        <v>0</v>
      </c>
      <c r="BM339" s="63">
        <v>0</v>
      </c>
      <c r="BN339" s="63">
        <v>0</v>
      </c>
      <c r="BO339" s="63">
        <v>0</v>
      </c>
      <c r="BP339" s="63">
        <v>0</v>
      </c>
      <c r="BQ339" s="63">
        <v>0</v>
      </c>
      <c r="BR339" s="63">
        <v>0</v>
      </c>
      <c r="BS339" s="63">
        <v>0</v>
      </c>
      <c r="BT339" s="63">
        <v>0</v>
      </c>
      <c r="BU339" s="63">
        <v>0</v>
      </c>
      <c r="BV339" s="63">
        <v>0</v>
      </c>
    </row>
    <row r="340" spans="2:74" s="8" customFormat="1" hidden="1" outlineLevel="1" x14ac:dyDescent="0.3">
      <c r="B340" s="44" t="s">
        <v>492</v>
      </c>
      <c r="C340" s="47" t="s">
        <v>468</v>
      </c>
      <c r="D340" s="63">
        <v>0</v>
      </c>
      <c r="E340" s="63">
        <v>0</v>
      </c>
      <c r="F340" s="63">
        <v>0</v>
      </c>
      <c r="G340" s="63">
        <v>0</v>
      </c>
      <c r="H340" s="63">
        <v>0</v>
      </c>
      <c r="I340" s="63">
        <v>0</v>
      </c>
      <c r="J340" s="63">
        <v>0</v>
      </c>
      <c r="K340" s="63">
        <v>0</v>
      </c>
      <c r="L340" s="63">
        <v>0</v>
      </c>
      <c r="M340" s="63">
        <v>0</v>
      </c>
      <c r="N340" s="63">
        <v>0</v>
      </c>
      <c r="O340" s="63">
        <v>0</v>
      </c>
      <c r="P340" s="63">
        <v>0</v>
      </c>
      <c r="Q340" s="63">
        <v>0</v>
      </c>
      <c r="R340" s="63">
        <v>0</v>
      </c>
      <c r="S340" s="63">
        <v>0</v>
      </c>
      <c r="T340" s="63">
        <v>0</v>
      </c>
      <c r="U340" s="63">
        <v>0</v>
      </c>
      <c r="V340" s="63">
        <v>0</v>
      </c>
      <c r="W340" s="63">
        <v>0</v>
      </c>
      <c r="X340" s="63">
        <v>0</v>
      </c>
      <c r="Y340" s="63">
        <v>0</v>
      </c>
      <c r="Z340" s="63">
        <v>0</v>
      </c>
      <c r="AA340" s="63">
        <v>0</v>
      </c>
      <c r="AB340" s="63">
        <v>0</v>
      </c>
      <c r="AC340" s="63">
        <v>0</v>
      </c>
      <c r="AD340" s="63">
        <v>0</v>
      </c>
      <c r="AE340" s="63">
        <v>0</v>
      </c>
      <c r="AF340" s="63">
        <v>0</v>
      </c>
      <c r="AG340" s="63">
        <v>0</v>
      </c>
      <c r="AH340" s="63">
        <v>0</v>
      </c>
      <c r="AI340" s="63">
        <v>0</v>
      </c>
      <c r="AJ340" s="63">
        <v>0</v>
      </c>
      <c r="AK340" s="63">
        <v>0</v>
      </c>
      <c r="AL340" s="63">
        <v>0</v>
      </c>
      <c r="AM340" s="63">
        <v>0</v>
      </c>
      <c r="AN340" s="63">
        <v>0</v>
      </c>
      <c r="AO340" s="63">
        <v>0</v>
      </c>
      <c r="AP340" s="63">
        <v>0</v>
      </c>
      <c r="AQ340" s="63">
        <v>0</v>
      </c>
      <c r="AR340" s="63">
        <v>0</v>
      </c>
      <c r="AS340" s="63">
        <v>0</v>
      </c>
      <c r="AT340" s="63">
        <v>0</v>
      </c>
      <c r="AU340" s="63">
        <v>0</v>
      </c>
      <c r="AV340" s="63">
        <v>0</v>
      </c>
      <c r="AW340" s="63">
        <v>0</v>
      </c>
      <c r="AX340" s="63">
        <v>0</v>
      </c>
      <c r="AY340" s="63">
        <v>0</v>
      </c>
      <c r="AZ340" s="63">
        <v>0</v>
      </c>
      <c r="BA340" s="63">
        <v>0</v>
      </c>
      <c r="BB340" s="63">
        <v>0</v>
      </c>
      <c r="BC340" s="63">
        <v>0</v>
      </c>
      <c r="BD340" s="63">
        <v>0</v>
      </c>
      <c r="BE340" s="63">
        <v>0</v>
      </c>
      <c r="BF340" s="63">
        <v>0</v>
      </c>
      <c r="BG340" s="63">
        <v>0</v>
      </c>
      <c r="BH340" s="63">
        <v>0</v>
      </c>
      <c r="BI340" s="63">
        <v>0</v>
      </c>
      <c r="BJ340" s="63">
        <v>0</v>
      </c>
      <c r="BK340" s="63">
        <v>0</v>
      </c>
      <c r="BL340" s="63">
        <v>0</v>
      </c>
      <c r="BM340" s="63">
        <v>0</v>
      </c>
      <c r="BN340" s="63">
        <v>0</v>
      </c>
      <c r="BO340" s="63">
        <v>0</v>
      </c>
      <c r="BP340" s="63">
        <v>0</v>
      </c>
      <c r="BQ340" s="63">
        <v>0</v>
      </c>
      <c r="BR340" s="63">
        <v>0</v>
      </c>
      <c r="BS340" s="63">
        <v>0</v>
      </c>
      <c r="BT340" s="63">
        <v>0</v>
      </c>
      <c r="BU340" s="63">
        <v>0</v>
      </c>
      <c r="BV340" s="63">
        <v>0</v>
      </c>
    </row>
    <row r="341" spans="2:74" s="8" customFormat="1" hidden="1" outlineLevel="1" x14ac:dyDescent="0.3">
      <c r="B341" s="44" t="s">
        <v>489</v>
      </c>
      <c r="C341" s="47" t="s">
        <v>469</v>
      </c>
      <c r="D341" s="63">
        <v>0</v>
      </c>
      <c r="E341" s="63">
        <v>0</v>
      </c>
      <c r="F341" s="63">
        <v>0</v>
      </c>
      <c r="G341" s="63">
        <v>0</v>
      </c>
      <c r="H341" s="63">
        <v>0</v>
      </c>
      <c r="I341" s="63">
        <v>0</v>
      </c>
      <c r="J341" s="63">
        <v>0</v>
      </c>
      <c r="K341" s="63">
        <v>0</v>
      </c>
      <c r="L341" s="63">
        <v>0</v>
      </c>
      <c r="M341" s="63">
        <v>0</v>
      </c>
      <c r="N341" s="63">
        <v>0</v>
      </c>
      <c r="O341" s="63">
        <v>0</v>
      </c>
      <c r="P341" s="63">
        <v>0</v>
      </c>
      <c r="Q341" s="63">
        <v>0</v>
      </c>
      <c r="R341" s="63">
        <v>0</v>
      </c>
      <c r="S341" s="63">
        <v>0</v>
      </c>
      <c r="T341" s="63">
        <v>0</v>
      </c>
      <c r="U341" s="63">
        <v>0</v>
      </c>
      <c r="V341" s="63">
        <v>0</v>
      </c>
      <c r="W341" s="63">
        <v>0</v>
      </c>
      <c r="X341" s="63">
        <v>0</v>
      </c>
      <c r="Y341" s="63">
        <v>0</v>
      </c>
      <c r="Z341" s="63">
        <v>0</v>
      </c>
      <c r="AA341" s="63">
        <v>0</v>
      </c>
      <c r="AB341" s="63">
        <v>0</v>
      </c>
      <c r="AC341" s="63">
        <v>0</v>
      </c>
      <c r="AD341" s="63">
        <v>0</v>
      </c>
      <c r="AE341" s="63">
        <v>0</v>
      </c>
      <c r="AF341" s="63">
        <v>0</v>
      </c>
      <c r="AG341" s="63">
        <v>0</v>
      </c>
      <c r="AH341" s="63">
        <v>0</v>
      </c>
      <c r="AI341" s="63">
        <v>0</v>
      </c>
      <c r="AJ341" s="63">
        <v>0</v>
      </c>
      <c r="AK341" s="63">
        <v>0</v>
      </c>
      <c r="AL341" s="63">
        <v>0</v>
      </c>
      <c r="AM341" s="63">
        <v>0</v>
      </c>
      <c r="AN341" s="63">
        <v>0</v>
      </c>
      <c r="AO341" s="63">
        <v>0</v>
      </c>
      <c r="AP341" s="63">
        <v>0</v>
      </c>
      <c r="AQ341" s="63">
        <v>0</v>
      </c>
      <c r="AR341" s="63">
        <v>0</v>
      </c>
      <c r="AS341" s="63">
        <v>0</v>
      </c>
      <c r="AT341" s="63">
        <v>0</v>
      </c>
      <c r="AU341" s="63">
        <v>0</v>
      </c>
      <c r="AV341" s="63">
        <v>0</v>
      </c>
      <c r="AW341" s="63">
        <v>0</v>
      </c>
      <c r="AX341" s="63">
        <v>0</v>
      </c>
      <c r="AY341" s="63">
        <v>0</v>
      </c>
      <c r="AZ341" s="63">
        <v>0</v>
      </c>
      <c r="BA341" s="63">
        <v>0</v>
      </c>
      <c r="BB341" s="63">
        <v>0</v>
      </c>
      <c r="BC341" s="63">
        <v>0</v>
      </c>
      <c r="BD341" s="63">
        <v>0</v>
      </c>
      <c r="BE341" s="63">
        <v>0</v>
      </c>
      <c r="BF341" s="63">
        <v>0</v>
      </c>
      <c r="BG341" s="63">
        <v>0</v>
      </c>
      <c r="BH341" s="63">
        <v>0</v>
      </c>
      <c r="BI341" s="63">
        <v>0</v>
      </c>
      <c r="BJ341" s="63">
        <v>0</v>
      </c>
      <c r="BK341" s="63">
        <v>0</v>
      </c>
      <c r="BL341" s="63">
        <v>0</v>
      </c>
      <c r="BM341" s="63">
        <v>0</v>
      </c>
      <c r="BN341" s="63">
        <v>0</v>
      </c>
      <c r="BO341" s="63">
        <v>0</v>
      </c>
      <c r="BP341" s="63">
        <v>0</v>
      </c>
      <c r="BQ341" s="63">
        <v>0</v>
      </c>
      <c r="BR341" s="63">
        <v>0</v>
      </c>
      <c r="BS341" s="63">
        <v>0</v>
      </c>
      <c r="BT341" s="63">
        <v>0</v>
      </c>
      <c r="BU341" s="63">
        <v>0</v>
      </c>
      <c r="BV341" s="63">
        <v>0</v>
      </c>
    </row>
    <row r="342" spans="2:74" s="8" customFormat="1" hidden="1" outlineLevel="1" x14ac:dyDescent="0.3">
      <c r="B342" s="35" t="s">
        <v>493</v>
      </c>
      <c r="C342" s="45" t="s">
        <v>30</v>
      </c>
      <c r="D342" s="63">
        <v>0</v>
      </c>
      <c r="E342" s="63">
        <v>0</v>
      </c>
      <c r="F342" s="63">
        <v>0</v>
      </c>
      <c r="G342" s="63">
        <v>0</v>
      </c>
      <c r="H342" s="63">
        <v>0</v>
      </c>
      <c r="I342" s="63">
        <v>0</v>
      </c>
      <c r="J342" s="63">
        <v>0</v>
      </c>
      <c r="K342" s="63">
        <v>0</v>
      </c>
      <c r="L342" s="63">
        <v>0</v>
      </c>
      <c r="M342" s="63">
        <v>0</v>
      </c>
      <c r="N342" s="63">
        <v>0</v>
      </c>
      <c r="O342" s="63">
        <v>0</v>
      </c>
      <c r="P342" s="63">
        <v>0</v>
      </c>
      <c r="Q342" s="63">
        <v>0</v>
      </c>
      <c r="R342" s="63">
        <v>0</v>
      </c>
      <c r="S342" s="63">
        <v>0</v>
      </c>
      <c r="T342" s="63">
        <v>0</v>
      </c>
      <c r="U342" s="63">
        <v>0</v>
      </c>
      <c r="V342" s="63">
        <v>0</v>
      </c>
      <c r="W342" s="63">
        <v>0</v>
      </c>
      <c r="X342" s="63">
        <v>0</v>
      </c>
      <c r="Y342" s="63">
        <v>0</v>
      </c>
      <c r="Z342" s="63">
        <v>0</v>
      </c>
      <c r="AA342" s="63">
        <v>0</v>
      </c>
      <c r="AB342" s="63">
        <v>0</v>
      </c>
      <c r="AC342" s="63">
        <v>0</v>
      </c>
      <c r="AD342" s="63">
        <v>0</v>
      </c>
      <c r="AE342" s="63">
        <v>0</v>
      </c>
      <c r="AF342" s="63">
        <v>0</v>
      </c>
      <c r="AG342" s="63">
        <v>0</v>
      </c>
      <c r="AH342" s="63">
        <v>0</v>
      </c>
      <c r="AI342" s="63">
        <v>0</v>
      </c>
      <c r="AJ342" s="63">
        <v>0</v>
      </c>
      <c r="AK342" s="63">
        <v>0</v>
      </c>
      <c r="AL342" s="63">
        <v>0</v>
      </c>
      <c r="AM342" s="63">
        <v>0</v>
      </c>
      <c r="AN342" s="63">
        <v>0</v>
      </c>
      <c r="AO342" s="63">
        <v>0</v>
      </c>
      <c r="AP342" s="63">
        <v>0</v>
      </c>
      <c r="AQ342" s="63">
        <v>0</v>
      </c>
      <c r="AR342" s="63">
        <v>0</v>
      </c>
      <c r="AS342" s="63">
        <v>0</v>
      </c>
      <c r="AT342" s="63">
        <v>0</v>
      </c>
      <c r="AU342" s="63">
        <v>0</v>
      </c>
      <c r="AV342" s="63">
        <v>0</v>
      </c>
      <c r="AW342" s="63">
        <v>0</v>
      </c>
      <c r="AX342" s="63">
        <v>0</v>
      </c>
      <c r="AY342" s="63">
        <v>0</v>
      </c>
      <c r="AZ342" s="63">
        <v>0</v>
      </c>
      <c r="BA342" s="63">
        <v>0</v>
      </c>
      <c r="BB342" s="63">
        <v>0</v>
      </c>
      <c r="BC342" s="63">
        <v>0</v>
      </c>
      <c r="BD342" s="63">
        <v>0</v>
      </c>
      <c r="BE342" s="63">
        <v>0</v>
      </c>
      <c r="BF342" s="63">
        <v>0</v>
      </c>
      <c r="BG342" s="63">
        <v>0</v>
      </c>
      <c r="BH342" s="63">
        <v>0</v>
      </c>
      <c r="BI342" s="63">
        <v>0</v>
      </c>
      <c r="BJ342" s="63">
        <v>0</v>
      </c>
      <c r="BK342" s="63">
        <v>0</v>
      </c>
      <c r="BL342" s="63">
        <v>0</v>
      </c>
      <c r="BM342" s="63">
        <v>0</v>
      </c>
      <c r="BN342" s="63">
        <v>0</v>
      </c>
      <c r="BO342" s="63">
        <v>0</v>
      </c>
      <c r="BP342" s="63">
        <v>0</v>
      </c>
      <c r="BQ342" s="63">
        <v>0</v>
      </c>
      <c r="BR342" s="63">
        <v>0</v>
      </c>
      <c r="BS342" s="63">
        <v>0</v>
      </c>
      <c r="BT342" s="63">
        <v>0</v>
      </c>
      <c r="BU342" s="63">
        <v>0</v>
      </c>
      <c r="BV342" s="63">
        <v>0</v>
      </c>
    </row>
    <row r="343" spans="2:74" s="8" customFormat="1" hidden="1" outlineLevel="1" x14ac:dyDescent="0.3">
      <c r="B343" s="44" t="s">
        <v>494</v>
      </c>
      <c r="C343" s="47" t="s">
        <v>468</v>
      </c>
      <c r="D343" s="63">
        <v>0</v>
      </c>
      <c r="E343" s="63">
        <v>0</v>
      </c>
      <c r="F343" s="63">
        <v>0</v>
      </c>
      <c r="G343" s="63">
        <v>0</v>
      </c>
      <c r="H343" s="63">
        <v>0</v>
      </c>
      <c r="I343" s="63">
        <v>0</v>
      </c>
      <c r="J343" s="63">
        <v>0</v>
      </c>
      <c r="K343" s="63">
        <v>0</v>
      </c>
      <c r="L343" s="63">
        <v>0</v>
      </c>
      <c r="M343" s="63">
        <v>0</v>
      </c>
      <c r="N343" s="63">
        <v>0</v>
      </c>
      <c r="O343" s="63">
        <v>0</v>
      </c>
      <c r="P343" s="63">
        <v>0</v>
      </c>
      <c r="Q343" s="63">
        <v>0</v>
      </c>
      <c r="R343" s="63">
        <v>0</v>
      </c>
      <c r="S343" s="63">
        <v>0</v>
      </c>
      <c r="T343" s="63">
        <v>0</v>
      </c>
      <c r="U343" s="63">
        <v>0</v>
      </c>
      <c r="V343" s="63">
        <v>0</v>
      </c>
      <c r="W343" s="63">
        <v>0</v>
      </c>
      <c r="X343" s="63">
        <v>0</v>
      </c>
      <c r="Y343" s="63">
        <v>0</v>
      </c>
      <c r="Z343" s="63">
        <v>0</v>
      </c>
      <c r="AA343" s="63">
        <v>0</v>
      </c>
      <c r="AB343" s="63">
        <v>0</v>
      </c>
      <c r="AC343" s="63">
        <v>0</v>
      </c>
      <c r="AD343" s="63">
        <v>0</v>
      </c>
      <c r="AE343" s="63">
        <v>0</v>
      </c>
      <c r="AF343" s="63">
        <v>0</v>
      </c>
      <c r="AG343" s="63">
        <v>0</v>
      </c>
      <c r="AH343" s="63">
        <v>0</v>
      </c>
      <c r="AI343" s="63">
        <v>0</v>
      </c>
      <c r="AJ343" s="63">
        <v>0</v>
      </c>
      <c r="AK343" s="63">
        <v>0</v>
      </c>
      <c r="AL343" s="63">
        <v>0</v>
      </c>
      <c r="AM343" s="63">
        <v>0</v>
      </c>
      <c r="AN343" s="63">
        <v>0</v>
      </c>
      <c r="AO343" s="63">
        <v>0</v>
      </c>
      <c r="AP343" s="63">
        <v>0</v>
      </c>
      <c r="AQ343" s="63">
        <v>0</v>
      </c>
      <c r="AR343" s="63">
        <v>0</v>
      </c>
      <c r="AS343" s="63">
        <v>0</v>
      </c>
      <c r="AT343" s="63">
        <v>0</v>
      </c>
      <c r="AU343" s="63">
        <v>0</v>
      </c>
      <c r="AV343" s="63">
        <v>0</v>
      </c>
      <c r="AW343" s="63">
        <v>0</v>
      </c>
      <c r="AX343" s="63">
        <v>0</v>
      </c>
      <c r="AY343" s="63">
        <v>0</v>
      </c>
      <c r="AZ343" s="63">
        <v>0</v>
      </c>
      <c r="BA343" s="63">
        <v>0</v>
      </c>
      <c r="BB343" s="63">
        <v>0</v>
      </c>
      <c r="BC343" s="63">
        <v>0</v>
      </c>
      <c r="BD343" s="63">
        <v>0</v>
      </c>
      <c r="BE343" s="63">
        <v>0</v>
      </c>
      <c r="BF343" s="63">
        <v>0</v>
      </c>
      <c r="BG343" s="63">
        <v>0</v>
      </c>
      <c r="BH343" s="63">
        <v>0</v>
      </c>
      <c r="BI343" s="63">
        <v>0</v>
      </c>
      <c r="BJ343" s="63">
        <v>0</v>
      </c>
      <c r="BK343" s="63">
        <v>0</v>
      </c>
      <c r="BL343" s="63">
        <v>0</v>
      </c>
      <c r="BM343" s="63">
        <v>0</v>
      </c>
      <c r="BN343" s="63">
        <v>0</v>
      </c>
      <c r="BO343" s="63">
        <v>0</v>
      </c>
      <c r="BP343" s="63">
        <v>0</v>
      </c>
      <c r="BQ343" s="63">
        <v>0</v>
      </c>
      <c r="BR343" s="63">
        <v>0</v>
      </c>
      <c r="BS343" s="63">
        <v>0</v>
      </c>
      <c r="BT343" s="63">
        <v>0</v>
      </c>
      <c r="BU343" s="63">
        <v>0</v>
      </c>
      <c r="BV343" s="63">
        <v>0</v>
      </c>
    </row>
    <row r="344" spans="2:74" s="8" customFormat="1" hidden="1" outlineLevel="1" x14ac:dyDescent="0.3">
      <c r="B344" s="44" t="s">
        <v>490</v>
      </c>
      <c r="C344" s="47" t="s">
        <v>469</v>
      </c>
      <c r="D344" s="63">
        <v>0</v>
      </c>
      <c r="E344" s="63">
        <v>0</v>
      </c>
      <c r="F344" s="63">
        <v>0</v>
      </c>
      <c r="G344" s="63">
        <v>0</v>
      </c>
      <c r="H344" s="63">
        <v>0</v>
      </c>
      <c r="I344" s="63">
        <v>0</v>
      </c>
      <c r="J344" s="63">
        <v>0</v>
      </c>
      <c r="K344" s="63">
        <v>0</v>
      </c>
      <c r="L344" s="63">
        <v>0</v>
      </c>
      <c r="M344" s="63">
        <v>0</v>
      </c>
      <c r="N344" s="63">
        <v>0</v>
      </c>
      <c r="O344" s="63">
        <v>0</v>
      </c>
      <c r="P344" s="63">
        <v>0</v>
      </c>
      <c r="Q344" s="63">
        <v>0</v>
      </c>
      <c r="R344" s="63">
        <v>0</v>
      </c>
      <c r="S344" s="63">
        <v>0</v>
      </c>
      <c r="T344" s="63">
        <v>0</v>
      </c>
      <c r="U344" s="63">
        <v>0</v>
      </c>
      <c r="V344" s="63">
        <v>0</v>
      </c>
      <c r="W344" s="63">
        <v>0</v>
      </c>
      <c r="X344" s="63">
        <v>0</v>
      </c>
      <c r="Y344" s="63">
        <v>0</v>
      </c>
      <c r="Z344" s="63">
        <v>0</v>
      </c>
      <c r="AA344" s="63">
        <v>0</v>
      </c>
      <c r="AB344" s="63">
        <v>0</v>
      </c>
      <c r="AC344" s="63">
        <v>0</v>
      </c>
      <c r="AD344" s="63">
        <v>0</v>
      </c>
      <c r="AE344" s="63">
        <v>0</v>
      </c>
      <c r="AF344" s="63">
        <v>0</v>
      </c>
      <c r="AG344" s="63">
        <v>0</v>
      </c>
      <c r="AH344" s="63">
        <v>0</v>
      </c>
      <c r="AI344" s="63">
        <v>0</v>
      </c>
      <c r="AJ344" s="63">
        <v>0</v>
      </c>
      <c r="AK344" s="63">
        <v>0</v>
      </c>
      <c r="AL344" s="63">
        <v>0</v>
      </c>
      <c r="AM344" s="63">
        <v>0</v>
      </c>
      <c r="AN344" s="63">
        <v>0</v>
      </c>
      <c r="AO344" s="63">
        <v>0</v>
      </c>
      <c r="AP344" s="63">
        <v>0</v>
      </c>
      <c r="AQ344" s="63">
        <v>0</v>
      </c>
      <c r="AR344" s="63">
        <v>0</v>
      </c>
      <c r="AS344" s="63">
        <v>0</v>
      </c>
      <c r="AT344" s="63">
        <v>0</v>
      </c>
      <c r="AU344" s="63">
        <v>0</v>
      </c>
      <c r="AV344" s="63">
        <v>0</v>
      </c>
      <c r="AW344" s="63">
        <v>0</v>
      </c>
      <c r="AX344" s="63">
        <v>0</v>
      </c>
      <c r="AY344" s="63">
        <v>0</v>
      </c>
      <c r="AZ344" s="63">
        <v>0</v>
      </c>
      <c r="BA344" s="63">
        <v>0</v>
      </c>
      <c r="BB344" s="63">
        <v>0</v>
      </c>
      <c r="BC344" s="63">
        <v>0</v>
      </c>
      <c r="BD344" s="63">
        <v>0</v>
      </c>
      <c r="BE344" s="63">
        <v>0</v>
      </c>
      <c r="BF344" s="63">
        <v>0</v>
      </c>
      <c r="BG344" s="63">
        <v>0</v>
      </c>
      <c r="BH344" s="63">
        <v>0</v>
      </c>
      <c r="BI344" s="63">
        <v>0</v>
      </c>
      <c r="BJ344" s="63">
        <v>0</v>
      </c>
      <c r="BK344" s="63">
        <v>0</v>
      </c>
      <c r="BL344" s="63">
        <v>0</v>
      </c>
      <c r="BM344" s="63">
        <v>0</v>
      </c>
      <c r="BN344" s="63">
        <v>0</v>
      </c>
      <c r="BO344" s="63">
        <v>0</v>
      </c>
      <c r="BP344" s="63">
        <v>0</v>
      </c>
      <c r="BQ344" s="63">
        <v>0</v>
      </c>
      <c r="BR344" s="63">
        <v>0</v>
      </c>
      <c r="BS344" s="63">
        <v>0</v>
      </c>
      <c r="BT344" s="63">
        <v>0</v>
      </c>
      <c r="BU344" s="63">
        <v>0</v>
      </c>
      <c r="BV344" s="63">
        <v>0</v>
      </c>
    </row>
    <row r="345" spans="2:74" s="8" customFormat="1" hidden="1" outlineLevel="1" x14ac:dyDescent="0.3">
      <c r="B345" s="35" t="s">
        <v>495</v>
      </c>
      <c r="C345" s="45" t="s">
        <v>362</v>
      </c>
      <c r="D345" s="63">
        <v>0</v>
      </c>
      <c r="E345" s="63">
        <v>0</v>
      </c>
      <c r="F345" s="63">
        <v>0</v>
      </c>
      <c r="G345" s="63">
        <v>0</v>
      </c>
      <c r="H345" s="63">
        <v>0</v>
      </c>
      <c r="I345" s="63">
        <v>0</v>
      </c>
      <c r="J345" s="63">
        <v>0</v>
      </c>
      <c r="K345" s="63">
        <v>0</v>
      </c>
      <c r="L345" s="63">
        <v>0</v>
      </c>
      <c r="M345" s="63">
        <v>0</v>
      </c>
      <c r="N345" s="63">
        <v>0</v>
      </c>
      <c r="O345" s="63">
        <v>0</v>
      </c>
      <c r="P345" s="63">
        <v>0</v>
      </c>
      <c r="Q345" s="63">
        <v>0</v>
      </c>
      <c r="R345" s="63">
        <v>0</v>
      </c>
      <c r="S345" s="63">
        <v>0</v>
      </c>
      <c r="T345" s="63">
        <v>0</v>
      </c>
      <c r="U345" s="63">
        <v>0</v>
      </c>
      <c r="V345" s="63">
        <v>0</v>
      </c>
      <c r="W345" s="63">
        <v>0</v>
      </c>
      <c r="X345" s="63">
        <v>0</v>
      </c>
      <c r="Y345" s="63">
        <v>0</v>
      </c>
      <c r="Z345" s="63">
        <v>0</v>
      </c>
      <c r="AA345" s="63">
        <v>0</v>
      </c>
      <c r="AB345" s="63">
        <v>0</v>
      </c>
      <c r="AC345" s="63">
        <v>0</v>
      </c>
      <c r="AD345" s="63">
        <v>0</v>
      </c>
      <c r="AE345" s="63">
        <v>0</v>
      </c>
      <c r="AF345" s="63">
        <v>0</v>
      </c>
      <c r="AG345" s="63">
        <v>0</v>
      </c>
      <c r="AH345" s="63">
        <v>0</v>
      </c>
      <c r="AI345" s="63">
        <v>0</v>
      </c>
      <c r="AJ345" s="63">
        <v>0</v>
      </c>
      <c r="AK345" s="63">
        <v>0</v>
      </c>
      <c r="AL345" s="63">
        <v>0</v>
      </c>
      <c r="AM345" s="63">
        <v>0</v>
      </c>
      <c r="AN345" s="63">
        <v>0</v>
      </c>
      <c r="AO345" s="63">
        <v>0</v>
      </c>
      <c r="AP345" s="63">
        <v>0</v>
      </c>
      <c r="AQ345" s="63">
        <v>0</v>
      </c>
      <c r="AR345" s="63">
        <v>0</v>
      </c>
      <c r="AS345" s="63">
        <v>0</v>
      </c>
      <c r="AT345" s="63">
        <v>0</v>
      </c>
      <c r="AU345" s="63">
        <v>0</v>
      </c>
      <c r="AV345" s="63">
        <v>0</v>
      </c>
      <c r="AW345" s="63">
        <v>0</v>
      </c>
      <c r="AX345" s="63">
        <v>0</v>
      </c>
      <c r="AY345" s="63">
        <v>0</v>
      </c>
      <c r="AZ345" s="63">
        <v>0</v>
      </c>
      <c r="BA345" s="63">
        <v>0</v>
      </c>
      <c r="BB345" s="63">
        <v>0</v>
      </c>
      <c r="BC345" s="63">
        <v>0</v>
      </c>
      <c r="BD345" s="63">
        <v>0</v>
      </c>
      <c r="BE345" s="63">
        <v>0</v>
      </c>
      <c r="BF345" s="63">
        <v>0</v>
      </c>
      <c r="BG345" s="63">
        <v>0</v>
      </c>
      <c r="BH345" s="63">
        <v>0</v>
      </c>
      <c r="BI345" s="63">
        <v>0</v>
      </c>
      <c r="BJ345" s="63">
        <v>0</v>
      </c>
      <c r="BK345" s="63">
        <v>0</v>
      </c>
      <c r="BL345" s="63">
        <v>0</v>
      </c>
      <c r="BM345" s="63">
        <v>0</v>
      </c>
      <c r="BN345" s="63">
        <v>0</v>
      </c>
      <c r="BO345" s="63">
        <v>0</v>
      </c>
      <c r="BP345" s="63">
        <v>0</v>
      </c>
      <c r="BQ345" s="63">
        <v>0</v>
      </c>
      <c r="BR345" s="63">
        <v>0</v>
      </c>
      <c r="BS345" s="63">
        <v>0</v>
      </c>
      <c r="BT345" s="63">
        <v>0</v>
      </c>
      <c r="BU345" s="63">
        <v>0</v>
      </c>
      <c r="BV345" s="63">
        <v>0</v>
      </c>
    </row>
    <row r="346" spans="2:74" s="8" customFormat="1" hidden="1" outlineLevel="1" x14ac:dyDescent="0.3">
      <c r="B346" s="35" t="s">
        <v>495</v>
      </c>
      <c r="C346" s="45" t="s">
        <v>363</v>
      </c>
      <c r="D346" s="63">
        <v>0</v>
      </c>
      <c r="E346" s="63">
        <v>0</v>
      </c>
      <c r="F346" s="63">
        <v>0</v>
      </c>
      <c r="G346" s="63">
        <v>0</v>
      </c>
      <c r="H346" s="63">
        <v>0</v>
      </c>
      <c r="I346" s="63">
        <v>0</v>
      </c>
      <c r="J346" s="63">
        <v>0</v>
      </c>
      <c r="K346" s="63">
        <v>0</v>
      </c>
      <c r="L346" s="63">
        <v>0</v>
      </c>
      <c r="M346" s="63">
        <v>0</v>
      </c>
      <c r="N346" s="63">
        <v>0</v>
      </c>
      <c r="O346" s="63">
        <v>0</v>
      </c>
      <c r="P346" s="63">
        <v>0</v>
      </c>
      <c r="Q346" s="63">
        <v>0</v>
      </c>
      <c r="R346" s="63">
        <v>0</v>
      </c>
      <c r="S346" s="63">
        <v>0</v>
      </c>
      <c r="T346" s="63">
        <v>0</v>
      </c>
      <c r="U346" s="63">
        <v>0</v>
      </c>
      <c r="V346" s="63">
        <v>0</v>
      </c>
      <c r="W346" s="63">
        <v>0</v>
      </c>
      <c r="X346" s="63">
        <v>0</v>
      </c>
      <c r="Y346" s="63">
        <v>0</v>
      </c>
      <c r="Z346" s="63">
        <v>0</v>
      </c>
      <c r="AA346" s="63">
        <v>0</v>
      </c>
      <c r="AB346" s="63">
        <v>0</v>
      </c>
      <c r="AC346" s="63">
        <v>0</v>
      </c>
      <c r="AD346" s="63">
        <v>0</v>
      </c>
      <c r="AE346" s="63">
        <v>0</v>
      </c>
      <c r="AF346" s="63">
        <v>0</v>
      </c>
      <c r="AG346" s="63">
        <v>0</v>
      </c>
      <c r="AH346" s="63">
        <v>0</v>
      </c>
      <c r="AI346" s="63">
        <v>0</v>
      </c>
      <c r="AJ346" s="63">
        <v>0</v>
      </c>
      <c r="AK346" s="63">
        <v>0</v>
      </c>
      <c r="AL346" s="63">
        <v>0</v>
      </c>
      <c r="AM346" s="63">
        <v>0</v>
      </c>
      <c r="AN346" s="63">
        <v>0</v>
      </c>
      <c r="AO346" s="63">
        <v>0</v>
      </c>
      <c r="AP346" s="63">
        <v>0</v>
      </c>
      <c r="AQ346" s="63">
        <v>0</v>
      </c>
      <c r="AR346" s="63">
        <v>0</v>
      </c>
      <c r="AS346" s="63">
        <v>0</v>
      </c>
      <c r="AT346" s="63">
        <v>0</v>
      </c>
      <c r="AU346" s="63">
        <v>0</v>
      </c>
      <c r="AV346" s="63">
        <v>0</v>
      </c>
      <c r="AW346" s="63">
        <v>0</v>
      </c>
      <c r="AX346" s="63">
        <v>0</v>
      </c>
      <c r="AY346" s="63">
        <v>0</v>
      </c>
      <c r="AZ346" s="63">
        <v>0</v>
      </c>
      <c r="BA346" s="63">
        <v>0</v>
      </c>
      <c r="BB346" s="63">
        <v>0</v>
      </c>
      <c r="BC346" s="63">
        <v>0</v>
      </c>
      <c r="BD346" s="63">
        <v>0</v>
      </c>
      <c r="BE346" s="63">
        <v>0</v>
      </c>
      <c r="BF346" s="63">
        <v>0</v>
      </c>
      <c r="BG346" s="63">
        <v>0</v>
      </c>
      <c r="BH346" s="63">
        <v>0</v>
      </c>
      <c r="BI346" s="63">
        <v>0</v>
      </c>
      <c r="BJ346" s="63">
        <v>0</v>
      </c>
      <c r="BK346" s="63">
        <v>0</v>
      </c>
      <c r="BL346" s="63">
        <v>0</v>
      </c>
      <c r="BM346" s="63">
        <v>0</v>
      </c>
      <c r="BN346" s="63">
        <v>0</v>
      </c>
      <c r="BO346" s="63">
        <v>0</v>
      </c>
      <c r="BP346" s="63">
        <v>0</v>
      </c>
      <c r="BQ346" s="63">
        <v>0</v>
      </c>
      <c r="BR346" s="63">
        <v>0</v>
      </c>
      <c r="BS346" s="63">
        <v>0</v>
      </c>
      <c r="BT346" s="63">
        <v>0</v>
      </c>
      <c r="BU346" s="63">
        <v>0</v>
      </c>
      <c r="BV346" s="63">
        <v>0</v>
      </c>
    </row>
    <row r="347" spans="2:74" s="8" customFormat="1" ht="16.5" hidden="1" outlineLevel="1" thickBot="1" x14ac:dyDescent="0.35">
      <c r="B347" s="35" t="s">
        <v>297</v>
      </c>
      <c r="C347" s="62" t="s">
        <v>364</v>
      </c>
      <c r="D347" s="63">
        <f>D338-SUM(D339:D346)</f>
        <v>0</v>
      </c>
      <c r="E347" s="63">
        <f t="shared" ref="E347" si="345">E338-SUM(E339:E346)</f>
        <v>0</v>
      </c>
      <c r="F347" s="63">
        <f t="shared" ref="F347" si="346">F338-SUM(F339:F346)</f>
        <v>0</v>
      </c>
      <c r="G347" s="63">
        <f t="shared" ref="G347" si="347">G338-SUM(G339:G346)</f>
        <v>0</v>
      </c>
      <c r="H347" s="63">
        <f t="shared" ref="H347" si="348">H338-SUM(H339:H346)</f>
        <v>0</v>
      </c>
      <c r="I347" s="63">
        <f t="shared" ref="I347" si="349">I338-SUM(I339:I346)</f>
        <v>0</v>
      </c>
      <c r="J347" s="63">
        <f t="shared" ref="J347" si="350">J338-SUM(J339:J346)</f>
        <v>0</v>
      </c>
      <c r="K347" s="63">
        <f t="shared" ref="K347" si="351">K338-SUM(K339:K346)</f>
        <v>0</v>
      </c>
      <c r="L347" s="63">
        <f t="shared" ref="L347" si="352">L338-SUM(L339:L346)</f>
        <v>0</v>
      </c>
      <c r="M347" s="63">
        <f t="shared" ref="M347" si="353">M338-SUM(M339:M346)</f>
        <v>0</v>
      </c>
      <c r="N347" s="63">
        <f t="shared" ref="N347" si="354">N338-SUM(N339:N346)</f>
        <v>0</v>
      </c>
      <c r="O347" s="63">
        <f t="shared" ref="O347" si="355">O338-SUM(O339:O346)</f>
        <v>0</v>
      </c>
      <c r="P347" s="63">
        <f t="shared" ref="P347" si="356">P338-SUM(P339:P346)</f>
        <v>0</v>
      </c>
      <c r="Q347" s="63">
        <f t="shared" ref="Q347" si="357">Q338-SUM(Q339:Q346)</f>
        <v>0</v>
      </c>
      <c r="R347" s="63">
        <f t="shared" ref="R347" si="358">R338-SUM(R339:R346)</f>
        <v>0</v>
      </c>
      <c r="S347" s="63">
        <f t="shared" ref="S347" si="359">S338-SUM(S339:S346)</f>
        <v>0</v>
      </c>
      <c r="T347" s="63">
        <f t="shared" ref="T347" si="360">T338-SUM(T339:T346)</f>
        <v>0</v>
      </c>
      <c r="U347" s="63">
        <f t="shared" ref="U347" si="361">U338-SUM(U339:U346)</f>
        <v>0</v>
      </c>
      <c r="V347" s="63">
        <f t="shared" ref="V347" si="362">V338-SUM(V339:V346)</f>
        <v>0</v>
      </c>
      <c r="W347" s="63">
        <f t="shared" ref="W347" si="363">W338-SUM(W339:W346)</f>
        <v>0</v>
      </c>
      <c r="X347" s="63">
        <f t="shared" ref="X347" si="364">X338-SUM(X339:X346)</f>
        <v>0</v>
      </c>
      <c r="Y347" s="63">
        <f t="shared" ref="Y347" si="365">Y338-SUM(Y339:Y346)</f>
        <v>0</v>
      </c>
      <c r="Z347" s="63">
        <f t="shared" ref="Z347" si="366">Z338-SUM(Z339:Z346)</f>
        <v>0</v>
      </c>
      <c r="AA347" s="63">
        <f t="shared" ref="AA347" si="367">AA338-SUM(AA339:AA346)</f>
        <v>0</v>
      </c>
      <c r="AB347" s="63">
        <f t="shared" ref="AB347" si="368">AB338-SUM(AB339:AB346)</f>
        <v>0</v>
      </c>
      <c r="AC347" s="63">
        <f t="shared" ref="AC347" si="369">AC338-SUM(AC339:AC346)</f>
        <v>0</v>
      </c>
      <c r="AD347" s="63">
        <f t="shared" ref="AD347" si="370">AD338-SUM(AD339:AD346)</f>
        <v>0</v>
      </c>
      <c r="AE347" s="63">
        <f t="shared" ref="AE347" si="371">AE338-SUM(AE339:AE346)</f>
        <v>0</v>
      </c>
      <c r="AF347" s="63">
        <f t="shared" ref="AF347" si="372">AF338-SUM(AF339:AF346)</f>
        <v>0</v>
      </c>
      <c r="AG347" s="63">
        <f t="shared" ref="AG347:BV347" si="373">AG338-SUM(AG339:AG346)</f>
        <v>0</v>
      </c>
      <c r="AH347" s="63">
        <f t="shared" si="373"/>
        <v>0</v>
      </c>
      <c r="AI347" s="63">
        <f t="shared" si="373"/>
        <v>0</v>
      </c>
      <c r="AJ347" s="63">
        <f t="shared" si="373"/>
        <v>0</v>
      </c>
      <c r="AK347" s="63">
        <f t="shared" si="373"/>
        <v>0</v>
      </c>
      <c r="AL347" s="63">
        <f t="shared" si="373"/>
        <v>0</v>
      </c>
      <c r="AM347" s="63">
        <f t="shared" si="373"/>
        <v>0</v>
      </c>
      <c r="AN347" s="63">
        <f t="shared" si="373"/>
        <v>0</v>
      </c>
      <c r="AO347" s="63">
        <f t="shared" si="373"/>
        <v>0</v>
      </c>
      <c r="AP347" s="63">
        <f t="shared" si="373"/>
        <v>0</v>
      </c>
      <c r="AQ347" s="63">
        <f t="shared" si="373"/>
        <v>0</v>
      </c>
      <c r="AR347" s="63">
        <f t="shared" si="373"/>
        <v>0</v>
      </c>
      <c r="AS347" s="63">
        <f t="shared" si="373"/>
        <v>0</v>
      </c>
      <c r="AT347" s="63">
        <f t="shared" si="373"/>
        <v>0</v>
      </c>
      <c r="AU347" s="63">
        <f t="shared" si="373"/>
        <v>0</v>
      </c>
      <c r="AV347" s="63">
        <f t="shared" si="373"/>
        <v>0</v>
      </c>
      <c r="AW347" s="63">
        <f t="shared" si="373"/>
        <v>0</v>
      </c>
      <c r="AX347" s="63">
        <f t="shared" si="373"/>
        <v>0</v>
      </c>
      <c r="AY347" s="63">
        <f t="shared" si="373"/>
        <v>0</v>
      </c>
      <c r="AZ347" s="63">
        <f t="shared" si="373"/>
        <v>0</v>
      </c>
      <c r="BA347" s="63">
        <f t="shared" si="373"/>
        <v>0</v>
      </c>
      <c r="BB347" s="63">
        <f t="shared" si="373"/>
        <v>0</v>
      </c>
      <c r="BC347" s="63">
        <f t="shared" si="373"/>
        <v>0</v>
      </c>
      <c r="BD347" s="63">
        <f t="shared" si="373"/>
        <v>0</v>
      </c>
      <c r="BE347" s="63">
        <f t="shared" si="373"/>
        <v>0</v>
      </c>
      <c r="BF347" s="63">
        <f t="shared" si="373"/>
        <v>0</v>
      </c>
      <c r="BG347" s="63">
        <f t="shared" si="373"/>
        <v>0</v>
      </c>
      <c r="BH347" s="63">
        <f t="shared" si="373"/>
        <v>0</v>
      </c>
      <c r="BI347" s="63">
        <f t="shared" si="373"/>
        <v>0</v>
      </c>
      <c r="BJ347" s="63">
        <f t="shared" si="373"/>
        <v>0</v>
      </c>
      <c r="BK347" s="63">
        <f t="shared" si="373"/>
        <v>0</v>
      </c>
      <c r="BL347" s="63">
        <f t="shared" si="373"/>
        <v>0</v>
      </c>
      <c r="BM347" s="63">
        <f t="shared" si="373"/>
        <v>0</v>
      </c>
      <c r="BN347" s="63">
        <f t="shared" si="373"/>
        <v>0</v>
      </c>
      <c r="BO347" s="63">
        <f t="shared" si="373"/>
        <v>0</v>
      </c>
      <c r="BP347" s="63">
        <f t="shared" si="373"/>
        <v>0</v>
      </c>
      <c r="BQ347" s="63">
        <f t="shared" si="373"/>
        <v>0</v>
      </c>
      <c r="BR347" s="63">
        <f t="shared" si="373"/>
        <v>0</v>
      </c>
      <c r="BS347" s="63">
        <f t="shared" si="373"/>
        <v>0</v>
      </c>
      <c r="BT347" s="63">
        <f t="shared" si="373"/>
        <v>0</v>
      </c>
      <c r="BU347" s="63">
        <f t="shared" si="373"/>
        <v>0</v>
      </c>
      <c r="BV347" s="63">
        <f t="shared" si="373"/>
        <v>0</v>
      </c>
    </row>
    <row r="348" spans="2:74" s="8" customFormat="1" collapsed="1" x14ac:dyDescent="0.3">
      <c r="B348" s="57" t="s">
        <v>58</v>
      </c>
      <c r="C348" s="58" t="s">
        <v>441</v>
      </c>
      <c r="D348" s="64">
        <f>D335+SUM(D337:D338)</f>
        <v>0.25354627918286832</v>
      </c>
      <c r="E348" s="64">
        <f t="shared" ref="E348:AF348" si="374">E335+SUM(E337:E338)</f>
        <v>0.23922014371271291</v>
      </c>
      <c r="F348" s="64">
        <f t="shared" si="374"/>
        <v>0.23755176082845689</v>
      </c>
      <c r="G348" s="64">
        <f t="shared" si="374"/>
        <v>0.18776786227993478</v>
      </c>
      <c r="H348" s="64">
        <f t="shared" si="374"/>
        <v>0.20791623388377983</v>
      </c>
      <c r="I348" s="64">
        <f t="shared" si="374"/>
        <v>0.35447355978061296</v>
      </c>
      <c r="J348" s="64">
        <f t="shared" si="374"/>
        <v>0.40642205256533498</v>
      </c>
      <c r="K348" s="64">
        <f t="shared" si="374"/>
        <v>0.50593477643015528</v>
      </c>
      <c r="L348" s="64">
        <f t="shared" si="374"/>
        <v>0.63244876988875964</v>
      </c>
      <c r="M348" s="64">
        <f t="shared" si="374"/>
        <v>0.7056027602412116</v>
      </c>
      <c r="N348" s="64">
        <f t="shared" si="374"/>
        <v>0.84899959817030424</v>
      </c>
      <c r="O348" s="64">
        <f t="shared" si="374"/>
        <v>0.92361621204152355</v>
      </c>
      <c r="P348" s="64">
        <f t="shared" si="374"/>
        <v>1.0232887963341302</v>
      </c>
      <c r="Q348" s="64">
        <f t="shared" si="374"/>
        <v>1.1431390579922378</v>
      </c>
      <c r="R348" s="64">
        <f t="shared" si="374"/>
        <v>1.2682087552045027</v>
      </c>
      <c r="S348" s="64">
        <f t="shared" si="374"/>
        <v>1.3055356237639257</v>
      </c>
      <c r="T348" s="64">
        <f t="shared" si="374"/>
        <v>1.4187912222652916</v>
      </c>
      <c r="U348" s="64">
        <f t="shared" si="374"/>
        <v>1.4834121768508206</v>
      </c>
      <c r="V348" s="64">
        <f t="shared" si="374"/>
        <v>1.5584685978595292</v>
      </c>
      <c r="W348" s="64">
        <f t="shared" si="374"/>
        <v>1.4979539784726359</v>
      </c>
      <c r="X348" s="64">
        <f t="shared" si="374"/>
        <v>1.5100352510726451</v>
      </c>
      <c r="Y348" s="64">
        <f t="shared" si="374"/>
        <v>1.5893781059046588</v>
      </c>
      <c r="Z348" s="64">
        <f t="shared" si="374"/>
        <v>1.7106412103205224</v>
      </c>
      <c r="AA348" s="64">
        <f t="shared" si="374"/>
        <v>1.7226579186147351</v>
      </c>
      <c r="AB348" s="64">
        <f t="shared" si="374"/>
        <v>1.7581023094375916</v>
      </c>
      <c r="AC348" s="64">
        <f t="shared" si="374"/>
        <v>1.7949749238767367</v>
      </c>
      <c r="AD348" s="64">
        <f t="shared" si="374"/>
        <v>1.7949749238767367</v>
      </c>
      <c r="AE348" s="64">
        <f t="shared" si="374"/>
        <v>1.7949749238767367</v>
      </c>
      <c r="AF348" s="64">
        <f t="shared" si="374"/>
        <v>1.7949749238767367</v>
      </c>
      <c r="AG348" s="64">
        <f t="shared" ref="AG348:BV348" si="375">AG335+SUM(AG337:AG338)</f>
        <v>1.6032456983780858</v>
      </c>
      <c r="AH348" s="64">
        <f t="shared" si="375"/>
        <v>1.4947368825539167</v>
      </c>
      <c r="AI348" s="64">
        <f t="shared" si="375"/>
        <v>1.3823222744460066</v>
      </c>
      <c r="AJ348" s="64">
        <f t="shared" si="375"/>
        <v>1.3194109329775681</v>
      </c>
      <c r="AK348" s="64">
        <f t="shared" si="375"/>
        <v>1.2818867860463818</v>
      </c>
      <c r="AL348" s="64">
        <f t="shared" si="375"/>
        <v>1.2561525523176815</v>
      </c>
      <c r="AM348" s="64">
        <f t="shared" si="375"/>
        <v>1.1062657405545391</v>
      </c>
      <c r="AN348" s="64">
        <f t="shared" si="375"/>
        <v>0.94293938414750811</v>
      </c>
      <c r="AO348" s="64">
        <f t="shared" si="375"/>
        <v>0.8841439520371317</v>
      </c>
      <c r="AP348" s="64">
        <f t="shared" si="375"/>
        <v>0.79316073009619881</v>
      </c>
      <c r="AQ348" s="64">
        <f t="shared" si="375"/>
        <v>0.7401648857838139</v>
      </c>
      <c r="AR348" s="64">
        <f t="shared" si="375"/>
        <v>0.69129507418381975</v>
      </c>
      <c r="AS348" s="64">
        <f t="shared" si="375"/>
        <v>0.64375361123843888</v>
      </c>
      <c r="AT348" s="64">
        <f t="shared" si="375"/>
        <v>0.60273612642780394</v>
      </c>
      <c r="AU348" s="64">
        <f t="shared" si="375"/>
        <v>0.58200123384607982</v>
      </c>
      <c r="AV348" s="64">
        <f t="shared" si="375"/>
        <v>0.54501948985839577</v>
      </c>
      <c r="AW348" s="64">
        <f t="shared" si="375"/>
        <v>0.48226740830574844</v>
      </c>
      <c r="AX348" s="64">
        <f t="shared" si="375"/>
        <v>0.45767229108519764</v>
      </c>
      <c r="AY348" s="64">
        <f t="shared" si="375"/>
        <v>0.43159554036387154</v>
      </c>
      <c r="AZ348" s="64">
        <f t="shared" si="375"/>
        <v>0.41079694932926092</v>
      </c>
      <c r="BA348" s="64">
        <f t="shared" si="375"/>
        <v>0.39154759581242227</v>
      </c>
      <c r="BB348" s="64">
        <f t="shared" si="375"/>
        <v>0.35456958936956329</v>
      </c>
      <c r="BC348" s="64">
        <f t="shared" si="375"/>
        <v>0.32530451210267536</v>
      </c>
      <c r="BD348" s="64">
        <f t="shared" si="375"/>
        <v>0.31173473803848734</v>
      </c>
      <c r="BE348" s="64">
        <f t="shared" si="375"/>
        <v>0.29829833784045273</v>
      </c>
      <c r="BF348" s="64">
        <f t="shared" si="375"/>
        <v>0.28530050652059474</v>
      </c>
      <c r="BG348" s="64">
        <f t="shared" si="375"/>
        <v>0.27855396572901164</v>
      </c>
      <c r="BH348" s="64">
        <f t="shared" si="375"/>
        <v>0.26090636579399928</v>
      </c>
      <c r="BI348" s="64">
        <f t="shared" si="375"/>
        <v>0.24940604351612883</v>
      </c>
      <c r="BJ348" s="64">
        <f t="shared" si="375"/>
        <v>0.23877694963275439</v>
      </c>
      <c r="BK348" s="64">
        <f t="shared" si="375"/>
        <v>0.2286459529998964</v>
      </c>
      <c r="BL348" s="64">
        <f t="shared" si="375"/>
        <v>0.2182294162608838</v>
      </c>
      <c r="BM348" s="64">
        <f t="shared" si="375"/>
        <v>0.33630182565215261</v>
      </c>
      <c r="BN348" s="64">
        <f t="shared" si="375"/>
        <v>0.32222490707521584</v>
      </c>
      <c r="BO348" s="64">
        <f t="shared" si="375"/>
        <v>0.30058653252805045</v>
      </c>
      <c r="BP348" s="64">
        <f t="shared" si="375"/>
        <v>0.27970048722411933</v>
      </c>
      <c r="BQ348" s="64">
        <f t="shared" si="375"/>
        <v>0.24089868774915255</v>
      </c>
      <c r="BR348" s="64">
        <f t="shared" si="375"/>
        <v>0.20274232512365459</v>
      </c>
      <c r="BS348" s="64">
        <f t="shared" si="375"/>
        <v>0.18143849416634036</v>
      </c>
      <c r="BT348" s="64">
        <f t="shared" si="375"/>
        <v>0.166674113580321</v>
      </c>
      <c r="BU348" s="64">
        <f t="shared" si="375"/>
        <v>0.15958766427640456</v>
      </c>
      <c r="BV348" s="64">
        <f t="shared" si="375"/>
        <v>0.15632697093659853</v>
      </c>
    </row>
    <row r="349" spans="2:74" s="8" customFormat="1" ht="16.5" thickBot="1" x14ac:dyDescent="0.35">
      <c r="B349" s="59"/>
      <c r="C349" s="60" t="s">
        <v>60</v>
      </c>
      <c r="D349" s="65">
        <f>D348/$D348-1</f>
        <v>0</v>
      </c>
      <c r="E349" s="65">
        <f t="shared" ref="E349:BP349" si="376">E348/$D348-1</f>
        <v>-5.6503039667258448E-2</v>
      </c>
      <c r="F349" s="65">
        <f t="shared" si="376"/>
        <v>-6.3083230430194925E-2</v>
      </c>
      <c r="G349" s="65">
        <f t="shared" si="376"/>
        <v>-0.25943357210732865</v>
      </c>
      <c r="H349" s="65">
        <f t="shared" si="376"/>
        <v>-0.17996732370179314</v>
      </c>
      <c r="I349" s="65">
        <f t="shared" si="376"/>
        <v>0.3980625585317763</v>
      </c>
      <c r="J349" s="65">
        <f t="shared" si="376"/>
        <v>0.60295017491542913</v>
      </c>
      <c r="K349" s="65">
        <f t="shared" si="376"/>
        <v>0.99543364651489785</v>
      </c>
      <c r="L349" s="65">
        <f t="shared" si="376"/>
        <v>1.4944115603945063</v>
      </c>
      <c r="M349" s="65">
        <f t="shared" si="376"/>
        <v>1.7829347861669902</v>
      </c>
      <c r="N349" s="65">
        <f t="shared" si="376"/>
        <v>2.3484995358893426</v>
      </c>
      <c r="O349" s="65">
        <f t="shared" si="376"/>
        <v>2.6427914265520434</v>
      </c>
      <c r="P349" s="65">
        <f t="shared" si="376"/>
        <v>3.0359053961746012</v>
      </c>
      <c r="Q349" s="65">
        <f t="shared" si="376"/>
        <v>3.5086011976841416</v>
      </c>
      <c r="R349" s="65">
        <f t="shared" si="376"/>
        <v>4.0018827304100046</v>
      </c>
      <c r="S349" s="65">
        <f t="shared" si="376"/>
        <v>4.1491018837721461</v>
      </c>
      <c r="T349" s="65">
        <f t="shared" si="376"/>
        <v>4.5957879833132917</v>
      </c>
      <c r="U349" s="65">
        <f t="shared" si="376"/>
        <v>4.8506564625265947</v>
      </c>
      <c r="V349" s="65">
        <f t="shared" si="376"/>
        <v>5.1466829759134249</v>
      </c>
      <c r="W349" s="65">
        <f t="shared" si="376"/>
        <v>4.9080101009577346</v>
      </c>
      <c r="X349" s="65">
        <f t="shared" si="376"/>
        <v>4.955659282160255</v>
      </c>
      <c r="Y349" s="65">
        <f t="shared" si="376"/>
        <v>5.2685917183518676</v>
      </c>
      <c r="Z349" s="65">
        <f t="shared" si="376"/>
        <v>5.7468598467845604</v>
      </c>
      <c r="AA349" s="65">
        <f t="shared" si="376"/>
        <v>5.7942543829337021</v>
      </c>
      <c r="AB349" s="65">
        <f t="shared" si="376"/>
        <v>5.9340489440571664</v>
      </c>
      <c r="AC349" s="65">
        <f t="shared" si="376"/>
        <v>6.0794764950272642</v>
      </c>
      <c r="AD349" s="65">
        <f t="shared" si="376"/>
        <v>6.0794764950272642</v>
      </c>
      <c r="AE349" s="65">
        <f t="shared" si="376"/>
        <v>6.0794764950272642</v>
      </c>
      <c r="AF349" s="65">
        <f t="shared" si="376"/>
        <v>6.0794764950272642</v>
      </c>
      <c r="AG349" s="65">
        <f t="shared" si="376"/>
        <v>5.3232862400704253</v>
      </c>
      <c r="AH349" s="65">
        <f t="shared" si="376"/>
        <v>4.8953217036793868</v>
      </c>
      <c r="AI349" s="65">
        <f t="shared" si="376"/>
        <v>4.4519525149450816</v>
      </c>
      <c r="AJ349" s="65">
        <f t="shared" si="376"/>
        <v>4.2038268407242256</v>
      </c>
      <c r="AK349" s="65">
        <f t="shared" si="376"/>
        <v>4.0558296109793464</v>
      </c>
      <c r="AL349" s="65">
        <f t="shared" si="376"/>
        <v>3.9543324254886469</v>
      </c>
      <c r="AM349" s="65">
        <f t="shared" si="376"/>
        <v>3.3631708740503869</v>
      </c>
      <c r="AN349" s="65">
        <f t="shared" si="376"/>
        <v>2.7190030442821853</v>
      </c>
      <c r="AO349" s="65">
        <f t="shared" si="376"/>
        <v>2.4871107353125446</v>
      </c>
      <c r="AP349" s="65">
        <f t="shared" si="376"/>
        <v>2.1282680726075167</v>
      </c>
      <c r="AQ349" s="65">
        <f t="shared" si="376"/>
        <v>1.9192496461364974</v>
      </c>
      <c r="AR349" s="65">
        <f t="shared" si="376"/>
        <v>1.7265045119641784</v>
      </c>
      <c r="AS349" s="65">
        <f t="shared" si="376"/>
        <v>1.5389984554817171</v>
      </c>
      <c r="AT349" s="65">
        <f t="shared" si="376"/>
        <v>1.377223315484291</v>
      </c>
      <c r="AU349" s="65">
        <f t="shared" si="376"/>
        <v>1.2954437971709138</v>
      </c>
      <c r="AV349" s="65">
        <f t="shared" si="376"/>
        <v>1.1495858334616087</v>
      </c>
      <c r="AW349" s="65">
        <f t="shared" si="376"/>
        <v>0.90208828881261849</v>
      </c>
      <c r="AX349" s="65">
        <f t="shared" si="376"/>
        <v>0.80508383936924188</v>
      </c>
      <c r="AY349" s="65">
        <f t="shared" si="376"/>
        <v>0.70223574865630956</v>
      </c>
      <c r="AZ349" s="65">
        <f t="shared" si="376"/>
        <v>0.6202050002594468</v>
      </c>
      <c r="BA349" s="65">
        <f t="shared" si="376"/>
        <v>0.54428452696803942</v>
      </c>
      <c r="BB349" s="65">
        <f t="shared" si="376"/>
        <v>0.39844130433415947</v>
      </c>
      <c r="BC349" s="65">
        <f t="shared" si="376"/>
        <v>0.28301828427958098</v>
      </c>
      <c r="BD349" s="65">
        <f t="shared" si="376"/>
        <v>0.22949837419483887</v>
      </c>
      <c r="BE349" s="65">
        <f t="shared" si="376"/>
        <v>0.17650449772645782</v>
      </c>
      <c r="BF349" s="65">
        <f t="shared" si="376"/>
        <v>0.12524036022166962</v>
      </c>
      <c r="BG349" s="65">
        <f t="shared" si="376"/>
        <v>9.8631644789812567E-2</v>
      </c>
      <c r="BH349" s="65">
        <f t="shared" si="376"/>
        <v>2.902857275149584E-2</v>
      </c>
      <c r="BI349" s="65">
        <f t="shared" si="376"/>
        <v>-1.6329309505478395E-2</v>
      </c>
      <c r="BJ349" s="65">
        <f t="shared" si="376"/>
        <v>-5.8251020672488996E-2</v>
      </c>
      <c r="BK349" s="65">
        <f t="shared" si="376"/>
        <v>-9.8208209811719405E-2</v>
      </c>
      <c r="BL349" s="65">
        <f t="shared" si="376"/>
        <v>-0.13929158430486177</v>
      </c>
      <c r="BM349" s="65">
        <f t="shared" si="376"/>
        <v>0.326392273379005</v>
      </c>
      <c r="BN349" s="65">
        <f t="shared" si="376"/>
        <v>0.27087215838341527</v>
      </c>
      <c r="BO349" s="65">
        <f t="shared" si="376"/>
        <v>0.18552925918212626</v>
      </c>
      <c r="BP349" s="65">
        <f t="shared" si="376"/>
        <v>0.10315358649924211</v>
      </c>
      <c r="BQ349" s="65">
        <f t="shared" ref="BQ349:BV349" si="377">BQ348/$D348-1</f>
        <v>-4.9882772780088014E-2</v>
      </c>
      <c r="BR349" s="65">
        <f t="shared" si="377"/>
        <v>-0.20037349482289879</v>
      </c>
      <c r="BS349" s="65">
        <f t="shared" si="377"/>
        <v>-0.28439693632625063</v>
      </c>
      <c r="BT349" s="65">
        <f t="shared" si="377"/>
        <v>-0.34262843802133425</v>
      </c>
      <c r="BU349" s="65">
        <f t="shared" si="377"/>
        <v>-0.37057777069052089</v>
      </c>
      <c r="BV349" s="65">
        <f t="shared" si="377"/>
        <v>-0.38343811851465237</v>
      </c>
    </row>
    <row r="350" spans="2:74" s="8" customFormat="1" x14ac:dyDescent="0.3">
      <c r="B350" s="9" t="s">
        <v>142</v>
      </c>
      <c r="C350" s="9"/>
      <c r="D350" s="9"/>
      <c r="E350" s="9"/>
      <c r="F350" s="9"/>
      <c r="G350" s="9"/>
      <c r="H350" s="9"/>
      <c r="I350" s="9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  <c r="AE350" s="9"/>
      <c r="AF350" s="9"/>
      <c r="AG350" s="9"/>
      <c r="AH350" s="9"/>
      <c r="AI350" s="9"/>
      <c r="AJ350" s="9"/>
      <c r="AK350" s="9"/>
      <c r="AL350" s="9"/>
      <c r="AM350" s="9"/>
      <c r="AN350" s="9"/>
      <c r="AO350" s="9"/>
      <c r="AP350" s="9"/>
      <c r="AQ350" s="9"/>
      <c r="AR350" s="9"/>
      <c r="AS350" s="9"/>
      <c r="AT350" s="9"/>
      <c r="AU350" s="9"/>
      <c r="AV350" s="9"/>
      <c r="AW350" s="9"/>
      <c r="AX350" s="9"/>
      <c r="AY350" s="9"/>
      <c r="AZ350" s="9"/>
      <c r="BA350" s="9"/>
      <c r="BB350" s="9"/>
      <c r="BC350" s="9"/>
      <c r="BD350" s="9"/>
      <c r="BE350" s="9"/>
      <c r="BF350" s="9"/>
      <c r="BG350" s="9"/>
      <c r="BH350" s="9"/>
      <c r="BI350" s="9"/>
      <c r="BJ350" s="9"/>
      <c r="BK350" s="9"/>
      <c r="BL350" s="9"/>
      <c r="BM350" s="9"/>
      <c r="BN350" s="9"/>
      <c r="BO350" s="9"/>
      <c r="BP350" s="9"/>
      <c r="BQ350" s="9"/>
      <c r="BR350" s="9"/>
      <c r="BS350" s="9"/>
      <c r="BT350" s="9"/>
      <c r="BU350" s="9"/>
      <c r="BV350" s="9"/>
    </row>
    <row r="351" spans="2:74" s="8" customFormat="1" x14ac:dyDescent="0.3"/>
    <row r="352" spans="2:74" s="8" customFormat="1" x14ac:dyDescent="0.3">
      <c r="D352" s="81"/>
      <c r="E352" s="81"/>
      <c r="F352" s="81"/>
      <c r="G352" s="81"/>
      <c r="H352" s="81"/>
      <c r="I352" s="81"/>
      <c r="J352" s="81"/>
      <c r="K352" s="81"/>
      <c r="L352" s="81"/>
      <c r="M352" s="81"/>
      <c r="N352" s="81"/>
      <c r="O352" s="81"/>
      <c r="P352" s="81"/>
      <c r="Q352" s="81"/>
      <c r="R352" s="81"/>
      <c r="S352" s="81"/>
      <c r="T352" s="81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  <c r="AI352" s="81"/>
      <c r="AJ352" s="81"/>
      <c r="AK352" s="81"/>
      <c r="AL352" s="81"/>
      <c r="AM352" s="81"/>
      <c r="AN352" s="81"/>
      <c r="AO352" s="81"/>
      <c r="AP352" s="81"/>
      <c r="AQ352" s="81"/>
      <c r="AR352" s="81"/>
      <c r="AS352" s="81"/>
      <c r="AT352" s="81"/>
      <c r="AU352" s="81"/>
      <c r="AV352" s="81"/>
      <c r="AW352" s="81"/>
      <c r="AX352" s="81"/>
      <c r="AY352" s="81"/>
      <c r="AZ352" s="81"/>
      <c r="BA352" s="81"/>
      <c r="BB352" s="81"/>
      <c r="BC352" s="81"/>
      <c r="BD352" s="81"/>
      <c r="BE352" s="81"/>
      <c r="BF352" s="81"/>
      <c r="BG352" s="81"/>
      <c r="BH352" s="81"/>
      <c r="BI352" s="81"/>
      <c r="BJ352" s="81"/>
      <c r="BK352" s="81"/>
      <c r="BL352" s="81"/>
      <c r="BM352" s="81"/>
      <c r="BN352" s="81"/>
      <c r="BO352" s="81"/>
      <c r="BP352" s="81"/>
      <c r="BQ352" s="81"/>
      <c r="BR352" s="81"/>
      <c r="BS352" s="81"/>
      <c r="BT352" s="81"/>
      <c r="BU352" s="81"/>
      <c r="BV352" s="81"/>
    </row>
    <row r="353" spans="2:74" s="8" customFormat="1" x14ac:dyDescent="0.3">
      <c r="D353" s="81"/>
      <c r="E353" s="81"/>
      <c r="F353" s="81"/>
      <c r="G353" s="81"/>
      <c r="H353" s="81"/>
      <c r="I353" s="81"/>
      <c r="J353" s="81"/>
      <c r="K353" s="81"/>
      <c r="L353" s="81"/>
      <c r="M353" s="81"/>
      <c r="N353" s="81"/>
      <c r="O353" s="81"/>
      <c r="P353" s="81"/>
      <c r="Q353" s="81"/>
      <c r="R353" s="81"/>
      <c r="S353" s="81"/>
      <c r="T353" s="81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  <c r="AI353" s="81"/>
      <c r="AJ353" s="81"/>
      <c r="AK353" s="81"/>
      <c r="AL353" s="81"/>
      <c r="AM353" s="81"/>
      <c r="AN353" s="81"/>
      <c r="AO353" s="81"/>
      <c r="AP353" s="81"/>
      <c r="AQ353" s="81"/>
      <c r="AR353" s="81"/>
      <c r="AS353" s="81"/>
      <c r="AT353" s="81"/>
      <c r="AU353" s="81"/>
      <c r="AV353" s="81"/>
      <c r="AW353" s="81"/>
      <c r="AX353" s="81"/>
      <c r="AY353" s="81"/>
      <c r="AZ353" s="81"/>
      <c r="BA353" s="81"/>
      <c r="BB353" s="81"/>
      <c r="BC353" s="81"/>
      <c r="BD353" s="81"/>
      <c r="BE353" s="81"/>
      <c r="BF353" s="81"/>
      <c r="BG353" s="81"/>
      <c r="BH353" s="81"/>
      <c r="BI353" s="81"/>
      <c r="BJ353" s="81"/>
      <c r="BK353" s="81"/>
      <c r="BL353" s="81"/>
      <c r="BM353" s="81"/>
      <c r="BN353" s="81"/>
      <c r="BO353" s="81"/>
      <c r="BP353" s="81"/>
      <c r="BQ353" s="81"/>
      <c r="BR353" s="81"/>
      <c r="BS353" s="81"/>
      <c r="BT353" s="81"/>
      <c r="BU353" s="81"/>
      <c r="BV353" s="81"/>
    </row>
    <row r="354" spans="2:74" ht="16.5" thickBot="1" x14ac:dyDescent="0.35"/>
    <row r="355" spans="2:74" ht="18.75" x14ac:dyDescent="0.3">
      <c r="B355" s="90" t="s">
        <v>486</v>
      </c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  <c r="Z355" s="90"/>
      <c r="AA355" s="90"/>
      <c r="AB355" s="90"/>
      <c r="AC355" s="90"/>
      <c r="AD355" s="90"/>
      <c r="AE355" s="90"/>
      <c r="AF355" s="90"/>
      <c r="AG355" s="90"/>
      <c r="AH355" s="90"/>
      <c r="AI355" s="90"/>
      <c r="AJ355" s="90"/>
      <c r="AK355" s="90"/>
      <c r="AL355" s="90"/>
      <c r="AM355" s="90"/>
      <c r="AN355" s="90"/>
      <c r="AO355" s="90"/>
      <c r="AP355" s="90"/>
      <c r="AQ355" s="90"/>
      <c r="AR355" s="90"/>
      <c r="AS355" s="90"/>
      <c r="AT355" s="90"/>
      <c r="AU355" s="90"/>
      <c r="AV355" s="90"/>
      <c r="AW355" s="90"/>
      <c r="AX355" s="90"/>
      <c r="AY355" s="90"/>
      <c r="AZ355" s="90"/>
      <c r="BA355" s="90"/>
      <c r="BB355" s="90"/>
      <c r="BC355" s="90"/>
      <c r="BD355" s="90"/>
      <c r="BE355" s="90"/>
      <c r="BF355" s="90"/>
      <c r="BG355" s="90"/>
      <c r="BH355" s="90"/>
      <c r="BI355" s="90"/>
      <c r="BJ355" s="90"/>
      <c r="BK355" s="90"/>
      <c r="BL355" s="90"/>
      <c r="BM355" s="90"/>
      <c r="BN355" s="90"/>
      <c r="BO355" s="90"/>
      <c r="BP355" s="90"/>
      <c r="BQ355" s="90"/>
      <c r="BR355" s="90"/>
      <c r="BS355" s="90"/>
      <c r="BT355" s="90"/>
      <c r="BU355" s="90"/>
      <c r="BV355" s="90"/>
    </row>
    <row r="356" spans="2:74" ht="18.75" thickBot="1" x14ac:dyDescent="0.4">
      <c r="B356" s="92" t="s">
        <v>503</v>
      </c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  <c r="O356" s="92"/>
      <c r="P356" s="92"/>
      <c r="Q356" s="92"/>
      <c r="R356" s="92"/>
      <c r="S356" s="92"/>
      <c r="T356" s="92"/>
      <c r="U356" s="92"/>
      <c r="V356" s="92"/>
      <c r="W356" s="92"/>
      <c r="X356" s="92"/>
      <c r="Y356" s="92"/>
      <c r="Z356" s="92"/>
      <c r="AA356" s="92"/>
      <c r="AB356" s="92"/>
      <c r="AC356" s="92"/>
      <c r="AD356" s="92"/>
      <c r="AE356" s="92"/>
      <c r="AF356" s="92"/>
      <c r="AG356" s="92"/>
      <c r="AH356" s="92"/>
      <c r="AI356" s="92"/>
      <c r="AJ356" s="92"/>
      <c r="AK356" s="92"/>
      <c r="AL356" s="92"/>
      <c r="AM356" s="92"/>
      <c r="AN356" s="92"/>
      <c r="AO356" s="92"/>
      <c r="AP356" s="92"/>
      <c r="AQ356" s="92"/>
      <c r="AR356" s="92"/>
      <c r="AS356" s="92"/>
      <c r="AT356" s="92"/>
      <c r="AU356" s="92"/>
      <c r="AV356" s="92"/>
      <c r="AW356" s="92"/>
      <c r="AX356" s="92"/>
      <c r="AY356" s="92"/>
      <c r="AZ356" s="92"/>
      <c r="BA356" s="92"/>
      <c r="BB356" s="92"/>
      <c r="BC356" s="92"/>
      <c r="BD356" s="92"/>
      <c r="BE356" s="92"/>
      <c r="BF356" s="92"/>
      <c r="BG356" s="92"/>
      <c r="BH356" s="92"/>
      <c r="BI356" s="92"/>
      <c r="BJ356" s="92"/>
      <c r="BK356" s="92"/>
      <c r="BL356" s="92"/>
      <c r="BM356" s="92"/>
      <c r="BN356" s="92"/>
      <c r="BO356" s="92"/>
      <c r="BP356" s="92"/>
      <c r="BQ356" s="92"/>
      <c r="BR356" s="92"/>
      <c r="BS356" s="92"/>
      <c r="BT356" s="92"/>
      <c r="BU356" s="92"/>
      <c r="BV356" s="92"/>
    </row>
    <row r="357" spans="2:74" ht="16.5" thickBot="1" x14ac:dyDescent="0.35">
      <c r="B357" s="18" t="s">
        <v>292</v>
      </c>
      <c r="C357" s="18" t="s">
        <v>11</v>
      </c>
      <c r="D357" s="43">
        <v>1990</v>
      </c>
      <c r="E357" s="43">
        <v>1991</v>
      </c>
      <c r="F357" s="43">
        <v>1992</v>
      </c>
      <c r="G357" s="43">
        <v>1993</v>
      </c>
      <c r="H357" s="43">
        <v>1994</v>
      </c>
      <c r="I357" s="43">
        <v>1995</v>
      </c>
      <c r="J357" s="43">
        <v>1996</v>
      </c>
      <c r="K357" s="43">
        <v>1997</v>
      </c>
      <c r="L357" s="43">
        <v>1998</v>
      </c>
      <c r="M357" s="43">
        <v>1999</v>
      </c>
      <c r="N357" s="43">
        <v>2000</v>
      </c>
      <c r="O357" s="43">
        <v>2001</v>
      </c>
      <c r="P357" s="43">
        <v>2002</v>
      </c>
      <c r="Q357" s="43">
        <v>2003</v>
      </c>
      <c r="R357" s="43">
        <v>2004</v>
      </c>
      <c r="S357" s="43">
        <v>2005</v>
      </c>
      <c r="T357" s="43">
        <v>2006</v>
      </c>
      <c r="U357" s="43">
        <v>2007</v>
      </c>
      <c r="V357" s="43">
        <v>2008</v>
      </c>
      <c r="W357" s="43">
        <v>2009</v>
      </c>
      <c r="X357" s="43">
        <v>2010</v>
      </c>
      <c r="Y357" s="43">
        <v>2011</v>
      </c>
      <c r="Z357" s="43">
        <v>2012</v>
      </c>
      <c r="AA357" s="43">
        <v>2013</v>
      </c>
      <c r="AB357" s="43">
        <v>2014</v>
      </c>
      <c r="AC357" s="43">
        <v>2015</v>
      </c>
      <c r="AD357" s="43">
        <v>2016</v>
      </c>
      <c r="AE357" s="43">
        <v>2017</v>
      </c>
      <c r="AF357" s="43">
        <v>2018</v>
      </c>
      <c r="AG357" s="43">
        <v>2019</v>
      </c>
      <c r="AH357" s="43">
        <v>2020</v>
      </c>
      <c r="AI357" s="43">
        <v>2021</v>
      </c>
      <c r="AJ357" s="43">
        <v>2022</v>
      </c>
      <c r="AK357" s="43">
        <v>2023</v>
      </c>
      <c r="AL357" s="43">
        <v>2024</v>
      </c>
      <c r="AM357" s="43">
        <v>2025</v>
      </c>
      <c r="AN357" s="43">
        <v>2026</v>
      </c>
      <c r="AO357" s="43">
        <v>2027</v>
      </c>
      <c r="AP357" s="43">
        <v>2028</v>
      </c>
      <c r="AQ357" s="43">
        <v>2029</v>
      </c>
      <c r="AR357" s="43">
        <v>2030</v>
      </c>
      <c r="AS357" s="43">
        <v>2031</v>
      </c>
      <c r="AT357" s="43">
        <v>2032</v>
      </c>
      <c r="AU357" s="43">
        <v>2033</v>
      </c>
      <c r="AV357" s="43">
        <v>2034</v>
      </c>
      <c r="AW357" s="43">
        <v>2035</v>
      </c>
      <c r="AX357" s="43">
        <v>2036</v>
      </c>
      <c r="AY357" s="43">
        <v>2037</v>
      </c>
      <c r="AZ357" s="43">
        <v>2038</v>
      </c>
      <c r="BA357" s="43">
        <v>2039</v>
      </c>
      <c r="BB357" s="43">
        <v>2040</v>
      </c>
      <c r="BC357" s="43">
        <v>2041</v>
      </c>
      <c r="BD357" s="43">
        <v>2042</v>
      </c>
      <c r="BE357" s="43">
        <v>2043</v>
      </c>
      <c r="BF357" s="43">
        <v>2044</v>
      </c>
      <c r="BG357" s="43">
        <v>2045</v>
      </c>
      <c r="BH357" s="43">
        <v>2046</v>
      </c>
      <c r="BI357" s="43">
        <v>2047</v>
      </c>
      <c r="BJ357" s="43">
        <v>2048</v>
      </c>
      <c r="BK357" s="43">
        <v>2049</v>
      </c>
      <c r="BL357" s="43">
        <v>2050</v>
      </c>
      <c r="BM357" s="43">
        <v>2051</v>
      </c>
      <c r="BN357" s="43">
        <v>2052</v>
      </c>
      <c r="BO357" s="43">
        <v>2053</v>
      </c>
      <c r="BP357" s="43">
        <v>2054</v>
      </c>
      <c r="BQ357" s="43">
        <v>2055</v>
      </c>
      <c r="BR357" s="43">
        <v>2056</v>
      </c>
      <c r="BS357" s="43">
        <v>2057</v>
      </c>
      <c r="BT357" s="43">
        <v>2058</v>
      </c>
      <c r="BU357" s="43">
        <v>2059</v>
      </c>
      <c r="BV357" s="43">
        <v>2060</v>
      </c>
    </row>
    <row r="358" spans="2:74" x14ac:dyDescent="0.3">
      <c r="B358" s="149" t="s">
        <v>295</v>
      </c>
      <c r="C358" s="149" t="s">
        <v>74</v>
      </c>
      <c r="D358" s="182">
        <v>0</v>
      </c>
      <c r="E358" s="182">
        <v>0</v>
      </c>
      <c r="F358" s="182">
        <v>0</v>
      </c>
      <c r="G358" s="182">
        <v>0</v>
      </c>
      <c r="H358" s="182">
        <v>0</v>
      </c>
      <c r="I358" s="182">
        <v>0</v>
      </c>
      <c r="J358" s="182">
        <v>0</v>
      </c>
      <c r="K358" s="182">
        <v>0</v>
      </c>
      <c r="L358" s="182">
        <v>0</v>
      </c>
      <c r="M358" s="182">
        <v>0</v>
      </c>
      <c r="N358" s="182">
        <v>0</v>
      </c>
      <c r="O358" s="182">
        <v>0</v>
      </c>
      <c r="P358" s="182">
        <v>0</v>
      </c>
      <c r="Q358" s="182">
        <v>0</v>
      </c>
      <c r="R358" s="182">
        <v>0</v>
      </c>
      <c r="S358" s="182">
        <v>0</v>
      </c>
      <c r="T358" s="182">
        <v>0</v>
      </c>
      <c r="U358" s="182">
        <v>0</v>
      </c>
      <c r="V358" s="182">
        <v>0</v>
      </c>
      <c r="W358" s="182">
        <v>0</v>
      </c>
      <c r="X358" s="182">
        <v>0</v>
      </c>
      <c r="Y358" s="182">
        <v>0</v>
      </c>
      <c r="Z358" s="182">
        <v>0</v>
      </c>
      <c r="AA358" s="182">
        <v>0</v>
      </c>
      <c r="AB358" s="182">
        <v>0</v>
      </c>
      <c r="AC358" s="182">
        <v>0</v>
      </c>
      <c r="AD358" s="182">
        <v>0</v>
      </c>
      <c r="AE358" s="182">
        <v>0</v>
      </c>
      <c r="AF358" s="182">
        <v>0</v>
      </c>
      <c r="AG358" s="182">
        <v>0</v>
      </c>
      <c r="AH358" s="182">
        <v>0</v>
      </c>
      <c r="AI358" s="182">
        <v>0</v>
      </c>
      <c r="AJ358" s="182">
        <v>0</v>
      </c>
      <c r="AK358" s="182">
        <v>0</v>
      </c>
      <c r="AL358" s="182">
        <v>0</v>
      </c>
      <c r="AM358" s="182">
        <v>0</v>
      </c>
      <c r="AN358" s="182">
        <v>0</v>
      </c>
      <c r="AO358" s="182">
        <v>0</v>
      </c>
      <c r="AP358" s="182">
        <v>0</v>
      </c>
      <c r="AQ358" s="182">
        <v>0</v>
      </c>
      <c r="AR358" s="182">
        <v>0</v>
      </c>
      <c r="AS358" s="182">
        <v>0</v>
      </c>
      <c r="AT358" s="182">
        <v>0</v>
      </c>
      <c r="AU358" s="182">
        <v>0</v>
      </c>
      <c r="AV358" s="182">
        <v>0</v>
      </c>
      <c r="AW358" s="182">
        <v>0</v>
      </c>
      <c r="AX358" s="182">
        <v>0</v>
      </c>
      <c r="AY358" s="182">
        <v>0</v>
      </c>
      <c r="AZ358" s="182">
        <v>0</v>
      </c>
      <c r="BA358" s="182">
        <v>0</v>
      </c>
      <c r="BB358" s="182">
        <v>0</v>
      </c>
      <c r="BC358" s="182">
        <v>0</v>
      </c>
      <c r="BD358" s="182">
        <v>0</v>
      </c>
      <c r="BE358" s="182">
        <v>0</v>
      </c>
      <c r="BF358" s="182">
        <v>0</v>
      </c>
      <c r="BG358" s="182">
        <v>0</v>
      </c>
      <c r="BH358" s="182">
        <v>0</v>
      </c>
      <c r="BI358" s="182">
        <v>0</v>
      </c>
      <c r="BJ358" s="182">
        <v>0</v>
      </c>
      <c r="BK358" s="182">
        <v>0</v>
      </c>
      <c r="BL358" s="182">
        <v>0</v>
      </c>
      <c r="BM358" s="182">
        <v>0</v>
      </c>
      <c r="BN358" s="182">
        <v>0</v>
      </c>
      <c r="BO358" s="182">
        <v>0</v>
      </c>
      <c r="BP358" s="182">
        <v>0</v>
      </c>
      <c r="BQ358" s="182">
        <v>0</v>
      </c>
      <c r="BR358" s="182">
        <v>0</v>
      </c>
      <c r="BS358" s="182">
        <v>0</v>
      </c>
      <c r="BT358" s="182">
        <v>0</v>
      </c>
      <c r="BU358" s="182">
        <v>0</v>
      </c>
      <c r="BV358" s="182">
        <v>0</v>
      </c>
    </row>
    <row r="359" spans="2:74" x14ac:dyDescent="0.3">
      <c r="B359" s="145" t="s">
        <v>16</v>
      </c>
      <c r="C359" s="145" t="s">
        <v>27</v>
      </c>
      <c r="D359" s="184">
        <v>0</v>
      </c>
      <c r="E359" s="184">
        <v>0</v>
      </c>
      <c r="F359" s="184">
        <v>0</v>
      </c>
      <c r="G359" s="184">
        <v>0</v>
      </c>
      <c r="H359" s="184">
        <v>0</v>
      </c>
      <c r="I359" s="184">
        <v>0</v>
      </c>
      <c r="J359" s="184">
        <v>0</v>
      </c>
      <c r="K359" s="184">
        <v>0</v>
      </c>
      <c r="L359" s="184">
        <v>0</v>
      </c>
      <c r="M359" s="184">
        <v>0</v>
      </c>
      <c r="N359" s="184">
        <v>0</v>
      </c>
      <c r="O359" s="184">
        <v>0</v>
      </c>
      <c r="P359" s="184">
        <v>0</v>
      </c>
      <c r="Q359" s="184">
        <v>0</v>
      </c>
      <c r="R359" s="184">
        <v>0</v>
      </c>
      <c r="S359" s="184">
        <v>0</v>
      </c>
      <c r="T359" s="184">
        <v>0</v>
      </c>
      <c r="U359" s="184">
        <v>0</v>
      </c>
      <c r="V359" s="184">
        <v>0</v>
      </c>
      <c r="W359" s="184">
        <v>0</v>
      </c>
      <c r="X359" s="184">
        <v>0</v>
      </c>
      <c r="Y359" s="184">
        <v>0</v>
      </c>
      <c r="Z359" s="184">
        <v>0</v>
      </c>
      <c r="AA359" s="184">
        <v>0</v>
      </c>
      <c r="AB359" s="184">
        <v>0</v>
      </c>
      <c r="AC359" s="184">
        <v>0</v>
      </c>
      <c r="AD359" s="184">
        <v>0</v>
      </c>
      <c r="AE359" s="184">
        <v>0</v>
      </c>
      <c r="AF359" s="184">
        <v>0</v>
      </c>
      <c r="AG359" s="184">
        <v>0</v>
      </c>
      <c r="AH359" s="184">
        <v>0</v>
      </c>
      <c r="AI359" s="184">
        <v>0</v>
      </c>
      <c r="AJ359" s="184">
        <v>0</v>
      </c>
      <c r="AK359" s="184">
        <v>0</v>
      </c>
      <c r="AL359" s="184">
        <v>0</v>
      </c>
      <c r="AM359" s="184">
        <v>0</v>
      </c>
      <c r="AN359" s="184">
        <v>0</v>
      </c>
      <c r="AO359" s="184">
        <v>0</v>
      </c>
      <c r="AP359" s="184">
        <v>0</v>
      </c>
      <c r="AQ359" s="184">
        <v>0</v>
      </c>
      <c r="AR359" s="184">
        <v>0</v>
      </c>
      <c r="AS359" s="184">
        <v>0</v>
      </c>
      <c r="AT359" s="184">
        <v>0</v>
      </c>
      <c r="AU359" s="184">
        <v>0</v>
      </c>
      <c r="AV359" s="184">
        <v>0</v>
      </c>
      <c r="AW359" s="184">
        <v>0</v>
      </c>
      <c r="AX359" s="184">
        <v>0</v>
      </c>
      <c r="AY359" s="184">
        <v>0</v>
      </c>
      <c r="AZ359" s="184">
        <v>0</v>
      </c>
      <c r="BA359" s="184">
        <v>0</v>
      </c>
      <c r="BB359" s="184">
        <v>0</v>
      </c>
      <c r="BC359" s="184">
        <v>0</v>
      </c>
      <c r="BD359" s="184">
        <v>0</v>
      </c>
      <c r="BE359" s="184">
        <v>0</v>
      </c>
      <c r="BF359" s="184">
        <v>0</v>
      </c>
      <c r="BG359" s="184">
        <v>0</v>
      </c>
      <c r="BH359" s="184">
        <v>0</v>
      </c>
      <c r="BI359" s="184">
        <v>0</v>
      </c>
      <c r="BJ359" s="184">
        <v>0</v>
      </c>
      <c r="BK359" s="184">
        <v>0</v>
      </c>
      <c r="BL359" s="184">
        <v>0</v>
      </c>
      <c r="BM359" s="184">
        <v>0</v>
      </c>
      <c r="BN359" s="184">
        <v>0</v>
      </c>
      <c r="BO359" s="184">
        <v>0</v>
      </c>
      <c r="BP359" s="184">
        <v>0</v>
      </c>
      <c r="BQ359" s="184">
        <v>0</v>
      </c>
      <c r="BR359" s="184">
        <v>0</v>
      </c>
      <c r="BS359" s="184">
        <v>0</v>
      </c>
      <c r="BT359" s="184">
        <v>0</v>
      </c>
      <c r="BU359" s="184">
        <v>0</v>
      </c>
      <c r="BV359" s="184">
        <v>0</v>
      </c>
    </row>
    <row r="360" spans="2:74" x14ac:dyDescent="0.3">
      <c r="B360" s="25" t="s">
        <v>17</v>
      </c>
      <c r="C360" s="25" t="s">
        <v>28</v>
      </c>
      <c r="D360" s="185">
        <v>0</v>
      </c>
      <c r="E360" s="185">
        <v>0</v>
      </c>
      <c r="F360" s="185">
        <v>0</v>
      </c>
      <c r="G360" s="185">
        <v>0</v>
      </c>
      <c r="H360" s="185">
        <v>0</v>
      </c>
      <c r="I360" s="185">
        <v>0</v>
      </c>
      <c r="J360" s="185">
        <v>0</v>
      </c>
      <c r="K360" s="185">
        <v>0</v>
      </c>
      <c r="L360" s="185">
        <v>0</v>
      </c>
      <c r="M360" s="185">
        <v>0</v>
      </c>
      <c r="N360" s="185">
        <v>0</v>
      </c>
      <c r="O360" s="185">
        <v>0</v>
      </c>
      <c r="P360" s="185">
        <v>0</v>
      </c>
      <c r="Q360" s="185">
        <v>0</v>
      </c>
      <c r="R360" s="185">
        <v>0</v>
      </c>
      <c r="S360" s="185">
        <v>0</v>
      </c>
      <c r="T360" s="185">
        <v>0</v>
      </c>
      <c r="U360" s="185">
        <v>0</v>
      </c>
      <c r="V360" s="185">
        <v>0</v>
      </c>
      <c r="W360" s="185">
        <v>0</v>
      </c>
      <c r="X360" s="185">
        <v>0</v>
      </c>
      <c r="Y360" s="185">
        <v>0</v>
      </c>
      <c r="Z360" s="185">
        <v>0</v>
      </c>
      <c r="AA360" s="185">
        <v>0</v>
      </c>
      <c r="AB360" s="185">
        <v>0</v>
      </c>
      <c r="AC360" s="185">
        <v>0</v>
      </c>
      <c r="AD360" s="185">
        <v>0</v>
      </c>
      <c r="AE360" s="185">
        <v>0</v>
      </c>
      <c r="AF360" s="185">
        <v>0</v>
      </c>
      <c r="AG360" s="185">
        <v>0</v>
      </c>
      <c r="AH360" s="185">
        <v>0</v>
      </c>
      <c r="AI360" s="185">
        <v>0</v>
      </c>
      <c r="AJ360" s="185">
        <v>0</v>
      </c>
      <c r="AK360" s="185">
        <v>0</v>
      </c>
      <c r="AL360" s="185">
        <v>0</v>
      </c>
      <c r="AM360" s="185">
        <v>0</v>
      </c>
      <c r="AN360" s="185">
        <v>0</v>
      </c>
      <c r="AO360" s="185">
        <v>0</v>
      </c>
      <c r="AP360" s="185">
        <v>0</v>
      </c>
      <c r="AQ360" s="185">
        <v>0</v>
      </c>
      <c r="AR360" s="185">
        <v>0</v>
      </c>
      <c r="AS360" s="185">
        <v>0</v>
      </c>
      <c r="AT360" s="185">
        <v>0</v>
      </c>
      <c r="AU360" s="185">
        <v>0</v>
      </c>
      <c r="AV360" s="185">
        <v>0</v>
      </c>
      <c r="AW360" s="185">
        <v>0</v>
      </c>
      <c r="AX360" s="185">
        <v>0</v>
      </c>
      <c r="AY360" s="185">
        <v>0</v>
      </c>
      <c r="AZ360" s="185">
        <v>0</v>
      </c>
      <c r="BA360" s="185">
        <v>0</v>
      </c>
      <c r="BB360" s="185">
        <v>0</v>
      </c>
      <c r="BC360" s="185">
        <v>0</v>
      </c>
      <c r="BD360" s="185">
        <v>0</v>
      </c>
      <c r="BE360" s="185">
        <v>0</v>
      </c>
      <c r="BF360" s="185">
        <v>0</v>
      </c>
      <c r="BG360" s="185">
        <v>0</v>
      </c>
      <c r="BH360" s="185">
        <v>0</v>
      </c>
      <c r="BI360" s="185">
        <v>0</v>
      </c>
      <c r="BJ360" s="185">
        <v>0</v>
      </c>
      <c r="BK360" s="185">
        <v>0</v>
      </c>
      <c r="BL360" s="185">
        <v>0</v>
      </c>
      <c r="BM360" s="185">
        <v>0</v>
      </c>
      <c r="BN360" s="185">
        <v>0</v>
      </c>
      <c r="BO360" s="185">
        <v>0</v>
      </c>
      <c r="BP360" s="185">
        <v>0</v>
      </c>
      <c r="BQ360" s="185">
        <v>0</v>
      </c>
      <c r="BR360" s="185">
        <v>0</v>
      </c>
      <c r="BS360" s="185">
        <v>0</v>
      </c>
      <c r="BT360" s="185">
        <v>0</v>
      </c>
      <c r="BU360" s="185">
        <v>0</v>
      </c>
      <c r="BV360" s="185">
        <v>0</v>
      </c>
    </row>
    <row r="361" spans="2:74" x14ac:dyDescent="0.3">
      <c r="B361" s="25" t="s">
        <v>18</v>
      </c>
      <c r="C361" s="25" t="s">
        <v>29</v>
      </c>
      <c r="D361" s="185">
        <v>0</v>
      </c>
      <c r="E361" s="185">
        <v>0</v>
      </c>
      <c r="F361" s="185">
        <v>0</v>
      </c>
      <c r="G361" s="185">
        <v>0</v>
      </c>
      <c r="H361" s="185">
        <v>0</v>
      </c>
      <c r="I361" s="185">
        <v>0</v>
      </c>
      <c r="J361" s="185">
        <v>0</v>
      </c>
      <c r="K361" s="185">
        <v>0</v>
      </c>
      <c r="L361" s="185">
        <v>0</v>
      </c>
      <c r="M361" s="185">
        <v>0</v>
      </c>
      <c r="N361" s="185">
        <v>0</v>
      </c>
      <c r="O361" s="185">
        <v>0</v>
      </c>
      <c r="P361" s="185">
        <v>0</v>
      </c>
      <c r="Q361" s="185">
        <v>0</v>
      </c>
      <c r="R361" s="185">
        <v>0</v>
      </c>
      <c r="S361" s="185">
        <v>0</v>
      </c>
      <c r="T361" s="185">
        <v>0</v>
      </c>
      <c r="U361" s="185">
        <v>0</v>
      </c>
      <c r="V361" s="185">
        <v>0</v>
      </c>
      <c r="W361" s="185">
        <v>0</v>
      </c>
      <c r="X361" s="185">
        <v>0</v>
      </c>
      <c r="Y361" s="185">
        <v>0</v>
      </c>
      <c r="Z361" s="185">
        <v>0</v>
      </c>
      <c r="AA361" s="185">
        <v>0</v>
      </c>
      <c r="AB361" s="185">
        <v>0</v>
      </c>
      <c r="AC361" s="185">
        <v>0</v>
      </c>
      <c r="AD361" s="185">
        <v>0</v>
      </c>
      <c r="AE361" s="185">
        <v>0</v>
      </c>
      <c r="AF361" s="185">
        <v>0</v>
      </c>
      <c r="AG361" s="185">
        <v>0</v>
      </c>
      <c r="AH361" s="185">
        <v>0</v>
      </c>
      <c r="AI361" s="185">
        <v>0</v>
      </c>
      <c r="AJ361" s="185">
        <v>0</v>
      </c>
      <c r="AK361" s="185">
        <v>0</v>
      </c>
      <c r="AL361" s="185">
        <v>0</v>
      </c>
      <c r="AM361" s="185">
        <v>0</v>
      </c>
      <c r="AN361" s="185">
        <v>0</v>
      </c>
      <c r="AO361" s="185">
        <v>0</v>
      </c>
      <c r="AP361" s="185">
        <v>0</v>
      </c>
      <c r="AQ361" s="185">
        <v>0</v>
      </c>
      <c r="AR361" s="185">
        <v>0</v>
      </c>
      <c r="AS361" s="185">
        <v>0</v>
      </c>
      <c r="AT361" s="185">
        <v>0</v>
      </c>
      <c r="AU361" s="185">
        <v>0</v>
      </c>
      <c r="AV361" s="185">
        <v>0</v>
      </c>
      <c r="AW361" s="185">
        <v>0</v>
      </c>
      <c r="AX361" s="185">
        <v>0</v>
      </c>
      <c r="AY361" s="185">
        <v>0</v>
      </c>
      <c r="AZ361" s="185">
        <v>0</v>
      </c>
      <c r="BA361" s="185">
        <v>0</v>
      </c>
      <c r="BB361" s="185">
        <v>0</v>
      </c>
      <c r="BC361" s="185">
        <v>0</v>
      </c>
      <c r="BD361" s="185">
        <v>0</v>
      </c>
      <c r="BE361" s="185">
        <v>0</v>
      </c>
      <c r="BF361" s="185">
        <v>0</v>
      </c>
      <c r="BG361" s="185">
        <v>0</v>
      </c>
      <c r="BH361" s="185">
        <v>0</v>
      </c>
      <c r="BI361" s="185">
        <v>0</v>
      </c>
      <c r="BJ361" s="185">
        <v>0</v>
      </c>
      <c r="BK361" s="185">
        <v>0</v>
      </c>
      <c r="BL361" s="185">
        <v>0</v>
      </c>
      <c r="BM361" s="185">
        <v>0</v>
      </c>
      <c r="BN361" s="185">
        <v>0</v>
      </c>
      <c r="BO361" s="185">
        <v>0</v>
      </c>
      <c r="BP361" s="185">
        <v>0</v>
      </c>
      <c r="BQ361" s="185">
        <v>0</v>
      </c>
      <c r="BR361" s="185">
        <v>0</v>
      </c>
      <c r="BS361" s="185">
        <v>0</v>
      </c>
      <c r="BT361" s="185">
        <v>0</v>
      </c>
      <c r="BU361" s="185">
        <v>0</v>
      </c>
      <c r="BV361" s="185">
        <v>0</v>
      </c>
    </row>
    <row r="362" spans="2:74" x14ac:dyDescent="0.3">
      <c r="B362" s="25" t="s">
        <v>19</v>
      </c>
      <c r="C362" s="25" t="s">
        <v>30</v>
      </c>
      <c r="D362" s="185">
        <v>0</v>
      </c>
      <c r="E362" s="185">
        <v>0</v>
      </c>
      <c r="F362" s="185">
        <v>0</v>
      </c>
      <c r="G362" s="185">
        <v>0</v>
      </c>
      <c r="H362" s="185">
        <v>0</v>
      </c>
      <c r="I362" s="185">
        <v>0</v>
      </c>
      <c r="J362" s="185">
        <v>0</v>
      </c>
      <c r="K362" s="185">
        <v>0</v>
      </c>
      <c r="L362" s="185">
        <v>0</v>
      </c>
      <c r="M362" s="185">
        <v>0</v>
      </c>
      <c r="N362" s="185">
        <v>0</v>
      </c>
      <c r="O362" s="185">
        <v>0</v>
      </c>
      <c r="P362" s="185">
        <v>0</v>
      </c>
      <c r="Q362" s="185">
        <v>0</v>
      </c>
      <c r="R362" s="185">
        <v>0</v>
      </c>
      <c r="S362" s="185">
        <v>0</v>
      </c>
      <c r="T362" s="185">
        <v>0</v>
      </c>
      <c r="U362" s="185">
        <v>0</v>
      </c>
      <c r="V362" s="185">
        <v>0</v>
      </c>
      <c r="W362" s="185">
        <v>0</v>
      </c>
      <c r="X362" s="185">
        <v>0</v>
      </c>
      <c r="Y362" s="185">
        <v>0</v>
      </c>
      <c r="Z362" s="185">
        <v>0</v>
      </c>
      <c r="AA362" s="185">
        <v>0</v>
      </c>
      <c r="AB362" s="185">
        <v>0</v>
      </c>
      <c r="AC362" s="185">
        <v>0</v>
      </c>
      <c r="AD362" s="185">
        <v>0</v>
      </c>
      <c r="AE362" s="185">
        <v>0</v>
      </c>
      <c r="AF362" s="185">
        <v>0</v>
      </c>
      <c r="AG362" s="185">
        <v>0</v>
      </c>
      <c r="AH362" s="185">
        <v>0</v>
      </c>
      <c r="AI362" s="185">
        <v>0</v>
      </c>
      <c r="AJ362" s="185">
        <v>0</v>
      </c>
      <c r="AK362" s="185">
        <v>0</v>
      </c>
      <c r="AL362" s="185">
        <v>0</v>
      </c>
      <c r="AM362" s="185">
        <v>0</v>
      </c>
      <c r="AN362" s="185">
        <v>0</v>
      </c>
      <c r="AO362" s="185">
        <v>0</v>
      </c>
      <c r="AP362" s="185">
        <v>0</v>
      </c>
      <c r="AQ362" s="185">
        <v>0</v>
      </c>
      <c r="AR362" s="185">
        <v>0</v>
      </c>
      <c r="AS362" s="185">
        <v>0</v>
      </c>
      <c r="AT362" s="185">
        <v>0</v>
      </c>
      <c r="AU362" s="185">
        <v>0</v>
      </c>
      <c r="AV362" s="185">
        <v>0</v>
      </c>
      <c r="AW362" s="185">
        <v>0</v>
      </c>
      <c r="AX362" s="185">
        <v>0</v>
      </c>
      <c r="AY362" s="185">
        <v>0</v>
      </c>
      <c r="AZ362" s="185">
        <v>0</v>
      </c>
      <c r="BA362" s="185">
        <v>0</v>
      </c>
      <c r="BB362" s="185">
        <v>0</v>
      </c>
      <c r="BC362" s="185">
        <v>0</v>
      </c>
      <c r="BD362" s="185">
        <v>0</v>
      </c>
      <c r="BE362" s="185">
        <v>0</v>
      </c>
      <c r="BF362" s="185">
        <v>0</v>
      </c>
      <c r="BG362" s="185">
        <v>0</v>
      </c>
      <c r="BH362" s="185">
        <v>0</v>
      </c>
      <c r="BI362" s="185">
        <v>0</v>
      </c>
      <c r="BJ362" s="185">
        <v>0</v>
      </c>
      <c r="BK362" s="185">
        <v>0</v>
      </c>
      <c r="BL362" s="185">
        <v>0</v>
      </c>
      <c r="BM362" s="185">
        <v>0</v>
      </c>
      <c r="BN362" s="185">
        <v>0</v>
      </c>
      <c r="BO362" s="185">
        <v>0</v>
      </c>
      <c r="BP362" s="185">
        <v>0</v>
      </c>
      <c r="BQ362" s="185">
        <v>0</v>
      </c>
      <c r="BR362" s="185">
        <v>0</v>
      </c>
      <c r="BS362" s="185">
        <v>0</v>
      </c>
      <c r="BT362" s="185">
        <v>0</v>
      </c>
      <c r="BU362" s="185">
        <v>0</v>
      </c>
      <c r="BV362" s="185">
        <v>0</v>
      </c>
    </row>
    <row r="363" spans="2:74" x14ac:dyDescent="0.3">
      <c r="B363" s="25" t="s">
        <v>20</v>
      </c>
      <c r="C363" s="25" t="s">
        <v>31</v>
      </c>
      <c r="D363" s="185">
        <v>0</v>
      </c>
      <c r="E363" s="185">
        <v>0</v>
      </c>
      <c r="F363" s="185">
        <v>0</v>
      </c>
      <c r="G363" s="185">
        <v>0</v>
      </c>
      <c r="H363" s="185">
        <v>0</v>
      </c>
      <c r="I363" s="185">
        <v>0</v>
      </c>
      <c r="J363" s="185">
        <v>0</v>
      </c>
      <c r="K363" s="185">
        <v>0</v>
      </c>
      <c r="L363" s="185">
        <v>0</v>
      </c>
      <c r="M363" s="185">
        <v>0</v>
      </c>
      <c r="N363" s="185">
        <v>0</v>
      </c>
      <c r="O363" s="185">
        <v>0</v>
      </c>
      <c r="P363" s="185">
        <v>0</v>
      </c>
      <c r="Q363" s="185">
        <v>0</v>
      </c>
      <c r="R363" s="185">
        <v>0</v>
      </c>
      <c r="S363" s="185">
        <v>0</v>
      </c>
      <c r="T363" s="185">
        <v>0</v>
      </c>
      <c r="U363" s="185">
        <v>0</v>
      </c>
      <c r="V363" s="185">
        <v>0</v>
      </c>
      <c r="W363" s="185">
        <v>0</v>
      </c>
      <c r="X363" s="185">
        <v>0</v>
      </c>
      <c r="Y363" s="185">
        <v>0</v>
      </c>
      <c r="Z363" s="185">
        <v>0</v>
      </c>
      <c r="AA363" s="185">
        <v>0</v>
      </c>
      <c r="AB363" s="185">
        <v>0</v>
      </c>
      <c r="AC363" s="185">
        <v>0</v>
      </c>
      <c r="AD363" s="185">
        <v>0</v>
      </c>
      <c r="AE363" s="185">
        <v>0</v>
      </c>
      <c r="AF363" s="185">
        <v>0</v>
      </c>
      <c r="AG363" s="185">
        <v>0</v>
      </c>
      <c r="AH363" s="185">
        <v>0</v>
      </c>
      <c r="AI363" s="185">
        <v>0</v>
      </c>
      <c r="AJ363" s="185">
        <v>0</v>
      </c>
      <c r="AK363" s="185">
        <v>0</v>
      </c>
      <c r="AL363" s="185">
        <v>0</v>
      </c>
      <c r="AM363" s="185">
        <v>0</v>
      </c>
      <c r="AN363" s="185">
        <v>0</v>
      </c>
      <c r="AO363" s="185">
        <v>0</v>
      </c>
      <c r="AP363" s="185">
        <v>0</v>
      </c>
      <c r="AQ363" s="185">
        <v>0</v>
      </c>
      <c r="AR363" s="185">
        <v>0</v>
      </c>
      <c r="AS363" s="185">
        <v>0</v>
      </c>
      <c r="AT363" s="185">
        <v>0</v>
      </c>
      <c r="AU363" s="185">
        <v>0</v>
      </c>
      <c r="AV363" s="185">
        <v>0</v>
      </c>
      <c r="AW363" s="185">
        <v>0</v>
      </c>
      <c r="AX363" s="185">
        <v>0</v>
      </c>
      <c r="AY363" s="185">
        <v>0</v>
      </c>
      <c r="AZ363" s="185">
        <v>0</v>
      </c>
      <c r="BA363" s="185">
        <v>0</v>
      </c>
      <c r="BB363" s="185">
        <v>0</v>
      </c>
      <c r="BC363" s="185">
        <v>0</v>
      </c>
      <c r="BD363" s="185">
        <v>0</v>
      </c>
      <c r="BE363" s="185">
        <v>0</v>
      </c>
      <c r="BF363" s="185">
        <v>0</v>
      </c>
      <c r="BG363" s="185">
        <v>0</v>
      </c>
      <c r="BH363" s="185">
        <v>0</v>
      </c>
      <c r="BI363" s="185">
        <v>0</v>
      </c>
      <c r="BJ363" s="185">
        <v>0</v>
      </c>
      <c r="BK363" s="185">
        <v>0</v>
      </c>
      <c r="BL363" s="185">
        <v>0</v>
      </c>
      <c r="BM363" s="185">
        <v>0</v>
      </c>
      <c r="BN363" s="185">
        <v>0</v>
      </c>
      <c r="BO363" s="185">
        <v>0</v>
      </c>
      <c r="BP363" s="185">
        <v>0</v>
      </c>
      <c r="BQ363" s="185">
        <v>0</v>
      </c>
      <c r="BR363" s="185">
        <v>0</v>
      </c>
      <c r="BS363" s="185">
        <v>0</v>
      </c>
      <c r="BT363" s="185">
        <v>0</v>
      </c>
      <c r="BU363" s="185">
        <v>0</v>
      </c>
      <c r="BV363" s="185">
        <v>0</v>
      </c>
    </row>
    <row r="364" spans="2:74" x14ac:dyDescent="0.3">
      <c r="B364" s="25" t="s">
        <v>21</v>
      </c>
      <c r="C364" s="25" t="s">
        <v>270</v>
      </c>
      <c r="D364" s="185">
        <v>0</v>
      </c>
      <c r="E364" s="185">
        <v>0</v>
      </c>
      <c r="F364" s="185">
        <v>0</v>
      </c>
      <c r="G364" s="185">
        <v>0</v>
      </c>
      <c r="H364" s="185">
        <v>0</v>
      </c>
      <c r="I364" s="185">
        <v>0</v>
      </c>
      <c r="J364" s="185">
        <v>0</v>
      </c>
      <c r="K364" s="185">
        <v>0</v>
      </c>
      <c r="L364" s="185">
        <v>0</v>
      </c>
      <c r="M364" s="185">
        <v>0</v>
      </c>
      <c r="N364" s="185">
        <v>0</v>
      </c>
      <c r="O364" s="185">
        <v>0</v>
      </c>
      <c r="P364" s="185">
        <v>0</v>
      </c>
      <c r="Q364" s="185">
        <v>0</v>
      </c>
      <c r="R364" s="185">
        <v>0</v>
      </c>
      <c r="S364" s="185">
        <v>0</v>
      </c>
      <c r="T364" s="185">
        <v>0</v>
      </c>
      <c r="U364" s="185">
        <v>0</v>
      </c>
      <c r="V364" s="185">
        <v>0</v>
      </c>
      <c r="W364" s="185">
        <v>0</v>
      </c>
      <c r="X364" s="185">
        <v>0</v>
      </c>
      <c r="Y364" s="185">
        <v>0</v>
      </c>
      <c r="Z364" s="185">
        <v>0</v>
      </c>
      <c r="AA364" s="185">
        <v>0</v>
      </c>
      <c r="AB364" s="185">
        <v>0</v>
      </c>
      <c r="AC364" s="185">
        <v>0</v>
      </c>
      <c r="AD364" s="185">
        <v>0</v>
      </c>
      <c r="AE364" s="185">
        <v>0</v>
      </c>
      <c r="AF364" s="185">
        <v>0</v>
      </c>
      <c r="AG364" s="185">
        <v>0</v>
      </c>
      <c r="AH364" s="185">
        <v>0</v>
      </c>
      <c r="AI364" s="185">
        <v>0</v>
      </c>
      <c r="AJ364" s="185">
        <v>0</v>
      </c>
      <c r="AK364" s="185">
        <v>0</v>
      </c>
      <c r="AL364" s="185">
        <v>0</v>
      </c>
      <c r="AM364" s="185">
        <v>0</v>
      </c>
      <c r="AN364" s="185">
        <v>0</v>
      </c>
      <c r="AO364" s="185">
        <v>0</v>
      </c>
      <c r="AP364" s="185">
        <v>0</v>
      </c>
      <c r="AQ364" s="185">
        <v>0</v>
      </c>
      <c r="AR364" s="185">
        <v>0</v>
      </c>
      <c r="AS364" s="185">
        <v>0</v>
      </c>
      <c r="AT364" s="185">
        <v>0</v>
      </c>
      <c r="AU364" s="185">
        <v>0</v>
      </c>
      <c r="AV364" s="185">
        <v>0</v>
      </c>
      <c r="AW364" s="185">
        <v>0</v>
      </c>
      <c r="AX364" s="185">
        <v>0</v>
      </c>
      <c r="AY364" s="185">
        <v>0</v>
      </c>
      <c r="AZ364" s="185">
        <v>0</v>
      </c>
      <c r="BA364" s="185">
        <v>0</v>
      </c>
      <c r="BB364" s="185">
        <v>0</v>
      </c>
      <c r="BC364" s="185">
        <v>0</v>
      </c>
      <c r="BD364" s="185">
        <v>0</v>
      </c>
      <c r="BE364" s="185">
        <v>0</v>
      </c>
      <c r="BF364" s="185">
        <v>0</v>
      </c>
      <c r="BG364" s="185">
        <v>0</v>
      </c>
      <c r="BH364" s="185">
        <v>0</v>
      </c>
      <c r="BI364" s="185">
        <v>0</v>
      </c>
      <c r="BJ364" s="185">
        <v>0</v>
      </c>
      <c r="BK364" s="185">
        <v>0</v>
      </c>
      <c r="BL364" s="185">
        <v>0</v>
      </c>
      <c r="BM364" s="185">
        <v>0</v>
      </c>
      <c r="BN364" s="185">
        <v>0</v>
      </c>
      <c r="BO364" s="185">
        <v>0</v>
      </c>
      <c r="BP364" s="185">
        <v>0</v>
      </c>
      <c r="BQ364" s="185">
        <v>0</v>
      </c>
      <c r="BR364" s="185">
        <v>0</v>
      </c>
      <c r="BS364" s="185">
        <v>0</v>
      </c>
      <c r="BT364" s="185">
        <v>0</v>
      </c>
      <c r="BU364" s="185">
        <v>0</v>
      </c>
      <c r="BV364" s="185">
        <v>0</v>
      </c>
    </row>
    <row r="365" spans="2:74" x14ac:dyDescent="0.3">
      <c r="B365" s="25" t="s">
        <v>22</v>
      </c>
      <c r="C365" s="25" t="s">
        <v>33</v>
      </c>
      <c r="D365" s="185">
        <v>0</v>
      </c>
      <c r="E365" s="185">
        <v>0</v>
      </c>
      <c r="F365" s="185">
        <v>0</v>
      </c>
      <c r="G365" s="185">
        <v>0</v>
      </c>
      <c r="H365" s="185">
        <v>0</v>
      </c>
      <c r="I365" s="185">
        <v>0</v>
      </c>
      <c r="J365" s="185">
        <v>0</v>
      </c>
      <c r="K365" s="185">
        <v>0</v>
      </c>
      <c r="L365" s="185">
        <v>0</v>
      </c>
      <c r="M365" s="185">
        <v>0</v>
      </c>
      <c r="N365" s="185">
        <v>0</v>
      </c>
      <c r="O365" s="185">
        <v>0</v>
      </c>
      <c r="P365" s="185">
        <v>0</v>
      </c>
      <c r="Q365" s="185">
        <v>0</v>
      </c>
      <c r="R365" s="185">
        <v>0</v>
      </c>
      <c r="S365" s="185">
        <v>0</v>
      </c>
      <c r="T365" s="185">
        <v>0</v>
      </c>
      <c r="U365" s="185">
        <v>0</v>
      </c>
      <c r="V365" s="185">
        <v>0</v>
      </c>
      <c r="W365" s="185">
        <v>0</v>
      </c>
      <c r="X365" s="185">
        <v>0</v>
      </c>
      <c r="Y365" s="185">
        <v>0</v>
      </c>
      <c r="Z365" s="185">
        <v>0</v>
      </c>
      <c r="AA365" s="185">
        <v>0</v>
      </c>
      <c r="AB365" s="185">
        <v>0</v>
      </c>
      <c r="AC365" s="185">
        <v>0</v>
      </c>
      <c r="AD365" s="185">
        <v>0</v>
      </c>
      <c r="AE365" s="185">
        <v>0</v>
      </c>
      <c r="AF365" s="185">
        <v>0</v>
      </c>
      <c r="AG365" s="185">
        <v>0</v>
      </c>
      <c r="AH365" s="185">
        <v>0</v>
      </c>
      <c r="AI365" s="185">
        <v>0</v>
      </c>
      <c r="AJ365" s="185">
        <v>0</v>
      </c>
      <c r="AK365" s="185">
        <v>0</v>
      </c>
      <c r="AL365" s="185">
        <v>0</v>
      </c>
      <c r="AM365" s="185">
        <v>0</v>
      </c>
      <c r="AN365" s="185">
        <v>0</v>
      </c>
      <c r="AO365" s="185">
        <v>0</v>
      </c>
      <c r="AP365" s="185">
        <v>0</v>
      </c>
      <c r="AQ365" s="185">
        <v>0</v>
      </c>
      <c r="AR365" s="185">
        <v>0</v>
      </c>
      <c r="AS365" s="185">
        <v>0</v>
      </c>
      <c r="AT365" s="185">
        <v>0</v>
      </c>
      <c r="AU365" s="185">
        <v>0</v>
      </c>
      <c r="AV365" s="185">
        <v>0</v>
      </c>
      <c r="AW365" s="185">
        <v>0</v>
      </c>
      <c r="AX365" s="185">
        <v>0</v>
      </c>
      <c r="AY365" s="185">
        <v>0</v>
      </c>
      <c r="AZ365" s="185">
        <v>0</v>
      </c>
      <c r="BA365" s="185">
        <v>0</v>
      </c>
      <c r="BB365" s="185">
        <v>0</v>
      </c>
      <c r="BC365" s="185">
        <v>0</v>
      </c>
      <c r="BD365" s="185">
        <v>0</v>
      </c>
      <c r="BE365" s="185">
        <v>0</v>
      </c>
      <c r="BF365" s="185">
        <v>0</v>
      </c>
      <c r="BG365" s="185">
        <v>0</v>
      </c>
      <c r="BH365" s="185">
        <v>0</v>
      </c>
      <c r="BI365" s="185">
        <v>0</v>
      </c>
      <c r="BJ365" s="185">
        <v>0</v>
      </c>
      <c r="BK365" s="185">
        <v>0</v>
      </c>
      <c r="BL365" s="185">
        <v>0</v>
      </c>
      <c r="BM365" s="185">
        <v>0</v>
      </c>
      <c r="BN365" s="185">
        <v>0</v>
      </c>
      <c r="BO365" s="185">
        <v>0</v>
      </c>
      <c r="BP365" s="185">
        <v>0</v>
      </c>
      <c r="BQ365" s="185">
        <v>0</v>
      </c>
      <c r="BR365" s="185">
        <v>0</v>
      </c>
      <c r="BS365" s="185">
        <v>0</v>
      </c>
      <c r="BT365" s="185">
        <v>0</v>
      </c>
      <c r="BU365" s="185">
        <v>0</v>
      </c>
      <c r="BV365" s="185">
        <v>0</v>
      </c>
    </row>
    <row r="366" spans="2:74" x14ac:dyDescent="0.3">
      <c r="B366" s="25" t="s">
        <v>23</v>
      </c>
      <c r="C366" s="25" t="s">
        <v>34</v>
      </c>
      <c r="D366" s="185">
        <v>0</v>
      </c>
      <c r="E366" s="185">
        <v>0</v>
      </c>
      <c r="F366" s="185">
        <v>0</v>
      </c>
      <c r="G366" s="185">
        <v>0</v>
      </c>
      <c r="H366" s="185">
        <v>0</v>
      </c>
      <c r="I366" s="185">
        <v>0</v>
      </c>
      <c r="J366" s="185">
        <v>0</v>
      </c>
      <c r="K366" s="185">
        <v>0</v>
      </c>
      <c r="L366" s="185">
        <v>0</v>
      </c>
      <c r="M366" s="185">
        <v>0</v>
      </c>
      <c r="N366" s="185">
        <v>0</v>
      </c>
      <c r="O366" s="185">
        <v>0</v>
      </c>
      <c r="P366" s="185">
        <v>0</v>
      </c>
      <c r="Q366" s="185">
        <v>0</v>
      </c>
      <c r="R366" s="185">
        <v>0</v>
      </c>
      <c r="S366" s="185">
        <v>0</v>
      </c>
      <c r="T366" s="185">
        <v>0</v>
      </c>
      <c r="U366" s="185">
        <v>0</v>
      </c>
      <c r="V366" s="185">
        <v>0</v>
      </c>
      <c r="W366" s="185">
        <v>0</v>
      </c>
      <c r="X366" s="185">
        <v>0</v>
      </c>
      <c r="Y366" s="185">
        <v>0</v>
      </c>
      <c r="Z366" s="185">
        <v>0</v>
      </c>
      <c r="AA366" s="185">
        <v>0</v>
      </c>
      <c r="AB366" s="185">
        <v>0</v>
      </c>
      <c r="AC366" s="185">
        <v>0</v>
      </c>
      <c r="AD366" s="185">
        <v>0</v>
      </c>
      <c r="AE366" s="185">
        <v>0</v>
      </c>
      <c r="AF366" s="185">
        <v>0</v>
      </c>
      <c r="AG366" s="185">
        <v>0</v>
      </c>
      <c r="AH366" s="185">
        <v>0</v>
      </c>
      <c r="AI366" s="185">
        <v>0</v>
      </c>
      <c r="AJ366" s="185">
        <v>0</v>
      </c>
      <c r="AK366" s="185">
        <v>0</v>
      </c>
      <c r="AL366" s="185">
        <v>0</v>
      </c>
      <c r="AM366" s="185">
        <v>0</v>
      </c>
      <c r="AN366" s="185">
        <v>0</v>
      </c>
      <c r="AO366" s="185">
        <v>0</v>
      </c>
      <c r="AP366" s="185">
        <v>0</v>
      </c>
      <c r="AQ366" s="185">
        <v>0</v>
      </c>
      <c r="AR366" s="185">
        <v>0</v>
      </c>
      <c r="AS366" s="185">
        <v>0</v>
      </c>
      <c r="AT366" s="185">
        <v>0</v>
      </c>
      <c r="AU366" s="185">
        <v>0</v>
      </c>
      <c r="AV366" s="185">
        <v>0</v>
      </c>
      <c r="AW366" s="185">
        <v>0</v>
      </c>
      <c r="AX366" s="185">
        <v>0</v>
      </c>
      <c r="AY366" s="185">
        <v>0</v>
      </c>
      <c r="AZ366" s="185">
        <v>0</v>
      </c>
      <c r="BA366" s="185">
        <v>0</v>
      </c>
      <c r="BB366" s="185">
        <v>0</v>
      </c>
      <c r="BC366" s="185">
        <v>0</v>
      </c>
      <c r="BD366" s="185">
        <v>0</v>
      </c>
      <c r="BE366" s="185">
        <v>0</v>
      </c>
      <c r="BF366" s="185">
        <v>0</v>
      </c>
      <c r="BG366" s="185">
        <v>0</v>
      </c>
      <c r="BH366" s="185">
        <v>0</v>
      </c>
      <c r="BI366" s="185">
        <v>0</v>
      </c>
      <c r="BJ366" s="185">
        <v>0</v>
      </c>
      <c r="BK366" s="185">
        <v>0</v>
      </c>
      <c r="BL366" s="185">
        <v>0</v>
      </c>
      <c r="BM366" s="185">
        <v>0</v>
      </c>
      <c r="BN366" s="185">
        <v>0</v>
      </c>
      <c r="BO366" s="185">
        <v>0</v>
      </c>
      <c r="BP366" s="185">
        <v>0</v>
      </c>
      <c r="BQ366" s="185">
        <v>0</v>
      </c>
      <c r="BR366" s="185">
        <v>0</v>
      </c>
      <c r="BS366" s="185">
        <v>0</v>
      </c>
      <c r="BT366" s="185">
        <v>0</v>
      </c>
      <c r="BU366" s="185">
        <v>0</v>
      </c>
      <c r="BV366" s="185">
        <v>0</v>
      </c>
    </row>
    <row r="367" spans="2:74" x14ac:dyDescent="0.3">
      <c r="B367" s="25" t="s">
        <v>24</v>
      </c>
      <c r="C367" s="25" t="s">
        <v>35</v>
      </c>
      <c r="D367" s="185">
        <v>0</v>
      </c>
      <c r="E367" s="185">
        <v>0</v>
      </c>
      <c r="F367" s="185">
        <v>0</v>
      </c>
      <c r="G367" s="185">
        <v>0</v>
      </c>
      <c r="H367" s="185">
        <v>0</v>
      </c>
      <c r="I367" s="185">
        <v>0</v>
      </c>
      <c r="J367" s="185">
        <v>0</v>
      </c>
      <c r="K367" s="185">
        <v>0</v>
      </c>
      <c r="L367" s="185">
        <v>0</v>
      </c>
      <c r="M367" s="185">
        <v>0</v>
      </c>
      <c r="N367" s="185">
        <v>0</v>
      </c>
      <c r="O367" s="185">
        <v>0</v>
      </c>
      <c r="P367" s="185">
        <v>0</v>
      </c>
      <c r="Q367" s="185">
        <v>0</v>
      </c>
      <c r="R367" s="185">
        <v>0</v>
      </c>
      <c r="S367" s="185">
        <v>0</v>
      </c>
      <c r="T367" s="185">
        <v>0</v>
      </c>
      <c r="U367" s="185">
        <v>0</v>
      </c>
      <c r="V367" s="185">
        <v>0</v>
      </c>
      <c r="W367" s="185">
        <v>0</v>
      </c>
      <c r="X367" s="185">
        <v>0</v>
      </c>
      <c r="Y367" s="185">
        <v>0</v>
      </c>
      <c r="Z367" s="185">
        <v>0</v>
      </c>
      <c r="AA367" s="185">
        <v>0</v>
      </c>
      <c r="AB367" s="185">
        <v>0</v>
      </c>
      <c r="AC367" s="185">
        <v>0</v>
      </c>
      <c r="AD367" s="185">
        <v>0</v>
      </c>
      <c r="AE367" s="185">
        <v>0</v>
      </c>
      <c r="AF367" s="185">
        <v>0</v>
      </c>
      <c r="AG367" s="185">
        <v>0</v>
      </c>
      <c r="AH367" s="185">
        <v>0</v>
      </c>
      <c r="AI367" s="185">
        <v>0</v>
      </c>
      <c r="AJ367" s="185">
        <v>0</v>
      </c>
      <c r="AK367" s="185">
        <v>0</v>
      </c>
      <c r="AL367" s="185">
        <v>0</v>
      </c>
      <c r="AM367" s="185">
        <v>0</v>
      </c>
      <c r="AN367" s="185">
        <v>0</v>
      </c>
      <c r="AO367" s="185">
        <v>0</v>
      </c>
      <c r="AP367" s="185">
        <v>0</v>
      </c>
      <c r="AQ367" s="185">
        <v>0</v>
      </c>
      <c r="AR367" s="185">
        <v>0</v>
      </c>
      <c r="AS367" s="185">
        <v>0</v>
      </c>
      <c r="AT367" s="185">
        <v>0</v>
      </c>
      <c r="AU367" s="185">
        <v>0</v>
      </c>
      <c r="AV367" s="185">
        <v>0</v>
      </c>
      <c r="AW367" s="185">
        <v>0</v>
      </c>
      <c r="AX367" s="185">
        <v>0</v>
      </c>
      <c r="AY367" s="185">
        <v>0</v>
      </c>
      <c r="AZ367" s="185">
        <v>0</v>
      </c>
      <c r="BA367" s="185">
        <v>0</v>
      </c>
      <c r="BB367" s="185">
        <v>0</v>
      </c>
      <c r="BC367" s="185">
        <v>0</v>
      </c>
      <c r="BD367" s="185">
        <v>0</v>
      </c>
      <c r="BE367" s="185">
        <v>0</v>
      </c>
      <c r="BF367" s="185">
        <v>0</v>
      </c>
      <c r="BG367" s="185">
        <v>0</v>
      </c>
      <c r="BH367" s="185">
        <v>0</v>
      </c>
      <c r="BI367" s="185">
        <v>0</v>
      </c>
      <c r="BJ367" s="185">
        <v>0</v>
      </c>
      <c r="BK367" s="185">
        <v>0</v>
      </c>
      <c r="BL367" s="185">
        <v>0</v>
      </c>
      <c r="BM367" s="185">
        <v>0</v>
      </c>
      <c r="BN367" s="185">
        <v>0</v>
      </c>
      <c r="BO367" s="185">
        <v>0</v>
      </c>
      <c r="BP367" s="185">
        <v>0</v>
      </c>
      <c r="BQ367" s="185">
        <v>0</v>
      </c>
      <c r="BR367" s="185">
        <v>0</v>
      </c>
      <c r="BS367" s="185">
        <v>0</v>
      </c>
      <c r="BT367" s="185">
        <v>0</v>
      </c>
      <c r="BU367" s="185">
        <v>0</v>
      </c>
      <c r="BV367" s="185">
        <v>0</v>
      </c>
    </row>
    <row r="368" spans="2:74" x14ac:dyDescent="0.3">
      <c r="B368" s="25" t="s">
        <v>25</v>
      </c>
      <c r="C368" s="25" t="s">
        <v>36</v>
      </c>
      <c r="D368" s="185">
        <v>0</v>
      </c>
      <c r="E368" s="185">
        <v>0</v>
      </c>
      <c r="F368" s="185">
        <v>0</v>
      </c>
      <c r="G368" s="185">
        <v>0</v>
      </c>
      <c r="H368" s="185">
        <v>0</v>
      </c>
      <c r="I368" s="185">
        <v>0</v>
      </c>
      <c r="J368" s="185">
        <v>0</v>
      </c>
      <c r="K368" s="185">
        <v>0</v>
      </c>
      <c r="L368" s="185">
        <v>0</v>
      </c>
      <c r="M368" s="185">
        <v>0</v>
      </c>
      <c r="N368" s="185">
        <v>0</v>
      </c>
      <c r="O368" s="185">
        <v>0</v>
      </c>
      <c r="P368" s="185">
        <v>0</v>
      </c>
      <c r="Q368" s="185">
        <v>0</v>
      </c>
      <c r="R368" s="185">
        <v>0</v>
      </c>
      <c r="S368" s="185">
        <v>0</v>
      </c>
      <c r="T368" s="185">
        <v>0</v>
      </c>
      <c r="U368" s="185">
        <v>0</v>
      </c>
      <c r="V368" s="185">
        <v>0</v>
      </c>
      <c r="W368" s="185">
        <v>0</v>
      </c>
      <c r="X368" s="185">
        <v>0</v>
      </c>
      <c r="Y368" s="185">
        <v>0</v>
      </c>
      <c r="Z368" s="185">
        <v>0</v>
      </c>
      <c r="AA368" s="185">
        <v>0</v>
      </c>
      <c r="AB368" s="185">
        <v>0</v>
      </c>
      <c r="AC368" s="185">
        <v>0</v>
      </c>
      <c r="AD368" s="185">
        <v>0</v>
      </c>
      <c r="AE368" s="185">
        <v>0</v>
      </c>
      <c r="AF368" s="185">
        <v>0</v>
      </c>
      <c r="AG368" s="185">
        <v>0</v>
      </c>
      <c r="AH368" s="185">
        <v>0</v>
      </c>
      <c r="AI368" s="185">
        <v>0</v>
      </c>
      <c r="AJ368" s="185">
        <v>0</v>
      </c>
      <c r="AK368" s="185">
        <v>0</v>
      </c>
      <c r="AL368" s="185">
        <v>0</v>
      </c>
      <c r="AM368" s="185">
        <v>0</v>
      </c>
      <c r="AN368" s="185">
        <v>0</v>
      </c>
      <c r="AO368" s="185">
        <v>0</v>
      </c>
      <c r="AP368" s="185">
        <v>0</v>
      </c>
      <c r="AQ368" s="185">
        <v>0</v>
      </c>
      <c r="AR368" s="185">
        <v>0</v>
      </c>
      <c r="AS368" s="185">
        <v>0</v>
      </c>
      <c r="AT368" s="185">
        <v>0</v>
      </c>
      <c r="AU368" s="185">
        <v>0</v>
      </c>
      <c r="AV368" s="185">
        <v>0</v>
      </c>
      <c r="AW368" s="185">
        <v>0</v>
      </c>
      <c r="AX368" s="185">
        <v>0</v>
      </c>
      <c r="AY368" s="185">
        <v>0</v>
      </c>
      <c r="AZ368" s="185">
        <v>0</v>
      </c>
      <c r="BA368" s="185">
        <v>0</v>
      </c>
      <c r="BB368" s="185">
        <v>0</v>
      </c>
      <c r="BC368" s="185">
        <v>0</v>
      </c>
      <c r="BD368" s="185">
        <v>0</v>
      </c>
      <c r="BE368" s="185">
        <v>0</v>
      </c>
      <c r="BF368" s="185">
        <v>0</v>
      </c>
      <c r="BG368" s="185">
        <v>0</v>
      </c>
      <c r="BH368" s="185">
        <v>0</v>
      </c>
      <c r="BI368" s="185">
        <v>0</v>
      </c>
      <c r="BJ368" s="185">
        <v>0</v>
      </c>
      <c r="BK368" s="185">
        <v>0</v>
      </c>
      <c r="BL368" s="185">
        <v>0</v>
      </c>
      <c r="BM368" s="185">
        <v>0</v>
      </c>
      <c r="BN368" s="185">
        <v>0</v>
      </c>
      <c r="BO368" s="185">
        <v>0</v>
      </c>
      <c r="BP368" s="185">
        <v>0</v>
      </c>
      <c r="BQ368" s="185">
        <v>0</v>
      </c>
      <c r="BR368" s="185">
        <v>0</v>
      </c>
      <c r="BS368" s="185">
        <v>0</v>
      </c>
      <c r="BT368" s="185">
        <v>0</v>
      </c>
      <c r="BU368" s="185">
        <v>0</v>
      </c>
      <c r="BV368" s="185">
        <v>0</v>
      </c>
    </row>
    <row r="369" spans="2:74" x14ac:dyDescent="0.3">
      <c r="B369" s="25" t="s">
        <v>26</v>
      </c>
      <c r="C369" s="25" t="s">
        <v>37</v>
      </c>
      <c r="D369" s="185">
        <v>0</v>
      </c>
      <c r="E369" s="185">
        <v>0</v>
      </c>
      <c r="F369" s="185">
        <v>0</v>
      </c>
      <c r="G369" s="185">
        <v>0</v>
      </c>
      <c r="H369" s="185">
        <v>0</v>
      </c>
      <c r="I369" s="185">
        <v>0</v>
      </c>
      <c r="J369" s="185">
        <v>0</v>
      </c>
      <c r="K369" s="185">
        <v>0</v>
      </c>
      <c r="L369" s="185">
        <v>0</v>
      </c>
      <c r="M369" s="185">
        <v>0</v>
      </c>
      <c r="N369" s="185">
        <v>0</v>
      </c>
      <c r="O369" s="185">
        <v>0</v>
      </c>
      <c r="P369" s="185">
        <v>0</v>
      </c>
      <c r="Q369" s="185">
        <v>0</v>
      </c>
      <c r="R369" s="185">
        <v>0</v>
      </c>
      <c r="S369" s="185">
        <v>0</v>
      </c>
      <c r="T369" s="185">
        <v>0</v>
      </c>
      <c r="U369" s="185">
        <v>0</v>
      </c>
      <c r="V369" s="185">
        <v>0</v>
      </c>
      <c r="W369" s="185">
        <v>0</v>
      </c>
      <c r="X369" s="185">
        <v>0</v>
      </c>
      <c r="Y369" s="185">
        <v>0</v>
      </c>
      <c r="Z369" s="185">
        <v>0</v>
      </c>
      <c r="AA369" s="185">
        <v>0</v>
      </c>
      <c r="AB369" s="185">
        <v>0</v>
      </c>
      <c r="AC369" s="185">
        <v>0</v>
      </c>
      <c r="AD369" s="185">
        <v>0</v>
      </c>
      <c r="AE369" s="185">
        <v>0</v>
      </c>
      <c r="AF369" s="185">
        <v>0</v>
      </c>
      <c r="AG369" s="185">
        <v>0</v>
      </c>
      <c r="AH369" s="185">
        <v>0</v>
      </c>
      <c r="AI369" s="185">
        <v>0</v>
      </c>
      <c r="AJ369" s="185">
        <v>0</v>
      </c>
      <c r="AK369" s="185">
        <v>0</v>
      </c>
      <c r="AL369" s="185">
        <v>0</v>
      </c>
      <c r="AM369" s="185">
        <v>0</v>
      </c>
      <c r="AN369" s="185">
        <v>0</v>
      </c>
      <c r="AO369" s="185">
        <v>0</v>
      </c>
      <c r="AP369" s="185">
        <v>0</v>
      </c>
      <c r="AQ369" s="185">
        <v>0</v>
      </c>
      <c r="AR369" s="185">
        <v>0</v>
      </c>
      <c r="AS369" s="185">
        <v>0</v>
      </c>
      <c r="AT369" s="185">
        <v>0</v>
      </c>
      <c r="AU369" s="185">
        <v>0</v>
      </c>
      <c r="AV369" s="185">
        <v>0</v>
      </c>
      <c r="AW369" s="185">
        <v>0</v>
      </c>
      <c r="AX369" s="185">
        <v>0</v>
      </c>
      <c r="AY369" s="185">
        <v>0</v>
      </c>
      <c r="AZ369" s="185">
        <v>0</v>
      </c>
      <c r="BA369" s="185">
        <v>0</v>
      </c>
      <c r="BB369" s="185">
        <v>0</v>
      </c>
      <c r="BC369" s="185">
        <v>0</v>
      </c>
      <c r="BD369" s="185">
        <v>0</v>
      </c>
      <c r="BE369" s="185">
        <v>0</v>
      </c>
      <c r="BF369" s="185">
        <v>0</v>
      </c>
      <c r="BG369" s="185">
        <v>0</v>
      </c>
      <c r="BH369" s="185">
        <v>0</v>
      </c>
      <c r="BI369" s="185">
        <v>0</v>
      </c>
      <c r="BJ369" s="185">
        <v>0</v>
      </c>
      <c r="BK369" s="185">
        <v>0</v>
      </c>
      <c r="BL369" s="185">
        <v>0</v>
      </c>
      <c r="BM369" s="185">
        <v>0</v>
      </c>
      <c r="BN369" s="185">
        <v>0</v>
      </c>
      <c r="BO369" s="185">
        <v>0</v>
      </c>
      <c r="BP369" s="185">
        <v>0</v>
      </c>
      <c r="BQ369" s="185">
        <v>0</v>
      </c>
      <c r="BR369" s="185">
        <v>0</v>
      </c>
      <c r="BS369" s="185">
        <v>0</v>
      </c>
      <c r="BT369" s="185">
        <v>0</v>
      </c>
      <c r="BU369" s="185">
        <v>0</v>
      </c>
      <c r="BV369" s="185">
        <v>0</v>
      </c>
    </row>
    <row r="370" spans="2:74" s="8" customFormat="1" x14ac:dyDescent="0.3">
      <c r="B370" s="25" t="s">
        <v>295</v>
      </c>
      <c r="C370" s="25" t="s">
        <v>487</v>
      </c>
      <c r="D370" s="185">
        <v>0</v>
      </c>
      <c r="E370" s="185">
        <v>0</v>
      </c>
      <c r="F370" s="185">
        <v>0</v>
      </c>
      <c r="G370" s="185">
        <v>0</v>
      </c>
      <c r="H370" s="185">
        <v>0</v>
      </c>
      <c r="I370" s="185">
        <v>0</v>
      </c>
      <c r="J370" s="185">
        <v>0</v>
      </c>
      <c r="K370" s="185">
        <v>0</v>
      </c>
      <c r="L370" s="185">
        <v>0</v>
      </c>
      <c r="M370" s="185">
        <v>0</v>
      </c>
      <c r="N370" s="185">
        <v>0</v>
      </c>
      <c r="O370" s="185">
        <v>0</v>
      </c>
      <c r="P370" s="185">
        <v>0</v>
      </c>
      <c r="Q370" s="185">
        <v>0</v>
      </c>
      <c r="R370" s="185">
        <v>0</v>
      </c>
      <c r="S370" s="185">
        <v>0</v>
      </c>
      <c r="T370" s="185">
        <v>0</v>
      </c>
      <c r="U370" s="185">
        <v>0</v>
      </c>
      <c r="V370" s="185">
        <v>0</v>
      </c>
      <c r="W370" s="185">
        <v>0</v>
      </c>
      <c r="X370" s="185">
        <v>0</v>
      </c>
      <c r="Y370" s="185">
        <v>0</v>
      </c>
      <c r="Z370" s="185">
        <v>0</v>
      </c>
      <c r="AA370" s="185">
        <v>0</v>
      </c>
      <c r="AB370" s="185">
        <v>0</v>
      </c>
      <c r="AC370" s="185">
        <v>0</v>
      </c>
      <c r="AD370" s="185">
        <v>0</v>
      </c>
      <c r="AE370" s="185">
        <v>0</v>
      </c>
      <c r="AF370" s="185">
        <v>0</v>
      </c>
      <c r="AG370" s="185">
        <v>0</v>
      </c>
      <c r="AH370" s="185">
        <v>0</v>
      </c>
      <c r="AI370" s="185">
        <v>0</v>
      </c>
      <c r="AJ370" s="185">
        <v>0</v>
      </c>
      <c r="AK370" s="185">
        <v>0</v>
      </c>
      <c r="AL370" s="185">
        <v>0</v>
      </c>
      <c r="AM370" s="185">
        <v>0</v>
      </c>
      <c r="AN370" s="185">
        <v>0</v>
      </c>
      <c r="AO370" s="185">
        <v>0</v>
      </c>
      <c r="AP370" s="185">
        <v>0</v>
      </c>
      <c r="AQ370" s="185">
        <v>0</v>
      </c>
      <c r="AR370" s="185">
        <v>0</v>
      </c>
      <c r="AS370" s="185">
        <v>0</v>
      </c>
      <c r="AT370" s="185">
        <v>0</v>
      </c>
      <c r="AU370" s="185">
        <v>0</v>
      </c>
      <c r="AV370" s="185">
        <v>0</v>
      </c>
      <c r="AW370" s="185">
        <v>0</v>
      </c>
      <c r="AX370" s="185">
        <v>0</v>
      </c>
      <c r="AY370" s="185">
        <v>0</v>
      </c>
      <c r="AZ370" s="185">
        <v>0</v>
      </c>
      <c r="BA370" s="185">
        <v>0</v>
      </c>
      <c r="BB370" s="185">
        <v>0</v>
      </c>
      <c r="BC370" s="185">
        <v>0</v>
      </c>
      <c r="BD370" s="185">
        <v>0</v>
      </c>
      <c r="BE370" s="185">
        <v>0</v>
      </c>
      <c r="BF370" s="185">
        <v>0</v>
      </c>
      <c r="BG370" s="185">
        <v>0</v>
      </c>
      <c r="BH370" s="185">
        <v>0</v>
      </c>
      <c r="BI370" s="185">
        <v>0</v>
      </c>
      <c r="BJ370" s="185">
        <v>0</v>
      </c>
      <c r="BK370" s="185">
        <v>0</v>
      </c>
      <c r="BL370" s="185">
        <v>0</v>
      </c>
      <c r="BM370" s="185">
        <v>0</v>
      </c>
      <c r="BN370" s="185">
        <v>0</v>
      </c>
      <c r="BO370" s="185">
        <v>0</v>
      </c>
      <c r="BP370" s="185">
        <v>0</v>
      </c>
      <c r="BQ370" s="185">
        <v>0</v>
      </c>
      <c r="BR370" s="185">
        <v>0</v>
      </c>
      <c r="BS370" s="185">
        <v>0</v>
      </c>
      <c r="BT370" s="185">
        <v>0</v>
      </c>
      <c r="BU370" s="185">
        <v>0</v>
      </c>
      <c r="BV370" s="185">
        <v>0</v>
      </c>
    </row>
    <row r="371" spans="2:74" s="8" customFormat="1" ht="18" thickBot="1" x14ac:dyDescent="0.4">
      <c r="B371" s="25" t="s">
        <v>295</v>
      </c>
      <c r="C371" s="25" t="s">
        <v>488</v>
      </c>
      <c r="D371" s="185">
        <v>0</v>
      </c>
      <c r="E371" s="185">
        <v>0</v>
      </c>
      <c r="F371" s="185">
        <v>0</v>
      </c>
      <c r="G371" s="185">
        <v>0</v>
      </c>
      <c r="H371" s="185">
        <v>0</v>
      </c>
      <c r="I371" s="185">
        <v>0</v>
      </c>
      <c r="J371" s="185">
        <v>0</v>
      </c>
      <c r="K371" s="185">
        <v>0</v>
      </c>
      <c r="L371" s="185">
        <v>0</v>
      </c>
      <c r="M371" s="185">
        <v>0</v>
      </c>
      <c r="N371" s="185">
        <v>0</v>
      </c>
      <c r="O371" s="185">
        <v>0</v>
      </c>
      <c r="P371" s="185">
        <v>0</v>
      </c>
      <c r="Q371" s="185">
        <v>0</v>
      </c>
      <c r="R371" s="185">
        <v>0</v>
      </c>
      <c r="S371" s="185">
        <v>0</v>
      </c>
      <c r="T371" s="185">
        <v>0</v>
      </c>
      <c r="U371" s="185">
        <v>0</v>
      </c>
      <c r="V371" s="185">
        <v>0</v>
      </c>
      <c r="W371" s="185">
        <v>0</v>
      </c>
      <c r="X371" s="185">
        <v>0</v>
      </c>
      <c r="Y371" s="185">
        <v>0</v>
      </c>
      <c r="Z371" s="185">
        <v>0</v>
      </c>
      <c r="AA371" s="185">
        <v>0</v>
      </c>
      <c r="AB371" s="185">
        <v>0</v>
      </c>
      <c r="AC371" s="185">
        <v>0</v>
      </c>
      <c r="AD371" s="185">
        <v>0</v>
      </c>
      <c r="AE371" s="185">
        <v>0</v>
      </c>
      <c r="AF371" s="185">
        <v>0</v>
      </c>
      <c r="AG371" s="185">
        <v>0</v>
      </c>
      <c r="AH371" s="185">
        <v>0</v>
      </c>
      <c r="AI371" s="185">
        <v>0</v>
      </c>
      <c r="AJ371" s="185">
        <v>0</v>
      </c>
      <c r="AK371" s="185">
        <v>0</v>
      </c>
      <c r="AL371" s="185">
        <v>0</v>
      </c>
      <c r="AM371" s="185">
        <v>0</v>
      </c>
      <c r="AN371" s="185">
        <v>0</v>
      </c>
      <c r="AO371" s="185">
        <v>0</v>
      </c>
      <c r="AP371" s="185">
        <v>0</v>
      </c>
      <c r="AQ371" s="185">
        <v>0</v>
      </c>
      <c r="AR371" s="185">
        <v>0</v>
      </c>
      <c r="AS371" s="185">
        <v>0</v>
      </c>
      <c r="AT371" s="185">
        <v>0</v>
      </c>
      <c r="AU371" s="185">
        <v>0</v>
      </c>
      <c r="AV371" s="185">
        <v>0</v>
      </c>
      <c r="AW371" s="185">
        <v>0</v>
      </c>
      <c r="AX371" s="185">
        <v>0</v>
      </c>
      <c r="AY371" s="185">
        <v>0</v>
      </c>
      <c r="AZ371" s="185">
        <v>0</v>
      </c>
      <c r="BA371" s="185">
        <v>0</v>
      </c>
      <c r="BB371" s="185">
        <v>0</v>
      </c>
      <c r="BC371" s="185">
        <v>0</v>
      </c>
      <c r="BD371" s="185">
        <v>0</v>
      </c>
      <c r="BE371" s="185">
        <v>0</v>
      </c>
      <c r="BF371" s="185">
        <v>0</v>
      </c>
      <c r="BG371" s="185">
        <v>0</v>
      </c>
      <c r="BH371" s="185">
        <v>0</v>
      </c>
      <c r="BI371" s="185">
        <v>0</v>
      </c>
      <c r="BJ371" s="185">
        <v>0</v>
      </c>
      <c r="BK371" s="185">
        <v>0</v>
      </c>
      <c r="BL371" s="185">
        <v>0</v>
      </c>
      <c r="BM371" s="185">
        <v>0</v>
      </c>
      <c r="BN371" s="185">
        <v>0</v>
      </c>
      <c r="BO371" s="185">
        <v>0</v>
      </c>
      <c r="BP371" s="185">
        <v>0</v>
      </c>
      <c r="BQ371" s="185">
        <v>0</v>
      </c>
      <c r="BR371" s="185">
        <v>0</v>
      </c>
      <c r="BS371" s="185">
        <v>0</v>
      </c>
      <c r="BT371" s="185">
        <v>0</v>
      </c>
      <c r="BU371" s="185">
        <v>0</v>
      </c>
      <c r="BV371" s="185">
        <v>0</v>
      </c>
    </row>
    <row r="372" spans="2:74" x14ac:dyDescent="0.3">
      <c r="B372" s="152" t="s">
        <v>294</v>
      </c>
      <c r="C372" s="152" t="s">
        <v>102</v>
      </c>
      <c r="D372" s="187"/>
      <c r="E372" s="187"/>
      <c r="F372" s="187"/>
      <c r="G372" s="187"/>
      <c r="H372" s="187"/>
      <c r="I372" s="187"/>
      <c r="J372" s="187"/>
      <c r="K372" s="187"/>
      <c r="L372" s="187"/>
      <c r="M372" s="187"/>
      <c r="N372" s="183">
        <v>0</v>
      </c>
      <c r="O372" s="183">
        <v>0</v>
      </c>
      <c r="P372" s="183">
        <v>0</v>
      </c>
      <c r="Q372" s="183">
        <v>0</v>
      </c>
      <c r="R372" s="183">
        <v>0</v>
      </c>
      <c r="S372" s="183">
        <v>0</v>
      </c>
      <c r="T372" s="183">
        <v>0</v>
      </c>
      <c r="U372" s="183">
        <v>0</v>
      </c>
      <c r="V372" s="183">
        <v>0</v>
      </c>
      <c r="W372" s="183">
        <v>0</v>
      </c>
      <c r="X372" s="183">
        <v>0</v>
      </c>
      <c r="Y372" s="183">
        <v>0</v>
      </c>
      <c r="Z372" s="183">
        <v>0</v>
      </c>
      <c r="AA372" s="183">
        <v>0</v>
      </c>
      <c r="AB372" s="183">
        <v>0</v>
      </c>
      <c r="AC372" s="183">
        <v>0</v>
      </c>
      <c r="AD372" s="183">
        <v>0</v>
      </c>
      <c r="AE372" s="183">
        <v>0</v>
      </c>
      <c r="AF372" s="183">
        <v>0</v>
      </c>
      <c r="AG372" s="183">
        <v>0</v>
      </c>
      <c r="AH372" s="183">
        <v>0</v>
      </c>
      <c r="AI372" s="183">
        <v>0</v>
      </c>
      <c r="AJ372" s="183">
        <v>0</v>
      </c>
      <c r="AK372" s="183">
        <v>0</v>
      </c>
      <c r="AL372" s="183">
        <v>0</v>
      </c>
      <c r="AM372" s="183">
        <v>0</v>
      </c>
      <c r="AN372" s="183">
        <v>0</v>
      </c>
      <c r="AO372" s="183">
        <v>0</v>
      </c>
      <c r="AP372" s="183">
        <v>0</v>
      </c>
      <c r="AQ372" s="183">
        <v>0</v>
      </c>
      <c r="AR372" s="183">
        <v>0</v>
      </c>
      <c r="AS372" s="183">
        <v>0</v>
      </c>
      <c r="AT372" s="183">
        <v>0</v>
      </c>
      <c r="AU372" s="183">
        <v>0</v>
      </c>
      <c r="AV372" s="183">
        <v>0</v>
      </c>
      <c r="AW372" s="183">
        <v>0</v>
      </c>
      <c r="AX372" s="183">
        <v>0</v>
      </c>
      <c r="AY372" s="183">
        <v>0</v>
      </c>
      <c r="AZ372" s="183">
        <v>0</v>
      </c>
      <c r="BA372" s="183">
        <v>0</v>
      </c>
      <c r="BB372" s="183">
        <v>0</v>
      </c>
      <c r="BC372" s="183">
        <v>0</v>
      </c>
      <c r="BD372" s="183">
        <v>0</v>
      </c>
      <c r="BE372" s="183">
        <v>0</v>
      </c>
      <c r="BF372" s="183">
        <v>0</v>
      </c>
      <c r="BG372" s="183">
        <v>0</v>
      </c>
      <c r="BH372" s="183">
        <v>0</v>
      </c>
      <c r="BI372" s="183">
        <v>0</v>
      </c>
      <c r="BJ372" s="183">
        <v>0</v>
      </c>
      <c r="BK372" s="183">
        <v>0</v>
      </c>
      <c r="BL372" s="183">
        <v>0</v>
      </c>
      <c r="BM372" s="183">
        <v>0</v>
      </c>
      <c r="BN372" s="183">
        <v>0</v>
      </c>
      <c r="BO372" s="183">
        <v>0</v>
      </c>
      <c r="BP372" s="183">
        <v>0</v>
      </c>
      <c r="BQ372" s="183">
        <v>0</v>
      </c>
      <c r="BR372" s="183">
        <v>0</v>
      </c>
      <c r="BS372" s="183">
        <v>0</v>
      </c>
      <c r="BT372" s="183">
        <v>0</v>
      </c>
      <c r="BU372" s="183">
        <v>0</v>
      </c>
      <c r="BV372" s="183">
        <v>0</v>
      </c>
    </row>
    <row r="373" spans="2:74" x14ac:dyDescent="0.3">
      <c r="B373" s="25" t="s">
        <v>38</v>
      </c>
      <c r="C373" s="25" t="s">
        <v>39</v>
      </c>
      <c r="D373" s="188"/>
      <c r="E373" s="188"/>
      <c r="F373" s="188"/>
      <c r="G373" s="188"/>
      <c r="H373" s="188"/>
      <c r="I373" s="188"/>
      <c r="J373" s="188"/>
      <c r="K373" s="188"/>
      <c r="L373" s="188"/>
      <c r="M373" s="188"/>
      <c r="N373" s="185">
        <v>0</v>
      </c>
      <c r="O373" s="185">
        <v>0</v>
      </c>
      <c r="P373" s="185">
        <v>0</v>
      </c>
      <c r="Q373" s="185">
        <v>0</v>
      </c>
      <c r="R373" s="185">
        <v>0</v>
      </c>
      <c r="S373" s="185">
        <v>0</v>
      </c>
      <c r="T373" s="185">
        <v>0</v>
      </c>
      <c r="U373" s="185">
        <v>0</v>
      </c>
      <c r="V373" s="185">
        <v>0</v>
      </c>
      <c r="W373" s="185">
        <v>0</v>
      </c>
      <c r="X373" s="185">
        <v>0</v>
      </c>
      <c r="Y373" s="185">
        <v>0</v>
      </c>
      <c r="Z373" s="185">
        <v>0</v>
      </c>
      <c r="AA373" s="185">
        <v>0</v>
      </c>
      <c r="AB373" s="185">
        <v>0</v>
      </c>
      <c r="AC373" s="185">
        <v>0</v>
      </c>
      <c r="AD373" s="185">
        <v>0</v>
      </c>
      <c r="AE373" s="185">
        <v>0</v>
      </c>
      <c r="AF373" s="185">
        <v>0</v>
      </c>
      <c r="AG373" s="185">
        <v>0</v>
      </c>
      <c r="AH373" s="185">
        <v>0</v>
      </c>
      <c r="AI373" s="185">
        <v>0</v>
      </c>
      <c r="AJ373" s="185">
        <v>0</v>
      </c>
      <c r="AK373" s="185">
        <v>0</v>
      </c>
      <c r="AL373" s="185">
        <v>0</v>
      </c>
      <c r="AM373" s="185">
        <v>0</v>
      </c>
      <c r="AN373" s="185">
        <v>0</v>
      </c>
      <c r="AO373" s="185">
        <v>0</v>
      </c>
      <c r="AP373" s="185">
        <v>0</v>
      </c>
      <c r="AQ373" s="185">
        <v>0</v>
      </c>
      <c r="AR373" s="185">
        <v>0</v>
      </c>
      <c r="AS373" s="185">
        <v>0</v>
      </c>
      <c r="AT373" s="185">
        <v>0</v>
      </c>
      <c r="AU373" s="185">
        <v>0</v>
      </c>
      <c r="AV373" s="185">
        <v>0</v>
      </c>
      <c r="AW373" s="185">
        <v>0</v>
      </c>
      <c r="AX373" s="185">
        <v>0</v>
      </c>
      <c r="AY373" s="185">
        <v>0</v>
      </c>
      <c r="AZ373" s="185">
        <v>0</v>
      </c>
      <c r="BA373" s="185">
        <v>0</v>
      </c>
      <c r="BB373" s="185">
        <v>0</v>
      </c>
      <c r="BC373" s="185">
        <v>0</v>
      </c>
      <c r="BD373" s="185">
        <v>0</v>
      </c>
      <c r="BE373" s="185">
        <v>0</v>
      </c>
      <c r="BF373" s="185">
        <v>0</v>
      </c>
      <c r="BG373" s="185">
        <v>0</v>
      </c>
      <c r="BH373" s="185">
        <v>0</v>
      </c>
      <c r="BI373" s="185">
        <v>0</v>
      </c>
      <c r="BJ373" s="185">
        <v>0</v>
      </c>
      <c r="BK373" s="185">
        <v>0</v>
      </c>
      <c r="BL373" s="185">
        <v>0</v>
      </c>
      <c r="BM373" s="185">
        <v>0</v>
      </c>
      <c r="BN373" s="185">
        <v>0</v>
      </c>
      <c r="BO373" s="185">
        <v>0</v>
      </c>
      <c r="BP373" s="185">
        <v>0</v>
      </c>
      <c r="BQ373" s="185">
        <v>0</v>
      </c>
      <c r="BR373" s="185">
        <v>0</v>
      </c>
      <c r="BS373" s="185">
        <v>0</v>
      </c>
      <c r="BT373" s="185">
        <v>0</v>
      </c>
      <c r="BU373" s="185">
        <v>0</v>
      </c>
      <c r="BV373" s="185">
        <v>0</v>
      </c>
    </row>
    <row r="374" spans="2:74" x14ac:dyDescent="0.3">
      <c r="B374" s="25" t="s">
        <v>40</v>
      </c>
      <c r="C374" s="25" t="s">
        <v>41</v>
      </c>
      <c r="D374" s="188"/>
      <c r="E374" s="188"/>
      <c r="F374" s="188"/>
      <c r="G374" s="188"/>
      <c r="H374" s="188"/>
      <c r="I374" s="188"/>
      <c r="J374" s="188"/>
      <c r="K374" s="188"/>
      <c r="L374" s="188"/>
      <c r="M374" s="188"/>
      <c r="N374" s="185">
        <v>0</v>
      </c>
      <c r="O374" s="185">
        <v>0</v>
      </c>
      <c r="P374" s="185">
        <v>0</v>
      </c>
      <c r="Q374" s="185">
        <v>0</v>
      </c>
      <c r="R374" s="185">
        <v>0</v>
      </c>
      <c r="S374" s="185">
        <v>0</v>
      </c>
      <c r="T374" s="185">
        <v>0</v>
      </c>
      <c r="U374" s="185">
        <v>0</v>
      </c>
      <c r="V374" s="185">
        <v>0</v>
      </c>
      <c r="W374" s="185">
        <v>0</v>
      </c>
      <c r="X374" s="185">
        <v>0</v>
      </c>
      <c r="Y374" s="185">
        <v>0</v>
      </c>
      <c r="Z374" s="185">
        <v>0</v>
      </c>
      <c r="AA374" s="185">
        <v>0</v>
      </c>
      <c r="AB374" s="185">
        <v>0</v>
      </c>
      <c r="AC374" s="185">
        <v>0</v>
      </c>
      <c r="AD374" s="185">
        <v>0</v>
      </c>
      <c r="AE374" s="185">
        <v>0</v>
      </c>
      <c r="AF374" s="185">
        <v>0</v>
      </c>
      <c r="AG374" s="185">
        <v>0</v>
      </c>
      <c r="AH374" s="185">
        <v>0</v>
      </c>
      <c r="AI374" s="185">
        <v>0</v>
      </c>
      <c r="AJ374" s="185">
        <v>0</v>
      </c>
      <c r="AK374" s="185">
        <v>0</v>
      </c>
      <c r="AL374" s="185">
        <v>0</v>
      </c>
      <c r="AM374" s="185">
        <v>0</v>
      </c>
      <c r="AN374" s="185">
        <v>0</v>
      </c>
      <c r="AO374" s="185">
        <v>0</v>
      </c>
      <c r="AP374" s="185">
        <v>0</v>
      </c>
      <c r="AQ374" s="185">
        <v>0</v>
      </c>
      <c r="AR374" s="185">
        <v>0</v>
      </c>
      <c r="AS374" s="185">
        <v>0</v>
      </c>
      <c r="AT374" s="185">
        <v>0</v>
      </c>
      <c r="AU374" s="185">
        <v>0</v>
      </c>
      <c r="AV374" s="185">
        <v>0</v>
      </c>
      <c r="AW374" s="185">
        <v>0</v>
      </c>
      <c r="AX374" s="185">
        <v>0</v>
      </c>
      <c r="AY374" s="185">
        <v>0</v>
      </c>
      <c r="AZ374" s="185">
        <v>0</v>
      </c>
      <c r="BA374" s="185">
        <v>0</v>
      </c>
      <c r="BB374" s="185">
        <v>0</v>
      </c>
      <c r="BC374" s="185">
        <v>0</v>
      </c>
      <c r="BD374" s="185">
        <v>0</v>
      </c>
      <c r="BE374" s="185">
        <v>0</v>
      </c>
      <c r="BF374" s="185">
        <v>0</v>
      </c>
      <c r="BG374" s="185">
        <v>0</v>
      </c>
      <c r="BH374" s="185">
        <v>0</v>
      </c>
      <c r="BI374" s="185">
        <v>0</v>
      </c>
      <c r="BJ374" s="185">
        <v>0</v>
      </c>
      <c r="BK374" s="185">
        <v>0</v>
      </c>
      <c r="BL374" s="185">
        <v>0</v>
      </c>
      <c r="BM374" s="185">
        <v>0</v>
      </c>
      <c r="BN374" s="185">
        <v>0</v>
      </c>
      <c r="BO374" s="185">
        <v>0</v>
      </c>
      <c r="BP374" s="185">
        <v>0</v>
      </c>
      <c r="BQ374" s="185">
        <v>0</v>
      </c>
      <c r="BR374" s="185">
        <v>0</v>
      </c>
      <c r="BS374" s="185">
        <v>0</v>
      </c>
      <c r="BT374" s="185">
        <v>0</v>
      </c>
      <c r="BU374" s="185">
        <v>0</v>
      </c>
      <c r="BV374" s="185">
        <v>0</v>
      </c>
    </row>
    <row r="375" spans="2:74" x14ac:dyDescent="0.3">
      <c r="B375" s="25" t="s">
        <v>42</v>
      </c>
      <c r="C375" s="25" t="s">
        <v>321</v>
      </c>
      <c r="D375" s="188"/>
      <c r="E375" s="188"/>
      <c r="F375" s="188"/>
      <c r="G375" s="188"/>
      <c r="H375" s="188"/>
      <c r="I375" s="188"/>
      <c r="J375" s="188"/>
      <c r="K375" s="188"/>
      <c r="L375" s="188"/>
      <c r="M375" s="188"/>
      <c r="N375" s="185">
        <v>0</v>
      </c>
      <c r="O375" s="185">
        <v>0</v>
      </c>
      <c r="P375" s="185">
        <v>0</v>
      </c>
      <c r="Q375" s="185">
        <v>0</v>
      </c>
      <c r="R375" s="185">
        <v>0</v>
      </c>
      <c r="S375" s="185">
        <v>0</v>
      </c>
      <c r="T375" s="185">
        <v>0</v>
      </c>
      <c r="U375" s="185">
        <v>0</v>
      </c>
      <c r="V375" s="185">
        <v>0</v>
      </c>
      <c r="W375" s="185">
        <v>0</v>
      </c>
      <c r="X375" s="185">
        <v>0</v>
      </c>
      <c r="Y375" s="185">
        <v>0</v>
      </c>
      <c r="Z375" s="185">
        <v>0</v>
      </c>
      <c r="AA375" s="185">
        <v>0</v>
      </c>
      <c r="AB375" s="185">
        <v>0</v>
      </c>
      <c r="AC375" s="185">
        <v>0</v>
      </c>
      <c r="AD375" s="185">
        <v>0</v>
      </c>
      <c r="AE375" s="185">
        <v>0</v>
      </c>
      <c r="AF375" s="185">
        <v>0</v>
      </c>
      <c r="AG375" s="185">
        <v>0</v>
      </c>
      <c r="AH375" s="185">
        <v>0</v>
      </c>
      <c r="AI375" s="185">
        <v>0</v>
      </c>
      <c r="AJ375" s="185">
        <v>0</v>
      </c>
      <c r="AK375" s="185">
        <v>0</v>
      </c>
      <c r="AL375" s="185">
        <v>0</v>
      </c>
      <c r="AM375" s="185">
        <v>0</v>
      </c>
      <c r="AN375" s="185">
        <v>0</v>
      </c>
      <c r="AO375" s="185">
        <v>0</v>
      </c>
      <c r="AP375" s="185">
        <v>0</v>
      </c>
      <c r="AQ375" s="185">
        <v>0</v>
      </c>
      <c r="AR375" s="185">
        <v>0</v>
      </c>
      <c r="AS375" s="185">
        <v>0</v>
      </c>
      <c r="AT375" s="185">
        <v>0</v>
      </c>
      <c r="AU375" s="185">
        <v>0</v>
      </c>
      <c r="AV375" s="185">
        <v>0</v>
      </c>
      <c r="AW375" s="185">
        <v>0</v>
      </c>
      <c r="AX375" s="185">
        <v>0</v>
      </c>
      <c r="AY375" s="185">
        <v>0</v>
      </c>
      <c r="AZ375" s="185">
        <v>0</v>
      </c>
      <c r="BA375" s="185">
        <v>0</v>
      </c>
      <c r="BB375" s="185">
        <v>0</v>
      </c>
      <c r="BC375" s="185">
        <v>0</v>
      </c>
      <c r="BD375" s="185">
        <v>0</v>
      </c>
      <c r="BE375" s="185">
        <v>0</v>
      </c>
      <c r="BF375" s="185">
        <v>0</v>
      </c>
      <c r="BG375" s="185">
        <v>0</v>
      </c>
      <c r="BH375" s="185">
        <v>0</v>
      </c>
      <c r="BI375" s="185">
        <v>0</v>
      </c>
      <c r="BJ375" s="185">
        <v>0</v>
      </c>
      <c r="BK375" s="185">
        <v>0</v>
      </c>
      <c r="BL375" s="185">
        <v>0</v>
      </c>
      <c r="BM375" s="185">
        <v>0</v>
      </c>
      <c r="BN375" s="185">
        <v>0</v>
      </c>
      <c r="BO375" s="185">
        <v>0</v>
      </c>
      <c r="BP375" s="185">
        <v>0</v>
      </c>
      <c r="BQ375" s="185">
        <v>0</v>
      </c>
      <c r="BR375" s="185">
        <v>0</v>
      </c>
      <c r="BS375" s="185">
        <v>0</v>
      </c>
      <c r="BT375" s="185">
        <v>0</v>
      </c>
      <c r="BU375" s="185">
        <v>0</v>
      </c>
      <c r="BV375" s="185">
        <v>0</v>
      </c>
    </row>
    <row r="376" spans="2:74" x14ac:dyDescent="0.3">
      <c r="B376" s="25" t="s">
        <v>43</v>
      </c>
      <c r="C376" s="25" t="s">
        <v>44</v>
      </c>
      <c r="D376" s="188"/>
      <c r="E376" s="188"/>
      <c r="F376" s="188"/>
      <c r="G376" s="188"/>
      <c r="H376" s="188"/>
      <c r="I376" s="188"/>
      <c r="J376" s="188"/>
      <c r="K376" s="188"/>
      <c r="L376" s="188"/>
      <c r="M376" s="188"/>
      <c r="N376" s="185">
        <v>0</v>
      </c>
      <c r="O376" s="185">
        <v>0</v>
      </c>
      <c r="P376" s="185">
        <v>0</v>
      </c>
      <c r="Q376" s="185">
        <v>0</v>
      </c>
      <c r="R376" s="185">
        <v>0</v>
      </c>
      <c r="S376" s="185">
        <v>0</v>
      </c>
      <c r="T376" s="185">
        <v>0</v>
      </c>
      <c r="U376" s="185">
        <v>0</v>
      </c>
      <c r="V376" s="185">
        <v>0</v>
      </c>
      <c r="W376" s="185">
        <v>0</v>
      </c>
      <c r="X376" s="185">
        <v>0</v>
      </c>
      <c r="Y376" s="185">
        <v>0</v>
      </c>
      <c r="Z376" s="185">
        <v>0</v>
      </c>
      <c r="AA376" s="185">
        <v>0</v>
      </c>
      <c r="AB376" s="185">
        <v>0</v>
      </c>
      <c r="AC376" s="185">
        <v>0</v>
      </c>
      <c r="AD376" s="185">
        <v>0</v>
      </c>
      <c r="AE376" s="185">
        <v>0</v>
      </c>
      <c r="AF376" s="185">
        <v>0</v>
      </c>
      <c r="AG376" s="185">
        <v>0</v>
      </c>
      <c r="AH376" s="185">
        <v>0</v>
      </c>
      <c r="AI376" s="185">
        <v>0</v>
      </c>
      <c r="AJ376" s="185">
        <v>0</v>
      </c>
      <c r="AK376" s="185">
        <v>0</v>
      </c>
      <c r="AL376" s="185">
        <v>0</v>
      </c>
      <c r="AM376" s="185">
        <v>0</v>
      </c>
      <c r="AN376" s="185">
        <v>0</v>
      </c>
      <c r="AO376" s="185">
        <v>0</v>
      </c>
      <c r="AP376" s="185">
        <v>0</v>
      </c>
      <c r="AQ376" s="185">
        <v>0</v>
      </c>
      <c r="AR376" s="185">
        <v>0</v>
      </c>
      <c r="AS376" s="185">
        <v>0</v>
      </c>
      <c r="AT376" s="185">
        <v>0</v>
      </c>
      <c r="AU376" s="185">
        <v>0</v>
      </c>
      <c r="AV376" s="185">
        <v>0</v>
      </c>
      <c r="AW376" s="185">
        <v>0</v>
      </c>
      <c r="AX376" s="185">
        <v>0</v>
      </c>
      <c r="AY376" s="185">
        <v>0</v>
      </c>
      <c r="AZ376" s="185">
        <v>0</v>
      </c>
      <c r="BA376" s="185">
        <v>0</v>
      </c>
      <c r="BB376" s="185">
        <v>0</v>
      </c>
      <c r="BC376" s="185">
        <v>0</v>
      </c>
      <c r="BD376" s="185">
        <v>0</v>
      </c>
      <c r="BE376" s="185">
        <v>0</v>
      </c>
      <c r="BF376" s="185">
        <v>0</v>
      </c>
      <c r="BG376" s="185">
        <v>0</v>
      </c>
      <c r="BH376" s="185">
        <v>0</v>
      </c>
      <c r="BI376" s="185">
        <v>0</v>
      </c>
      <c r="BJ376" s="185">
        <v>0</v>
      </c>
      <c r="BK376" s="185">
        <v>0</v>
      </c>
      <c r="BL376" s="185">
        <v>0</v>
      </c>
      <c r="BM376" s="185">
        <v>0</v>
      </c>
      <c r="BN376" s="185">
        <v>0</v>
      </c>
      <c r="BO376" s="185">
        <v>0</v>
      </c>
      <c r="BP376" s="185">
        <v>0</v>
      </c>
      <c r="BQ376" s="185">
        <v>0</v>
      </c>
      <c r="BR376" s="185">
        <v>0</v>
      </c>
      <c r="BS376" s="185">
        <v>0</v>
      </c>
      <c r="BT376" s="185">
        <v>0</v>
      </c>
      <c r="BU376" s="185">
        <v>0</v>
      </c>
      <c r="BV376" s="185">
        <v>0</v>
      </c>
    </row>
    <row r="377" spans="2:74" x14ac:dyDescent="0.3">
      <c r="B377" s="25" t="s">
        <v>45</v>
      </c>
      <c r="C377" s="25" t="s">
        <v>46</v>
      </c>
      <c r="D377" s="188"/>
      <c r="E377" s="188"/>
      <c r="F377" s="188"/>
      <c r="G377" s="188"/>
      <c r="H377" s="188"/>
      <c r="I377" s="188"/>
      <c r="J377" s="188"/>
      <c r="K377" s="188"/>
      <c r="L377" s="188"/>
      <c r="M377" s="188"/>
      <c r="N377" s="185">
        <v>0</v>
      </c>
      <c r="O377" s="185">
        <v>0</v>
      </c>
      <c r="P377" s="185">
        <v>0</v>
      </c>
      <c r="Q377" s="185">
        <v>0</v>
      </c>
      <c r="R377" s="185">
        <v>0</v>
      </c>
      <c r="S377" s="185">
        <v>0</v>
      </c>
      <c r="T377" s="185">
        <v>0</v>
      </c>
      <c r="U377" s="185">
        <v>0</v>
      </c>
      <c r="V377" s="185">
        <v>0</v>
      </c>
      <c r="W377" s="185">
        <v>0</v>
      </c>
      <c r="X377" s="185">
        <v>0</v>
      </c>
      <c r="Y377" s="185">
        <v>0</v>
      </c>
      <c r="Z377" s="185">
        <v>0</v>
      </c>
      <c r="AA377" s="185">
        <v>0</v>
      </c>
      <c r="AB377" s="185">
        <v>0</v>
      </c>
      <c r="AC377" s="185">
        <v>0</v>
      </c>
      <c r="AD377" s="185">
        <v>0</v>
      </c>
      <c r="AE377" s="185">
        <v>0</v>
      </c>
      <c r="AF377" s="185">
        <v>0</v>
      </c>
      <c r="AG377" s="185">
        <v>0</v>
      </c>
      <c r="AH377" s="185">
        <v>0</v>
      </c>
      <c r="AI377" s="185">
        <v>0</v>
      </c>
      <c r="AJ377" s="185">
        <v>0</v>
      </c>
      <c r="AK377" s="185">
        <v>0</v>
      </c>
      <c r="AL377" s="185">
        <v>0</v>
      </c>
      <c r="AM377" s="185">
        <v>0</v>
      </c>
      <c r="AN377" s="185">
        <v>0</v>
      </c>
      <c r="AO377" s="185">
        <v>0</v>
      </c>
      <c r="AP377" s="185">
        <v>0</v>
      </c>
      <c r="AQ377" s="185">
        <v>0</v>
      </c>
      <c r="AR377" s="185">
        <v>0</v>
      </c>
      <c r="AS377" s="185">
        <v>0</v>
      </c>
      <c r="AT377" s="185">
        <v>0</v>
      </c>
      <c r="AU377" s="185">
        <v>0</v>
      </c>
      <c r="AV377" s="185">
        <v>0</v>
      </c>
      <c r="AW377" s="185">
        <v>0</v>
      </c>
      <c r="AX377" s="185">
        <v>0</v>
      </c>
      <c r="AY377" s="185">
        <v>0</v>
      </c>
      <c r="AZ377" s="185">
        <v>0</v>
      </c>
      <c r="BA377" s="185">
        <v>0</v>
      </c>
      <c r="BB377" s="185">
        <v>0</v>
      </c>
      <c r="BC377" s="185">
        <v>0</v>
      </c>
      <c r="BD377" s="185">
        <v>0</v>
      </c>
      <c r="BE377" s="185">
        <v>0</v>
      </c>
      <c r="BF377" s="185">
        <v>0</v>
      </c>
      <c r="BG377" s="185">
        <v>0</v>
      </c>
      <c r="BH377" s="185">
        <v>0</v>
      </c>
      <c r="BI377" s="185">
        <v>0</v>
      </c>
      <c r="BJ377" s="185">
        <v>0</v>
      </c>
      <c r="BK377" s="185">
        <v>0</v>
      </c>
      <c r="BL377" s="185">
        <v>0</v>
      </c>
      <c r="BM377" s="185">
        <v>0</v>
      </c>
      <c r="BN377" s="185">
        <v>0</v>
      </c>
      <c r="BO377" s="185">
        <v>0</v>
      </c>
      <c r="BP377" s="185">
        <v>0</v>
      </c>
      <c r="BQ377" s="185">
        <v>0</v>
      </c>
      <c r="BR377" s="185">
        <v>0</v>
      </c>
      <c r="BS377" s="185">
        <v>0</v>
      </c>
      <c r="BT377" s="185">
        <v>0</v>
      </c>
      <c r="BU377" s="185">
        <v>0</v>
      </c>
      <c r="BV377" s="185">
        <v>0</v>
      </c>
    </row>
    <row r="378" spans="2:74" x14ac:dyDescent="0.3">
      <c r="B378" s="25" t="s">
        <v>47</v>
      </c>
      <c r="C378" s="25" t="s">
        <v>48</v>
      </c>
      <c r="D378" s="188"/>
      <c r="E378" s="188"/>
      <c r="F378" s="188"/>
      <c r="G378" s="188"/>
      <c r="H378" s="188"/>
      <c r="I378" s="188"/>
      <c r="J378" s="188"/>
      <c r="K378" s="188"/>
      <c r="L378" s="188"/>
      <c r="M378" s="188"/>
      <c r="N378" s="185">
        <v>0</v>
      </c>
      <c r="O378" s="185">
        <v>0</v>
      </c>
      <c r="P378" s="185">
        <v>0</v>
      </c>
      <c r="Q378" s="185">
        <v>0</v>
      </c>
      <c r="R378" s="185">
        <v>0</v>
      </c>
      <c r="S378" s="185">
        <v>0</v>
      </c>
      <c r="T378" s="185">
        <v>0</v>
      </c>
      <c r="U378" s="185">
        <v>0</v>
      </c>
      <c r="V378" s="185">
        <v>0</v>
      </c>
      <c r="W378" s="185">
        <v>0</v>
      </c>
      <c r="X378" s="185">
        <v>0</v>
      </c>
      <c r="Y378" s="185">
        <v>0</v>
      </c>
      <c r="Z378" s="185">
        <v>0</v>
      </c>
      <c r="AA378" s="185">
        <v>0</v>
      </c>
      <c r="AB378" s="185">
        <v>0</v>
      </c>
      <c r="AC378" s="185">
        <v>0</v>
      </c>
      <c r="AD378" s="185">
        <v>0</v>
      </c>
      <c r="AE378" s="185">
        <v>0</v>
      </c>
      <c r="AF378" s="185">
        <v>0</v>
      </c>
      <c r="AG378" s="185">
        <v>0</v>
      </c>
      <c r="AH378" s="185">
        <v>0</v>
      </c>
      <c r="AI378" s="185">
        <v>0</v>
      </c>
      <c r="AJ378" s="185">
        <v>0</v>
      </c>
      <c r="AK378" s="185">
        <v>0</v>
      </c>
      <c r="AL378" s="185">
        <v>0</v>
      </c>
      <c r="AM378" s="185">
        <v>0</v>
      </c>
      <c r="AN378" s="185">
        <v>0</v>
      </c>
      <c r="AO378" s="185">
        <v>0</v>
      </c>
      <c r="AP378" s="185">
        <v>0</v>
      </c>
      <c r="AQ378" s="185">
        <v>0</v>
      </c>
      <c r="AR378" s="185">
        <v>0</v>
      </c>
      <c r="AS378" s="185">
        <v>0</v>
      </c>
      <c r="AT378" s="185">
        <v>0</v>
      </c>
      <c r="AU378" s="185">
        <v>0</v>
      </c>
      <c r="AV378" s="185">
        <v>0</v>
      </c>
      <c r="AW378" s="185">
        <v>0</v>
      </c>
      <c r="AX378" s="185">
        <v>0</v>
      </c>
      <c r="AY378" s="185">
        <v>0</v>
      </c>
      <c r="AZ378" s="185">
        <v>0</v>
      </c>
      <c r="BA378" s="185">
        <v>0</v>
      </c>
      <c r="BB378" s="185">
        <v>0</v>
      </c>
      <c r="BC378" s="185">
        <v>0</v>
      </c>
      <c r="BD378" s="185">
        <v>0</v>
      </c>
      <c r="BE378" s="185">
        <v>0</v>
      </c>
      <c r="BF378" s="185">
        <v>0</v>
      </c>
      <c r="BG378" s="185">
        <v>0</v>
      </c>
      <c r="BH378" s="185">
        <v>0</v>
      </c>
      <c r="BI378" s="185">
        <v>0</v>
      </c>
      <c r="BJ378" s="185">
        <v>0</v>
      </c>
      <c r="BK378" s="185">
        <v>0</v>
      </c>
      <c r="BL378" s="185">
        <v>0</v>
      </c>
      <c r="BM378" s="185">
        <v>0</v>
      </c>
      <c r="BN378" s="185">
        <v>0</v>
      </c>
      <c r="BO378" s="185">
        <v>0</v>
      </c>
      <c r="BP378" s="185">
        <v>0</v>
      </c>
      <c r="BQ378" s="185">
        <v>0</v>
      </c>
      <c r="BR378" s="185">
        <v>0</v>
      </c>
      <c r="BS378" s="185">
        <v>0</v>
      </c>
      <c r="BT378" s="185">
        <v>0</v>
      </c>
      <c r="BU378" s="185">
        <v>0</v>
      </c>
      <c r="BV378" s="185">
        <v>0</v>
      </c>
    </row>
    <row r="379" spans="2:74" x14ac:dyDescent="0.3">
      <c r="B379" s="25" t="s">
        <v>49</v>
      </c>
      <c r="C379" s="25" t="s">
        <v>322</v>
      </c>
      <c r="D379" s="188"/>
      <c r="E379" s="188"/>
      <c r="F379" s="188"/>
      <c r="G379" s="188"/>
      <c r="H379" s="188"/>
      <c r="I379" s="188"/>
      <c r="J379" s="188"/>
      <c r="K379" s="188"/>
      <c r="L379" s="188"/>
      <c r="M379" s="188"/>
      <c r="N379" s="185">
        <v>0</v>
      </c>
      <c r="O379" s="185">
        <v>0</v>
      </c>
      <c r="P379" s="185">
        <v>0</v>
      </c>
      <c r="Q379" s="185">
        <v>0</v>
      </c>
      <c r="R379" s="185">
        <v>0</v>
      </c>
      <c r="S379" s="185">
        <v>0</v>
      </c>
      <c r="T379" s="185">
        <v>0</v>
      </c>
      <c r="U379" s="185">
        <v>0</v>
      </c>
      <c r="V379" s="185">
        <v>0</v>
      </c>
      <c r="W379" s="185">
        <v>0</v>
      </c>
      <c r="X379" s="185">
        <v>0</v>
      </c>
      <c r="Y379" s="185">
        <v>0</v>
      </c>
      <c r="Z379" s="185">
        <v>0</v>
      </c>
      <c r="AA379" s="185">
        <v>0</v>
      </c>
      <c r="AB379" s="185">
        <v>0</v>
      </c>
      <c r="AC379" s="185">
        <v>0</v>
      </c>
      <c r="AD379" s="185">
        <v>0</v>
      </c>
      <c r="AE379" s="185">
        <v>0</v>
      </c>
      <c r="AF379" s="185">
        <v>0</v>
      </c>
      <c r="AG379" s="185">
        <v>0</v>
      </c>
      <c r="AH379" s="185">
        <v>0</v>
      </c>
      <c r="AI379" s="185">
        <v>0</v>
      </c>
      <c r="AJ379" s="185">
        <v>0</v>
      </c>
      <c r="AK379" s="185">
        <v>0</v>
      </c>
      <c r="AL379" s="185">
        <v>0</v>
      </c>
      <c r="AM379" s="185">
        <v>0</v>
      </c>
      <c r="AN379" s="185">
        <v>0</v>
      </c>
      <c r="AO379" s="185">
        <v>0</v>
      </c>
      <c r="AP379" s="185">
        <v>0</v>
      </c>
      <c r="AQ379" s="185">
        <v>0</v>
      </c>
      <c r="AR379" s="185">
        <v>0</v>
      </c>
      <c r="AS379" s="185">
        <v>0</v>
      </c>
      <c r="AT379" s="185">
        <v>0</v>
      </c>
      <c r="AU379" s="185">
        <v>0</v>
      </c>
      <c r="AV379" s="185">
        <v>0</v>
      </c>
      <c r="AW379" s="185">
        <v>0</v>
      </c>
      <c r="AX379" s="185">
        <v>0</v>
      </c>
      <c r="AY379" s="185">
        <v>0</v>
      </c>
      <c r="AZ379" s="185">
        <v>0</v>
      </c>
      <c r="BA379" s="185">
        <v>0</v>
      </c>
      <c r="BB379" s="185">
        <v>0</v>
      </c>
      <c r="BC379" s="185">
        <v>0</v>
      </c>
      <c r="BD379" s="185">
        <v>0</v>
      </c>
      <c r="BE379" s="185">
        <v>0</v>
      </c>
      <c r="BF379" s="185">
        <v>0</v>
      </c>
      <c r="BG379" s="185">
        <v>0</v>
      </c>
      <c r="BH379" s="185">
        <v>0</v>
      </c>
      <c r="BI379" s="185">
        <v>0</v>
      </c>
      <c r="BJ379" s="185">
        <v>0</v>
      </c>
      <c r="BK379" s="185">
        <v>0</v>
      </c>
      <c r="BL379" s="185">
        <v>0</v>
      </c>
      <c r="BM379" s="185">
        <v>0</v>
      </c>
      <c r="BN379" s="185">
        <v>0</v>
      </c>
      <c r="BO379" s="185">
        <v>0</v>
      </c>
      <c r="BP379" s="185">
        <v>0</v>
      </c>
      <c r="BQ379" s="185">
        <v>0</v>
      </c>
      <c r="BR379" s="185">
        <v>0</v>
      </c>
      <c r="BS379" s="185">
        <v>0</v>
      </c>
      <c r="BT379" s="185">
        <v>0</v>
      </c>
      <c r="BU379" s="185">
        <v>0</v>
      </c>
      <c r="BV379" s="185">
        <v>0</v>
      </c>
    </row>
    <row r="380" spans="2:74" ht="16.5" thickBot="1" x14ac:dyDescent="0.35">
      <c r="B380" s="25" t="s">
        <v>50</v>
      </c>
      <c r="C380" s="25" t="s">
        <v>367</v>
      </c>
      <c r="D380" s="188"/>
      <c r="E380" s="188"/>
      <c r="F380" s="188"/>
      <c r="G380" s="188"/>
      <c r="H380" s="188"/>
      <c r="I380" s="188"/>
      <c r="J380" s="188"/>
      <c r="K380" s="188"/>
      <c r="L380" s="188"/>
      <c r="M380" s="188"/>
      <c r="N380" s="185">
        <v>0</v>
      </c>
      <c r="O380" s="185">
        <v>0</v>
      </c>
      <c r="P380" s="185">
        <v>0</v>
      </c>
      <c r="Q380" s="185">
        <v>0</v>
      </c>
      <c r="R380" s="185">
        <v>0</v>
      </c>
      <c r="S380" s="185">
        <v>0</v>
      </c>
      <c r="T380" s="185">
        <v>0</v>
      </c>
      <c r="U380" s="185">
        <v>0</v>
      </c>
      <c r="V380" s="185">
        <v>0</v>
      </c>
      <c r="W380" s="185">
        <v>0</v>
      </c>
      <c r="X380" s="185">
        <v>0</v>
      </c>
      <c r="Y380" s="185">
        <v>0</v>
      </c>
      <c r="Z380" s="185">
        <v>0</v>
      </c>
      <c r="AA380" s="185">
        <v>0</v>
      </c>
      <c r="AB380" s="185">
        <v>0</v>
      </c>
      <c r="AC380" s="185">
        <v>0</v>
      </c>
      <c r="AD380" s="185">
        <v>0</v>
      </c>
      <c r="AE380" s="185">
        <v>0</v>
      </c>
      <c r="AF380" s="185">
        <v>0</v>
      </c>
      <c r="AG380" s="185">
        <v>0</v>
      </c>
      <c r="AH380" s="185">
        <v>0</v>
      </c>
      <c r="AI380" s="185">
        <v>0</v>
      </c>
      <c r="AJ380" s="185">
        <v>0</v>
      </c>
      <c r="AK380" s="185">
        <v>0</v>
      </c>
      <c r="AL380" s="185">
        <v>0</v>
      </c>
      <c r="AM380" s="185">
        <v>0</v>
      </c>
      <c r="AN380" s="185">
        <v>0</v>
      </c>
      <c r="AO380" s="185">
        <v>0</v>
      </c>
      <c r="AP380" s="185">
        <v>0</v>
      </c>
      <c r="AQ380" s="185">
        <v>0</v>
      </c>
      <c r="AR380" s="185">
        <v>0</v>
      </c>
      <c r="AS380" s="185">
        <v>0</v>
      </c>
      <c r="AT380" s="185">
        <v>0</v>
      </c>
      <c r="AU380" s="185">
        <v>0</v>
      </c>
      <c r="AV380" s="185">
        <v>0</v>
      </c>
      <c r="AW380" s="185">
        <v>0</v>
      </c>
      <c r="AX380" s="185">
        <v>0</v>
      </c>
      <c r="AY380" s="185">
        <v>0</v>
      </c>
      <c r="AZ380" s="185">
        <v>0</v>
      </c>
      <c r="BA380" s="185">
        <v>0</v>
      </c>
      <c r="BB380" s="185">
        <v>0</v>
      </c>
      <c r="BC380" s="185">
        <v>0</v>
      </c>
      <c r="BD380" s="185">
        <v>0</v>
      </c>
      <c r="BE380" s="185">
        <v>0</v>
      </c>
      <c r="BF380" s="185">
        <v>0</v>
      </c>
      <c r="BG380" s="185">
        <v>0</v>
      </c>
      <c r="BH380" s="185">
        <v>0</v>
      </c>
      <c r="BI380" s="185">
        <v>0</v>
      </c>
      <c r="BJ380" s="185">
        <v>0</v>
      </c>
      <c r="BK380" s="185">
        <v>0</v>
      </c>
      <c r="BL380" s="185">
        <v>0</v>
      </c>
      <c r="BM380" s="185">
        <v>0</v>
      </c>
      <c r="BN380" s="185">
        <v>0</v>
      </c>
      <c r="BO380" s="185">
        <v>0</v>
      </c>
      <c r="BP380" s="185">
        <v>0</v>
      </c>
      <c r="BQ380" s="185">
        <v>0</v>
      </c>
      <c r="BR380" s="185">
        <v>0</v>
      </c>
      <c r="BS380" s="185">
        <v>0</v>
      </c>
      <c r="BT380" s="185">
        <v>0</v>
      </c>
      <c r="BU380" s="185">
        <v>0</v>
      </c>
      <c r="BV380" s="185">
        <v>0</v>
      </c>
    </row>
    <row r="381" spans="2:74" ht="16.5" thickBot="1" x14ac:dyDescent="0.35">
      <c r="B381" s="152" t="s">
        <v>51</v>
      </c>
      <c r="C381" s="152" t="s">
        <v>3</v>
      </c>
      <c r="D381" s="183">
        <v>0</v>
      </c>
      <c r="E381" s="183">
        <v>0</v>
      </c>
      <c r="F381" s="183">
        <v>0</v>
      </c>
      <c r="G381" s="183">
        <v>0</v>
      </c>
      <c r="H381" s="183">
        <v>0</v>
      </c>
      <c r="I381" s="183">
        <v>0</v>
      </c>
      <c r="J381" s="183">
        <v>0</v>
      </c>
      <c r="K381" s="183">
        <v>0</v>
      </c>
      <c r="L381" s="183">
        <v>0</v>
      </c>
      <c r="M381" s="183">
        <v>0</v>
      </c>
      <c r="N381" s="183">
        <v>0</v>
      </c>
      <c r="O381" s="183">
        <v>0</v>
      </c>
      <c r="P381" s="183">
        <v>0</v>
      </c>
      <c r="Q381" s="183">
        <v>0</v>
      </c>
      <c r="R381" s="183">
        <v>0</v>
      </c>
      <c r="S381" s="183">
        <v>0</v>
      </c>
      <c r="T381" s="183">
        <v>0</v>
      </c>
      <c r="U381" s="183">
        <v>0</v>
      </c>
      <c r="V381" s="183">
        <v>0</v>
      </c>
      <c r="W381" s="183">
        <v>0</v>
      </c>
      <c r="X381" s="183">
        <v>0</v>
      </c>
      <c r="Y381" s="183">
        <v>0</v>
      </c>
      <c r="Z381" s="183">
        <v>0</v>
      </c>
      <c r="AA381" s="183">
        <v>0</v>
      </c>
      <c r="AB381" s="183">
        <v>0</v>
      </c>
      <c r="AC381" s="183">
        <v>0</v>
      </c>
      <c r="AD381" s="183">
        <v>0</v>
      </c>
      <c r="AE381" s="183">
        <v>0</v>
      </c>
      <c r="AF381" s="183">
        <v>0</v>
      </c>
      <c r="AG381" s="183">
        <v>0</v>
      </c>
      <c r="AH381" s="183">
        <v>0</v>
      </c>
      <c r="AI381" s="183">
        <v>0</v>
      </c>
      <c r="AJ381" s="183">
        <v>0</v>
      </c>
      <c r="AK381" s="183">
        <v>0</v>
      </c>
      <c r="AL381" s="183">
        <v>0</v>
      </c>
      <c r="AM381" s="183">
        <v>0</v>
      </c>
      <c r="AN381" s="183">
        <v>0</v>
      </c>
      <c r="AO381" s="183">
        <v>0</v>
      </c>
      <c r="AP381" s="183">
        <v>0</v>
      </c>
      <c r="AQ381" s="183">
        <v>0</v>
      </c>
      <c r="AR381" s="183">
        <v>0</v>
      </c>
      <c r="AS381" s="183">
        <v>0</v>
      </c>
      <c r="AT381" s="183">
        <v>0</v>
      </c>
      <c r="AU381" s="183">
        <v>0</v>
      </c>
      <c r="AV381" s="183">
        <v>0</v>
      </c>
      <c r="AW381" s="183">
        <v>0</v>
      </c>
      <c r="AX381" s="183">
        <v>0</v>
      </c>
      <c r="AY381" s="183">
        <v>0</v>
      </c>
      <c r="AZ381" s="183">
        <v>0</v>
      </c>
      <c r="BA381" s="183">
        <v>0</v>
      </c>
      <c r="BB381" s="183">
        <v>0</v>
      </c>
      <c r="BC381" s="183">
        <v>0</v>
      </c>
      <c r="BD381" s="183">
        <v>0</v>
      </c>
      <c r="BE381" s="183">
        <v>0</v>
      </c>
      <c r="BF381" s="183">
        <v>0</v>
      </c>
      <c r="BG381" s="183">
        <v>0</v>
      </c>
      <c r="BH381" s="183">
        <v>0</v>
      </c>
      <c r="BI381" s="183">
        <v>0</v>
      </c>
      <c r="BJ381" s="183">
        <v>0</v>
      </c>
      <c r="BK381" s="183">
        <v>0</v>
      </c>
      <c r="BL381" s="183">
        <v>0</v>
      </c>
      <c r="BM381" s="183">
        <v>0</v>
      </c>
      <c r="BN381" s="183">
        <v>0</v>
      </c>
      <c r="BO381" s="183">
        <v>0</v>
      </c>
      <c r="BP381" s="183">
        <v>0</v>
      </c>
      <c r="BQ381" s="183">
        <v>0</v>
      </c>
      <c r="BR381" s="183">
        <v>0</v>
      </c>
      <c r="BS381" s="183">
        <v>0</v>
      </c>
      <c r="BT381" s="183">
        <v>0</v>
      </c>
      <c r="BU381" s="183">
        <v>0</v>
      </c>
      <c r="BV381" s="183">
        <v>0</v>
      </c>
    </row>
    <row r="382" spans="2:74" x14ac:dyDescent="0.3">
      <c r="B382" s="11"/>
      <c r="C382" s="11" t="s">
        <v>52</v>
      </c>
      <c r="D382" s="186">
        <v>0</v>
      </c>
      <c r="E382" s="186">
        <v>0</v>
      </c>
      <c r="F382" s="186">
        <v>0</v>
      </c>
      <c r="G382" s="186">
        <v>0</v>
      </c>
      <c r="H382" s="186">
        <v>0</v>
      </c>
      <c r="I382" s="186">
        <v>0</v>
      </c>
      <c r="J382" s="186">
        <v>0</v>
      </c>
      <c r="K382" s="186">
        <v>0</v>
      </c>
      <c r="L382" s="186">
        <v>0</v>
      </c>
      <c r="M382" s="186">
        <v>0</v>
      </c>
      <c r="N382" s="186">
        <v>0</v>
      </c>
      <c r="O382" s="186">
        <v>0</v>
      </c>
      <c r="P382" s="186">
        <v>0</v>
      </c>
      <c r="Q382" s="186">
        <v>0</v>
      </c>
      <c r="R382" s="186">
        <v>0</v>
      </c>
      <c r="S382" s="186">
        <v>0</v>
      </c>
      <c r="T382" s="186">
        <v>0</v>
      </c>
      <c r="U382" s="186">
        <v>0</v>
      </c>
      <c r="V382" s="186">
        <v>0</v>
      </c>
      <c r="W382" s="186">
        <v>0</v>
      </c>
      <c r="X382" s="186">
        <v>0</v>
      </c>
      <c r="Y382" s="186">
        <v>0</v>
      </c>
      <c r="Z382" s="186">
        <v>0</v>
      </c>
      <c r="AA382" s="186">
        <v>0</v>
      </c>
      <c r="AB382" s="186">
        <v>0</v>
      </c>
      <c r="AC382" s="186">
        <v>0</v>
      </c>
      <c r="AD382" s="186">
        <v>0</v>
      </c>
      <c r="AE382" s="186">
        <v>0</v>
      </c>
      <c r="AF382" s="186">
        <v>0</v>
      </c>
      <c r="AG382" s="186">
        <v>0</v>
      </c>
      <c r="AH382" s="186">
        <v>0</v>
      </c>
      <c r="AI382" s="186">
        <v>0</v>
      </c>
      <c r="AJ382" s="186">
        <v>0</v>
      </c>
      <c r="AK382" s="186">
        <v>0</v>
      </c>
      <c r="AL382" s="186">
        <v>0</v>
      </c>
      <c r="AM382" s="186">
        <v>0</v>
      </c>
      <c r="AN382" s="186">
        <v>0</v>
      </c>
      <c r="AO382" s="186">
        <v>0</v>
      </c>
      <c r="AP382" s="186">
        <v>0</v>
      </c>
      <c r="AQ382" s="186">
        <v>0</v>
      </c>
      <c r="AR382" s="186">
        <v>0</v>
      </c>
      <c r="AS382" s="186">
        <v>0</v>
      </c>
      <c r="AT382" s="186">
        <v>0</v>
      </c>
      <c r="AU382" s="186">
        <v>0</v>
      </c>
      <c r="AV382" s="186">
        <v>0</v>
      </c>
      <c r="AW382" s="186">
        <v>0</v>
      </c>
      <c r="AX382" s="186">
        <v>0</v>
      </c>
      <c r="AY382" s="186">
        <v>0</v>
      </c>
      <c r="AZ382" s="186">
        <v>0</v>
      </c>
      <c r="BA382" s="186">
        <v>0</v>
      </c>
      <c r="BB382" s="186">
        <v>0</v>
      </c>
      <c r="BC382" s="186">
        <v>0</v>
      </c>
      <c r="BD382" s="186">
        <v>0</v>
      </c>
      <c r="BE382" s="186">
        <v>0</v>
      </c>
      <c r="BF382" s="186">
        <v>0</v>
      </c>
      <c r="BG382" s="186">
        <v>0</v>
      </c>
      <c r="BH382" s="186">
        <v>0</v>
      </c>
      <c r="BI382" s="186">
        <v>0</v>
      </c>
      <c r="BJ382" s="186">
        <v>0</v>
      </c>
      <c r="BK382" s="186">
        <v>0</v>
      </c>
      <c r="BL382" s="186">
        <v>0</v>
      </c>
      <c r="BM382" s="186">
        <v>0</v>
      </c>
      <c r="BN382" s="186">
        <v>0</v>
      </c>
      <c r="BO382" s="186">
        <v>0</v>
      </c>
      <c r="BP382" s="186">
        <v>0</v>
      </c>
      <c r="BQ382" s="186">
        <v>0</v>
      </c>
      <c r="BR382" s="186">
        <v>0</v>
      </c>
      <c r="BS382" s="186">
        <v>0</v>
      </c>
      <c r="BT382" s="186">
        <v>0</v>
      </c>
      <c r="BU382" s="186">
        <v>0</v>
      </c>
      <c r="BV382" s="186">
        <v>0</v>
      </c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BK44"/>
  <sheetViews>
    <sheetView showGridLines="0" zoomScale="85" zoomScaleNormal="85" workbookViewId="0">
      <selection activeCell="B7" sqref="B7"/>
    </sheetView>
  </sheetViews>
  <sheetFormatPr baseColWidth="10" defaultRowHeight="15.75" outlineLevelRow="1" outlineLevelCol="1" x14ac:dyDescent="0.3"/>
  <cols>
    <col min="2" max="2" width="28.33203125" customWidth="1"/>
    <col min="3" max="3" width="7.21875" style="8" customWidth="1"/>
    <col min="4" max="7" width="7.21875" style="8" hidden="1" customWidth="1" outlineLevel="1"/>
    <col min="8" max="8" width="7.21875" style="8" customWidth="1" collapsed="1"/>
    <col min="9" max="12" width="7.21875" style="8" hidden="1" customWidth="1" outlineLevel="1"/>
    <col min="13" max="13" width="7.21875" style="8" customWidth="1" collapsed="1"/>
    <col min="14" max="17" width="7.21875" style="8" hidden="1" customWidth="1" outlineLevel="1"/>
    <col min="18" max="18" width="7.21875" style="8" customWidth="1" collapsed="1"/>
    <col min="19" max="22" width="7.21875" style="8" hidden="1" customWidth="1" outlineLevel="1"/>
    <col min="23" max="23" width="7.21875" style="8" customWidth="1" collapsed="1"/>
    <col min="24" max="27" width="7.21875" style="8" hidden="1" customWidth="1" outlineLevel="1"/>
    <col min="28" max="28" width="7.21875" style="8" customWidth="1" collapsed="1"/>
    <col min="29" max="32" width="7.21875" style="8" hidden="1" customWidth="1" outlineLevel="1"/>
    <col min="33" max="33" width="7.21875" style="8" customWidth="1" collapsed="1"/>
    <col min="34" max="37" width="7.21875" style="8" hidden="1" customWidth="1" outlineLevel="1"/>
    <col min="38" max="38" width="7.21875" style="8" customWidth="1" collapsed="1"/>
    <col min="39" max="42" width="7.21875" style="8" hidden="1" customWidth="1" outlineLevel="1"/>
    <col min="43" max="43" width="7.21875" customWidth="1" collapsed="1"/>
    <col min="44" max="47" width="7.21875" hidden="1" customWidth="1" outlineLevel="1"/>
    <col min="48" max="48" width="7.21875" customWidth="1" collapsed="1"/>
    <col min="49" max="52" width="7.21875" hidden="1" customWidth="1" outlineLevel="1"/>
    <col min="53" max="53" width="7.21875" customWidth="1" collapsed="1"/>
    <col min="54" max="57" width="7.21875" style="8" hidden="1" customWidth="1" outlineLevel="1" collapsed="1"/>
    <col min="58" max="58" width="7.21875" style="8" customWidth="1" collapsed="1"/>
    <col min="59" max="62" width="7.21875" style="8" hidden="1" customWidth="1" outlineLevel="1" collapsed="1"/>
    <col min="63" max="63" width="7.21875" style="8" customWidth="1" collapsed="1"/>
  </cols>
  <sheetData>
    <row r="1" spans="1:63" x14ac:dyDescent="0.3">
      <c r="A1" s="133" t="s">
        <v>290</v>
      </c>
    </row>
    <row r="2" spans="1:63" s="2" customFormat="1" ht="21" x14ac:dyDescent="0.3">
      <c r="A2" s="1" t="s">
        <v>523</v>
      </c>
      <c r="B2" s="1"/>
    </row>
    <row r="3" spans="1:63" s="3" customFormat="1" ht="21" x14ac:dyDescent="0.3">
      <c r="A3" s="3" t="s">
        <v>439</v>
      </c>
    </row>
    <row r="4" spans="1:63" s="5" customFormat="1" x14ac:dyDescent="0.3"/>
    <row r="5" spans="1:63" s="4" customFormat="1" ht="19.5" x14ac:dyDescent="0.3">
      <c r="A5" s="4" t="s">
        <v>143</v>
      </c>
    </row>
    <row r="7" spans="1:63" s="8" customFormat="1" x14ac:dyDescent="0.3"/>
    <row r="9" spans="1:63" ht="16.5" thickBot="1" x14ac:dyDescent="0.35"/>
    <row r="10" spans="1:63" s="93" customFormat="1" ht="20.25" x14ac:dyDescent="0.3">
      <c r="B10" s="88" t="s">
        <v>145</v>
      </c>
      <c r="C10" s="88"/>
      <c r="D10" s="88"/>
      <c r="E10" s="88"/>
      <c r="F10" s="88"/>
      <c r="G10" s="88"/>
      <c r="H10" s="88"/>
      <c r="I10" s="88"/>
      <c r="J10" s="88"/>
      <c r="K10" s="88"/>
      <c r="L10" s="88"/>
      <c r="M10" s="88"/>
      <c r="N10" s="88"/>
      <c r="O10" s="88"/>
      <c r="P10" s="88"/>
      <c r="Q10" s="88"/>
      <c r="R10" s="88"/>
      <c r="S10" s="88"/>
      <c r="T10" s="88"/>
      <c r="U10" s="88"/>
      <c r="V10" s="88"/>
      <c r="W10" s="88"/>
      <c r="X10" s="88"/>
      <c r="Y10" s="88"/>
      <c r="Z10" s="88"/>
      <c r="AA10" s="88"/>
      <c r="AB10" s="88"/>
      <c r="AC10" s="88"/>
      <c r="AD10" s="88"/>
      <c r="AE10" s="88"/>
      <c r="AF10" s="88"/>
      <c r="AG10" s="88"/>
      <c r="AH10" s="88"/>
      <c r="AI10" s="88"/>
      <c r="AJ10" s="88"/>
      <c r="AK10" s="88"/>
      <c r="AL10" s="88"/>
      <c r="AM10" s="88"/>
      <c r="AN10" s="88"/>
      <c r="AO10" s="88"/>
      <c r="AP10" s="88"/>
      <c r="AQ10" s="88"/>
      <c r="AR10" s="88"/>
      <c r="AS10" s="88"/>
      <c r="AT10" s="88"/>
      <c r="AU10" s="88"/>
      <c r="AV10" s="88"/>
      <c r="AW10" s="88"/>
      <c r="AX10" s="88"/>
      <c r="AY10" s="88"/>
      <c r="AZ10" s="88"/>
      <c r="BA10" s="88"/>
      <c r="BB10" s="88"/>
      <c r="BC10" s="88"/>
      <c r="BD10" s="88"/>
      <c r="BE10" s="88"/>
      <c r="BF10" s="88"/>
      <c r="BG10" s="88"/>
      <c r="BH10" s="88"/>
      <c r="BI10" s="88"/>
      <c r="BJ10" s="88"/>
      <c r="BK10" s="88"/>
    </row>
    <row r="11" spans="1:63" s="89" customFormat="1" ht="16.5" thickBot="1" x14ac:dyDescent="0.35">
      <c r="B11" s="89" t="s">
        <v>510</v>
      </c>
    </row>
    <row r="12" spans="1:63" ht="16.5" thickBot="1" x14ac:dyDescent="0.35">
      <c r="B12" s="13" t="s">
        <v>2</v>
      </c>
      <c r="C12" s="13">
        <v>2000</v>
      </c>
      <c r="D12" s="13">
        <v>2001</v>
      </c>
      <c r="E12" s="13">
        <v>2002</v>
      </c>
      <c r="F12" s="13">
        <v>2003</v>
      </c>
      <c r="G12" s="13">
        <v>2004</v>
      </c>
      <c r="H12" s="13">
        <v>2005</v>
      </c>
      <c r="I12" s="13">
        <v>2006</v>
      </c>
      <c r="J12" s="13">
        <v>2007</v>
      </c>
      <c r="K12" s="13">
        <v>2008</v>
      </c>
      <c r="L12" s="13">
        <v>2009</v>
      </c>
      <c r="M12" s="13">
        <v>2010</v>
      </c>
      <c r="N12" s="13">
        <v>2011</v>
      </c>
      <c r="O12" s="13">
        <v>2012</v>
      </c>
      <c r="P12" s="13">
        <v>2013</v>
      </c>
      <c r="Q12" s="13">
        <v>2014</v>
      </c>
      <c r="R12" s="13">
        <v>2015</v>
      </c>
      <c r="S12" s="13">
        <v>2016</v>
      </c>
      <c r="T12" s="13">
        <v>2017</v>
      </c>
      <c r="U12" s="13">
        <v>2018</v>
      </c>
      <c r="V12" s="13">
        <v>2019</v>
      </c>
      <c r="W12" s="13">
        <v>2020</v>
      </c>
      <c r="X12" s="13">
        <v>2021</v>
      </c>
      <c r="Y12" s="13">
        <v>2022</v>
      </c>
      <c r="Z12" s="13">
        <v>2023</v>
      </c>
      <c r="AA12" s="13">
        <v>2024</v>
      </c>
      <c r="AB12" s="13">
        <v>2025</v>
      </c>
      <c r="AC12" s="13">
        <v>2026</v>
      </c>
      <c r="AD12" s="13">
        <v>2027</v>
      </c>
      <c r="AE12" s="13">
        <v>2028</v>
      </c>
      <c r="AF12" s="13">
        <v>2029</v>
      </c>
      <c r="AG12" s="13">
        <v>2030</v>
      </c>
      <c r="AH12" s="13">
        <v>2031</v>
      </c>
      <c r="AI12" s="13">
        <v>2032</v>
      </c>
      <c r="AJ12" s="13">
        <v>2033</v>
      </c>
      <c r="AK12" s="13">
        <v>2034</v>
      </c>
      <c r="AL12" s="13">
        <v>2035</v>
      </c>
      <c r="AM12" s="13">
        <v>2036</v>
      </c>
      <c r="AN12" s="13">
        <v>2037</v>
      </c>
      <c r="AO12" s="13">
        <v>2038</v>
      </c>
      <c r="AP12" s="13">
        <v>2039</v>
      </c>
      <c r="AQ12" s="13">
        <v>2040</v>
      </c>
      <c r="AR12" s="13">
        <v>2041</v>
      </c>
      <c r="AS12" s="13">
        <v>2042</v>
      </c>
      <c r="AT12" s="13">
        <v>2043</v>
      </c>
      <c r="AU12" s="13">
        <v>2044</v>
      </c>
      <c r="AV12" s="13">
        <v>2045</v>
      </c>
      <c r="AW12" s="13">
        <v>2046</v>
      </c>
      <c r="AX12" s="13">
        <v>2047</v>
      </c>
      <c r="AY12" s="13">
        <v>2048</v>
      </c>
      <c r="AZ12" s="13">
        <v>2049</v>
      </c>
      <c r="BA12" s="13">
        <v>2050</v>
      </c>
      <c r="BB12" s="13">
        <v>2051</v>
      </c>
      <c r="BC12" s="13">
        <v>2052</v>
      </c>
      <c r="BD12" s="13">
        <v>2053</v>
      </c>
      <c r="BE12" s="13">
        <v>2054</v>
      </c>
      <c r="BF12" s="13">
        <v>2055</v>
      </c>
      <c r="BG12" s="13">
        <v>2056</v>
      </c>
      <c r="BH12" s="13">
        <v>2057</v>
      </c>
      <c r="BI12" s="13">
        <v>2058</v>
      </c>
      <c r="BJ12" s="13">
        <v>2059</v>
      </c>
      <c r="BK12" s="13">
        <v>2060</v>
      </c>
    </row>
    <row r="13" spans="1:63" x14ac:dyDescent="0.3">
      <c r="B13" s="40" t="s">
        <v>377</v>
      </c>
      <c r="C13" s="35">
        <v>28.007307692307705</v>
      </c>
      <c r="D13" s="35">
        <v>29.740000000000013</v>
      </c>
      <c r="E13" s="35">
        <v>28.580000000000016</v>
      </c>
      <c r="F13" s="35">
        <v>30.61000000000001</v>
      </c>
      <c r="G13" s="35">
        <v>30.456530612244901</v>
      </c>
      <c r="H13" s="35">
        <v>31.71</v>
      </c>
      <c r="I13" s="35">
        <v>32.395666666666656</v>
      </c>
      <c r="J13" s="35">
        <v>31.829999999999988</v>
      </c>
      <c r="K13" s="35">
        <v>36.132840236686398</v>
      </c>
      <c r="L13" s="35">
        <v>37.366216216216216</v>
      </c>
      <c r="M13" s="35">
        <v>40.361243523316055</v>
      </c>
      <c r="N13" s="35">
        <v>35.785725190839692</v>
      </c>
      <c r="O13" s="35">
        <v>39.916232686980628</v>
      </c>
      <c r="P13" s="35">
        <v>43.849195979899484</v>
      </c>
      <c r="Q13" s="35">
        <v>37.389800498753132</v>
      </c>
      <c r="R13" s="35">
        <v>38.765517241379321</v>
      </c>
      <c r="S13" s="35">
        <v>41.905229885057473</v>
      </c>
      <c r="T13" s="35">
        <v>42.772279411764686</v>
      </c>
      <c r="U13" s="35">
        <v>47.05521499999999</v>
      </c>
      <c r="V13" s="35">
        <v>47.496715000000002</v>
      </c>
      <c r="W13" s="35">
        <v>47.832431580098465</v>
      </c>
      <c r="X13" s="35">
        <v>48.418049390007909</v>
      </c>
      <c r="Y13" s="35">
        <v>48.59876755460833</v>
      </c>
      <c r="Z13" s="35">
        <v>48.698905412540341</v>
      </c>
      <c r="AA13" s="35">
        <v>49.009064595000979</v>
      </c>
      <c r="AB13" s="35">
        <v>48.767301000650335</v>
      </c>
      <c r="AC13" s="35">
        <v>48.563198650743672</v>
      </c>
      <c r="AD13" s="35">
        <v>48.301696485315539</v>
      </c>
      <c r="AE13" s="35">
        <v>47.3572121832145</v>
      </c>
      <c r="AF13" s="35">
        <v>46.564829591777674</v>
      </c>
      <c r="AG13" s="35">
        <v>46.407540023039324</v>
      </c>
      <c r="AH13" s="35">
        <v>46.462689229584065</v>
      </c>
      <c r="AI13" s="35">
        <v>46.071171937569744</v>
      </c>
      <c r="AJ13" s="35">
        <v>45.500091234635889</v>
      </c>
      <c r="AK13" s="35">
        <v>45.029996207729404</v>
      </c>
      <c r="AL13" s="35">
        <v>44.646974092869158</v>
      </c>
      <c r="AM13" s="35">
        <v>44.46489074528391</v>
      </c>
      <c r="AN13" s="35">
        <v>44.05365652359967</v>
      </c>
      <c r="AO13" s="35">
        <v>43.727984620333146</v>
      </c>
      <c r="AP13" s="35">
        <v>43.184336837800537</v>
      </c>
      <c r="AQ13" s="35">
        <v>42.998577138448653</v>
      </c>
      <c r="AR13" s="35">
        <v>42.893626161165201</v>
      </c>
      <c r="AS13" s="35">
        <v>42.682110250312029</v>
      </c>
      <c r="AT13" s="35">
        <v>42.541120353315705</v>
      </c>
      <c r="AU13" s="35">
        <v>42.491253061550672</v>
      </c>
      <c r="AV13" s="35">
        <v>42.486651704104645</v>
      </c>
      <c r="AW13" s="35">
        <v>41.936100919005995</v>
      </c>
      <c r="AX13" s="35">
        <v>41.486466650591503</v>
      </c>
      <c r="AY13" s="35">
        <v>41.02429992684938</v>
      </c>
      <c r="AZ13" s="35">
        <v>40.593532815534282</v>
      </c>
      <c r="BA13" s="35">
        <v>40.387195374501594</v>
      </c>
      <c r="BB13" s="35">
        <v>40.40821005309077</v>
      </c>
      <c r="BC13" s="35">
        <v>40.376678583491675</v>
      </c>
      <c r="BD13" s="35">
        <v>40.524339402424566</v>
      </c>
      <c r="BE13" s="35">
        <v>40.576340236442242</v>
      </c>
      <c r="BF13" s="35">
        <v>40.746657393488846</v>
      </c>
      <c r="BG13" s="35">
        <v>40.758125297125829</v>
      </c>
      <c r="BH13" s="35">
        <v>40.783900077618128</v>
      </c>
      <c r="BI13" s="35">
        <v>40.827761017302592</v>
      </c>
      <c r="BJ13" s="35">
        <v>40.993550681679267</v>
      </c>
      <c r="BK13" s="35">
        <v>41.12586258278116</v>
      </c>
    </row>
    <row r="14" spans="1:63" x14ac:dyDescent="0.3">
      <c r="B14" s="41" t="s">
        <v>14</v>
      </c>
      <c r="C14" s="35">
        <v>5.7699999999999978</v>
      </c>
      <c r="D14" s="35">
        <v>6.0300000000000011</v>
      </c>
      <c r="E14" s="35">
        <v>5.5599999999999987</v>
      </c>
      <c r="F14" s="35">
        <v>5.71</v>
      </c>
      <c r="G14" s="35">
        <v>5.419999999999999</v>
      </c>
      <c r="H14" s="35">
        <v>6.0400000000000018</v>
      </c>
      <c r="I14" s="35">
        <v>6.5200000000000005</v>
      </c>
      <c r="J14" s="35">
        <v>7.3</v>
      </c>
      <c r="K14" s="35">
        <v>6.5599999999999969</v>
      </c>
      <c r="L14" s="35">
        <v>6.1900000000000022</v>
      </c>
      <c r="M14" s="35">
        <v>6.2100000000000035</v>
      </c>
      <c r="N14" s="35">
        <v>5.74</v>
      </c>
      <c r="O14" s="35">
        <v>5.169999999999999</v>
      </c>
      <c r="P14" s="35">
        <v>5.5700000000000021</v>
      </c>
      <c r="Q14" s="35">
        <v>5.7000000000000011</v>
      </c>
      <c r="R14" s="35">
        <v>5.2100000000000009</v>
      </c>
      <c r="S14" s="35">
        <v>4.79</v>
      </c>
      <c r="T14" s="35">
        <v>4.6100000000000003</v>
      </c>
      <c r="U14" s="35">
        <v>4.2900000000000009</v>
      </c>
      <c r="V14" s="35">
        <v>3.8099999999999992</v>
      </c>
      <c r="W14" s="35">
        <v>4.3717294927651693</v>
      </c>
      <c r="X14" s="35">
        <v>4.2005336272781086</v>
      </c>
      <c r="Y14" s="35">
        <v>4.0210085001220577</v>
      </c>
      <c r="Z14" s="35">
        <v>3.8106818389679478</v>
      </c>
      <c r="AA14" s="35">
        <v>3.6146336436624082</v>
      </c>
      <c r="AB14" s="35">
        <v>3.394469492305904</v>
      </c>
      <c r="AC14" s="35">
        <v>3.1800839931775045</v>
      </c>
      <c r="AD14" s="35">
        <v>2.956591909779883</v>
      </c>
      <c r="AE14" s="35">
        <v>2.7306947943287936</v>
      </c>
      <c r="AF14" s="35">
        <v>2.5030885405376684</v>
      </c>
      <c r="AG14" s="35">
        <v>2.275525132027695</v>
      </c>
      <c r="AH14" s="35">
        <v>2.0514374429394877</v>
      </c>
      <c r="AI14" s="35">
        <v>1.8331857228494362</v>
      </c>
      <c r="AJ14" s="35">
        <v>1.6229711566387024</v>
      </c>
      <c r="AK14" s="35">
        <v>1.4253704002469072</v>
      </c>
      <c r="AL14" s="35">
        <v>1.2404147000731551</v>
      </c>
      <c r="AM14" s="35">
        <v>1.0687174806095256</v>
      </c>
      <c r="AN14" s="35">
        <v>0.91298806837519508</v>
      </c>
      <c r="AO14" s="35">
        <v>0.77375327809670214</v>
      </c>
      <c r="AP14" s="35">
        <v>0.64891167853668308</v>
      </c>
      <c r="AQ14" s="35">
        <v>0.54207370587836534</v>
      </c>
      <c r="AR14" s="35">
        <v>0.44913057664070649</v>
      </c>
      <c r="AS14" s="35">
        <v>0.3700449946801499</v>
      </c>
      <c r="AT14" s="35">
        <v>0.30399248617483238</v>
      </c>
      <c r="AU14" s="35">
        <v>0.24944717851625223</v>
      </c>
      <c r="AV14" s="35">
        <v>0.20491333508178017</v>
      </c>
      <c r="AW14" s="35">
        <v>0.16810004166729975</v>
      </c>
      <c r="AX14" s="35">
        <v>0.13863562927713263</v>
      </c>
      <c r="AY14" s="35">
        <v>0.11525330279131714</v>
      </c>
      <c r="AZ14" s="35">
        <v>9.6830756729772635E-2</v>
      </c>
      <c r="BA14" s="35">
        <v>8.2412072717800919E-2</v>
      </c>
      <c r="BB14" s="35">
        <v>7.1834549804441067E-2</v>
      </c>
      <c r="BC14" s="35">
        <v>6.3375650490304858E-2</v>
      </c>
      <c r="BD14" s="35">
        <v>5.6531927767147126E-2</v>
      </c>
      <c r="BE14" s="35">
        <v>5.0904059254069448E-2</v>
      </c>
      <c r="BF14" s="35">
        <v>4.6213997643580917E-2</v>
      </c>
      <c r="BG14" s="35">
        <v>4.2327499765806846E-2</v>
      </c>
      <c r="BH14" s="35">
        <v>3.8945267198690112E-2</v>
      </c>
      <c r="BI14" s="35">
        <v>3.5943990286367557E-2</v>
      </c>
      <c r="BJ14" s="35">
        <v>3.323885226624259E-2</v>
      </c>
      <c r="BK14" s="35">
        <v>3.0759577455904099E-2</v>
      </c>
    </row>
    <row r="15" spans="1:63" x14ac:dyDescent="0.3">
      <c r="B15" s="41" t="s">
        <v>149</v>
      </c>
      <c r="C15" s="35">
        <v>45.559999999999988</v>
      </c>
      <c r="D15" s="35">
        <v>46.360000000000007</v>
      </c>
      <c r="E15" s="35">
        <v>48.150000000000006</v>
      </c>
      <c r="F15" s="35">
        <v>48.65</v>
      </c>
      <c r="G15" s="35">
        <v>49.120000000000005</v>
      </c>
      <c r="H15" s="35">
        <v>51.260000000000005</v>
      </c>
      <c r="I15" s="35">
        <v>55.089999999999989</v>
      </c>
      <c r="J15" s="35">
        <v>55.260000000000005</v>
      </c>
      <c r="K15" s="35">
        <v>54.71</v>
      </c>
      <c r="L15" s="35">
        <v>52.82</v>
      </c>
      <c r="M15" s="35">
        <v>54.540000000000006</v>
      </c>
      <c r="N15" s="35">
        <v>55.36</v>
      </c>
      <c r="O15" s="35">
        <v>56.58</v>
      </c>
      <c r="P15" s="35">
        <v>55.01</v>
      </c>
      <c r="Q15" s="35">
        <v>57.15</v>
      </c>
      <c r="R15" s="35">
        <v>56.83</v>
      </c>
      <c r="S15" s="35">
        <v>59.15</v>
      </c>
      <c r="T15" s="35">
        <v>59.359999999999992</v>
      </c>
      <c r="U15" s="35">
        <v>59.420000000000009</v>
      </c>
      <c r="V15" s="35">
        <v>60.02</v>
      </c>
      <c r="W15" s="35">
        <v>59.550393100468888</v>
      </c>
      <c r="X15" s="35">
        <v>59.49552353715935</v>
      </c>
      <c r="Y15" s="35">
        <v>59.457459907068866</v>
      </c>
      <c r="Z15" s="35">
        <v>59.438274293255013</v>
      </c>
      <c r="AA15" s="35">
        <v>59.442114263633975</v>
      </c>
      <c r="AB15" s="35">
        <v>59.467491306015255</v>
      </c>
      <c r="AC15" s="35">
        <v>59.50884877857429</v>
      </c>
      <c r="AD15" s="35">
        <v>59.5700766081833</v>
      </c>
      <c r="AE15" s="35">
        <v>59.649854237320746</v>
      </c>
      <c r="AF15" s="35">
        <v>59.746707111179397</v>
      </c>
      <c r="AG15" s="35">
        <v>59.859412630324208</v>
      </c>
      <c r="AH15" s="35">
        <v>59.985639197533857</v>
      </c>
      <c r="AI15" s="35">
        <v>60.121747638410511</v>
      </c>
      <c r="AJ15" s="35">
        <v>60.263026934037093</v>
      </c>
      <c r="AK15" s="35">
        <v>60.409107133331645</v>
      </c>
      <c r="AL15" s="35">
        <v>60.553633862737087</v>
      </c>
      <c r="AM15" s="35">
        <v>60.68368623641777</v>
      </c>
      <c r="AN15" s="35">
        <v>60.811288677018055</v>
      </c>
      <c r="AO15" s="35">
        <v>60.927672018804039</v>
      </c>
      <c r="AP15" s="35">
        <v>61.031757012483794</v>
      </c>
      <c r="AQ15" s="35">
        <v>61.122740306317866</v>
      </c>
      <c r="AR15" s="35">
        <v>61.194787738930593</v>
      </c>
      <c r="AS15" s="35">
        <v>61.252120630603642</v>
      </c>
      <c r="AT15" s="35">
        <v>61.293821334089955</v>
      </c>
      <c r="AU15" s="35">
        <v>61.319523492975733</v>
      </c>
      <c r="AV15" s="35">
        <v>61.329483015287025</v>
      </c>
      <c r="AW15" s="35">
        <v>61.320055004744844</v>
      </c>
      <c r="AX15" s="35">
        <v>61.296544081286143</v>
      </c>
      <c r="AY15" s="35">
        <v>61.259785484971474</v>
      </c>
      <c r="AZ15" s="35">
        <v>61.210858199210932</v>
      </c>
      <c r="BA15" s="35">
        <v>61.151191541696178</v>
      </c>
      <c r="BB15" s="35">
        <v>61.079334851681082</v>
      </c>
      <c r="BC15" s="35">
        <v>60.998769301830926</v>
      </c>
      <c r="BD15" s="35">
        <v>60.909260268629772</v>
      </c>
      <c r="BE15" s="35">
        <v>60.813819921030721</v>
      </c>
      <c r="BF15" s="35">
        <v>60.713609332798512</v>
      </c>
      <c r="BG15" s="35">
        <v>60.611147339430147</v>
      </c>
      <c r="BH15" s="35">
        <v>60.506743472372847</v>
      </c>
      <c r="BI15" s="35">
        <v>60.400442902207281</v>
      </c>
      <c r="BJ15" s="35">
        <v>60.293103518059475</v>
      </c>
      <c r="BK15" s="35">
        <v>60.044425092369522</v>
      </c>
    </row>
    <row r="16" spans="1:63" x14ac:dyDescent="0.3">
      <c r="B16" s="41" t="s">
        <v>378</v>
      </c>
      <c r="C16" s="35">
        <v>198.26</v>
      </c>
      <c r="D16" s="35">
        <v>209.84</v>
      </c>
      <c r="E16" s="35">
        <v>210.25</v>
      </c>
      <c r="F16" s="35">
        <v>196.99</v>
      </c>
      <c r="G16" s="35">
        <v>223.05</v>
      </c>
      <c r="H16" s="35">
        <v>208.31</v>
      </c>
      <c r="I16" s="35">
        <v>236.57</v>
      </c>
      <c r="J16" s="35">
        <v>203.62</v>
      </c>
      <c r="K16" s="35">
        <v>218.34</v>
      </c>
      <c r="L16" s="35">
        <v>208.02</v>
      </c>
      <c r="M16" s="35">
        <v>194.4</v>
      </c>
      <c r="N16" s="35">
        <v>190.14000000000001</v>
      </c>
      <c r="O16" s="35">
        <v>147.49</v>
      </c>
      <c r="P16" s="35">
        <v>211.35</v>
      </c>
      <c r="Q16" s="35">
        <v>212.53</v>
      </c>
      <c r="R16" s="35">
        <v>122.2</v>
      </c>
      <c r="S16" s="35">
        <v>128.26</v>
      </c>
      <c r="T16" s="35">
        <v>123.10000000000001</v>
      </c>
      <c r="U16" s="35">
        <v>123.10000000000001</v>
      </c>
      <c r="V16" s="35">
        <v>123.10000000000001</v>
      </c>
      <c r="W16" s="35">
        <v>123.10000000000001</v>
      </c>
      <c r="X16" s="35">
        <v>123.10000000000001</v>
      </c>
      <c r="Y16" s="35">
        <v>123.10000000000001</v>
      </c>
      <c r="Z16" s="35">
        <v>123.10000000000001</v>
      </c>
      <c r="AA16" s="35">
        <v>123.10000000000001</v>
      </c>
      <c r="AB16" s="35">
        <v>123.10000000000001</v>
      </c>
      <c r="AC16" s="35">
        <v>123.10000000000001</v>
      </c>
      <c r="AD16" s="35">
        <v>123.10000000000001</v>
      </c>
      <c r="AE16" s="35">
        <v>123.10000000000001</v>
      </c>
      <c r="AF16" s="35">
        <v>123.10000000000001</v>
      </c>
      <c r="AG16" s="35">
        <v>123.10000000000001</v>
      </c>
      <c r="AH16" s="35">
        <v>123.10000000000001</v>
      </c>
      <c r="AI16" s="35">
        <v>123.10000000000001</v>
      </c>
      <c r="AJ16" s="35">
        <v>123.10000000000001</v>
      </c>
      <c r="AK16" s="35">
        <v>123.10000000000001</v>
      </c>
      <c r="AL16" s="35">
        <v>123.10000000000001</v>
      </c>
      <c r="AM16" s="35">
        <v>123.10000000000001</v>
      </c>
      <c r="AN16" s="35">
        <v>123.10000000000001</v>
      </c>
      <c r="AO16" s="35">
        <v>123.10000000000001</v>
      </c>
      <c r="AP16" s="35">
        <v>123.10000000000001</v>
      </c>
      <c r="AQ16" s="35">
        <v>123.10000000000001</v>
      </c>
      <c r="AR16" s="35">
        <v>123.10000000000001</v>
      </c>
      <c r="AS16" s="35">
        <v>123.10000000000001</v>
      </c>
      <c r="AT16" s="35">
        <v>123.10000000000001</v>
      </c>
      <c r="AU16" s="35">
        <v>123.10000000000001</v>
      </c>
      <c r="AV16" s="35">
        <v>123.10000000000001</v>
      </c>
      <c r="AW16" s="35">
        <v>0</v>
      </c>
      <c r="AX16" s="35">
        <v>0</v>
      </c>
      <c r="AY16" s="35">
        <v>0</v>
      </c>
      <c r="AZ16" s="35">
        <v>0</v>
      </c>
      <c r="BA16" s="35">
        <v>0</v>
      </c>
      <c r="BB16" s="35">
        <v>0</v>
      </c>
      <c r="BC16" s="35">
        <v>0</v>
      </c>
      <c r="BD16" s="35">
        <v>0</v>
      </c>
      <c r="BE16" s="35">
        <v>0</v>
      </c>
      <c r="BF16" s="35">
        <v>0</v>
      </c>
      <c r="BG16" s="35">
        <v>0</v>
      </c>
      <c r="BH16" s="35">
        <v>0</v>
      </c>
      <c r="BI16" s="35">
        <v>0</v>
      </c>
      <c r="BJ16" s="35">
        <v>0</v>
      </c>
      <c r="BK16" s="35">
        <v>0</v>
      </c>
    </row>
    <row r="17" spans="2:63" x14ac:dyDescent="0.3">
      <c r="B17" s="41" t="s">
        <v>148</v>
      </c>
      <c r="C17" s="35">
        <v>273.66619098455703</v>
      </c>
      <c r="D17" s="35">
        <v>277.71332718479522</v>
      </c>
      <c r="E17" s="35">
        <v>256.81123973244559</v>
      </c>
      <c r="F17" s="35">
        <v>282.3100382005299</v>
      </c>
      <c r="G17" s="35">
        <v>260.28035653429146</v>
      </c>
      <c r="H17" s="35">
        <v>277.15759849489092</v>
      </c>
      <c r="I17" s="35">
        <v>245.4104194836294</v>
      </c>
      <c r="J17" s="35">
        <v>250.99850855807148</v>
      </c>
      <c r="K17" s="35">
        <v>249.52459740506961</v>
      </c>
      <c r="L17" s="35">
        <v>249.18248971857867</v>
      </c>
      <c r="M17" s="35">
        <v>270.6651585627817</v>
      </c>
      <c r="N17" s="35">
        <v>232.48851544785904</v>
      </c>
      <c r="O17" s="35">
        <v>282.79457212302958</v>
      </c>
      <c r="P17" s="35">
        <v>227.72617379189387</v>
      </c>
      <c r="Q17" s="35">
        <v>184.91789804725778</v>
      </c>
      <c r="R17" s="35">
        <v>263.35081768137991</v>
      </c>
      <c r="S17" s="35">
        <v>252.93110815772496</v>
      </c>
      <c r="T17" s="35">
        <v>249.20892597758024</v>
      </c>
      <c r="U17" s="35">
        <v>236.56550139591266</v>
      </c>
      <c r="V17" s="35">
        <v>232.42213568895008</v>
      </c>
      <c r="W17" s="35">
        <v>224.23480936584599</v>
      </c>
      <c r="X17" s="35">
        <v>216.83891832523452</v>
      </c>
      <c r="Y17" s="35">
        <v>207.04385633660149</v>
      </c>
      <c r="Z17" s="35">
        <v>197.50422541371034</v>
      </c>
      <c r="AA17" s="35">
        <v>187.63773252157173</v>
      </c>
      <c r="AB17" s="35">
        <v>177.13782479802876</v>
      </c>
      <c r="AC17" s="35">
        <v>166.93701043791287</v>
      </c>
      <c r="AD17" s="35">
        <v>156.13666009880035</v>
      </c>
      <c r="AE17" s="35">
        <v>145.80365930210857</v>
      </c>
      <c r="AF17" s="35">
        <v>135.55803283767193</v>
      </c>
      <c r="AG17" s="35">
        <v>124.71665458340286</v>
      </c>
      <c r="AH17" s="35">
        <v>114.39438949150912</v>
      </c>
      <c r="AI17" s="35">
        <v>104.16406351592845</v>
      </c>
      <c r="AJ17" s="35">
        <v>94.278338132400279</v>
      </c>
      <c r="AK17" s="35">
        <v>84.289630562399964</v>
      </c>
      <c r="AL17" s="35">
        <v>74.38952326913703</v>
      </c>
      <c r="AM17" s="35">
        <v>64.358539111334863</v>
      </c>
      <c r="AN17" s="35">
        <v>53.97339937393744</v>
      </c>
      <c r="AO17" s="35">
        <v>43.825426652856947</v>
      </c>
      <c r="AP17" s="35">
        <v>33.741800583148432</v>
      </c>
      <c r="AQ17" s="35">
        <v>23.692223955110109</v>
      </c>
      <c r="AR17" s="35">
        <v>12.81753932690583</v>
      </c>
      <c r="AS17" s="35">
        <v>2.4948115059876983</v>
      </c>
      <c r="AT17" s="35">
        <v>-7.9102605239457091</v>
      </c>
      <c r="AU17" s="35">
        <v>-17.909631546899831</v>
      </c>
      <c r="AV17" s="35">
        <v>-34.769250272049945</v>
      </c>
      <c r="AW17" s="35">
        <v>66.588801053248432</v>
      </c>
      <c r="AX17" s="35">
        <v>52.827375054615636</v>
      </c>
      <c r="AY17" s="35">
        <v>40.865084391109214</v>
      </c>
      <c r="AZ17" s="35">
        <v>30.58119910211898</v>
      </c>
      <c r="BA17" s="35">
        <v>21.888326557100857</v>
      </c>
      <c r="BB17" s="35">
        <v>20.921209785836311</v>
      </c>
      <c r="BC17" s="35">
        <v>20.163659907685588</v>
      </c>
      <c r="BD17" s="35">
        <v>19.590077231395675</v>
      </c>
      <c r="BE17" s="35">
        <v>19.191173239497509</v>
      </c>
      <c r="BF17" s="35">
        <v>18.928064518752954</v>
      </c>
      <c r="BG17" s="35">
        <v>18.743889742798714</v>
      </c>
      <c r="BH17" s="35">
        <v>18.561858602341964</v>
      </c>
      <c r="BI17" s="35">
        <v>18.383854545116559</v>
      </c>
      <c r="BJ17" s="35">
        <v>18.237109456121075</v>
      </c>
      <c r="BK17" s="35">
        <v>18.0932124974128</v>
      </c>
    </row>
    <row r="18" spans="2:63" x14ac:dyDescent="0.3">
      <c r="B18" s="41" t="s">
        <v>13</v>
      </c>
      <c r="C18" s="35">
        <v>101.89000000000011</v>
      </c>
      <c r="D18" s="35">
        <v>106.06000000000007</v>
      </c>
      <c r="E18" s="35">
        <v>104.08999999999995</v>
      </c>
      <c r="F18" s="35">
        <v>110.02</v>
      </c>
      <c r="G18" s="35">
        <v>113.51000000000002</v>
      </c>
      <c r="H18" s="35">
        <v>116.53999999999996</v>
      </c>
      <c r="I18" s="35">
        <v>113.3300000000001</v>
      </c>
      <c r="J18" s="35">
        <v>110.36000000000003</v>
      </c>
      <c r="K18" s="35">
        <v>117.64000000000006</v>
      </c>
      <c r="L18" s="35">
        <v>112.93999999999984</v>
      </c>
      <c r="M18" s="35">
        <v>126.21999999999998</v>
      </c>
      <c r="N18" s="35">
        <v>112.06000000000002</v>
      </c>
      <c r="O18" s="35">
        <v>122.83999999999992</v>
      </c>
      <c r="P18" s="35">
        <v>129.48999999999998</v>
      </c>
      <c r="Q18" s="35">
        <v>112.4399999999999</v>
      </c>
      <c r="R18" s="35">
        <v>120.23999999999994</v>
      </c>
      <c r="S18" s="35">
        <v>126.43999999999997</v>
      </c>
      <c r="T18" s="35">
        <v>127.07000000000002</v>
      </c>
      <c r="U18" s="35">
        <v>118.12002245001752</v>
      </c>
      <c r="V18" s="35">
        <v>124.01501873521369</v>
      </c>
      <c r="W18" s="35">
        <v>127.85390090966993</v>
      </c>
      <c r="X18" s="35">
        <v>125.8080107053583</v>
      </c>
      <c r="Y18" s="35">
        <v>123.73022008121808</v>
      </c>
      <c r="Z18" s="35">
        <v>120.99022942056993</v>
      </c>
      <c r="AA18" s="35">
        <v>117.88325757666283</v>
      </c>
      <c r="AB18" s="35">
        <v>114.54028181385905</v>
      </c>
      <c r="AC18" s="35">
        <v>110.65666308797725</v>
      </c>
      <c r="AD18" s="35">
        <v>105.85637646969649</v>
      </c>
      <c r="AE18" s="35">
        <v>102.39992661757752</v>
      </c>
      <c r="AF18" s="35">
        <v>97.873681800671704</v>
      </c>
      <c r="AG18" s="35">
        <v>93.363887356990446</v>
      </c>
      <c r="AH18" s="35">
        <v>88.781924081717477</v>
      </c>
      <c r="AI18" s="35">
        <v>83.161504562449792</v>
      </c>
      <c r="AJ18" s="35">
        <v>78.125695166057042</v>
      </c>
      <c r="AK18" s="35">
        <v>73.559858091462473</v>
      </c>
      <c r="AL18" s="35">
        <v>68.610127500312231</v>
      </c>
      <c r="AM18" s="35">
        <v>63.446985174225077</v>
      </c>
      <c r="AN18" s="35">
        <v>58.751943641432995</v>
      </c>
      <c r="AO18" s="35">
        <v>53.761233522011302</v>
      </c>
      <c r="AP18" s="35">
        <v>48.857200083386083</v>
      </c>
      <c r="AQ18" s="35">
        <v>44.511825048780921</v>
      </c>
      <c r="AR18" s="35">
        <v>39.715945428828839</v>
      </c>
      <c r="AS18" s="35">
        <v>35.484731725017106</v>
      </c>
      <c r="AT18" s="35">
        <v>31.149911583970077</v>
      </c>
      <c r="AU18" s="35">
        <v>27.329357798317965</v>
      </c>
      <c r="AV18" s="35">
        <v>23.801535441370056</v>
      </c>
      <c r="AW18" s="35">
        <v>18.952069430717732</v>
      </c>
      <c r="AX18" s="35">
        <v>14.804149265704055</v>
      </c>
      <c r="AY18" s="35">
        <v>11.326529370842156</v>
      </c>
      <c r="AZ18" s="35">
        <v>8.3033609384992548</v>
      </c>
      <c r="BA18" s="35">
        <v>5.6886637257944921</v>
      </c>
      <c r="BB18" s="35">
        <v>5.2321850319093191</v>
      </c>
      <c r="BC18" s="35">
        <v>4.8643497336496466</v>
      </c>
      <c r="BD18" s="35">
        <v>4.5464411764662245</v>
      </c>
      <c r="BE18" s="35">
        <v>4.2442342428787825</v>
      </c>
      <c r="BF18" s="35">
        <v>3.9965896554629694</v>
      </c>
      <c r="BG18" s="35">
        <v>3.749092550198283</v>
      </c>
      <c r="BH18" s="35">
        <v>3.5343198430422182</v>
      </c>
      <c r="BI18" s="35">
        <v>3.3361969534372906</v>
      </c>
      <c r="BJ18" s="35">
        <v>3.1545044302142387</v>
      </c>
      <c r="BK18" s="35">
        <v>2.9868419464953071</v>
      </c>
    </row>
    <row r="19" spans="2:63" x14ac:dyDescent="0.3">
      <c r="B19" s="41" t="s">
        <v>379</v>
      </c>
      <c r="C19" s="35">
        <v>136.2636</v>
      </c>
      <c r="D19" s="35">
        <v>152.1396</v>
      </c>
      <c r="E19" s="35">
        <v>131.4468</v>
      </c>
      <c r="F19" s="35">
        <v>131.202</v>
      </c>
      <c r="G19" s="35">
        <v>126.42120000000001</v>
      </c>
      <c r="H19" s="35">
        <v>117.9324</v>
      </c>
      <c r="I19" s="35">
        <v>117.20519999999999</v>
      </c>
      <c r="J19" s="35">
        <v>130.94280000000001</v>
      </c>
      <c r="K19" s="35">
        <v>135.2124</v>
      </c>
      <c r="L19" s="35">
        <v>133.68960000000001</v>
      </c>
      <c r="M19" s="35">
        <v>134.82</v>
      </c>
      <c r="N19" s="35">
        <v>121.66200000000001</v>
      </c>
      <c r="O19" s="35">
        <v>143.66160000000002</v>
      </c>
      <c r="P19" s="35">
        <v>142.45920000000001</v>
      </c>
      <c r="Q19" s="35">
        <v>141.50880000000001</v>
      </c>
      <c r="R19" s="35">
        <v>142.14959999999999</v>
      </c>
      <c r="S19" s="35">
        <v>130.77359999999999</v>
      </c>
      <c r="T19" s="35">
        <v>131.99760000000001</v>
      </c>
      <c r="U19" s="35">
        <v>140.5892628</v>
      </c>
      <c r="V19" s="35">
        <v>139.32441</v>
      </c>
      <c r="W19" s="35">
        <v>140.9729328</v>
      </c>
      <c r="X19" s="35">
        <v>140.20496640000002</v>
      </c>
      <c r="Y19" s="35">
        <v>143.00513280000001</v>
      </c>
      <c r="Z19" s="35">
        <v>144.95943599999998</v>
      </c>
      <c r="AA19" s="35">
        <v>145.58571359999999</v>
      </c>
      <c r="AB19" s="35">
        <v>145.96624439999999</v>
      </c>
      <c r="AC19" s="35">
        <v>145.81748879999998</v>
      </c>
      <c r="AD19" s="35">
        <v>147.81220200000001</v>
      </c>
      <c r="AE19" s="35">
        <v>148.76495640000002</v>
      </c>
      <c r="AF19" s="35">
        <v>148.4537148</v>
      </c>
      <c r="AG19" s="35">
        <v>149.45640480000003</v>
      </c>
      <c r="AH19" s="35">
        <v>150.76887839999998</v>
      </c>
      <c r="AI19" s="35">
        <v>151.97850360000001</v>
      </c>
      <c r="AJ19" s="35">
        <v>152.65329839999998</v>
      </c>
      <c r="AK19" s="35">
        <v>151.78507200000001</v>
      </c>
      <c r="AL19" s="35">
        <v>152.25597720000002</v>
      </c>
      <c r="AM19" s="35">
        <v>152.83335959999999</v>
      </c>
      <c r="AN19" s="35">
        <v>155.447136</v>
      </c>
      <c r="AO19" s="35">
        <v>156.417282</v>
      </c>
      <c r="AP19" s="35">
        <v>156.2392404</v>
      </c>
      <c r="AQ19" s="35">
        <v>157.38000840000001</v>
      </c>
      <c r="AR19" s="35">
        <v>158.31561959999999</v>
      </c>
      <c r="AS19" s="35">
        <v>158.8063464</v>
      </c>
      <c r="AT19" s="35">
        <v>158.52268800000002</v>
      </c>
      <c r="AU19" s="35">
        <v>159.0968196</v>
      </c>
      <c r="AV19" s="35">
        <v>159.0411708</v>
      </c>
      <c r="AW19" s="35">
        <v>159.040404</v>
      </c>
      <c r="AX19" s="35">
        <v>159.35488559999999</v>
      </c>
      <c r="AY19" s="35">
        <v>160.03552320000003</v>
      </c>
      <c r="AZ19" s="35">
        <v>159.24157559999998</v>
      </c>
      <c r="BA19" s="35">
        <v>159.7795452</v>
      </c>
      <c r="BB19" s="35">
        <v>160.41854520000001</v>
      </c>
      <c r="BC19" s="35">
        <v>160.15390199999999</v>
      </c>
      <c r="BD19" s="35">
        <v>159.75297</v>
      </c>
      <c r="BE19" s="35">
        <v>159.63955200000004</v>
      </c>
      <c r="BF19" s="35">
        <v>159.06184200000001</v>
      </c>
      <c r="BG19" s="35">
        <v>158.30771400000003</v>
      </c>
      <c r="BH19" s="35">
        <v>157.51400760000001</v>
      </c>
      <c r="BI19" s="35">
        <v>157.9732272</v>
      </c>
      <c r="BJ19" s="35">
        <v>157.57547399999999</v>
      </c>
      <c r="BK19" s="35">
        <v>157.41906119999999</v>
      </c>
    </row>
    <row r="20" spans="2:63" x14ac:dyDescent="0.3">
      <c r="B20" s="41" t="s">
        <v>380</v>
      </c>
      <c r="C20" s="35">
        <v>272.17</v>
      </c>
      <c r="D20" s="35">
        <v>275.92</v>
      </c>
      <c r="E20" s="35">
        <v>280.28000000000003</v>
      </c>
      <c r="F20" s="35">
        <v>282.88</v>
      </c>
      <c r="G20" s="35">
        <v>277.44</v>
      </c>
      <c r="H20" s="35">
        <v>240.22</v>
      </c>
      <c r="I20" s="35">
        <v>286.3</v>
      </c>
      <c r="J20" s="35">
        <v>287.39</v>
      </c>
      <c r="K20" s="35">
        <v>285.08</v>
      </c>
      <c r="L20" s="35">
        <v>284.93</v>
      </c>
      <c r="M20" s="35">
        <v>274.95999999999998</v>
      </c>
      <c r="N20" s="35">
        <v>278.84000000000003</v>
      </c>
      <c r="O20" s="35">
        <v>265.58</v>
      </c>
      <c r="P20" s="35">
        <v>271.32</v>
      </c>
      <c r="Q20" s="35">
        <v>287.67</v>
      </c>
      <c r="R20" s="35">
        <v>241.04</v>
      </c>
      <c r="S20" s="35">
        <v>220.75</v>
      </c>
      <c r="T20" s="35">
        <v>212.72</v>
      </c>
      <c r="U20" s="35">
        <v>266.37479999999999</v>
      </c>
      <c r="V20" s="35">
        <v>268.33679999999998</v>
      </c>
      <c r="W20" s="35">
        <v>236.03039999999996</v>
      </c>
      <c r="X20" s="35">
        <v>235.44000000000003</v>
      </c>
      <c r="Y20" s="35">
        <v>177.73920000000001</v>
      </c>
      <c r="Z20" s="35">
        <v>177.25320000000002</v>
      </c>
      <c r="AA20" s="35">
        <v>177.91200000000001</v>
      </c>
      <c r="AB20" s="35">
        <v>178.7364</v>
      </c>
      <c r="AC20" s="35">
        <v>178.70040000000003</v>
      </c>
      <c r="AD20" s="35">
        <v>175.55040000000002</v>
      </c>
      <c r="AE20" s="35">
        <v>175.97160000000002</v>
      </c>
      <c r="AF20" s="35">
        <v>94.233599999999996</v>
      </c>
      <c r="AG20" s="35">
        <v>93.546000000000006</v>
      </c>
      <c r="AH20" s="35">
        <v>92.476800000000011</v>
      </c>
      <c r="AI20" s="35">
        <v>93.6648</v>
      </c>
      <c r="AJ20" s="35">
        <v>93.214800000000011</v>
      </c>
      <c r="AK20" s="35">
        <v>0</v>
      </c>
      <c r="AL20" s="35">
        <v>0</v>
      </c>
      <c r="AM20" s="35">
        <v>0</v>
      </c>
      <c r="AN20" s="35">
        <v>0</v>
      </c>
      <c r="AO20" s="35">
        <v>0</v>
      </c>
      <c r="AP20" s="35">
        <v>0</v>
      </c>
      <c r="AQ20" s="35">
        <v>0</v>
      </c>
      <c r="AR20" s="35">
        <v>0</v>
      </c>
      <c r="AS20" s="35">
        <v>0</v>
      </c>
      <c r="AT20" s="35">
        <v>0</v>
      </c>
      <c r="AU20" s="35">
        <v>0</v>
      </c>
      <c r="AV20" s="35">
        <v>0</v>
      </c>
      <c r="AW20" s="35">
        <v>0</v>
      </c>
      <c r="AX20" s="35">
        <v>0</v>
      </c>
      <c r="AY20" s="35">
        <v>0</v>
      </c>
      <c r="AZ20" s="35">
        <v>0</v>
      </c>
      <c r="BA20" s="35">
        <v>0</v>
      </c>
      <c r="BB20" s="35">
        <v>0</v>
      </c>
      <c r="BC20" s="35">
        <v>0</v>
      </c>
      <c r="BD20" s="35">
        <v>0</v>
      </c>
      <c r="BE20" s="35">
        <v>0</v>
      </c>
      <c r="BF20" s="35">
        <v>0</v>
      </c>
      <c r="BG20" s="35">
        <v>0</v>
      </c>
      <c r="BH20" s="35">
        <v>0</v>
      </c>
      <c r="BI20" s="35">
        <v>0</v>
      </c>
      <c r="BJ20" s="35">
        <v>0</v>
      </c>
      <c r="BK20" s="35">
        <v>0</v>
      </c>
    </row>
    <row r="21" spans="2:63" x14ac:dyDescent="0.3">
      <c r="B21" s="41" t="s">
        <v>415</v>
      </c>
      <c r="C21" s="35">
        <v>7.3291256685154327</v>
      </c>
      <c r="D21" s="35">
        <v>7.9238853796701925</v>
      </c>
      <c r="E21" s="35">
        <v>8.006181918059978</v>
      </c>
      <c r="F21" s="35">
        <v>8.5209990185364255</v>
      </c>
      <c r="G21" s="35">
        <v>8.79763328219512</v>
      </c>
      <c r="H21" s="35">
        <v>9.5605812847129688</v>
      </c>
      <c r="I21" s="35">
        <v>10.111723990540323</v>
      </c>
      <c r="J21" s="35">
        <v>11.02495249998743</v>
      </c>
      <c r="K21" s="35">
        <v>12.714883821415173</v>
      </c>
      <c r="L21" s="35">
        <v>13.805315231445745</v>
      </c>
      <c r="M21" s="35">
        <v>16.47836656777217</v>
      </c>
      <c r="N21" s="35">
        <v>17.016679451711074</v>
      </c>
      <c r="O21" s="35">
        <v>19.935550201111433</v>
      </c>
      <c r="P21" s="35">
        <v>22.56411400461452</v>
      </c>
      <c r="Q21" s="35">
        <v>23.733766230741981</v>
      </c>
      <c r="R21" s="35">
        <v>28.171137602293296</v>
      </c>
      <c r="S21" s="35">
        <v>32.412219564068799</v>
      </c>
      <c r="T21" s="35">
        <v>36.701402110616499</v>
      </c>
      <c r="U21" s="35">
        <v>41.716861566736014</v>
      </c>
      <c r="V21" s="35">
        <v>45.00289655536276</v>
      </c>
      <c r="W21" s="35">
        <v>51.84640583443089</v>
      </c>
      <c r="X21" s="35">
        <v>56.098574222907047</v>
      </c>
      <c r="Y21" s="35">
        <v>62.370765424301474</v>
      </c>
      <c r="Z21" s="35">
        <v>68.881266725131667</v>
      </c>
      <c r="AA21" s="35">
        <v>75.380186525181671</v>
      </c>
      <c r="AB21" s="35">
        <v>82.740813657698553</v>
      </c>
      <c r="AC21" s="35">
        <v>91.026648205027684</v>
      </c>
      <c r="AD21" s="35">
        <v>100.25564616026784</v>
      </c>
      <c r="AE21" s="35">
        <v>109.45852959820543</v>
      </c>
      <c r="AF21" s="35">
        <v>119.5747068278355</v>
      </c>
      <c r="AG21" s="35">
        <v>129.69059729708061</v>
      </c>
      <c r="AH21" s="35">
        <v>138.64726308586566</v>
      </c>
      <c r="AI21" s="35">
        <v>148.24025488634251</v>
      </c>
      <c r="AJ21" s="35">
        <v>158.5857878061519</v>
      </c>
      <c r="AK21" s="35">
        <v>170.60308895222107</v>
      </c>
      <c r="AL21" s="35">
        <v>181.64681628668583</v>
      </c>
      <c r="AM21" s="35">
        <v>191.40715967642706</v>
      </c>
      <c r="AN21" s="35">
        <v>206.23341415676788</v>
      </c>
      <c r="AO21" s="35">
        <v>220.25789313436402</v>
      </c>
      <c r="AP21" s="35">
        <v>234.55141741558364</v>
      </c>
      <c r="AQ21" s="35">
        <v>248.79496635697481</v>
      </c>
      <c r="AR21" s="35">
        <v>263.1332233361673</v>
      </c>
      <c r="AS21" s="35">
        <v>277.35034072831161</v>
      </c>
      <c r="AT21" s="35">
        <v>291.57288814408639</v>
      </c>
      <c r="AU21" s="35">
        <v>306.30094980399639</v>
      </c>
      <c r="AV21" s="35">
        <v>320.38217397689817</v>
      </c>
      <c r="AW21" s="35">
        <v>335.63421712428175</v>
      </c>
      <c r="AX21" s="35">
        <v>350.5307697198557</v>
      </c>
      <c r="AY21" s="35">
        <v>364.51486691992778</v>
      </c>
      <c r="AZ21" s="35">
        <v>373.13612032966444</v>
      </c>
      <c r="BA21" s="35">
        <v>382.07652476331236</v>
      </c>
      <c r="BB21" s="35">
        <v>383.67297147896983</v>
      </c>
      <c r="BC21" s="35">
        <v>385.97754240978719</v>
      </c>
      <c r="BD21" s="35">
        <v>387.60979672429556</v>
      </c>
      <c r="BE21" s="35">
        <v>388.71049966671234</v>
      </c>
      <c r="BF21" s="35">
        <v>389.85169601873969</v>
      </c>
      <c r="BG21" s="35">
        <v>390.74690723440932</v>
      </c>
      <c r="BH21" s="35">
        <v>391.5647652726451</v>
      </c>
      <c r="BI21" s="35">
        <v>392.29853131304253</v>
      </c>
      <c r="BJ21" s="35">
        <v>393.01286552488426</v>
      </c>
      <c r="BK21" s="35">
        <v>393.26262423693794</v>
      </c>
    </row>
    <row r="22" spans="2:63" x14ac:dyDescent="0.3">
      <c r="B22" s="41" t="s">
        <v>151</v>
      </c>
      <c r="C22" s="35">
        <v>-25.451450723485053</v>
      </c>
      <c r="D22" s="35">
        <v>-37.606332924871545</v>
      </c>
      <c r="E22" s="35">
        <v>-16.225526482914276</v>
      </c>
      <c r="F22" s="35">
        <v>-11.204996575056555</v>
      </c>
      <c r="G22" s="35">
        <v>-2.5317476200602016</v>
      </c>
      <c r="H22" s="35">
        <v>22.862041667886629</v>
      </c>
      <c r="I22" s="35">
        <v>9.7353599514284959</v>
      </c>
      <c r="J22" s="35">
        <v>-7.4214204000882367</v>
      </c>
      <c r="K22" s="35">
        <v>-4.0785027210932743</v>
      </c>
      <c r="L22" s="35">
        <v>-7.7433151242610281</v>
      </c>
      <c r="M22" s="35">
        <v>1.8921932488527269</v>
      </c>
      <c r="N22" s="35">
        <v>9.3346310682757938</v>
      </c>
      <c r="O22" s="35">
        <v>-7.8929012522468147</v>
      </c>
      <c r="P22" s="35">
        <v>-8.5877800365288923</v>
      </c>
      <c r="Q22" s="35">
        <v>-19.718488685240494</v>
      </c>
      <c r="R22" s="35">
        <v>-3.6795619713882686</v>
      </c>
      <c r="S22" s="35">
        <v>14.155649344718416</v>
      </c>
      <c r="T22" s="35">
        <v>20.042530989401719</v>
      </c>
      <c r="U22" s="35">
        <v>-6.8552507954156319</v>
      </c>
      <c r="V22" s="35">
        <v>-10.232597014310929</v>
      </c>
      <c r="W22" s="35">
        <v>2.5485285697088251</v>
      </c>
      <c r="X22" s="35">
        <v>0.82232542301848455</v>
      </c>
      <c r="Y22" s="35">
        <v>19.652736260390604</v>
      </c>
      <c r="Z22" s="35">
        <v>17.123907641326259</v>
      </c>
      <c r="AA22" s="35">
        <v>16.25249640813422</v>
      </c>
      <c r="AB22" s="35">
        <v>15.62918326152943</v>
      </c>
      <c r="AC22" s="35">
        <v>14.959800731009324</v>
      </c>
      <c r="AD22" s="35">
        <v>15.157930747647482</v>
      </c>
      <c r="AE22" s="35">
        <v>12.305899710059512</v>
      </c>
      <c r="AF22" s="35">
        <v>37.380013738296931</v>
      </c>
      <c r="AG22" s="35">
        <v>35.613250479328819</v>
      </c>
      <c r="AH22" s="35">
        <v>34.453452092397427</v>
      </c>
      <c r="AI22" s="35">
        <v>32.191603896499757</v>
      </c>
      <c r="AJ22" s="35">
        <v>31.529898344549647</v>
      </c>
      <c r="AK22" s="35">
        <v>58.96672914031236</v>
      </c>
      <c r="AL22" s="35">
        <v>54.241659051455052</v>
      </c>
      <c r="AM22" s="35">
        <v>50.879429498876995</v>
      </c>
      <c r="AN22" s="35">
        <v>48.552483279373405</v>
      </c>
      <c r="AO22" s="35">
        <v>44.497742090096899</v>
      </c>
      <c r="AP22" s="35">
        <v>41.395740772064187</v>
      </c>
      <c r="AQ22" s="35">
        <v>37.873226964327586</v>
      </c>
      <c r="AR22" s="35">
        <v>30.77576323047051</v>
      </c>
      <c r="AS22" s="35">
        <v>29.428726816195322</v>
      </c>
      <c r="AT22" s="35">
        <v>24.337421432745039</v>
      </c>
      <c r="AU22" s="35">
        <v>19.826584748407377</v>
      </c>
      <c r="AV22" s="35">
        <v>18.445918585811622</v>
      </c>
      <c r="AW22" s="35">
        <v>11.603952333264973</v>
      </c>
      <c r="AX22" s="35">
        <v>8.597306993359819</v>
      </c>
      <c r="AY22" s="35">
        <v>1.3232291179776947</v>
      </c>
      <c r="AZ22" s="35">
        <v>0.88874998495068347</v>
      </c>
      <c r="BA22" s="35">
        <v>0.61666688667620484</v>
      </c>
      <c r="BB22" s="35">
        <v>-2.3349701406473837</v>
      </c>
      <c r="BC22" s="35">
        <v>-2.5242987300912674</v>
      </c>
      <c r="BD22" s="35">
        <v>-4.6832864182775076</v>
      </c>
      <c r="BE22" s="35">
        <v>-7.2742749342506166</v>
      </c>
      <c r="BF22" s="35">
        <v>-7.5993079995881914</v>
      </c>
      <c r="BG22" s="35">
        <v>-9.9210755501033443</v>
      </c>
      <c r="BH22" s="35">
        <v>-10.946110918940784</v>
      </c>
      <c r="BI22" s="35">
        <v>-13.420459076564867</v>
      </c>
      <c r="BJ22" s="35">
        <v>-14.162472898102113</v>
      </c>
      <c r="BK22" s="35">
        <v>-15.422008068060638</v>
      </c>
    </row>
    <row r="23" spans="2:63" x14ac:dyDescent="0.3">
      <c r="B23" s="41" t="s">
        <v>6</v>
      </c>
      <c r="C23" s="35">
        <v>0</v>
      </c>
      <c r="D23" s="35">
        <v>0</v>
      </c>
      <c r="E23" s="35">
        <v>0</v>
      </c>
      <c r="F23" s="35">
        <v>0</v>
      </c>
      <c r="G23" s="35">
        <v>0</v>
      </c>
      <c r="H23" s="35">
        <v>0</v>
      </c>
      <c r="I23" s="35">
        <v>0</v>
      </c>
      <c r="J23" s="35">
        <v>0</v>
      </c>
      <c r="K23" s="35">
        <v>0</v>
      </c>
      <c r="L23" s="35">
        <v>0</v>
      </c>
      <c r="M23" s="35">
        <v>0</v>
      </c>
      <c r="N23" s="35">
        <v>0</v>
      </c>
      <c r="O23" s="35">
        <v>0</v>
      </c>
      <c r="P23" s="35">
        <v>0</v>
      </c>
      <c r="Q23" s="35">
        <v>0</v>
      </c>
      <c r="R23" s="35">
        <v>0</v>
      </c>
      <c r="S23" s="35">
        <v>0</v>
      </c>
      <c r="T23" s="35">
        <v>0</v>
      </c>
      <c r="U23" s="35">
        <v>0</v>
      </c>
      <c r="V23" s="35">
        <v>0</v>
      </c>
      <c r="W23" s="35">
        <v>0</v>
      </c>
      <c r="X23" s="35">
        <v>0</v>
      </c>
      <c r="Y23" s="35">
        <v>0</v>
      </c>
      <c r="Z23" s="35">
        <v>0</v>
      </c>
      <c r="AA23" s="35">
        <v>0</v>
      </c>
      <c r="AB23" s="35">
        <v>0</v>
      </c>
      <c r="AC23" s="35">
        <v>0</v>
      </c>
      <c r="AD23" s="35">
        <v>0</v>
      </c>
      <c r="AE23" s="35">
        <v>0</v>
      </c>
      <c r="AF23" s="35">
        <v>0</v>
      </c>
      <c r="AG23" s="35">
        <v>0</v>
      </c>
      <c r="AH23" s="35">
        <v>0</v>
      </c>
      <c r="AI23" s="35">
        <v>0</v>
      </c>
      <c r="AJ23" s="35">
        <v>0</v>
      </c>
      <c r="AK23" s="35">
        <v>0</v>
      </c>
      <c r="AL23" s="35">
        <v>0</v>
      </c>
      <c r="AM23" s="35">
        <v>0</v>
      </c>
      <c r="AN23" s="35">
        <v>0</v>
      </c>
      <c r="AO23" s="35">
        <v>0</v>
      </c>
      <c r="AP23" s="35">
        <v>0</v>
      </c>
      <c r="AQ23" s="35">
        <v>0</v>
      </c>
      <c r="AR23" s="35">
        <v>0</v>
      </c>
      <c r="AS23" s="35">
        <v>0</v>
      </c>
      <c r="AT23" s="35">
        <v>0</v>
      </c>
      <c r="AU23" s="35">
        <v>0</v>
      </c>
      <c r="AV23" s="35">
        <v>0</v>
      </c>
      <c r="AW23" s="35">
        <v>0</v>
      </c>
      <c r="AX23" s="35">
        <v>0</v>
      </c>
      <c r="AY23" s="35">
        <v>0</v>
      </c>
      <c r="AZ23" s="35">
        <v>0</v>
      </c>
      <c r="BA23" s="35">
        <v>0</v>
      </c>
      <c r="BB23" s="35">
        <v>0</v>
      </c>
      <c r="BC23" s="35">
        <v>0</v>
      </c>
      <c r="BD23" s="35">
        <v>0</v>
      </c>
      <c r="BE23" s="35">
        <v>0</v>
      </c>
      <c r="BF23" s="35">
        <v>0</v>
      </c>
      <c r="BG23" s="35">
        <v>0</v>
      </c>
      <c r="BH23" s="35">
        <v>0</v>
      </c>
      <c r="BI23" s="35">
        <v>0</v>
      </c>
      <c r="BJ23" s="35">
        <v>0</v>
      </c>
      <c r="BK23" s="35">
        <v>0</v>
      </c>
    </row>
    <row r="24" spans="2:63" ht="16.5" thickBot="1" x14ac:dyDescent="0.35">
      <c r="B24" s="41" t="s">
        <v>152</v>
      </c>
      <c r="C24" s="35">
        <v>0</v>
      </c>
      <c r="D24" s="35">
        <v>0</v>
      </c>
      <c r="E24" s="35">
        <v>0</v>
      </c>
      <c r="F24" s="35">
        <v>0</v>
      </c>
      <c r="G24" s="35">
        <v>0</v>
      </c>
      <c r="H24" s="35">
        <v>0</v>
      </c>
      <c r="I24" s="35">
        <v>0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  <c r="Q24" s="35">
        <v>0</v>
      </c>
      <c r="R24" s="35">
        <v>0</v>
      </c>
      <c r="S24" s="35">
        <v>0</v>
      </c>
      <c r="T24" s="35">
        <v>0</v>
      </c>
      <c r="U24" s="35">
        <v>-1.0908762984708268E-3</v>
      </c>
      <c r="V24" s="35">
        <v>-5.4530452154731464E-3</v>
      </c>
      <c r="W24" s="35">
        <v>-1.9794634788162548E-4</v>
      </c>
      <c r="X24" s="35">
        <v>-6.5952828387716433E-4</v>
      </c>
      <c r="Y24" s="35">
        <v>-7.7433366079177057E-4</v>
      </c>
      <c r="Z24" s="35">
        <v>-2.5048261895611046E-3</v>
      </c>
      <c r="AA24" s="35">
        <v>5.5664354924089832E-4</v>
      </c>
      <c r="AB24" s="35">
        <v>2.1609436859676423E-3</v>
      </c>
      <c r="AC24" s="35">
        <v>4.1999451333991633E-3</v>
      </c>
      <c r="AD24" s="35">
        <v>-1.2538934866235918E-2</v>
      </c>
      <c r="AE24" s="35">
        <v>1.1378498957475891E-2</v>
      </c>
      <c r="AF24" s="35">
        <v>1.6886435487153184E-2</v>
      </c>
      <c r="AG24" s="35">
        <v>2.2390069299316639E-2</v>
      </c>
      <c r="AH24" s="35">
        <v>2.8679934882295477E-2</v>
      </c>
      <c r="AI24" s="35">
        <v>4.2866697148729926E-2</v>
      </c>
      <c r="AJ24" s="35">
        <v>6.7144785168863574E-2</v>
      </c>
      <c r="AK24" s="35">
        <v>0.12570726183648873</v>
      </c>
      <c r="AL24" s="35">
        <v>0.92926668015168001</v>
      </c>
      <c r="AM24" s="35">
        <v>1.4684280998489085</v>
      </c>
      <c r="AN24" s="35">
        <v>2.0636932157846881</v>
      </c>
      <c r="AO24" s="35">
        <v>1.7980313679168614</v>
      </c>
      <c r="AP24" s="35">
        <v>2.5954254831888708</v>
      </c>
      <c r="AQ24" s="35">
        <v>2.2494024683718887</v>
      </c>
      <c r="AR24" s="35">
        <v>5.3458133660172953</v>
      </c>
      <c r="AS24" s="35">
        <v>5.6398466353014127</v>
      </c>
      <c r="AT24" s="35">
        <v>8.7380447678789057</v>
      </c>
      <c r="AU24" s="35">
        <v>11.155091357563476</v>
      </c>
      <c r="AV24" s="35">
        <v>18.927426764358366</v>
      </c>
      <c r="AW24" s="35">
        <v>28.947603767185992</v>
      </c>
      <c r="AX24" s="35">
        <v>35.052223358182076</v>
      </c>
      <c r="AY24" s="35">
        <v>42.32179822690501</v>
      </c>
      <c r="AZ24" s="35">
        <v>47.043660411477127</v>
      </c>
      <c r="BA24" s="35">
        <v>51.064729520992429</v>
      </c>
      <c r="BB24" s="35">
        <v>48.563911084888389</v>
      </c>
      <c r="BC24" s="35">
        <v>44.71186005564936</v>
      </c>
      <c r="BD24" s="35">
        <v>42.307180063217096</v>
      </c>
      <c r="BE24" s="35">
        <v>40.982447512413074</v>
      </c>
      <c r="BF24" s="35">
        <v>37.412210731153877</v>
      </c>
      <c r="BG24" s="35">
        <v>35.948890643938512</v>
      </c>
      <c r="BH24" s="35">
        <v>34.316982377618537</v>
      </c>
      <c r="BI24" s="35">
        <v>32.996844636579127</v>
      </c>
      <c r="BJ24" s="35">
        <v>31.120671665381742</v>
      </c>
      <c r="BK24" s="35">
        <v>29.174447708867099</v>
      </c>
    </row>
    <row r="25" spans="2:63" ht="16.5" thickBot="1" x14ac:dyDescent="0.35">
      <c r="B25" s="86" t="s">
        <v>459</v>
      </c>
      <c r="C25" s="85">
        <f>C30-C26</f>
        <v>1043.4647736218951</v>
      </c>
      <c r="D25" s="85">
        <f t="shared" ref="D25:BA25" si="0">D30-D26</f>
        <v>1074.1204796395939</v>
      </c>
      <c r="E25" s="85">
        <f t="shared" si="0"/>
        <v>1056.948695167591</v>
      </c>
      <c r="F25" s="85">
        <f t="shared" si="0"/>
        <v>1085.68804064401</v>
      </c>
      <c r="G25" s="85">
        <f t="shared" si="0"/>
        <v>1091.9639728086713</v>
      </c>
      <c r="H25" s="85">
        <f t="shared" si="0"/>
        <v>1081.5926214474903</v>
      </c>
      <c r="I25" s="85">
        <f t="shared" si="0"/>
        <v>1112.6683700922651</v>
      </c>
      <c r="J25" s="85">
        <f t="shared" si="0"/>
        <v>1081.3048406579708</v>
      </c>
      <c r="K25" s="85">
        <f t="shared" si="0"/>
        <v>1111.8362187420782</v>
      </c>
      <c r="L25" s="85">
        <f t="shared" si="0"/>
        <v>1091.2003060419795</v>
      </c>
      <c r="M25" s="85">
        <f t="shared" si="0"/>
        <v>1120.5469619027226</v>
      </c>
      <c r="N25" s="85">
        <f t="shared" si="0"/>
        <v>1058.4275511586857</v>
      </c>
      <c r="O25" s="85">
        <f t="shared" si="0"/>
        <v>1076.0750537588749</v>
      </c>
      <c r="P25" s="85">
        <f t="shared" si="0"/>
        <v>1100.750903739879</v>
      </c>
      <c r="Q25" s="85">
        <f t="shared" si="0"/>
        <v>1043.3217760915124</v>
      </c>
      <c r="R25" s="85">
        <f t="shared" si="0"/>
        <v>1014.2775105536642</v>
      </c>
      <c r="S25" s="85">
        <f t="shared" si="0"/>
        <v>1011.5678069515697</v>
      </c>
      <c r="T25" s="85">
        <f t="shared" si="0"/>
        <v>1007.5827384893634</v>
      </c>
      <c r="U25" s="85">
        <f t="shared" si="0"/>
        <v>1030.3753215409517</v>
      </c>
      <c r="V25" s="85">
        <f t="shared" si="0"/>
        <v>1033.2899259200001</v>
      </c>
      <c r="W25" s="85">
        <f t="shared" si="0"/>
        <v>1018.3413337066401</v>
      </c>
      <c r="X25" s="85">
        <f t="shared" si="0"/>
        <v>1010.4262421026799</v>
      </c>
      <c r="Y25" s="85">
        <f t="shared" si="0"/>
        <v>968.71837253065007</v>
      </c>
      <c r="Z25" s="85">
        <f t="shared" si="0"/>
        <v>961.75762191931187</v>
      </c>
      <c r="AA25" s="85">
        <f t="shared" si="0"/>
        <v>955.817755777397</v>
      </c>
      <c r="AB25" s="85">
        <f t="shared" si="0"/>
        <v>949.48217067377334</v>
      </c>
      <c r="AC25" s="85">
        <f t="shared" si="0"/>
        <v>942.45434262955598</v>
      </c>
      <c r="AD25" s="85">
        <f t="shared" si="0"/>
        <v>934.6850415448248</v>
      </c>
      <c r="AE25" s="85">
        <f t="shared" si="0"/>
        <v>927.55371134177267</v>
      </c>
      <c r="AF25" s="85">
        <f t="shared" si="0"/>
        <v>865.00526168345812</v>
      </c>
      <c r="AG25" s="85">
        <f t="shared" si="0"/>
        <v>858.05166237149331</v>
      </c>
      <c r="AH25" s="85">
        <f t="shared" si="0"/>
        <v>851.15115295642943</v>
      </c>
      <c r="AI25" s="85">
        <f t="shared" si="0"/>
        <v>844.5697024571989</v>
      </c>
      <c r="AJ25" s="85">
        <f t="shared" si="0"/>
        <v>838.94105195963925</v>
      </c>
      <c r="AK25" s="85">
        <f t="shared" si="0"/>
        <v>769.29455974954044</v>
      </c>
      <c r="AL25" s="85">
        <f t="shared" si="0"/>
        <v>761.61439264342118</v>
      </c>
      <c r="AM25" s="85">
        <f t="shared" si="0"/>
        <v>753.7111956230242</v>
      </c>
      <c r="AN25" s="85">
        <f t="shared" si="0"/>
        <v>753.9000029362893</v>
      </c>
      <c r="AO25" s="85">
        <f t="shared" si="0"/>
        <v>749.08701868447997</v>
      </c>
      <c r="AP25" s="85">
        <f t="shared" si="0"/>
        <v>745.34583026619214</v>
      </c>
      <c r="AQ25" s="85">
        <f t="shared" si="0"/>
        <v>742.2650443442102</v>
      </c>
      <c r="AR25" s="85">
        <f t="shared" si="0"/>
        <v>737.74144876512617</v>
      </c>
      <c r="AS25" s="85">
        <f t="shared" si="0"/>
        <v>736.6090796864089</v>
      </c>
      <c r="AT25" s="85">
        <f t="shared" si="0"/>
        <v>733.64962757831529</v>
      </c>
      <c r="AU25" s="85">
        <f t="shared" si="0"/>
        <v>732.95939549442812</v>
      </c>
      <c r="AV25" s="85">
        <f t="shared" si="0"/>
        <v>732.95002335086178</v>
      </c>
      <c r="AW25" s="85">
        <f t="shared" si="0"/>
        <v>724.19130367411697</v>
      </c>
      <c r="AX25" s="85">
        <f t="shared" si="0"/>
        <v>724.08835635287198</v>
      </c>
      <c r="AY25" s="85">
        <f t="shared" si="0"/>
        <v>722.78636994137401</v>
      </c>
      <c r="AZ25" s="85">
        <f t="shared" si="0"/>
        <v>721.0958881381855</v>
      </c>
      <c r="BA25" s="85">
        <f t="shared" si="0"/>
        <v>722.73525564279191</v>
      </c>
      <c r="BB25" s="85">
        <f t="shared" ref="BB25:BK25" si="1">BB30-BB26</f>
        <v>718.03323189553282</v>
      </c>
      <c r="BC25" s="85">
        <f t="shared" si="1"/>
        <v>714.78583891249343</v>
      </c>
      <c r="BD25" s="85">
        <f t="shared" si="1"/>
        <v>710.61331037591856</v>
      </c>
      <c r="BE25" s="85">
        <f t="shared" si="1"/>
        <v>706.93469594397811</v>
      </c>
      <c r="BF25" s="85">
        <f t="shared" si="1"/>
        <v>703.15757564845228</v>
      </c>
      <c r="BG25" s="85">
        <f t="shared" si="1"/>
        <v>698.98701875756342</v>
      </c>
      <c r="BH25" s="85">
        <f t="shared" si="1"/>
        <v>695.87541159389684</v>
      </c>
      <c r="BI25" s="85">
        <f t="shared" si="1"/>
        <v>692.83234348140695</v>
      </c>
      <c r="BJ25" s="85">
        <f t="shared" si="1"/>
        <v>690.25804523050408</v>
      </c>
      <c r="BK25" s="85">
        <f t="shared" si="1"/>
        <v>686.71522677425912</v>
      </c>
    </row>
    <row r="26" spans="2:63" s="8" customFormat="1" x14ac:dyDescent="0.3">
      <c r="B26" s="41" t="s">
        <v>139</v>
      </c>
      <c r="C26" s="97">
        <f>'04 EEV'!D35</f>
        <v>63.863809015442691</v>
      </c>
      <c r="D26" s="97">
        <f>'04 EEV'!E35</f>
        <v>60.266672815204672</v>
      </c>
      <c r="E26" s="97">
        <f>'04 EEV'!F35</f>
        <v>55.648760267554465</v>
      </c>
      <c r="F26" s="97">
        <f>'04 EEV'!G35</f>
        <v>49.939961799469863</v>
      </c>
      <c r="G26" s="97">
        <f>'04 EEV'!H35</f>
        <v>47.08964346570859</v>
      </c>
      <c r="H26" s="97">
        <f>'04 EEV'!I35</f>
        <v>47.86240150510902</v>
      </c>
      <c r="I26" s="97">
        <f>'04 EEV'!J35</f>
        <v>50.329580516370562</v>
      </c>
      <c r="J26" s="97">
        <f>'04 EEV'!K35</f>
        <v>53.801491441928718</v>
      </c>
      <c r="K26" s="97">
        <f>'04 EEV'!L35</f>
        <v>58.125402594930257</v>
      </c>
      <c r="L26" s="97">
        <f>'04 EEV'!M35</f>
        <v>55.507510281421276</v>
      </c>
      <c r="M26" s="97">
        <f>'04 EEV'!N35</f>
        <v>58.42484143721866</v>
      </c>
      <c r="N26" s="97">
        <f>'04 EEV'!O35</f>
        <v>62.651484552140836</v>
      </c>
      <c r="O26" s="97">
        <f>'04 EEV'!P35</f>
        <v>63.985427876970341</v>
      </c>
      <c r="P26" s="97">
        <f>'04 EEV'!Q35</f>
        <v>64.803826208106003</v>
      </c>
      <c r="Q26" s="97">
        <f>'04 EEV'!R35</f>
        <v>65.112101952742293</v>
      </c>
      <c r="R26" s="97">
        <f>'04 EEV'!S35</f>
        <v>67.429182318620093</v>
      </c>
      <c r="S26" s="97">
        <f>'04 EEV'!T35</f>
        <v>70.70889184227515</v>
      </c>
      <c r="T26" s="97">
        <f>'04 EEV'!U35</f>
        <v>72.671074022419745</v>
      </c>
      <c r="U26" s="97">
        <f>'04 EEV'!V35</f>
        <v>76.855962604087296</v>
      </c>
      <c r="V26" s="97">
        <f>'04 EEV'!W35</f>
        <v>77.66434431105003</v>
      </c>
      <c r="W26" s="97">
        <f>'04 EEV'!X35</f>
        <v>75.532236008818543</v>
      </c>
      <c r="X26" s="97">
        <f>'04 EEV'!Y35</f>
        <v>76.390282209878734</v>
      </c>
      <c r="Y26" s="97">
        <f>'04 EEV'!Z35</f>
        <v>77.258075815782959</v>
      </c>
      <c r="Z26" s="97">
        <f>'04 EEV'!AA35</f>
        <v>78.135727557050231</v>
      </c>
      <c r="AA26" s="97">
        <f>'04 EEV'!AB35</f>
        <v>79.023349422098335</v>
      </c>
      <c r="AB26" s="97">
        <f>'04 EEV'!AC35</f>
        <v>79.921054671533398</v>
      </c>
      <c r="AC26" s="97">
        <f>'04 EEV'!AD35</f>
        <v>80.828957852601988</v>
      </c>
      <c r="AD26" s="97">
        <f>'04 EEV'!AE35</f>
        <v>81.790287483918689</v>
      </c>
      <c r="AE26" s="97">
        <f>'04 EEV'!AF35</f>
        <v>82.531344821317845</v>
      </c>
      <c r="AF26" s="97">
        <f>'04 EEV'!AG35</f>
        <v>82.905157118884105</v>
      </c>
      <c r="AG26" s="97">
        <f>'04 EEV'!AH35</f>
        <v>82.839873715777316</v>
      </c>
      <c r="AH26" s="97">
        <f>'04 EEV'!AI35</f>
        <v>82.336247416554002</v>
      </c>
      <c r="AI26" s="97">
        <f>'04 EEV'!AJ35</f>
        <v>81.692979578533013</v>
      </c>
      <c r="AJ26" s="97">
        <f>'04 EEV'!AK35</f>
        <v>80.946977680052612</v>
      </c>
      <c r="AK26" s="97">
        <f>'04 EEV'!AL35</f>
        <v>80.122739574273865</v>
      </c>
      <c r="AL26" s="97">
        <f>'04 EEV'!AM35</f>
        <v>78.983740291034707</v>
      </c>
      <c r="AM26" s="97">
        <f>'04 EEV'!AN35</f>
        <v>77.837553237715085</v>
      </c>
      <c r="AN26" s="97">
        <f>'04 EEV'!AO35</f>
        <v>76.68649562633594</v>
      </c>
      <c r="AO26" s="97">
        <f>'04 EEV'!AP35</f>
        <v>75.416092725252057</v>
      </c>
      <c r="AP26" s="97">
        <f>'04 EEV'!AQ35</f>
        <v>74.160320037541581</v>
      </c>
      <c r="AQ26" s="97">
        <f>'04 EEV'!AR35</f>
        <v>72.910053103575351</v>
      </c>
      <c r="AR26" s="97">
        <f>'04 EEV'!AS35</f>
        <v>71.658731405441898</v>
      </c>
      <c r="AS26" s="97">
        <f>'04 EEV'!AT35</f>
        <v>70.421307458245479</v>
      </c>
      <c r="AT26" s="97">
        <f>'04 EEV'!AU35</f>
        <v>69.197865702542828</v>
      </c>
      <c r="AU26" s="97">
        <f>'04 EEV'!AV35</f>
        <v>67.988478845729688</v>
      </c>
      <c r="AV26" s="97">
        <f>'04 EEV'!AW35</f>
        <v>66.786628390131639</v>
      </c>
      <c r="AW26" s="97">
        <f>'04 EEV'!AX35</f>
        <v>65.605656561219234</v>
      </c>
      <c r="AX26" s="97">
        <f>'04 EEV'!AY35</f>
        <v>64.432570160431254</v>
      </c>
      <c r="AY26" s="97">
        <f>'04 EEV'!AZ35</f>
        <v>63.273971944149018</v>
      </c>
      <c r="AZ26" s="97">
        <f>'04 EEV'!BA35</f>
        <v>62.135944628453913</v>
      </c>
      <c r="BA26" s="97">
        <f>'04 EEV'!BB35</f>
        <v>61.006233285111435</v>
      </c>
      <c r="BB26" s="97">
        <f>'04 EEV'!BC35</f>
        <v>59.891027207217476</v>
      </c>
      <c r="BC26" s="97">
        <f>'04 EEV'!BD35</f>
        <v>58.790314644900107</v>
      </c>
      <c r="BD26" s="97">
        <f>'04 EEV'!BE35</f>
        <v>57.704076184651917</v>
      </c>
      <c r="BE26" s="97">
        <f>'04 EEV'!BF35</f>
        <v>56.637771136955699</v>
      </c>
      <c r="BF26" s="97">
        <f>'04 EEV'!BG35</f>
        <v>55.580284042383859</v>
      </c>
      <c r="BG26" s="97">
        <f>'04 EEV'!BH35</f>
        <v>54.537172540168413</v>
      </c>
      <c r="BH26" s="97">
        <f>'04 EEV'!BI35</f>
        <v>53.508389977112351</v>
      </c>
      <c r="BI26" s="97">
        <f>'04 EEV'!BJ35</f>
        <v>52.493883708396439</v>
      </c>
      <c r="BJ26" s="97">
        <f>'04 EEV'!BK35</f>
        <v>51.493595398055618</v>
      </c>
      <c r="BK26" s="97">
        <f>'04 EEV'!BL35</f>
        <v>50.512321066645022</v>
      </c>
    </row>
    <row r="27" spans="2:63" s="8" customFormat="1" outlineLevel="1" x14ac:dyDescent="0.3">
      <c r="B27" s="45" t="s">
        <v>155</v>
      </c>
      <c r="C27" s="97">
        <f>'04 EEV'!D36</f>
        <v>0</v>
      </c>
      <c r="D27" s="97">
        <f>'04 EEV'!E36</f>
        <v>0</v>
      </c>
      <c r="E27" s="97">
        <f>'04 EEV'!F36</f>
        <v>0</v>
      </c>
      <c r="F27" s="97">
        <f>'04 EEV'!G36</f>
        <v>0</v>
      </c>
      <c r="G27" s="97">
        <f>'04 EEV'!H36</f>
        <v>0</v>
      </c>
      <c r="H27" s="97">
        <f>'04 EEV'!I36</f>
        <v>0</v>
      </c>
      <c r="I27" s="97">
        <f>'04 EEV'!J36</f>
        <v>0</v>
      </c>
      <c r="J27" s="97">
        <f>'04 EEV'!K36</f>
        <v>0</v>
      </c>
      <c r="K27" s="97">
        <f>'04 EEV'!L36</f>
        <v>0</v>
      </c>
      <c r="L27" s="97">
        <f>'04 EEV'!M36</f>
        <v>0</v>
      </c>
      <c r="M27" s="97">
        <f>'04 EEV'!N36</f>
        <v>0</v>
      </c>
      <c r="N27" s="97">
        <f>'04 EEV'!O36</f>
        <v>0</v>
      </c>
      <c r="O27" s="97">
        <f>'04 EEV'!P36</f>
        <v>0</v>
      </c>
      <c r="P27" s="97">
        <f>'04 EEV'!Q36</f>
        <v>0</v>
      </c>
      <c r="Q27" s="97">
        <f>'04 EEV'!R36</f>
        <v>0</v>
      </c>
      <c r="R27" s="97">
        <f>'04 EEV'!S36</f>
        <v>0</v>
      </c>
      <c r="S27" s="97">
        <f>'04 EEV'!T36</f>
        <v>0</v>
      </c>
      <c r="T27" s="97">
        <f>'04 EEV'!U36</f>
        <v>0</v>
      </c>
      <c r="U27" s="97">
        <f>'04 EEV'!V36</f>
        <v>0</v>
      </c>
      <c r="V27" s="97">
        <f>'04 EEV'!W36</f>
        <v>0</v>
      </c>
      <c r="W27" s="97">
        <f>'04 EEV'!X36</f>
        <v>0</v>
      </c>
      <c r="X27" s="97">
        <f>'04 EEV'!Y36</f>
        <v>0</v>
      </c>
      <c r="Y27" s="97">
        <f>'04 EEV'!Z36</f>
        <v>0</v>
      </c>
      <c r="Z27" s="97">
        <f>'04 EEV'!AA36</f>
        <v>0</v>
      </c>
      <c r="AA27" s="97">
        <f>'04 EEV'!AB36</f>
        <v>0</v>
      </c>
      <c r="AB27" s="97">
        <f>'04 EEV'!AC36</f>
        <v>0</v>
      </c>
      <c r="AC27" s="97">
        <f>'04 EEV'!AD36</f>
        <v>0</v>
      </c>
      <c r="AD27" s="97">
        <f>'04 EEV'!AE36</f>
        <v>0</v>
      </c>
      <c r="AE27" s="97">
        <f>'04 EEV'!AF36</f>
        <v>0</v>
      </c>
      <c r="AF27" s="97">
        <f>'04 EEV'!AG36</f>
        <v>0</v>
      </c>
      <c r="AG27" s="97">
        <f>'04 EEV'!AH36</f>
        <v>0</v>
      </c>
      <c r="AH27" s="97">
        <f>'04 EEV'!AI36</f>
        <v>0.164672494833108</v>
      </c>
      <c r="AI27" s="97">
        <f>'04 EEV'!AJ36</f>
        <v>0.32677191831413205</v>
      </c>
      <c r="AJ27" s="97">
        <f>'04 EEV'!AK36</f>
        <v>0.48568186608031566</v>
      </c>
      <c r="AK27" s="97">
        <f>'04 EEV'!AL36</f>
        <v>0.6409819165941909</v>
      </c>
      <c r="AL27" s="97">
        <f>'04 EEV'!AM36</f>
        <v>0.7898374029103471</v>
      </c>
      <c r="AM27" s="97">
        <f>'04 EEV'!AN36</f>
        <v>0.93405063885258099</v>
      </c>
      <c r="AN27" s="97">
        <f>'04 EEV'!AO36</f>
        <v>1.0736109387687032</v>
      </c>
      <c r="AO27" s="97">
        <f>'04 EEV'!AP36</f>
        <v>1.2066574836040329</v>
      </c>
      <c r="AP27" s="97">
        <f>'04 EEV'!AQ36</f>
        <v>1.3348857606757487</v>
      </c>
      <c r="AQ27" s="97">
        <f>'04 EEV'!AR36</f>
        <v>1.4582010620715073</v>
      </c>
      <c r="AR27" s="97">
        <f>'04 EEV'!AS36</f>
        <v>1.5764920909197222</v>
      </c>
      <c r="AS27" s="97">
        <f>'04 EEV'!AT36</f>
        <v>1.6901113789978921</v>
      </c>
      <c r="AT27" s="97">
        <f>'04 EEV'!AU36</f>
        <v>1.7991445082661142</v>
      </c>
      <c r="AU27" s="97">
        <f>'04 EEV'!AV36</f>
        <v>1.9036774076804319</v>
      </c>
      <c r="AV27" s="97">
        <f>'04 EEV'!AW36</f>
        <v>2.0035988517039502</v>
      </c>
      <c r="AW27" s="97">
        <f>'04 EEV'!AX36</f>
        <v>1.9681696968365778</v>
      </c>
      <c r="AX27" s="97">
        <f>'04 EEV'!AY36</f>
        <v>1.9329771048129385</v>
      </c>
      <c r="AY27" s="97">
        <f>'04 EEV'!AZ36</f>
        <v>1.8982191583244714</v>
      </c>
      <c r="AZ27" s="97">
        <f>'04 EEV'!BA36</f>
        <v>1.8640783388536182</v>
      </c>
      <c r="BA27" s="97">
        <f>'04 EEV'!BB36</f>
        <v>1.8301869985533439</v>
      </c>
      <c r="BB27" s="97">
        <f>'04 EEV'!BC36</f>
        <v>1.796730816216525</v>
      </c>
      <c r="BC27" s="97">
        <f>'04 EEV'!BD36</f>
        <v>1.7637094393470039</v>
      </c>
      <c r="BD27" s="97">
        <f>'04 EEV'!BE36</f>
        <v>1.7311222855395583</v>
      </c>
      <c r="BE27" s="97">
        <f>'04 EEV'!BF36</f>
        <v>1.6991331341086717</v>
      </c>
      <c r="BF27" s="97">
        <f>'04 EEV'!BG36</f>
        <v>1.6674085212715164</v>
      </c>
      <c r="BG27" s="97">
        <f>'04 EEV'!BH36</f>
        <v>1.636115176205053</v>
      </c>
      <c r="BH27" s="97">
        <f>'04 EEV'!BI36</f>
        <v>1.6052516993133712</v>
      </c>
      <c r="BI27" s="97">
        <f>'04 EEV'!BJ36</f>
        <v>1.5748165112518939</v>
      </c>
      <c r="BJ27" s="97">
        <f>'04 EEV'!BK36</f>
        <v>1.5448078619416692</v>
      </c>
      <c r="BK27" s="97">
        <f>'04 EEV'!BL36</f>
        <v>1.5153696319993515</v>
      </c>
    </row>
    <row r="28" spans="2:63" s="8" customFormat="1" outlineLevel="1" x14ac:dyDescent="0.3">
      <c r="B28" s="45" t="s">
        <v>156</v>
      </c>
      <c r="C28" s="97">
        <f>'04 EEV'!D37</f>
        <v>0</v>
      </c>
      <c r="D28" s="97">
        <f>'04 EEV'!E37</f>
        <v>0</v>
      </c>
      <c r="E28" s="97">
        <f>'04 EEV'!F37</f>
        <v>0</v>
      </c>
      <c r="F28" s="97">
        <f>'04 EEV'!G37</f>
        <v>0</v>
      </c>
      <c r="G28" s="97">
        <f>'04 EEV'!H37</f>
        <v>0</v>
      </c>
      <c r="H28" s="97">
        <f>'04 EEV'!I37</f>
        <v>0</v>
      </c>
      <c r="I28" s="97">
        <f>'04 EEV'!J37</f>
        <v>0</v>
      </c>
      <c r="J28" s="97">
        <f>'04 EEV'!K37</f>
        <v>0</v>
      </c>
      <c r="K28" s="97">
        <f>'04 EEV'!L37</f>
        <v>0</v>
      </c>
      <c r="L28" s="97">
        <f>'04 EEV'!M37</f>
        <v>0</v>
      </c>
      <c r="M28" s="97">
        <f>'04 EEV'!N37</f>
        <v>0</v>
      </c>
      <c r="N28" s="97">
        <f>'04 EEV'!O37</f>
        <v>0</v>
      </c>
      <c r="O28" s="97">
        <f>'04 EEV'!P37</f>
        <v>0</v>
      </c>
      <c r="P28" s="97">
        <f>'04 EEV'!Q37</f>
        <v>0</v>
      </c>
      <c r="Q28" s="97">
        <f>'04 EEV'!R37</f>
        <v>0</v>
      </c>
      <c r="R28" s="97">
        <f>'04 EEV'!S37</f>
        <v>0</v>
      </c>
      <c r="S28" s="97">
        <f>'04 EEV'!T37</f>
        <v>0</v>
      </c>
      <c r="T28" s="97">
        <f>'04 EEV'!U37</f>
        <v>0</v>
      </c>
      <c r="U28" s="97">
        <f>'04 EEV'!V37</f>
        <v>0</v>
      </c>
      <c r="V28" s="97">
        <f>'04 EEV'!W37</f>
        <v>0</v>
      </c>
      <c r="W28" s="97">
        <f>'04 EEV'!X37</f>
        <v>0</v>
      </c>
      <c r="X28" s="97">
        <f>'04 EEV'!Y37</f>
        <v>0</v>
      </c>
      <c r="Y28" s="97">
        <f>'04 EEV'!Z37</f>
        <v>0</v>
      </c>
      <c r="Z28" s="97">
        <f>'04 EEV'!AA37</f>
        <v>0</v>
      </c>
      <c r="AA28" s="97">
        <f>'04 EEV'!AB37</f>
        <v>0</v>
      </c>
      <c r="AB28" s="97">
        <f>'04 EEV'!AC37</f>
        <v>0</v>
      </c>
      <c r="AC28" s="97">
        <f>'04 EEV'!AD37</f>
        <v>0</v>
      </c>
      <c r="AD28" s="97">
        <f>'04 EEV'!AE37</f>
        <v>0</v>
      </c>
      <c r="AE28" s="97">
        <f>'04 EEV'!AF37</f>
        <v>0</v>
      </c>
      <c r="AF28" s="97">
        <f>'04 EEV'!AG37</f>
        <v>0</v>
      </c>
      <c r="AG28" s="97">
        <f>'04 EEV'!AH37</f>
        <v>0</v>
      </c>
      <c r="AH28" s="97">
        <f>'04 EEV'!AI37</f>
        <v>0</v>
      </c>
      <c r="AI28" s="97">
        <f>'04 EEV'!AJ37</f>
        <v>0</v>
      </c>
      <c r="AJ28" s="97">
        <f>'04 EEV'!AK37</f>
        <v>0</v>
      </c>
      <c r="AK28" s="97">
        <f>'04 EEV'!AL37</f>
        <v>0</v>
      </c>
      <c r="AL28" s="97">
        <f>'04 EEV'!AM37</f>
        <v>0</v>
      </c>
      <c r="AM28" s="97">
        <f>'04 EEV'!AN37</f>
        <v>0</v>
      </c>
      <c r="AN28" s="97">
        <f>'04 EEV'!AO37</f>
        <v>0</v>
      </c>
      <c r="AO28" s="97">
        <f>'04 EEV'!AP37</f>
        <v>0</v>
      </c>
      <c r="AP28" s="97">
        <f>'04 EEV'!AQ37</f>
        <v>0</v>
      </c>
      <c r="AQ28" s="97">
        <f>'04 EEV'!AR37</f>
        <v>0</v>
      </c>
      <c r="AR28" s="97">
        <f>'04 EEV'!AS37</f>
        <v>0</v>
      </c>
      <c r="AS28" s="97">
        <f>'04 EEV'!AT37</f>
        <v>0</v>
      </c>
      <c r="AT28" s="97">
        <f>'04 EEV'!AU37</f>
        <v>0</v>
      </c>
      <c r="AU28" s="97">
        <f>'04 EEV'!AV37</f>
        <v>0</v>
      </c>
      <c r="AV28" s="97">
        <f>'04 EEV'!AW37</f>
        <v>0</v>
      </c>
      <c r="AW28" s="97">
        <f>'04 EEV'!AX37</f>
        <v>12.622528322378582</v>
      </c>
      <c r="AX28" s="97">
        <f>'04 EEV'!AY37</f>
        <v>24.922518138054812</v>
      </c>
      <c r="AY28" s="97">
        <f>'04 EEV'!AZ37</f>
        <v>36.774832493939407</v>
      </c>
      <c r="AZ28" s="97">
        <f>'04 EEV'!BA37</f>
        <v>48.192638653828858</v>
      </c>
      <c r="BA28" s="97">
        <f>'04 EEV'!BB37</f>
        <v>59.176046286558091</v>
      </c>
      <c r="BB28" s="97">
        <f>'04 EEV'!BC37</f>
        <v>58.094296391000952</v>
      </c>
      <c r="BC28" s="97">
        <f>'04 EEV'!BD37</f>
        <v>57.026605205553103</v>
      </c>
      <c r="BD28" s="97">
        <f>'04 EEV'!BE37</f>
        <v>55.972953899112362</v>
      </c>
      <c r="BE28" s="97">
        <f>'04 EEV'!BF37</f>
        <v>54.938638002847028</v>
      </c>
      <c r="BF28" s="97">
        <f>'04 EEV'!BG37</f>
        <v>53.91287552111234</v>
      </c>
      <c r="BG28" s="97">
        <f>'04 EEV'!BH37</f>
        <v>52.901057363963361</v>
      </c>
      <c r="BH28" s="97">
        <f>'04 EEV'!BI37</f>
        <v>51.90313827779898</v>
      </c>
      <c r="BI28" s="97">
        <f>'04 EEV'!BJ37</f>
        <v>50.919067197144543</v>
      </c>
      <c r="BJ28" s="97">
        <f>'04 EEV'!BK37</f>
        <v>49.948787536113947</v>
      </c>
      <c r="BK28" s="97">
        <f>'04 EEV'!BL37</f>
        <v>48.996951434645673</v>
      </c>
    </row>
    <row r="29" spans="2:63" s="8" customFormat="1" ht="16.5" outlineLevel="1" thickBot="1" x14ac:dyDescent="0.35">
      <c r="B29" s="45" t="s">
        <v>157</v>
      </c>
      <c r="C29" s="97">
        <f>'04 EEV'!D38</f>
        <v>63.863809015442691</v>
      </c>
      <c r="D29" s="97">
        <f>'04 EEV'!E38</f>
        <v>60.266672815204672</v>
      </c>
      <c r="E29" s="97">
        <f>'04 EEV'!F38</f>
        <v>55.648760267554465</v>
      </c>
      <c r="F29" s="97">
        <f>'04 EEV'!G38</f>
        <v>49.939961799469863</v>
      </c>
      <c r="G29" s="97">
        <f>'04 EEV'!H38</f>
        <v>47.08964346570859</v>
      </c>
      <c r="H29" s="97">
        <f>'04 EEV'!I38</f>
        <v>47.86240150510902</v>
      </c>
      <c r="I29" s="97">
        <f>'04 EEV'!J38</f>
        <v>50.329580516370562</v>
      </c>
      <c r="J29" s="97">
        <f>'04 EEV'!K38</f>
        <v>53.801491441928718</v>
      </c>
      <c r="K29" s="97">
        <f>'04 EEV'!L38</f>
        <v>58.125402594930257</v>
      </c>
      <c r="L29" s="97">
        <f>'04 EEV'!M38</f>
        <v>55.507510281421276</v>
      </c>
      <c r="M29" s="97">
        <f>'04 EEV'!N38</f>
        <v>58.42484143721866</v>
      </c>
      <c r="N29" s="97">
        <f>'04 EEV'!O38</f>
        <v>62.651484552140836</v>
      </c>
      <c r="O29" s="97">
        <f>'04 EEV'!P38</f>
        <v>63.985427876970341</v>
      </c>
      <c r="P29" s="97">
        <f>'04 EEV'!Q38</f>
        <v>64.803826208106003</v>
      </c>
      <c r="Q29" s="97">
        <f>'04 EEV'!R38</f>
        <v>65.112101952742293</v>
      </c>
      <c r="R29" s="97">
        <f>'04 EEV'!S38</f>
        <v>67.429182318620093</v>
      </c>
      <c r="S29" s="97">
        <f>'04 EEV'!T38</f>
        <v>70.70889184227515</v>
      </c>
      <c r="T29" s="97">
        <f>'04 EEV'!U38</f>
        <v>72.671074022419745</v>
      </c>
      <c r="U29" s="97">
        <f>'04 EEV'!V38</f>
        <v>76.855962604087296</v>
      </c>
      <c r="V29" s="97">
        <f>'04 EEV'!W38</f>
        <v>77.66434431105003</v>
      </c>
      <c r="W29" s="97">
        <f>'04 EEV'!X38</f>
        <v>75.532236008818543</v>
      </c>
      <c r="X29" s="97">
        <f>'04 EEV'!Y38</f>
        <v>76.390282209878734</v>
      </c>
      <c r="Y29" s="97">
        <f>'04 EEV'!Z38</f>
        <v>77.258075815782959</v>
      </c>
      <c r="Z29" s="97">
        <f>'04 EEV'!AA38</f>
        <v>78.135727557050231</v>
      </c>
      <c r="AA29" s="97">
        <f>'04 EEV'!AB38</f>
        <v>79.023349422098335</v>
      </c>
      <c r="AB29" s="97">
        <f>'04 EEV'!AC38</f>
        <v>79.921054671533398</v>
      </c>
      <c r="AC29" s="97">
        <f>'04 EEV'!AD38</f>
        <v>80.828957852601988</v>
      </c>
      <c r="AD29" s="97">
        <f>'04 EEV'!AE38</f>
        <v>81.790287483918689</v>
      </c>
      <c r="AE29" s="97">
        <f>'04 EEV'!AF38</f>
        <v>82.531344821317845</v>
      </c>
      <c r="AF29" s="97">
        <f>'04 EEV'!AG38</f>
        <v>82.905157118884105</v>
      </c>
      <c r="AG29" s="97">
        <f>'04 EEV'!AH38</f>
        <v>82.839873715777316</v>
      </c>
      <c r="AH29" s="97">
        <f>'04 EEV'!AI38</f>
        <v>82.17157492172089</v>
      </c>
      <c r="AI29" s="97">
        <f>'04 EEV'!AJ38</f>
        <v>81.366207660218876</v>
      </c>
      <c r="AJ29" s="97">
        <f>'04 EEV'!AK38</f>
        <v>80.461295813972299</v>
      </c>
      <c r="AK29" s="97">
        <f>'04 EEV'!AL38</f>
        <v>79.48175765767968</v>
      </c>
      <c r="AL29" s="97">
        <f>'04 EEV'!AM38</f>
        <v>78.193902888124356</v>
      </c>
      <c r="AM29" s="97">
        <f>'04 EEV'!AN38</f>
        <v>76.903502598862502</v>
      </c>
      <c r="AN29" s="97">
        <f>'04 EEV'!AO38</f>
        <v>75.612884687567231</v>
      </c>
      <c r="AO29" s="97">
        <f>'04 EEV'!AP38</f>
        <v>74.209435241648023</v>
      </c>
      <c r="AP29" s="97">
        <f>'04 EEV'!AQ38</f>
        <v>72.825434276865835</v>
      </c>
      <c r="AQ29" s="97">
        <f>'04 EEV'!AR38</f>
        <v>71.451852041503841</v>
      </c>
      <c r="AR29" s="97">
        <f>'04 EEV'!AS38</f>
        <v>70.08223931452217</v>
      </c>
      <c r="AS29" s="97">
        <f>'04 EEV'!AT38</f>
        <v>68.731196079247582</v>
      </c>
      <c r="AT29" s="97">
        <f>'04 EEV'!AU38</f>
        <v>67.398721194276717</v>
      </c>
      <c r="AU29" s="97">
        <f>'04 EEV'!AV38</f>
        <v>66.084801438049254</v>
      </c>
      <c r="AV29" s="97">
        <f>'04 EEV'!AW38</f>
        <v>64.783029538427684</v>
      </c>
      <c r="AW29" s="97">
        <f>'04 EEV'!AX38</f>
        <v>51.014958542004074</v>
      </c>
      <c r="AX29" s="97">
        <f>'04 EEV'!AY38</f>
        <v>37.5770749175635</v>
      </c>
      <c r="AY29" s="97">
        <f>'04 EEV'!AZ38</f>
        <v>24.600920291885139</v>
      </c>
      <c r="AZ29" s="97">
        <f>'04 EEV'!BA38</f>
        <v>12.07922763577144</v>
      </c>
      <c r="BA29" s="97">
        <f>'04 EEV'!BB38</f>
        <v>0</v>
      </c>
      <c r="BB29" s="97">
        <f>'04 EEV'!BC38</f>
        <v>0</v>
      </c>
      <c r="BC29" s="97">
        <f>'04 EEV'!BD38</f>
        <v>0</v>
      </c>
      <c r="BD29" s="97">
        <f>'04 EEV'!BE38</f>
        <v>0</v>
      </c>
      <c r="BE29" s="97">
        <f>'04 EEV'!BF38</f>
        <v>0</v>
      </c>
      <c r="BF29" s="97">
        <f>'04 EEV'!BG38</f>
        <v>0</v>
      </c>
      <c r="BG29" s="97">
        <f>'04 EEV'!BH38</f>
        <v>0</v>
      </c>
      <c r="BH29" s="97">
        <f>'04 EEV'!BI38</f>
        <v>0</v>
      </c>
      <c r="BI29" s="97">
        <f>'04 EEV'!BJ38</f>
        <v>0</v>
      </c>
      <c r="BJ29" s="97">
        <f>'04 EEV'!BK38</f>
        <v>0</v>
      </c>
      <c r="BK29" s="97">
        <f>'04 EEV'!BL38</f>
        <v>0</v>
      </c>
    </row>
    <row r="30" spans="2:63" s="8" customFormat="1" ht="16.5" thickBot="1" x14ac:dyDescent="0.35">
      <c r="B30" s="86" t="s">
        <v>158</v>
      </c>
      <c r="C30" s="85">
        <v>1107.3285826373378</v>
      </c>
      <c r="D30" s="85">
        <v>1134.3871524547985</v>
      </c>
      <c r="E30" s="85">
        <v>1112.5974554351455</v>
      </c>
      <c r="F30" s="85">
        <v>1135.6280024434798</v>
      </c>
      <c r="G30" s="85">
        <v>1139.0536162743799</v>
      </c>
      <c r="H30" s="85">
        <v>1129.4550229525994</v>
      </c>
      <c r="I30" s="85">
        <v>1162.9979506086356</v>
      </c>
      <c r="J30" s="85">
        <v>1135.1063320998994</v>
      </c>
      <c r="K30" s="85">
        <v>1169.9616213370084</v>
      </c>
      <c r="L30" s="85">
        <v>1146.7078163234007</v>
      </c>
      <c r="M30" s="85">
        <v>1178.9718033399413</v>
      </c>
      <c r="N30" s="85">
        <v>1121.0790357108265</v>
      </c>
      <c r="O30" s="85">
        <v>1140.0604816358452</v>
      </c>
      <c r="P30" s="85">
        <v>1165.5547299479852</v>
      </c>
      <c r="Q30" s="85">
        <v>1108.4338780442547</v>
      </c>
      <c r="R30" s="85">
        <v>1081.7066928722843</v>
      </c>
      <c r="S30" s="85">
        <v>1082.2766987938448</v>
      </c>
      <c r="T30" s="85">
        <v>1080.2538125117831</v>
      </c>
      <c r="U30" s="85">
        <v>1107.2312841450391</v>
      </c>
      <c r="V30" s="85">
        <v>1110.95427023105</v>
      </c>
      <c r="W30" s="85">
        <v>1093.8735697154586</v>
      </c>
      <c r="X30" s="85">
        <v>1086.8165243125586</v>
      </c>
      <c r="Y30" s="85">
        <v>1045.976448346433</v>
      </c>
      <c r="Z30" s="85">
        <v>1039.8933494763621</v>
      </c>
      <c r="AA30" s="85">
        <v>1034.8411051994954</v>
      </c>
      <c r="AB30" s="85">
        <v>1029.4032253453067</v>
      </c>
      <c r="AC30" s="85">
        <v>1023.283300482158</v>
      </c>
      <c r="AD30" s="85">
        <v>1016.4753290287434</v>
      </c>
      <c r="AE30" s="85">
        <v>1010.0850561630905</v>
      </c>
      <c r="AF30" s="85">
        <v>947.91041880234218</v>
      </c>
      <c r="AG30" s="85">
        <v>940.89153608727065</v>
      </c>
      <c r="AH30" s="85">
        <v>933.48740037298342</v>
      </c>
      <c r="AI30" s="85">
        <v>926.26268203573193</v>
      </c>
      <c r="AJ30" s="85">
        <v>919.88802963969192</v>
      </c>
      <c r="AK30" s="85">
        <v>849.41729932381429</v>
      </c>
      <c r="AL30" s="85">
        <v>840.59813293445586</v>
      </c>
      <c r="AM30" s="85">
        <v>831.54874886073924</v>
      </c>
      <c r="AN30" s="85">
        <v>830.58649856262525</v>
      </c>
      <c r="AO30" s="85">
        <v>824.50311140973201</v>
      </c>
      <c r="AP30" s="85">
        <v>819.50615030373376</v>
      </c>
      <c r="AQ30" s="85">
        <v>815.17509744778556</v>
      </c>
      <c r="AR30" s="85">
        <v>809.40018017056809</v>
      </c>
      <c r="AS30" s="85">
        <v>807.03038714465436</v>
      </c>
      <c r="AT30" s="85">
        <v>802.84749328085809</v>
      </c>
      <c r="AU30" s="85">
        <v>800.9478743401578</v>
      </c>
      <c r="AV30" s="85">
        <v>799.73665174099347</v>
      </c>
      <c r="AW30" s="85">
        <v>789.7969602353362</v>
      </c>
      <c r="AX30" s="85">
        <v>788.52092651330327</v>
      </c>
      <c r="AY30" s="85">
        <v>786.06034188552303</v>
      </c>
      <c r="AZ30" s="85">
        <v>783.2318327666394</v>
      </c>
      <c r="BA30" s="85">
        <v>783.74148892790333</v>
      </c>
      <c r="BB30" s="85">
        <v>777.92425910275028</v>
      </c>
      <c r="BC30" s="85">
        <v>773.57615355739358</v>
      </c>
      <c r="BD30" s="85">
        <v>768.31738656057053</v>
      </c>
      <c r="BE30" s="85">
        <v>763.57246708093385</v>
      </c>
      <c r="BF30" s="85">
        <v>758.7378596908361</v>
      </c>
      <c r="BG30" s="85">
        <v>753.52419129773182</v>
      </c>
      <c r="BH30" s="85">
        <v>749.38380157100914</v>
      </c>
      <c r="BI30" s="85">
        <v>745.32622718980338</v>
      </c>
      <c r="BJ30" s="85">
        <v>741.7516406285597</v>
      </c>
      <c r="BK30" s="85">
        <v>737.22754784090409</v>
      </c>
    </row>
    <row r="31" spans="2:63" x14ac:dyDescent="0.3"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84"/>
      <c r="Z31" s="84"/>
      <c r="AA31" s="84"/>
      <c r="AB31" s="84"/>
      <c r="AC31" s="84"/>
      <c r="AD31" s="84"/>
      <c r="AE31" s="84"/>
      <c r="AF31" s="84"/>
      <c r="AG31" s="84"/>
      <c r="AH31" s="84"/>
      <c r="AI31" s="84"/>
      <c r="AJ31" s="84"/>
      <c r="AK31" s="84"/>
      <c r="AL31" s="84"/>
      <c r="AM31" s="84"/>
      <c r="AN31" s="84"/>
      <c r="AO31" s="84"/>
      <c r="AP31" s="84"/>
      <c r="AQ31" s="84"/>
      <c r="AR31" s="84"/>
      <c r="AS31" s="84"/>
      <c r="AT31" s="84"/>
      <c r="AU31" s="84"/>
      <c r="AV31" s="84"/>
      <c r="AW31" s="84"/>
      <c r="AX31" s="84"/>
      <c r="AY31" s="84"/>
      <c r="AZ31" s="84"/>
      <c r="BA31" s="84"/>
      <c r="BB31" s="84"/>
      <c r="BC31" s="84"/>
      <c r="BD31" s="84"/>
      <c r="BE31" s="84"/>
      <c r="BF31" s="84"/>
      <c r="BG31" s="84"/>
      <c r="BH31" s="84"/>
      <c r="BI31" s="84"/>
      <c r="BJ31" s="84"/>
      <c r="BK31" s="84"/>
    </row>
    <row r="32" spans="2:63" s="8" customFormat="1" x14ac:dyDescent="0.3"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84"/>
      <c r="AR32" s="84"/>
      <c r="AS32" s="84"/>
      <c r="AT32" s="84"/>
      <c r="AU32" s="84"/>
      <c r="AV32" s="84"/>
      <c r="AW32" s="84"/>
      <c r="AX32" s="84"/>
      <c r="AY32" s="84"/>
      <c r="AZ32" s="84"/>
      <c r="BA32" s="84"/>
      <c r="BB32" s="84"/>
      <c r="BC32" s="84"/>
      <c r="BD32" s="84"/>
      <c r="BE32" s="84"/>
      <c r="BF32" s="84"/>
      <c r="BG32" s="84"/>
      <c r="BH32" s="84"/>
      <c r="BI32" s="84"/>
      <c r="BJ32" s="84"/>
      <c r="BK32" s="84"/>
    </row>
    <row r="34" spans="2:63" ht="16.5" thickBot="1" x14ac:dyDescent="0.35"/>
    <row r="35" spans="2:63" s="93" customFormat="1" ht="20.25" x14ac:dyDescent="0.3">
      <c r="B35" s="88" t="s">
        <v>146</v>
      </c>
      <c r="C35" s="88"/>
      <c r="D35" s="88"/>
      <c r="E35" s="88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  <c r="Z35" s="88"/>
      <c r="AA35" s="88"/>
      <c r="AB35" s="88"/>
      <c r="AC35" s="88"/>
      <c r="AD35" s="88"/>
      <c r="AE35" s="88"/>
      <c r="AF35" s="88"/>
      <c r="AG35" s="88"/>
      <c r="AH35" s="88"/>
      <c r="AI35" s="88"/>
      <c r="AJ35" s="88"/>
      <c r="AK35" s="88"/>
      <c r="AL35" s="88"/>
      <c r="AM35" s="88"/>
      <c r="AN35" s="88"/>
      <c r="AO35" s="88"/>
      <c r="AP35" s="88"/>
      <c r="AQ35" s="88"/>
      <c r="AR35" s="88"/>
      <c r="AS35" s="88"/>
      <c r="AT35" s="88"/>
      <c r="AU35" s="88"/>
      <c r="AV35" s="88"/>
      <c r="AW35" s="88"/>
      <c r="AX35" s="88"/>
      <c r="AY35" s="88"/>
      <c r="AZ35" s="88"/>
      <c r="BA35" s="88"/>
      <c r="BB35" s="88"/>
      <c r="BC35" s="88"/>
      <c r="BD35" s="88"/>
      <c r="BE35" s="88"/>
      <c r="BF35" s="88"/>
      <c r="BG35" s="88"/>
      <c r="BH35" s="88"/>
      <c r="BI35" s="88"/>
      <c r="BJ35" s="88"/>
      <c r="BK35" s="88"/>
    </row>
    <row r="36" spans="2:63" s="89" customFormat="1" ht="16.5" thickBot="1" x14ac:dyDescent="0.35">
      <c r="B36" s="89" t="s">
        <v>510</v>
      </c>
    </row>
    <row r="37" spans="2:63" ht="16.5" thickBot="1" x14ac:dyDescent="0.35">
      <c r="B37" s="13" t="s">
        <v>144</v>
      </c>
      <c r="C37" s="13">
        <v>2000</v>
      </c>
      <c r="D37" s="13">
        <v>2001</v>
      </c>
      <c r="E37" s="13">
        <v>2002</v>
      </c>
      <c r="F37" s="13">
        <v>2003</v>
      </c>
      <c r="G37" s="13">
        <v>2004</v>
      </c>
      <c r="H37" s="13">
        <v>2005</v>
      </c>
      <c r="I37" s="13">
        <v>2006</v>
      </c>
      <c r="J37" s="13">
        <v>2007</v>
      </c>
      <c r="K37" s="13">
        <v>2008</v>
      </c>
      <c r="L37" s="13">
        <v>2009</v>
      </c>
      <c r="M37" s="13">
        <v>2010</v>
      </c>
      <c r="N37" s="13">
        <v>2011</v>
      </c>
      <c r="O37" s="13">
        <v>2012</v>
      </c>
      <c r="P37" s="13">
        <v>2013</v>
      </c>
      <c r="Q37" s="13">
        <v>2014</v>
      </c>
      <c r="R37" s="13">
        <v>2015</v>
      </c>
      <c r="S37" s="13">
        <v>2016</v>
      </c>
      <c r="T37" s="13">
        <v>2017</v>
      </c>
      <c r="U37" s="13">
        <v>2018</v>
      </c>
      <c r="V37" s="13">
        <v>2019</v>
      </c>
      <c r="W37" s="13">
        <v>2020</v>
      </c>
      <c r="X37" s="13">
        <v>2021</v>
      </c>
      <c r="Y37" s="13">
        <v>2022</v>
      </c>
      <c r="Z37" s="13">
        <v>2023</v>
      </c>
      <c r="AA37" s="13">
        <v>2024</v>
      </c>
      <c r="AB37" s="13">
        <v>2025</v>
      </c>
      <c r="AC37" s="13">
        <v>2026</v>
      </c>
      <c r="AD37" s="13">
        <v>2027</v>
      </c>
      <c r="AE37" s="13">
        <v>2028</v>
      </c>
      <c r="AF37" s="13">
        <v>2029</v>
      </c>
      <c r="AG37" s="13">
        <v>2030</v>
      </c>
      <c r="AH37" s="13">
        <v>2031</v>
      </c>
      <c r="AI37" s="13">
        <v>2032</v>
      </c>
      <c r="AJ37" s="13">
        <v>2033</v>
      </c>
      <c r="AK37" s="13">
        <v>2034</v>
      </c>
      <c r="AL37" s="13">
        <v>2035</v>
      </c>
      <c r="AM37" s="13">
        <v>2036</v>
      </c>
      <c r="AN37" s="13">
        <v>2037</v>
      </c>
      <c r="AO37" s="13">
        <v>2038</v>
      </c>
      <c r="AP37" s="13">
        <v>2039</v>
      </c>
      <c r="AQ37" s="13">
        <v>2040</v>
      </c>
      <c r="AR37" s="13">
        <v>2041</v>
      </c>
      <c r="AS37" s="13">
        <v>2042</v>
      </c>
      <c r="AT37" s="13">
        <v>2043</v>
      </c>
      <c r="AU37" s="13">
        <v>2044</v>
      </c>
      <c r="AV37" s="13">
        <v>2045</v>
      </c>
      <c r="AW37" s="13">
        <v>2046</v>
      </c>
      <c r="AX37" s="13">
        <v>2047</v>
      </c>
      <c r="AY37" s="13">
        <v>2048</v>
      </c>
      <c r="AZ37" s="13">
        <v>2049</v>
      </c>
      <c r="BA37" s="13">
        <v>2050</v>
      </c>
      <c r="BB37" s="13">
        <v>2051</v>
      </c>
      <c r="BC37" s="13">
        <v>2052</v>
      </c>
      <c r="BD37" s="13">
        <v>2053</v>
      </c>
      <c r="BE37" s="13">
        <v>2054</v>
      </c>
      <c r="BF37" s="13">
        <v>2055</v>
      </c>
      <c r="BG37" s="13">
        <v>2056</v>
      </c>
      <c r="BH37" s="13">
        <v>2057</v>
      </c>
      <c r="BI37" s="13">
        <v>2058</v>
      </c>
      <c r="BJ37" s="13">
        <v>2059</v>
      </c>
      <c r="BK37" s="13">
        <v>2060</v>
      </c>
    </row>
    <row r="38" spans="2:63" x14ac:dyDescent="0.3">
      <c r="B38" s="40" t="s">
        <v>381</v>
      </c>
      <c r="C38" s="35">
        <v>847.05305360742523</v>
      </c>
      <c r="D38" s="35">
        <v>869.96999999999957</v>
      </c>
      <c r="E38" s="35">
        <v>842.57</v>
      </c>
      <c r="F38" s="35">
        <v>862.74000000000024</v>
      </c>
      <c r="G38" s="35">
        <v>865.77999999999975</v>
      </c>
      <c r="H38" s="35">
        <v>878.26999999999987</v>
      </c>
      <c r="I38" s="35">
        <v>875.7600000000001</v>
      </c>
      <c r="J38" s="35">
        <v>852.50000000000045</v>
      </c>
      <c r="K38" s="35">
        <v>886.25000000000011</v>
      </c>
      <c r="L38" s="35">
        <v>866.09999999999991</v>
      </c>
      <c r="M38" s="35">
        <v>903.87</v>
      </c>
      <c r="N38" s="35">
        <v>843.21000000000015</v>
      </c>
      <c r="O38" s="35">
        <v>874.49000000000012</v>
      </c>
      <c r="P38" s="35">
        <v>896.34</v>
      </c>
      <c r="Q38" s="35">
        <v>826.71999999999991</v>
      </c>
      <c r="R38" s="35">
        <v>839.3599999999999</v>
      </c>
      <c r="S38" s="35">
        <v>854.8</v>
      </c>
      <c r="T38" s="35">
        <v>850.58</v>
      </c>
      <c r="U38" s="35">
        <v>831.42000000000041</v>
      </c>
      <c r="V38" s="35">
        <v>834.20899996704986</v>
      </c>
      <c r="W38" s="35">
        <v>837.4039422434314</v>
      </c>
      <c r="X38" s="35">
        <v>831.92106669922146</v>
      </c>
      <c r="Y38" s="35">
        <v>825.85656129573306</v>
      </c>
      <c r="Z38" s="35">
        <v>819.62508466696363</v>
      </c>
      <c r="AA38" s="35">
        <v>813.83518056184505</v>
      </c>
      <c r="AB38" s="35">
        <v>807.57834582618318</v>
      </c>
      <c r="AC38" s="35">
        <v>801.38033372392863</v>
      </c>
      <c r="AD38" s="35">
        <v>794.51616613561544</v>
      </c>
      <c r="AE38" s="35">
        <v>787.12329105418473</v>
      </c>
      <c r="AF38" s="35">
        <v>779.49571681426073</v>
      </c>
      <c r="AG38" s="35">
        <v>771.31718678331504</v>
      </c>
      <c r="AH38" s="35">
        <v>762.97135248858012</v>
      </c>
      <c r="AI38" s="35">
        <v>754.2422689691183</v>
      </c>
      <c r="AJ38" s="35">
        <v>745.58510389161029</v>
      </c>
      <c r="AK38" s="35">
        <v>736.71776113706892</v>
      </c>
      <c r="AL38" s="35">
        <v>727.82476607295064</v>
      </c>
      <c r="AM38" s="35">
        <v>718.50935559579068</v>
      </c>
      <c r="AN38" s="35">
        <v>709.00933128754104</v>
      </c>
      <c r="AO38" s="35">
        <v>699.46526152198248</v>
      </c>
      <c r="AP38" s="35">
        <v>690.58292194882108</v>
      </c>
      <c r="AQ38" s="35">
        <v>681.65393107448199</v>
      </c>
      <c r="AR38" s="35">
        <v>673.07811625515239</v>
      </c>
      <c r="AS38" s="35">
        <v>665.05359215257567</v>
      </c>
      <c r="AT38" s="35">
        <v>657.24553400236323</v>
      </c>
      <c r="AU38" s="35">
        <v>650.06147830417581</v>
      </c>
      <c r="AV38" s="35">
        <v>643.1686179944453</v>
      </c>
      <c r="AW38" s="35">
        <v>636.46371628783345</v>
      </c>
      <c r="AX38" s="35">
        <v>629.88230735530249</v>
      </c>
      <c r="AY38" s="35">
        <v>623.90348652075363</v>
      </c>
      <c r="AZ38" s="35">
        <v>618.3857812362553</v>
      </c>
      <c r="BA38" s="35">
        <v>612.85438628051577</v>
      </c>
      <c r="BB38" s="35">
        <v>607.57586109590295</v>
      </c>
      <c r="BC38" s="35">
        <v>602.60966870815025</v>
      </c>
      <c r="BD38" s="35">
        <v>597.99317152261301</v>
      </c>
      <c r="BE38" s="35">
        <v>593.58414371524293</v>
      </c>
      <c r="BF38" s="35">
        <v>589.29673668367002</v>
      </c>
      <c r="BG38" s="35">
        <v>585.11651504040935</v>
      </c>
      <c r="BH38" s="35">
        <v>581.1174384166826</v>
      </c>
      <c r="BI38" s="35">
        <v>577.23693780201575</v>
      </c>
      <c r="BJ38" s="35">
        <v>573.51737565156589</v>
      </c>
      <c r="BK38" s="35">
        <v>569.59337909652936</v>
      </c>
    </row>
    <row r="39" spans="2:63" x14ac:dyDescent="0.3">
      <c r="B39" s="41" t="s">
        <v>65</v>
      </c>
      <c r="C39" s="35">
        <v>204.8155290299128</v>
      </c>
      <c r="D39" s="35">
        <v>207.65715245479907</v>
      </c>
      <c r="E39" s="35">
        <v>212.34745543514566</v>
      </c>
      <c r="F39" s="35">
        <v>213.46800244347963</v>
      </c>
      <c r="G39" s="35">
        <v>209.47361627437999</v>
      </c>
      <c r="H39" s="35">
        <v>187.01502295259928</v>
      </c>
      <c r="I39" s="35">
        <v>220.27795060863548</v>
      </c>
      <c r="J39" s="35">
        <v>221.18633209989895</v>
      </c>
      <c r="K39" s="35">
        <v>218.2416213370085</v>
      </c>
      <c r="L39" s="35">
        <v>219.27781632340157</v>
      </c>
      <c r="M39" s="35">
        <v>211.76180333994114</v>
      </c>
      <c r="N39" s="35">
        <v>215.24903571082677</v>
      </c>
      <c r="O39" s="35">
        <v>207.81048163584489</v>
      </c>
      <c r="P39" s="35">
        <v>209.09472994798477</v>
      </c>
      <c r="Q39" s="35">
        <v>220.75387804425475</v>
      </c>
      <c r="R39" s="35">
        <v>188.21669287228366</v>
      </c>
      <c r="S39" s="35">
        <v>175.67669879384476</v>
      </c>
      <c r="T39" s="35">
        <v>170.10381251178308</v>
      </c>
      <c r="U39" s="35">
        <v>215.41791237071936</v>
      </c>
      <c r="V39" s="35">
        <v>217.270612125539</v>
      </c>
      <c r="W39" s="35">
        <v>196.14492959872928</v>
      </c>
      <c r="X39" s="35">
        <v>195.81798082148839</v>
      </c>
      <c r="Y39" s="35">
        <v>157.73897921827222</v>
      </c>
      <c r="Z39" s="35">
        <v>157.27488577295907</v>
      </c>
      <c r="AA39" s="35">
        <v>157.55893342683078</v>
      </c>
      <c r="AB39" s="35">
        <v>158.10454097925538</v>
      </c>
      <c r="AC39" s="35">
        <v>158.07601771182522</v>
      </c>
      <c r="AD39" s="35">
        <v>155.84645631313668</v>
      </c>
      <c r="AE39" s="35">
        <v>156.24725982648818</v>
      </c>
      <c r="AF39" s="35">
        <v>102.13591740929718</v>
      </c>
      <c r="AG39" s="35">
        <v>101.91971597922452</v>
      </c>
      <c r="AH39" s="35">
        <v>101.36611610885086</v>
      </c>
      <c r="AI39" s="35">
        <v>101.88825617397691</v>
      </c>
      <c r="AJ39" s="35">
        <v>103.33984261183713</v>
      </c>
      <c r="AK39" s="35">
        <v>43.14418644139937</v>
      </c>
      <c r="AL39" s="35">
        <v>42.962436320734923</v>
      </c>
      <c r="AM39" s="35">
        <v>42.725438964595298</v>
      </c>
      <c r="AN39" s="35">
        <v>46.891896787214421</v>
      </c>
      <c r="AO39" s="35">
        <v>49.265114881691261</v>
      </c>
      <c r="AP39" s="35">
        <v>51.061335488414386</v>
      </c>
      <c r="AQ39" s="35">
        <v>53.863891910219081</v>
      </c>
      <c r="AR39" s="35">
        <v>54.720054052761384</v>
      </c>
      <c r="AS39" s="35">
        <v>59.084593120292652</v>
      </c>
      <c r="AT39" s="35">
        <v>60.123216688722323</v>
      </c>
      <c r="AU39" s="35">
        <v>63.531664519038486</v>
      </c>
      <c r="AV39" s="35">
        <v>67.314235594749846</v>
      </c>
      <c r="AW39" s="35">
        <v>68.864814258575791</v>
      </c>
      <c r="AX39" s="35">
        <v>71.815264656330612</v>
      </c>
      <c r="AY39" s="35">
        <v>73.116169741709939</v>
      </c>
      <c r="AZ39" s="35">
        <v>75.77235764705722</v>
      </c>
      <c r="BA39" s="35">
        <v>81.059020724497145</v>
      </c>
      <c r="BB39" s="35">
        <v>80.746941488283255</v>
      </c>
      <c r="BC39" s="35">
        <v>81.404567853957587</v>
      </c>
      <c r="BD39" s="35">
        <v>81.453258315435733</v>
      </c>
      <c r="BE39" s="35">
        <v>80.934822849906709</v>
      </c>
      <c r="BF39" s="35">
        <v>81.834602989709708</v>
      </c>
      <c r="BG39" s="35">
        <v>81.590413817172134</v>
      </c>
      <c r="BH39" s="35">
        <v>81.590204895913757</v>
      </c>
      <c r="BI39" s="35">
        <v>81.454016053136002</v>
      </c>
      <c r="BJ39" s="35">
        <v>81.74670202804657</v>
      </c>
      <c r="BK39" s="35">
        <v>81.778396864944852</v>
      </c>
    </row>
    <row r="40" spans="2:63" x14ac:dyDescent="0.3">
      <c r="B40" s="41" t="s">
        <v>382</v>
      </c>
      <c r="C40" s="35">
        <v>33.11</v>
      </c>
      <c r="D40" s="35">
        <v>34.53</v>
      </c>
      <c r="E40" s="35">
        <v>36.339999999999996</v>
      </c>
      <c r="F40" s="35">
        <v>37.839999999999996</v>
      </c>
      <c r="G40" s="35">
        <v>40.53</v>
      </c>
      <c r="H40" s="35">
        <v>41.38</v>
      </c>
      <c r="I40" s="35">
        <v>43.01</v>
      </c>
      <c r="J40" s="35">
        <v>38.83</v>
      </c>
      <c r="K40" s="35">
        <v>42.56</v>
      </c>
      <c r="L40" s="35">
        <v>41.03</v>
      </c>
      <c r="M40" s="35">
        <v>41.24</v>
      </c>
      <c r="N40" s="35">
        <v>39.67</v>
      </c>
      <c r="O40" s="35">
        <v>37.71</v>
      </c>
      <c r="P40" s="35">
        <v>39.739999999999995</v>
      </c>
      <c r="Q40" s="35">
        <v>40.180000000000007</v>
      </c>
      <c r="R40" s="35">
        <v>33.230000000000004</v>
      </c>
      <c r="S40" s="35">
        <v>35.040000000000006</v>
      </c>
      <c r="T40" s="35">
        <v>39.11</v>
      </c>
      <c r="U40" s="35">
        <v>39.851907774320267</v>
      </c>
      <c r="V40" s="35">
        <v>39.008178138461396</v>
      </c>
      <c r="W40" s="35">
        <v>39.933201873298074</v>
      </c>
      <c r="X40" s="35">
        <v>38.760964791849709</v>
      </c>
      <c r="Y40" s="35">
        <v>42.139379832428418</v>
      </c>
      <c r="Z40" s="35">
        <v>42.826835036440087</v>
      </c>
      <c r="AA40" s="35">
        <v>43.355431210819916</v>
      </c>
      <c r="AB40" s="35">
        <v>43.703762539867796</v>
      </c>
      <c r="AC40" s="35">
        <v>43.885357046404721</v>
      </c>
      <c r="AD40" s="35">
        <v>46.246098579991255</v>
      </c>
      <c r="AE40" s="35">
        <v>46.922881282417421</v>
      </c>
      <c r="AF40" s="35">
        <v>46.562144578783894</v>
      </c>
      <c r="AG40" s="35">
        <v>48.012977324731565</v>
      </c>
      <c r="AH40" s="35">
        <v>49.583259775552222</v>
      </c>
      <c r="AI40" s="35">
        <v>50.64046889263625</v>
      </c>
      <c r="AJ40" s="35">
        <v>51.546379136244923</v>
      </c>
      <c r="AK40" s="35">
        <v>50.213631745346191</v>
      </c>
      <c r="AL40" s="35">
        <v>50.54419454077032</v>
      </c>
      <c r="AM40" s="35">
        <v>51.122202300353713</v>
      </c>
      <c r="AN40" s="35">
        <v>55.568502487870184</v>
      </c>
      <c r="AO40" s="35">
        <v>56.730951006058177</v>
      </c>
      <c r="AP40" s="35">
        <v>58.895092866498508</v>
      </c>
      <c r="AQ40" s="35">
        <v>60.765458463085089</v>
      </c>
      <c r="AR40" s="35">
        <v>62.785177862654706</v>
      </c>
      <c r="AS40" s="35">
        <v>64.150353871786535</v>
      </c>
      <c r="AT40" s="35">
        <v>66.811878589772334</v>
      </c>
      <c r="AU40" s="35">
        <v>68.762851516943797</v>
      </c>
      <c r="AV40" s="35">
        <v>70.736902151798475</v>
      </c>
      <c r="AW40" s="35">
        <v>66.026517688927186</v>
      </c>
      <c r="AX40" s="35">
        <v>68.45642650167062</v>
      </c>
      <c r="AY40" s="35">
        <v>70.74874162306007</v>
      </c>
      <c r="AZ40" s="35">
        <v>70.85673388332674</v>
      </c>
      <c r="BA40" s="35">
        <v>71.576105922890477</v>
      </c>
      <c r="BB40" s="35">
        <v>71.314464518563483</v>
      </c>
      <c r="BC40" s="35">
        <v>71.184908995285596</v>
      </c>
      <c r="BD40" s="35">
        <v>70.348932722521951</v>
      </c>
      <c r="BE40" s="35">
        <v>70.386460515783867</v>
      </c>
      <c r="BF40" s="35">
        <v>68.794464017456477</v>
      </c>
      <c r="BG40" s="35">
        <v>67.915190440149942</v>
      </c>
      <c r="BH40" s="35">
        <v>67.62907025841217</v>
      </c>
      <c r="BI40" s="35">
        <v>67.498169334651678</v>
      </c>
      <c r="BJ40" s="35">
        <v>67.205442948947521</v>
      </c>
      <c r="BK40" s="35">
        <v>66.428635879429777</v>
      </c>
    </row>
    <row r="41" spans="2:63" ht="16.5" thickBot="1" x14ac:dyDescent="0.35">
      <c r="B41" s="41" t="s">
        <v>222</v>
      </c>
      <c r="C41" s="35">
        <v>22.35</v>
      </c>
      <c r="D41" s="35">
        <v>22.23</v>
      </c>
      <c r="E41" s="35">
        <v>21.34</v>
      </c>
      <c r="F41" s="35">
        <v>21.580000000000002</v>
      </c>
      <c r="G41" s="35">
        <v>23.27</v>
      </c>
      <c r="H41" s="35">
        <v>22.79</v>
      </c>
      <c r="I41" s="35">
        <v>23.95</v>
      </c>
      <c r="J41" s="35">
        <v>22.59</v>
      </c>
      <c r="K41" s="35">
        <v>22.91</v>
      </c>
      <c r="L41" s="35">
        <v>20.3</v>
      </c>
      <c r="M41" s="35">
        <v>22.1</v>
      </c>
      <c r="N41" s="35">
        <v>22.95</v>
      </c>
      <c r="O41" s="35">
        <v>20.05</v>
      </c>
      <c r="P41" s="35">
        <v>20.38</v>
      </c>
      <c r="Q41" s="35">
        <v>20.78</v>
      </c>
      <c r="R41" s="35">
        <v>20.900000000000002</v>
      </c>
      <c r="S41" s="35">
        <v>16.760000000000002</v>
      </c>
      <c r="T41" s="35">
        <v>20.46</v>
      </c>
      <c r="U41" s="35">
        <v>20.541464000000001</v>
      </c>
      <c r="V41" s="35">
        <v>20.466480000000001</v>
      </c>
      <c r="W41" s="35">
        <v>20.391496</v>
      </c>
      <c r="X41" s="35">
        <v>20.316511999999999</v>
      </c>
      <c r="Y41" s="35">
        <v>20.241527999999999</v>
      </c>
      <c r="Z41" s="35">
        <v>20.166544000000002</v>
      </c>
      <c r="AA41" s="35">
        <v>20.091560000000001</v>
      </c>
      <c r="AB41" s="35">
        <v>20.016576000000001</v>
      </c>
      <c r="AC41" s="35">
        <v>19.941592</v>
      </c>
      <c r="AD41" s="35">
        <v>19.866607999999999</v>
      </c>
      <c r="AE41" s="35">
        <v>19.791623999999999</v>
      </c>
      <c r="AF41" s="35">
        <v>19.716639999999998</v>
      </c>
      <c r="AG41" s="35">
        <v>19.641656000000001</v>
      </c>
      <c r="AH41" s="35">
        <v>19.566672000000001</v>
      </c>
      <c r="AI41" s="35">
        <v>19.491688000000003</v>
      </c>
      <c r="AJ41" s="35">
        <v>19.416704000000003</v>
      </c>
      <c r="AK41" s="35">
        <v>19.341720000000002</v>
      </c>
      <c r="AL41" s="35">
        <v>19.266736000000002</v>
      </c>
      <c r="AM41" s="35">
        <v>19.191752000000001</v>
      </c>
      <c r="AN41" s="35">
        <v>19.116768</v>
      </c>
      <c r="AO41" s="35">
        <v>19.041784</v>
      </c>
      <c r="AP41" s="35">
        <v>18.966799999999999</v>
      </c>
      <c r="AQ41" s="35">
        <v>18.891815999999999</v>
      </c>
      <c r="AR41" s="35">
        <v>18.816832000000002</v>
      </c>
      <c r="AS41" s="35">
        <v>18.741848000000001</v>
      </c>
      <c r="AT41" s="35">
        <v>18.666864</v>
      </c>
      <c r="AU41" s="35">
        <v>18.59188</v>
      </c>
      <c r="AV41" s="35">
        <v>18.516896000000003</v>
      </c>
      <c r="AW41" s="35">
        <v>18.441912000000002</v>
      </c>
      <c r="AX41" s="35">
        <v>18.366928000000001</v>
      </c>
      <c r="AY41" s="35">
        <v>18.291944000000001</v>
      </c>
      <c r="AZ41" s="35">
        <v>18.21696</v>
      </c>
      <c r="BA41" s="35">
        <v>18.251976000000003</v>
      </c>
      <c r="BB41" s="35">
        <v>18.286991999999998</v>
      </c>
      <c r="BC41" s="35">
        <v>18.377008000000004</v>
      </c>
      <c r="BD41" s="35">
        <v>18.522024000000002</v>
      </c>
      <c r="BE41" s="35">
        <v>18.66704</v>
      </c>
      <c r="BF41" s="35">
        <v>18.812056000000002</v>
      </c>
      <c r="BG41" s="35">
        <v>18.902072</v>
      </c>
      <c r="BH41" s="35">
        <v>19.047087999999999</v>
      </c>
      <c r="BI41" s="35">
        <v>19.137103999999997</v>
      </c>
      <c r="BJ41" s="35">
        <v>19.282120000000003</v>
      </c>
      <c r="BK41" s="35">
        <v>19.427136000000001</v>
      </c>
    </row>
    <row r="42" spans="2:63" ht="16.5" thickBot="1" x14ac:dyDescent="0.35">
      <c r="B42" s="86" t="s">
        <v>52</v>
      </c>
      <c r="C42" s="85">
        <f>C44-C43</f>
        <v>1043.4647736218951</v>
      </c>
      <c r="D42" s="85">
        <f t="shared" ref="D42:BA42" si="2">D44-D43</f>
        <v>1074.1204796395939</v>
      </c>
      <c r="E42" s="85">
        <f t="shared" si="2"/>
        <v>1056.948695167591</v>
      </c>
      <c r="F42" s="85">
        <f t="shared" si="2"/>
        <v>1085.68804064401</v>
      </c>
      <c r="G42" s="85">
        <f t="shared" si="2"/>
        <v>1091.9639728086713</v>
      </c>
      <c r="H42" s="85">
        <f t="shared" si="2"/>
        <v>1081.5926214474903</v>
      </c>
      <c r="I42" s="85">
        <f t="shared" si="2"/>
        <v>1112.6683700922651</v>
      </c>
      <c r="J42" s="85">
        <f t="shared" si="2"/>
        <v>1081.3048406579708</v>
      </c>
      <c r="K42" s="85">
        <f t="shared" si="2"/>
        <v>1111.8362187420782</v>
      </c>
      <c r="L42" s="85">
        <f t="shared" si="2"/>
        <v>1091.2003060419795</v>
      </c>
      <c r="M42" s="85">
        <f t="shared" si="2"/>
        <v>1120.5469619027226</v>
      </c>
      <c r="N42" s="85">
        <f t="shared" si="2"/>
        <v>1058.4275511586857</v>
      </c>
      <c r="O42" s="85">
        <f t="shared" si="2"/>
        <v>1076.0750537588749</v>
      </c>
      <c r="P42" s="85">
        <f t="shared" si="2"/>
        <v>1100.750903739879</v>
      </c>
      <c r="Q42" s="85">
        <f t="shared" si="2"/>
        <v>1043.3217760915124</v>
      </c>
      <c r="R42" s="85">
        <f t="shared" si="2"/>
        <v>1014.2775105536642</v>
      </c>
      <c r="S42" s="85">
        <f t="shared" si="2"/>
        <v>1011.5678069515697</v>
      </c>
      <c r="T42" s="85">
        <f t="shared" si="2"/>
        <v>1007.5827384893634</v>
      </c>
      <c r="U42" s="85">
        <f t="shared" si="2"/>
        <v>1030.3753215409517</v>
      </c>
      <c r="V42" s="85">
        <f t="shared" si="2"/>
        <v>1033.2899259200001</v>
      </c>
      <c r="W42" s="85">
        <f t="shared" si="2"/>
        <v>1018.3413337066401</v>
      </c>
      <c r="X42" s="85">
        <f t="shared" si="2"/>
        <v>1010.4262421026799</v>
      </c>
      <c r="Y42" s="85">
        <f t="shared" si="2"/>
        <v>968.71837253065007</v>
      </c>
      <c r="Z42" s="85">
        <f t="shared" si="2"/>
        <v>961.75762191931187</v>
      </c>
      <c r="AA42" s="85">
        <f t="shared" si="2"/>
        <v>955.817755777397</v>
      </c>
      <c r="AB42" s="85">
        <f t="shared" si="2"/>
        <v>949.48217067377334</v>
      </c>
      <c r="AC42" s="85">
        <f t="shared" si="2"/>
        <v>942.45434262955598</v>
      </c>
      <c r="AD42" s="85">
        <f t="shared" si="2"/>
        <v>934.6850415448248</v>
      </c>
      <c r="AE42" s="85">
        <f t="shared" si="2"/>
        <v>927.55371134177267</v>
      </c>
      <c r="AF42" s="85">
        <f t="shared" si="2"/>
        <v>865.00526168345812</v>
      </c>
      <c r="AG42" s="85">
        <f t="shared" si="2"/>
        <v>858.05166237149331</v>
      </c>
      <c r="AH42" s="85">
        <f t="shared" si="2"/>
        <v>851.15115295642943</v>
      </c>
      <c r="AI42" s="85">
        <f t="shared" si="2"/>
        <v>844.5697024571989</v>
      </c>
      <c r="AJ42" s="85">
        <f t="shared" si="2"/>
        <v>838.94105195963925</v>
      </c>
      <c r="AK42" s="85">
        <f t="shared" si="2"/>
        <v>769.29455974954044</v>
      </c>
      <c r="AL42" s="85">
        <f t="shared" si="2"/>
        <v>761.61439264342118</v>
      </c>
      <c r="AM42" s="85">
        <f t="shared" si="2"/>
        <v>753.7111956230242</v>
      </c>
      <c r="AN42" s="85">
        <f t="shared" si="2"/>
        <v>753.9000029362893</v>
      </c>
      <c r="AO42" s="85">
        <f t="shared" si="2"/>
        <v>749.08701868447997</v>
      </c>
      <c r="AP42" s="85">
        <f t="shared" si="2"/>
        <v>745.34583026619214</v>
      </c>
      <c r="AQ42" s="85">
        <f t="shared" si="2"/>
        <v>742.2650443442102</v>
      </c>
      <c r="AR42" s="85">
        <f t="shared" si="2"/>
        <v>737.74144876512617</v>
      </c>
      <c r="AS42" s="85">
        <f t="shared" si="2"/>
        <v>736.6090796864089</v>
      </c>
      <c r="AT42" s="85">
        <f t="shared" si="2"/>
        <v>733.64962757831529</v>
      </c>
      <c r="AU42" s="85">
        <f t="shared" si="2"/>
        <v>732.95939549442812</v>
      </c>
      <c r="AV42" s="85">
        <f t="shared" si="2"/>
        <v>732.95002335086178</v>
      </c>
      <c r="AW42" s="85">
        <f t="shared" si="2"/>
        <v>724.19130367411697</v>
      </c>
      <c r="AX42" s="85">
        <f t="shared" si="2"/>
        <v>724.08835635287198</v>
      </c>
      <c r="AY42" s="85">
        <f t="shared" si="2"/>
        <v>722.78636994137401</v>
      </c>
      <c r="AZ42" s="85">
        <f t="shared" si="2"/>
        <v>721.0958881381855</v>
      </c>
      <c r="BA42" s="85">
        <f t="shared" si="2"/>
        <v>722.73525564279191</v>
      </c>
      <c r="BB42" s="85">
        <f t="shared" ref="BB42:BK42" si="3">BB44-BB43</f>
        <v>718.03323189553282</v>
      </c>
      <c r="BC42" s="85">
        <f t="shared" si="3"/>
        <v>714.78583891249343</v>
      </c>
      <c r="BD42" s="85">
        <f t="shared" si="3"/>
        <v>710.61331037591856</v>
      </c>
      <c r="BE42" s="85">
        <f t="shared" si="3"/>
        <v>706.93469594397811</v>
      </c>
      <c r="BF42" s="85">
        <f t="shared" si="3"/>
        <v>703.15757564845228</v>
      </c>
      <c r="BG42" s="85">
        <f t="shared" si="3"/>
        <v>698.98701875756342</v>
      </c>
      <c r="BH42" s="85">
        <f t="shared" si="3"/>
        <v>695.87541159389684</v>
      </c>
      <c r="BI42" s="85">
        <f t="shared" si="3"/>
        <v>692.83234348140695</v>
      </c>
      <c r="BJ42" s="85">
        <f t="shared" si="3"/>
        <v>690.25804523050408</v>
      </c>
      <c r="BK42" s="85">
        <f t="shared" si="3"/>
        <v>686.71522677425912</v>
      </c>
    </row>
    <row r="43" spans="2:63" ht="16.5" thickBot="1" x14ac:dyDescent="0.35">
      <c r="B43" s="41" t="s">
        <v>139</v>
      </c>
      <c r="C43" s="97">
        <f>C26</f>
        <v>63.863809015442691</v>
      </c>
      <c r="D43" s="97">
        <f t="shared" ref="D43:BA43" si="4">D26</f>
        <v>60.266672815204672</v>
      </c>
      <c r="E43" s="97">
        <f t="shared" si="4"/>
        <v>55.648760267554465</v>
      </c>
      <c r="F43" s="97">
        <f t="shared" si="4"/>
        <v>49.939961799469863</v>
      </c>
      <c r="G43" s="97">
        <f t="shared" si="4"/>
        <v>47.08964346570859</v>
      </c>
      <c r="H43" s="97">
        <f t="shared" si="4"/>
        <v>47.86240150510902</v>
      </c>
      <c r="I43" s="97">
        <f t="shared" si="4"/>
        <v>50.329580516370562</v>
      </c>
      <c r="J43" s="97">
        <f t="shared" si="4"/>
        <v>53.801491441928718</v>
      </c>
      <c r="K43" s="97">
        <f t="shared" si="4"/>
        <v>58.125402594930257</v>
      </c>
      <c r="L43" s="97">
        <f t="shared" si="4"/>
        <v>55.507510281421276</v>
      </c>
      <c r="M43" s="97">
        <f t="shared" si="4"/>
        <v>58.42484143721866</v>
      </c>
      <c r="N43" s="97">
        <f t="shared" si="4"/>
        <v>62.651484552140836</v>
      </c>
      <c r="O43" s="97">
        <f t="shared" si="4"/>
        <v>63.985427876970341</v>
      </c>
      <c r="P43" s="97">
        <f t="shared" si="4"/>
        <v>64.803826208106003</v>
      </c>
      <c r="Q43" s="97">
        <f t="shared" si="4"/>
        <v>65.112101952742293</v>
      </c>
      <c r="R43" s="97">
        <f t="shared" si="4"/>
        <v>67.429182318620093</v>
      </c>
      <c r="S43" s="97">
        <f t="shared" si="4"/>
        <v>70.70889184227515</v>
      </c>
      <c r="T43" s="97">
        <f t="shared" si="4"/>
        <v>72.671074022419745</v>
      </c>
      <c r="U43" s="97">
        <f t="shared" si="4"/>
        <v>76.855962604087296</v>
      </c>
      <c r="V43" s="97">
        <f t="shared" si="4"/>
        <v>77.66434431105003</v>
      </c>
      <c r="W43" s="97">
        <f t="shared" si="4"/>
        <v>75.532236008818543</v>
      </c>
      <c r="X43" s="97">
        <f t="shared" si="4"/>
        <v>76.390282209878734</v>
      </c>
      <c r="Y43" s="97">
        <f t="shared" si="4"/>
        <v>77.258075815782959</v>
      </c>
      <c r="Z43" s="97">
        <f t="shared" si="4"/>
        <v>78.135727557050231</v>
      </c>
      <c r="AA43" s="97">
        <f t="shared" si="4"/>
        <v>79.023349422098335</v>
      </c>
      <c r="AB43" s="97">
        <f t="shared" si="4"/>
        <v>79.921054671533398</v>
      </c>
      <c r="AC43" s="97">
        <f t="shared" si="4"/>
        <v>80.828957852601988</v>
      </c>
      <c r="AD43" s="97">
        <f t="shared" si="4"/>
        <v>81.790287483918689</v>
      </c>
      <c r="AE43" s="97">
        <f t="shared" si="4"/>
        <v>82.531344821317845</v>
      </c>
      <c r="AF43" s="97">
        <f t="shared" si="4"/>
        <v>82.905157118884105</v>
      </c>
      <c r="AG43" s="97">
        <f t="shared" si="4"/>
        <v>82.839873715777316</v>
      </c>
      <c r="AH43" s="97">
        <f t="shared" si="4"/>
        <v>82.336247416554002</v>
      </c>
      <c r="AI43" s="97">
        <f t="shared" si="4"/>
        <v>81.692979578533013</v>
      </c>
      <c r="AJ43" s="97">
        <f t="shared" si="4"/>
        <v>80.946977680052612</v>
      </c>
      <c r="AK43" s="97">
        <f t="shared" si="4"/>
        <v>80.122739574273865</v>
      </c>
      <c r="AL43" s="97">
        <f t="shared" si="4"/>
        <v>78.983740291034707</v>
      </c>
      <c r="AM43" s="97">
        <f t="shared" si="4"/>
        <v>77.837553237715085</v>
      </c>
      <c r="AN43" s="97">
        <f t="shared" si="4"/>
        <v>76.68649562633594</v>
      </c>
      <c r="AO43" s="97">
        <f t="shared" si="4"/>
        <v>75.416092725252057</v>
      </c>
      <c r="AP43" s="97">
        <f t="shared" si="4"/>
        <v>74.160320037541581</v>
      </c>
      <c r="AQ43" s="97">
        <f t="shared" si="4"/>
        <v>72.910053103575351</v>
      </c>
      <c r="AR43" s="97">
        <f t="shared" si="4"/>
        <v>71.658731405441898</v>
      </c>
      <c r="AS43" s="97">
        <f t="shared" si="4"/>
        <v>70.421307458245479</v>
      </c>
      <c r="AT43" s="97">
        <f t="shared" si="4"/>
        <v>69.197865702542828</v>
      </c>
      <c r="AU43" s="97">
        <f t="shared" si="4"/>
        <v>67.988478845729688</v>
      </c>
      <c r="AV43" s="97">
        <f t="shared" si="4"/>
        <v>66.786628390131639</v>
      </c>
      <c r="AW43" s="97">
        <f t="shared" si="4"/>
        <v>65.605656561219234</v>
      </c>
      <c r="AX43" s="97">
        <f t="shared" si="4"/>
        <v>64.432570160431254</v>
      </c>
      <c r="AY43" s="97">
        <f t="shared" si="4"/>
        <v>63.273971944149018</v>
      </c>
      <c r="AZ43" s="97">
        <f t="shared" si="4"/>
        <v>62.135944628453913</v>
      </c>
      <c r="BA43" s="97">
        <f t="shared" si="4"/>
        <v>61.006233285111435</v>
      </c>
      <c r="BB43" s="97">
        <f t="shared" ref="BB43:BK43" si="5">BB26</f>
        <v>59.891027207217476</v>
      </c>
      <c r="BC43" s="97">
        <f t="shared" si="5"/>
        <v>58.790314644900107</v>
      </c>
      <c r="BD43" s="97">
        <f t="shared" si="5"/>
        <v>57.704076184651917</v>
      </c>
      <c r="BE43" s="97">
        <f t="shared" si="5"/>
        <v>56.637771136955699</v>
      </c>
      <c r="BF43" s="97">
        <f t="shared" si="5"/>
        <v>55.580284042383859</v>
      </c>
      <c r="BG43" s="97">
        <f t="shared" si="5"/>
        <v>54.537172540168413</v>
      </c>
      <c r="BH43" s="97">
        <f t="shared" si="5"/>
        <v>53.508389977112351</v>
      </c>
      <c r="BI43" s="97">
        <f t="shared" si="5"/>
        <v>52.493883708396439</v>
      </c>
      <c r="BJ43" s="97">
        <f t="shared" si="5"/>
        <v>51.493595398055618</v>
      </c>
      <c r="BK43" s="97">
        <f t="shared" si="5"/>
        <v>50.512321066645022</v>
      </c>
    </row>
    <row r="44" spans="2:63" ht="16.5" thickBot="1" x14ac:dyDescent="0.35">
      <c r="B44" s="86" t="s">
        <v>158</v>
      </c>
      <c r="C44" s="85">
        <v>1107.3285826373378</v>
      </c>
      <c r="D44" s="85">
        <v>1134.3871524547985</v>
      </c>
      <c r="E44" s="85">
        <v>1112.5974554351455</v>
      </c>
      <c r="F44" s="85">
        <v>1135.6280024434798</v>
      </c>
      <c r="G44" s="85">
        <v>1139.0536162743799</v>
      </c>
      <c r="H44" s="85">
        <v>1129.4550229525994</v>
      </c>
      <c r="I44" s="85">
        <v>1162.9979506086356</v>
      </c>
      <c r="J44" s="85">
        <v>1135.1063320998994</v>
      </c>
      <c r="K44" s="85">
        <v>1169.9616213370084</v>
      </c>
      <c r="L44" s="85">
        <v>1146.7078163234007</v>
      </c>
      <c r="M44" s="85">
        <v>1178.9718033399413</v>
      </c>
      <c r="N44" s="85">
        <v>1121.0790357108265</v>
      </c>
      <c r="O44" s="85">
        <v>1140.0604816358452</v>
      </c>
      <c r="P44" s="85">
        <v>1165.5547299479852</v>
      </c>
      <c r="Q44" s="85">
        <v>1108.4338780442547</v>
      </c>
      <c r="R44" s="85">
        <v>1081.7066928722843</v>
      </c>
      <c r="S44" s="85">
        <v>1082.2766987938448</v>
      </c>
      <c r="T44" s="85">
        <v>1080.2538125117831</v>
      </c>
      <c r="U44" s="85">
        <v>1107.2312841450391</v>
      </c>
      <c r="V44" s="85">
        <v>1110.95427023105</v>
      </c>
      <c r="W44" s="85">
        <v>1093.8735697154586</v>
      </c>
      <c r="X44" s="85">
        <v>1086.8165243125586</v>
      </c>
      <c r="Y44" s="85">
        <v>1045.976448346433</v>
      </c>
      <c r="Z44" s="85">
        <v>1039.8933494763621</v>
      </c>
      <c r="AA44" s="85">
        <v>1034.8411051994954</v>
      </c>
      <c r="AB44" s="85">
        <v>1029.4032253453067</v>
      </c>
      <c r="AC44" s="85">
        <v>1023.283300482158</v>
      </c>
      <c r="AD44" s="85">
        <v>1016.4753290287434</v>
      </c>
      <c r="AE44" s="85">
        <v>1010.0850561630905</v>
      </c>
      <c r="AF44" s="85">
        <v>947.91041880234218</v>
      </c>
      <c r="AG44" s="85">
        <v>940.89153608727065</v>
      </c>
      <c r="AH44" s="85">
        <v>933.48740037298342</v>
      </c>
      <c r="AI44" s="85">
        <v>926.26268203573193</v>
      </c>
      <c r="AJ44" s="85">
        <v>919.88802963969192</v>
      </c>
      <c r="AK44" s="85">
        <v>849.41729932381429</v>
      </c>
      <c r="AL44" s="85">
        <v>840.59813293445586</v>
      </c>
      <c r="AM44" s="85">
        <v>831.54874886073924</v>
      </c>
      <c r="AN44" s="85">
        <v>830.58649856262525</v>
      </c>
      <c r="AO44" s="85">
        <v>824.50311140973201</v>
      </c>
      <c r="AP44" s="85">
        <v>819.50615030373376</v>
      </c>
      <c r="AQ44" s="85">
        <v>815.17509744778556</v>
      </c>
      <c r="AR44" s="85">
        <v>809.40018017056809</v>
      </c>
      <c r="AS44" s="85">
        <v>807.03038714465436</v>
      </c>
      <c r="AT44" s="85">
        <v>802.84749328085809</v>
      </c>
      <c r="AU44" s="85">
        <v>800.9478743401578</v>
      </c>
      <c r="AV44" s="85">
        <v>799.73665174099347</v>
      </c>
      <c r="AW44" s="85">
        <v>789.7969602353362</v>
      </c>
      <c r="AX44" s="85">
        <v>788.52092651330327</v>
      </c>
      <c r="AY44" s="85">
        <v>786.06034188552303</v>
      </c>
      <c r="AZ44" s="85">
        <v>783.2318327666394</v>
      </c>
      <c r="BA44" s="85">
        <v>783.74148892790333</v>
      </c>
      <c r="BB44" s="85">
        <v>777.92425910275028</v>
      </c>
      <c r="BC44" s="85">
        <v>773.57615355739358</v>
      </c>
      <c r="BD44" s="85">
        <v>768.31738656057053</v>
      </c>
      <c r="BE44" s="85">
        <v>763.57246708093385</v>
      </c>
      <c r="BF44" s="85">
        <v>758.7378596908361</v>
      </c>
      <c r="BG44" s="85">
        <v>753.52419129773182</v>
      </c>
      <c r="BH44" s="85">
        <v>749.38380157100914</v>
      </c>
      <c r="BI44" s="85">
        <v>745.32622718980338</v>
      </c>
      <c r="BJ44" s="85">
        <v>741.7516406285597</v>
      </c>
      <c r="BK44" s="85">
        <v>737.22754784090409</v>
      </c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BL196"/>
  <sheetViews>
    <sheetView showGridLines="0" zoomScale="70" zoomScaleNormal="70" workbookViewId="0"/>
  </sheetViews>
  <sheetFormatPr baseColWidth="10" defaultRowHeight="15.75" outlineLevelRow="2" outlineLevelCol="1" x14ac:dyDescent="0.3"/>
  <cols>
    <col min="2" max="2" width="13.33203125" customWidth="1"/>
    <col min="3" max="3" width="19.109375" customWidth="1"/>
    <col min="5" max="8" width="10.88671875" hidden="1" customWidth="1" outlineLevel="1"/>
    <col min="9" max="9" width="10.88671875" collapsed="1"/>
    <col min="10" max="13" width="0" hidden="1" customWidth="1" outlineLevel="1"/>
    <col min="14" max="14" width="10.88671875" style="8" collapsed="1"/>
    <col min="15" max="18" width="0" style="8" hidden="1" customWidth="1" outlineLevel="1"/>
    <col min="19" max="19" width="10.88671875" style="8" collapsed="1"/>
    <col min="20" max="23" width="0" style="8" hidden="1" customWidth="1" outlineLevel="1"/>
    <col min="24" max="24" width="10.88671875" style="8" collapsed="1"/>
    <col min="25" max="28" width="0" style="8" hidden="1" customWidth="1" outlineLevel="1"/>
    <col min="29" max="29" width="10.88671875" style="8" collapsed="1"/>
    <col min="30" max="33" width="0" style="8" hidden="1" customWidth="1" outlineLevel="1"/>
    <col min="34" max="34" width="10.88671875" style="8" collapsed="1"/>
    <col min="35" max="38" width="0" style="8" hidden="1" customWidth="1" outlineLevel="1"/>
    <col min="39" max="39" width="10.88671875" style="8" collapsed="1"/>
    <col min="40" max="43" width="0" style="8" hidden="1" customWidth="1" outlineLevel="1"/>
    <col min="44" max="44" width="10.88671875" style="8" collapsed="1"/>
    <col min="45" max="48" width="0" style="8" hidden="1" customWidth="1" outlineLevel="1"/>
    <col min="49" max="49" width="10.88671875" style="8" collapsed="1"/>
    <col min="50" max="53" width="0" style="8" hidden="1" customWidth="1" outlineLevel="1"/>
    <col min="54" max="54" width="10.88671875" collapsed="1"/>
    <col min="55" max="58" width="0" style="8" hidden="1" customWidth="1" outlineLevel="1" collapsed="1"/>
    <col min="59" max="59" width="10.88671875" style="8" collapsed="1"/>
    <col min="60" max="63" width="0" style="8" hidden="1" customWidth="1" outlineLevel="1" collapsed="1"/>
    <col min="64" max="64" width="10.88671875" style="8" collapsed="1"/>
  </cols>
  <sheetData>
    <row r="1" spans="1:64" x14ac:dyDescent="0.3">
      <c r="A1" s="133" t="s">
        <v>290</v>
      </c>
    </row>
    <row r="2" spans="1:64" s="2" customFormat="1" ht="21" x14ac:dyDescent="0.3">
      <c r="A2" s="1" t="s">
        <v>523</v>
      </c>
      <c r="B2" s="1"/>
    </row>
    <row r="3" spans="1:64" s="3" customFormat="1" ht="21" x14ac:dyDescent="0.3">
      <c r="A3" s="3" t="s">
        <v>439</v>
      </c>
    </row>
    <row r="4" spans="1:64" s="5" customFormat="1" x14ac:dyDescent="0.3"/>
    <row r="5" spans="1:64" s="4" customFormat="1" ht="19.5" x14ac:dyDescent="0.3">
      <c r="A5" s="4" t="s">
        <v>147</v>
      </c>
    </row>
    <row r="7" spans="1:64" s="8" customFormat="1" x14ac:dyDescent="0.3"/>
    <row r="9" spans="1:64" ht="16.5" thickBot="1" x14ac:dyDescent="0.35"/>
    <row r="10" spans="1:64" ht="20.25" x14ac:dyDescent="0.3">
      <c r="B10" s="82" t="s">
        <v>161</v>
      </c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</row>
    <row r="11" spans="1:64" ht="17.25" thickBot="1" x14ac:dyDescent="0.35">
      <c r="B11" s="94" t="s">
        <v>510</v>
      </c>
      <c r="C11" s="94"/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</row>
    <row r="12" spans="1:64" ht="16.5" thickBot="1" x14ac:dyDescent="0.35">
      <c r="B12" s="38" t="s">
        <v>2</v>
      </c>
      <c r="C12" s="38"/>
      <c r="D12" s="43">
        <v>2000</v>
      </c>
      <c r="E12" s="43">
        <v>2001</v>
      </c>
      <c r="F12" s="43">
        <v>2002</v>
      </c>
      <c r="G12" s="43">
        <v>2003</v>
      </c>
      <c r="H12" s="43">
        <v>2004</v>
      </c>
      <c r="I12" s="43">
        <v>2005</v>
      </c>
      <c r="J12" s="43">
        <v>2006</v>
      </c>
      <c r="K12" s="43">
        <v>2007</v>
      </c>
      <c r="L12" s="43">
        <v>2008</v>
      </c>
      <c r="M12" s="43">
        <v>2009</v>
      </c>
      <c r="N12" s="43">
        <v>2010</v>
      </c>
      <c r="O12" s="43">
        <v>2011</v>
      </c>
      <c r="P12" s="43">
        <v>2012</v>
      </c>
      <c r="Q12" s="43">
        <v>2013</v>
      </c>
      <c r="R12" s="43">
        <v>2014</v>
      </c>
      <c r="S12" s="43">
        <v>2015</v>
      </c>
      <c r="T12" s="43">
        <v>2016</v>
      </c>
      <c r="U12" s="43">
        <v>2017</v>
      </c>
      <c r="V12" s="43">
        <v>2018</v>
      </c>
      <c r="W12" s="43">
        <v>2019</v>
      </c>
      <c r="X12" s="43">
        <v>2020</v>
      </c>
      <c r="Y12" s="43">
        <v>2021</v>
      </c>
      <c r="Z12" s="43">
        <v>2022</v>
      </c>
      <c r="AA12" s="43">
        <v>2023</v>
      </c>
      <c r="AB12" s="43">
        <v>2024</v>
      </c>
      <c r="AC12" s="43">
        <v>2025</v>
      </c>
      <c r="AD12" s="43">
        <v>2026</v>
      </c>
      <c r="AE12" s="43">
        <v>2027</v>
      </c>
      <c r="AF12" s="43">
        <v>2028</v>
      </c>
      <c r="AG12" s="43">
        <v>2029</v>
      </c>
      <c r="AH12" s="43">
        <v>2030</v>
      </c>
      <c r="AI12" s="43">
        <v>2031</v>
      </c>
      <c r="AJ12" s="43">
        <v>2032</v>
      </c>
      <c r="AK12" s="43">
        <v>2033</v>
      </c>
      <c r="AL12" s="43">
        <v>2034</v>
      </c>
      <c r="AM12" s="43">
        <v>2035</v>
      </c>
      <c r="AN12" s="43">
        <v>2036</v>
      </c>
      <c r="AO12" s="43">
        <v>2037</v>
      </c>
      <c r="AP12" s="43">
        <v>2038</v>
      </c>
      <c r="AQ12" s="43">
        <v>2039</v>
      </c>
      <c r="AR12" s="43">
        <v>2040</v>
      </c>
      <c r="AS12" s="43">
        <v>2041</v>
      </c>
      <c r="AT12" s="43">
        <v>2042</v>
      </c>
      <c r="AU12" s="43">
        <v>2043</v>
      </c>
      <c r="AV12" s="43">
        <v>2044</v>
      </c>
      <c r="AW12" s="43">
        <v>2045</v>
      </c>
      <c r="AX12" s="43">
        <v>2046</v>
      </c>
      <c r="AY12" s="43">
        <v>2047</v>
      </c>
      <c r="AZ12" s="43">
        <v>2048</v>
      </c>
      <c r="BA12" s="43">
        <v>2049</v>
      </c>
      <c r="BB12" s="43">
        <v>2050</v>
      </c>
      <c r="BC12" s="43">
        <v>2051</v>
      </c>
      <c r="BD12" s="43">
        <v>2052</v>
      </c>
      <c r="BE12" s="43">
        <v>2053</v>
      </c>
      <c r="BF12" s="43">
        <v>2054</v>
      </c>
      <c r="BG12" s="43">
        <v>2055</v>
      </c>
      <c r="BH12" s="43">
        <v>2056</v>
      </c>
      <c r="BI12" s="43">
        <v>2057</v>
      </c>
      <c r="BJ12" s="43">
        <v>2058</v>
      </c>
      <c r="BK12" s="43">
        <v>2059</v>
      </c>
      <c r="BL12" s="43">
        <v>2060</v>
      </c>
    </row>
    <row r="13" spans="1:64" x14ac:dyDescent="0.3">
      <c r="B13" s="35" t="s">
        <v>14</v>
      </c>
      <c r="C13" s="41"/>
      <c r="D13" s="35">
        <v>5.7699999999999978</v>
      </c>
      <c r="E13" s="35">
        <v>6.0300000000000011</v>
      </c>
      <c r="F13" s="35">
        <v>5.5599999999999987</v>
      </c>
      <c r="G13" s="35">
        <v>5.71</v>
      </c>
      <c r="H13" s="35">
        <v>5.419999999999999</v>
      </c>
      <c r="I13" s="35">
        <v>6.0400000000000018</v>
      </c>
      <c r="J13" s="35">
        <v>6.5200000000000005</v>
      </c>
      <c r="K13" s="35">
        <v>7.3</v>
      </c>
      <c r="L13" s="35">
        <v>6.5599999999999969</v>
      </c>
      <c r="M13" s="35">
        <v>6.1900000000000022</v>
      </c>
      <c r="N13" s="35">
        <v>6.2100000000000035</v>
      </c>
      <c r="O13" s="35">
        <v>5.74</v>
      </c>
      <c r="P13" s="35">
        <v>5.169999999999999</v>
      </c>
      <c r="Q13" s="35">
        <v>5.5700000000000021</v>
      </c>
      <c r="R13" s="35">
        <v>5.7000000000000011</v>
      </c>
      <c r="S13" s="35">
        <v>5.2100000000000009</v>
      </c>
      <c r="T13" s="35">
        <v>4.79</v>
      </c>
      <c r="U13" s="35">
        <v>4.6100000000000003</v>
      </c>
      <c r="V13" s="35">
        <v>4.2900000000000009</v>
      </c>
      <c r="W13" s="35">
        <v>3.8099999999999992</v>
      </c>
      <c r="X13" s="35">
        <v>4.3717294927651693</v>
      </c>
      <c r="Y13" s="35">
        <v>4.2005336272781086</v>
      </c>
      <c r="Z13" s="35">
        <v>4.0210085001220577</v>
      </c>
      <c r="AA13" s="35">
        <v>3.8106818389679478</v>
      </c>
      <c r="AB13" s="35">
        <v>3.6146336436624082</v>
      </c>
      <c r="AC13" s="35">
        <v>3.394469492305904</v>
      </c>
      <c r="AD13" s="35">
        <v>3.1800839931775045</v>
      </c>
      <c r="AE13" s="35">
        <v>2.956591909779883</v>
      </c>
      <c r="AF13" s="35">
        <v>2.7306947943287936</v>
      </c>
      <c r="AG13" s="35">
        <v>2.5030885405376684</v>
      </c>
      <c r="AH13" s="35">
        <v>2.275525132027695</v>
      </c>
      <c r="AI13" s="35">
        <v>2.0514374429394877</v>
      </c>
      <c r="AJ13" s="35">
        <v>1.8331857228494362</v>
      </c>
      <c r="AK13" s="35">
        <v>1.6229711566387024</v>
      </c>
      <c r="AL13" s="35">
        <v>1.4253704002469072</v>
      </c>
      <c r="AM13" s="35">
        <v>1.2404147000731551</v>
      </c>
      <c r="AN13" s="35">
        <v>1.0687174806095256</v>
      </c>
      <c r="AO13" s="35">
        <v>0.91298806837519508</v>
      </c>
      <c r="AP13" s="35">
        <v>0.77375327809670214</v>
      </c>
      <c r="AQ13" s="35">
        <v>0.64891167853668308</v>
      </c>
      <c r="AR13" s="35">
        <v>0.54207370587836534</v>
      </c>
      <c r="AS13" s="35">
        <v>0.44913057664070649</v>
      </c>
      <c r="AT13" s="35">
        <v>0.3700449946801499</v>
      </c>
      <c r="AU13" s="35">
        <v>0.30399248617483238</v>
      </c>
      <c r="AV13" s="35">
        <v>0.24944717851625223</v>
      </c>
      <c r="AW13" s="35">
        <v>0.20491333508178017</v>
      </c>
      <c r="AX13" s="35">
        <v>0.16810004166729975</v>
      </c>
      <c r="AY13" s="35">
        <v>0.13863562927713263</v>
      </c>
      <c r="AZ13" s="35">
        <v>0.11525330279131714</v>
      </c>
      <c r="BA13" s="35">
        <v>9.6830756729772635E-2</v>
      </c>
      <c r="BB13" s="35">
        <v>8.2412072717800919E-2</v>
      </c>
      <c r="BC13" s="35">
        <v>7.1834549804441067E-2</v>
      </c>
      <c r="BD13" s="35">
        <v>6.3375650490304858E-2</v>
      </c>
      <c r="BE13" s="35">
        <v>5.6531927767147126E-2</v>
      </c>
      <c r="BF13" s="35">
        <v>5.0904059254069448E-2</v>
      </c>
      <c r="BG13" s="35">
        <v>4.6213997643580917E-2</v>
      </c>
      <c r="BH13" s="35">
        <v>4.2327499765806846E-2</v>
      </c>
      <c r="BI13" s="35">
        <v>3.8945267198690112E-2</v>
      </c>
      <c r="BJ13" s="35">
        <v>3.5943990286367557E-2</v>
      </c>
      <c r="BK13" s="35">
        <v>3.3238852266242576E-2</v>
      </c>
      <c r="BL13" s="35">
        <v>3.0759577455904102E-2</v>
      </c>
    </row>
    <row r="14" spans="1:64" x14ac:dyDescent="0.3">
      <c r="B14" s="35" t="s">
        <v>148</v>
      </c>
      <c r="C14" s="41"/>
      <c r="D14" s="35">
        <v>437.93619098455707</v>
      </c>
      <c r="E14" s="35">
        <v>452.35332718479532</v>
      </c>
      <c r="F14" s="35">
        <v>432.40123973244556</v>
      </c>
      <c r="G14" s="35">
        <v>445.1300382005299</v>
      </c>
      <c r="H14" s="35">
        <v>443.79035653429139</v>
      </c>
      <c r="I14" s="35">
        <v>445.34759849489097</v>
      </c>
      <c r="J14" s="35">
        <v>438.65041948362932</v>
      </c>
      <c r="K14" s="35">
        <v>416.25850855807147</v>
      </c>
      <c r="L14" s="35">
        <v>428.52459740506964</v>
      </c>
      <c r="M14" s="35">
        <v>420.02248971857853</v>
      </c>
      <c r="N14" s="35">
        <v>427.05515856278157</v>
      </c>
      <c r="O14" s="35">
        <v>384.78851544785903</v>
      </c>
      <c r="P14" s="35">
        <v>396.99457212302957</v>
      </c>
      <c r="Q14" s="35">
        <v>403.42617379189386</v>
      </c>
      <c r="R14" s="35">
        <v>360.69789804725775</v>
      </c>
      <c r="S14" s="35">
        <v>356.99081768137995</v>
      </c>
      <c r="T14" s="35">
        <v>357.451108157725</v>
      </c>
      <c r="U14" s="35">
        <v>345.34892597758022</v>
      </c>
      <c r="V14" s="35">
        <v>333.07403739591263</v>
      </c>
      <c r="W14" s="35">
        <v>329.00565568895001</v>
      </c>
      <c r="X14" s="35">
        <v>320.89331336584593</v>
      </c>
      <c r="Y14" s="35">
        <v>313.57240632523451</v>
      </c>
      <c r="Z14" s="35">
        <v>303.85232833660149</v>
      </c>
      <c r="AA14" s="35">
        <v>294.38768141371042</v>
      </c>
      <c r="AB14" s="35">
        <v>284.59617252157165</v>
      </c>
      <c r="AC14" s="35">
        <v>274.17124879802878</v>
      </c>
      <c r="AD14" s="35">
        <v>264.04541843791287</v>
      </c>
      <c r="AE14" s="35">
        <v>253.32005209880035</v>
      </c>
      <c r="AF14" s="35">
        <v>243.06203530210857</v>
      </c>
      <c r="AG14" s="35">
        <v>232.89139283767193</v>
      </c>
      <c r="AH14" s="35">
        <v>222.12499858340283</v>
      </c>
      <c r="AI14" s="35">
        <v>211.87771749150909</v>
      </c>
      <c r="AJ14" s="35">
        <v>201.72237551592841</v>
      </c>
      <c r="AK14" s="35">
        <v>191.91163413240028</v>
      </c>
      <c r="AL14" s="35">
        <v>181.99791056239999</v>
      </c>
      <c r="AM14" s="35">
        <v>172.17278726913699</v>
      </c>
      <c r="AN14" s="35">
        <v>162.21678711133484</v>
      </c>
      <c r="AO14" s="35">
        <v>151.90663137393744</v>
      </c>
      <c r="AP14" s="35">
        <v>141.83364265285689</v>
      </c>
      <c r="AQ14" s="35">
        <v>131.82500058314844</v>
      </c>
      <c r="AR14" s="35">
        <v>121.85040795511013</v>
      </c>
      <c r="AS14" s="35">
        <v>111.05070732690582</v>
      </c>
      <c r="AT14" s="35">
        <v>100.80296350598769</v>
      </c>
      <c r="AU14" s="35">
        <v>90.472875476054298</v>
      </c>
      <c r="AV14" s="35">
        <v>80.548488453100163</v>
      </c>
      <c r="AW14" s="35">
        <v>63.76385372795005</v>
      </c>
      <c r="AX14" s="35">
        <v>48.146889053248415</v>
      </c>
      <c r="AY14" s="35">
        <v>34.460447054615635</v>
      </c>
      <c r="AZ14" s="35">
        <v>22.57314039110922</v>
      </c>
      <c r="BA14" s="35">
        <v>12.364239102118981</v>
      </c>
      <c r="BB14" s="35">
        <v>3.7463505571008491</v>
      </c>
      <c r="BC14" s="35">
        <v>2.8542177858363096</v>
      </c>
      <c r="BD14" s="35">
        <v>2.1716519076855896</v>
      </c>
      <c r="BE14" s="35">
        <v>1.6730532313956736</v>
      </c>
      <c r="BF14" s="35">
        <v>1.3491332394975084</v>
      </c>
      <c r="BG14" s="35">
        <v>1.1610085187529562</v>
      </c>
      <c r="BH14" s="35">
        <v>1.051817742798715</v>
      </c>
      <c r="BI14" s="35">
        <v>0.94477060234196419</v>
      </c>
      <c r="BJ14" s="35">
        <v>0.84175054511655889</v>
      </c>
      <c r="BK14" s="35">
        <v>0.76998945612107039</v>
      </c>
      <c r="BL14" s="35">
        <v>0.7010764974128002</v>
      </c>
    </row>
    <row r="15" spans="1:64" hidden="1" outlineLevel="1" x14ac:dyDescent="0.3">
      <c r="B15" s="44" t="s">
        <v>463</v>
      </c>
      <c r="C15" s="41"/>
      <c r="D15" s="35">
        <v>196.63697450519007</v>
      </c>
      <c r="E15" s="35">
        <v>213.51714975786857</v>
      </c>
      <c r="F15" s="35">
        <v>197.17716541923167</v>
      </c>
      <c r="G15" s="35">
        <v>208.24034187918852</v>
      </c>
      <c r="H15" s="35">
        <v>203.94202263053131</v>
      </c>
      <c r="I15" s="35">
        <v>205.7730140001255</v>
      </c>
      <c r="J15" s="35">
        <v>196.04793162497123</v>
      </c>
      <c r="K15" s="35">
        <v>171.35147876853608</v>
      </c>
      <c r="L15" s="35">
        <v>179.41437803749426</v>
      </c>
      <c r="M15" s="35">
        <v>173.83928605642203</v>
      </c>
      <c r="N15" s="35">
        <v>182.75464939005451</v>
      </c>
      <c r="O15" s="35">
        <v>144.22440495696318</v>
      </c>
      <c r="P15" s="35">
        <v>154.46287231984689</v>
      </c>
      <c r="Q15" s="35">
        <v>162.79356114595629</v>
      </c>
      <c r="R15" s="35">
        <v>122.57874841587173</v>
      </c>
      <c r="S15" s="35">
        <v>129.40474171856968</v>
      </c>
      <c r="T15" s="35">
        <v>132.46739484248411</v>
      </c>
      <c r="U15" s="35">
        <v>123.87514310358642</v>
      </c>
      <c r="V15" s="35">
        <v>111.30289255605433</v>
      </c>
      <c r="W15" s="35">
        <v>108.72794168829927</v>
      </c>
      <c r="X15" s="35">
        <v>108.85346852175959</v>
      </c>
      <c r="Y15" s="35">
        <v>102.22882467681896</v>
      </c>
      <c r="Z15" s="35">
        <v>94.90768367899841</v>
      </c>
      <c r="AA15" s="35">
        <v>88.365007719662756</v>
      </c>
      <c r="AB15" s="35">
        <v>81.989188663076618</v>
      </c>
      <c r="AC15" s="35">
        <v>75.461090146301018</v>
      </c>
      <c r="AD15" s="35">
        <v>69.36660984005637</v>
      </c>
      <c r="AE15" s="35">
        <v>63.720915871054473</v>
      </c>
      <c r="AF15" s="35">
        <v>58.991235525668102</v>
      </c>
      <c r="AG15" s="35">
        <v>54.742421431741917</v>
      </c>
      <c r="AH15" s="35">
        <v>50.198713172151052</v>
      </c>
      <c r="AI15" s="35">
        <v>46.408451566270905</v>
      </c>
      <c r="AJ15" s="35">
        <v>42.921774030478723</v>
      </c>
      <c r="AK15" s="35">
        <v>39.981444085453205</v>
      </c>
      <c r="AL15" s="35">
        <v>37.109151546955381</v>
      </c>
      <c r="AM15" s="35">
        <v>34.473582308982742</v>
      </c>
      <c r="AN15" s="35">
        <v>31.951624509777194</v>
      </c>
      <c r="AO15" s="35">
        <v>29.445925660725457</v>
      </c>
      <c r="AP15" s="35">
        <v>27.175548884837831</v>
      </c>
      <c r="AQ15" s="35">
        <v>24.900421193932356</v>
      </c>
      <c r="AR15" s="35">
        <v>22.671966941176787</v>
      </c>
      <c r="AS15" s="35">
        <v>20.55253416059783</v>
      </c>
      <c r="AT15" s="35">
        <v>18.639515895668126</v>
      </c>
      <c r="AU15" s="35">
        <v>16.305712881471116</v>
      </c>
      <c r="AV15" s="35">
        <v>14.048410777485897</v>
      </c>
      <c r="AW15" s="35">
        <v>11.953820836744285</v>
      </c>
      <c r="AX15" s="35">
        <v>9.8027069606263098</v>
      </c>
      <c r="AY15" s="35">
        <v>7.9130688033734433</v>
      </c>
      <c r="AZ15" s="35">
        <v>6.22201391193473</v>
      </c>
      <c r="BA15" s="35">
        <v>4.8003427348233938</v>
      </c>
      <c r="BB15" s="35">
        <v>3.6994828872807251</v>
      </c>
      <c r="BC15" s="35">
        <v>2.8215698634397972</v>
      </c>
      <c r="BD15" s="35">
        <v>2.1436097608066174</v>
      </c>
      <c r="BE15" s="35">
        <v>1.6485009248660667</v>
      </c>
      <c r="BF15" s="35">
        <v>1.3272655147748913</v>
      </c>
      <c r="BG15" s="35">
        <v>1.1412263155543401</v>
      </c>
      <c r="BH15" s="35">
        <v>1.0336389233003516</v>
      </c>
      <c r="BI15" s="35">
        <v>0.92787544129356259</v>
      </c>
      <c r="BJ15" s="35">
        <v>0.82590906061647695</v>
      </c>
      <c r="BK15" s="35">
        <v>0.75503465410003812</v>
      </c>
      <c r="BL15" s="35">
        <v>0.686889057783025</v>
      </c>
    </row>
    <row r="16" spans="1:64" s="8" customFormat="1" hidden="1" outlineLevel="1" x14ac:dyDescent="0.3">
      <c r="B16" s="44" t="s">
        <v>464</v>
      </c>
      <c r="C16" s="41"/>
      <c r="D16" s="35">
        <v>5.9097942840235982</v>
      </c>
      <c r="E16" s="35">
        <v>7.9291718075370214</v>
      </c>
      <c r="F16" s="35">
        <v>4.8743720814310976</v>
      </c>
      <c r="G16" s="35">
        <v>5.2186685894894351</v>
      </c>
      <c r="H16" s="35">
        <v>6.1657123847557251</v>
      </c>
      <c r="I16" s="35">
        <v>4.8709933911730312</v>
      </c>
      <c r="J16" s="35">
        <v>5.6982099050169293</v>
      </c>
      <c r="K16" s="35">
        <v>3.9700818229359509</v>
      </c>
      <c r="L16" s="35">
        <v>3.912083017946022</v>
      </c>
      <c r="M16" s="35">
        <v>2.822453455297274</v>
      </c>
      <c r="N16" s="35">
        <v>2.2482901943973479</v>
      </c>
      <c r="O16" s="35">
        <v>1.4671963307817222</v>
      </c>
      <c r="P16" s="35">
        <v>1.4530579157411658</v>
      </c>
      <c r="Q16" s="35">
        <v>0.82696351688408565</v>
      </c>
      <c r="R16" s="35">
        <v>0.33407616980891325</v>
      </c>
      <c r="S16" s="35">
        <v>0.22009659256923039</v>
      </c>
      <c r="T16" s="35">
        <v>-9.7463285146910175E-2</v>
      </c>
      <c r="U16" s="35">
        <v>4.9144880475013156E-2</v>
      </c>
      <c r="V16" s="35">
        <v>6.1247076634112593E-2</v>
      </c>
      <c r="W16" s="35">
        <v>0.11483206505131593</v>
      </c>
      <c r="X16" s="35">
        <v>3.5113190934230321E-2</v>
      </c>
      <c r="Y16" s="35">
        <v>3.1719816548384384E-2</v>
      </c>
      <c r="Z16" s="35">
        <v>3.0670181952108209E-2</v>
      </c>
      <c r="AA16" s="35">
        <v>2.9719620808957702E-2</v>
      </c>
      <c r="AB16" s="35">
        <v>2.8820090531400902E-2</v>
      </c>
      <c r="AC16" s="35">
        <v>2.7956579331011804E-2</v>
      </c>
      <c r="AD16" s="35">
        <v>2.7101856933509041E-2</v>
      </c>
      <c r="AE16" s="35">
        <v>2.6266937681672233E-2</v>
      </c>
      <c r="AF16" s="35">
        <v>2.5425073843394923E-2</v>
      </c>
      <c r="AG16" s="35">
        <v>2.4539216192617931E-2</v>
      </c>
      <c r="AH16" s="35">
        <v>2.358129508513131E-2</v>
      </c>
      <c r="AI16" s="35">
        <v>2.2529520782583561E-2</v>
      </c>
      <c r="AJ16" s="35">
        <v>2.1383705923497399E-2</v>
      </c>
      <c r="AK16" s="35">
        <v>2.0151672406945619E-2</v>
      </c>
      <c r="AL16" s="35">
        <v>1.8852992757820698E-2</v>
      </c>
      <c r="AM16" s="35">
        <v>1.7498611230320232E-2</v>
      </c>
      <c r="AN16" s="35">
        <v>1.606103910724474E-2</v>
      </c>
      <c r="AO16" s="35">
        <v>1.4658665132755943E-2</v>
      </c>
      <c r="AP16" s="35">
        <v>1.3274875052562118E-2</v>
      </c>
      <c r="AQ16" s="35">
        <v>1.1940329420293804E-2</v>
      </c>
      <c r="AR16" s="35">
        <v>1.0683126110333235E-2</v>
      </c>
      <c r="AS16" s="35">
        <v>9.5108372502224862E-3</v>
      </c>
      <c r="AT16" s="35">
        <v>8.4538130525176371E-3</v>
      </c>
      <c r="AU16" s="35">
        <v>7.5177788555156489E-3</v>
      </c>
      <c r="AV16" s="35">
        <v>6.7021492999240397E-3</v>
      </c>
      <c r="AW16" s="35">
        <v>6.0010908418722973E-3</v>
      </c>
      <c r="AX16" s="35">
        <v>5.39358358147826E-3</v>
      </c>
      <c r="AY16" s="35">
        <v>4.8795566792322947E-3</v>
      </c>
      <c r="AZ16" s="35">
        <v>4.4459803453991377E-3</v>
      </c>
      <c r="BA16" s="35">
        <v>4.0799819534013369E-3</v>
      </c>
      <c r="BB16" s="35">
        <v>3.7694515044490082E-3</v>
      </c>
      <c r="BC16" s="35">
        <v>3.5813238060041332E-3</v>
      </c>
      <c r="BD16" s="35">
        <v>3.4030593704812255E-3</v>
      </c>
      <c r="BE16" s="35">
        <v>3.2223165907523678E-3</v>
      </c>
      <c r="BF16" s="35">
        <v>3.0486083434171458E-3</v>
      </c>
      <c r="BG16" s="35">
        <v>2.8804144350901479E-3</v>
      </c>
      <c r="BH16" s="35">
        <v>2.7196035459917966E-3</v>
      </c>
      <c r="BI16" s="35">
        <v>2.5618785019704939E-3</v>
      </c>
      <c r="BJ16" s="35">
        <v>2.4064819743071547E-3</v>
      </c>
      <c r="BK16" s="35">
        <v>2.2530774663213869E-3</v>
      </c>
      <c r="BL16" s="35">
        <v>2.1012249071114225E-3</v>
      </c>
    </row>
    <row r="17" spans="2:64" s="8" customFormat="1" hidden="1" outlineLevel="1" x14ac:dyDescent="0.3">
      <c r="B17" s="44" t="s">
        <v>333</v>
      </c>
      <c r="C17" s="41"/>
      <c r="D17" s="35">
        <v>169.3143487807445</v>
      </c>
      <c r="E17" s="35">
        <v>164.67988481249441</v>
      </c>
      <c r="F17" s="35">
        <v>161.43611173299053</v>
      </c>
      <c r="G17" s="35">
        <v>160.66117086383866</v>
      </c>
      <c r="H17" s="35">
        <v>157.90397656407674</v>
      </c>
      <c r="I17" s="35">
        <v>153.12074954786442</v>
      </c>
      <c r="J17" s="35">
        <v>148.45752066831662</v>
      </c>
      <c r="K17" s="35">
        <v>147.04798796557762</v>
      </c>
      <c r="L17" s="35">
        <v>143.85453608838421</v>
      </c>
      <c r="M17" s="35">
        <v>139.9495802254782</v>
      </c>
      <c r="N17" s="35">
        <v>134.9713795014909</v>
      </c>
      <c r="O17" s="35">
        <v>129.76403040370116</v>
      </c>
      <c r="P17" s="35">
        <v>125.17766770949831</v>
      </c>
      <c r="Q17" s="35">
        <v>119.52618714602738</v>
      </c>
      <c r="R17" s="35">
        <v>114.73603302953862</v>
      </c>
      <c r="S17" s="35">
        <v>106.27650556939881</v>
      </c>
      <c r="T17" s="35">
        <v>103.08211664352859</v>
      </c>
      <c r="U17" s="35">
        <v>99.77016676847758</v>
      </c>
      <c r="V17" s="35">
        <v>98.191934422930586</v>
      </c>
      <c r="W17" s="35">
        <v>97.356006183390576</v>
      </c>
      <c r="X17" s="35">
        <v>89.872379877213717</v>
      </c>
      <c r="Y17" s="35">
        <v>86.703311055641578</v>
      </c>
      <c r="Z17" s="35">
        <v>83.450739875912859</v>
      </c>
      <c r="AA17" s="35">
        <v>80.200975176020791</v>
      </c>
      <c r="AB17" s="35">
        <v>76.952764767567288</v>
      </c>
      <c r="AC17" s="35">
        <v>73.70334355313959</v>
      </c>
      <c r="AD17" s="35">
        <v>70.685185195308691</v>
      </c>
      <c r="AE17" s="35">
        <v>67.450799697984806</v>
      </c>
      <c r="AF17" s="35">
        <v>64.272393776534415</v>
      </c>
      <c r="AG17" s="35">
        <v>61.152855116450681</v>
      </c>
      <c r="AH17" s="35">
        <v>58.107561040873733</v>
      </c>
      <c r="AI17" s="35">
        <v>55.141067439061786</v>
      </c>
      <c r="AJ17" s="35">
        <v>52.490311205296933</v>
      </c>
      <c r="AK17" s="35">
        <v>49.842345639393734</v>
      </c>
      <c r="AL17" s="35">
        <v>47.199988085303183</v>
      </c>
      <c r="AM17" s="35">
        <v>44.567531927330521</v>
      </c>
      <c r="AN17" s="35">
        <v>41.950595116405722</v>
      </c>
      <c r="AO17" s="35">
        <v>39.226229788074086</v>
      </c>
      <c r="AP17" s="35">
        <v>36.55261979099609</v>
      </c>
      <c r="AQ17" s="35">
        <v>33.937796296225301</v>
      </c>
      <c r="AR17" s="35">
        <v>31.385245805740041</v>
      </c>
      <c r="AS17" s="35">
        <v>28.95818536909777</v>
      </c>
      <c r="AT17" s="35">
        <v>26.659941320706174</v>
      </c>
      <c r="AU17" s="35">
        <v>24.485904296059719</v>
      </c>
      <c r="AV17" s="35">
        <v>22.435259691092799</v>
      </c>
      <c r="AW17" s="35">
        <v>17.087441511799923</v>
      </c>
      <c r="AX17" s="35">
        <v>12.467354030491542</v>
      </c>
      <c r="AY17" s="35">
        <v>8.4692240566490913</v>
      </c>
      <c r="AZ17" s="35">
        <v>5.1227885626318779</v>
      </c>
      <c r="BA17" s="35">
        <v>2.3177427948201075</v>
      </c>
      <c r="BB17" s="35">
        <v>0</v>
      </c>
      <c r="BC17" s="35">
        <v>0</v>
      </c>
      <c r="BD17" s="35">
        <v>0</v>
      </c>
      <c r="BE17" s="35">
        <v>0</v>
      </c>
      <c r="BF17" s="35">
        <v>0</v>
      </c>
      <c r="BG17" s="35">
        <v>0</v>
      </c>
      <c r="BH17" s="35">
        <v>0</v>
      </c>
      <c r="BI17" s="35">
        <v>0</v>
      </c>
      <c r="BJ17" s="35">
        <v>0</v>
      </c>
      <c r="BK17" s="35">
        <v>0</v>
      </c>
      <c r="BL17" s="35">
        <v>0</v>
      </c>
    </row>
    <row r="18" spans="2:64" s="8" customFormat="1" hidden="1" outlineLevel="1" x14ac:dyDescent="0.3">
      <c r="B18" s="44" t="s">
        <v>331</v>
      </c>
      <c r="C18" s="41"/>
      <c r="D18" s="35">
        <v>56.158647501755048</v>
      </c>
      <c r="E18" s="35">
        <v>57.136321588540163</v>
      </c>
      <c r="F18" s="35">
        <v>59.179875090756745</v>
      </c>
      <c r="G18" s="35">
        <v>62.758267433578858</v>
      </c>
      <c r="H18" s="35">
        <v>67.464166633742167</v>
      </c>
      <c r="I18" s="35">
        <v>73.677544983333476</v>
      </c>
      <c r="J18" s="35">
        <v>79.752921504656953</v>
      </c>
      <c r="K18" s="35">
        <v>85.605901531805486</v>
      </c>
      <c r="L18" s="35">
        <v>93.923273117530357</v>
      </c>
      <c r="M18" s="35">
        <v>95.336025320360633</v>
      </c>
      <c r="N18" s="35">
        <v>99.046669376424731</v>
      </c>
      <c r="O18" s="35">
        <v>101.69143093580372</v>
      </c>
      <c r="P18" s="35">
        <v>107.8189310048549</v>
      </c>
      <c r="Q18" s="35">
        <v>112.70164091687606</v>
      </c>
      <c r="R18" s="35">
        <v>115.58999849130494</v>
      </c>
      <c r="S18" s="35">
        <v>113.91717446973399</v>
      </c>
      <c r="T18" s="35">
        <v>115.44370486495058</v>
      </c>
      <c r="U18" s="35">
        <v>114.87053096083497</v>
      </c>
      <c r="V18" s="35">
        <v>116.34089345282132</v>
      </c>
      <c r="W18" s="35">
        <v>116.34254824105426</v>
      </c>
      <c r="X18" s="35">
        <v>116.16497641406852</v>
      </c>
      <c r="Y18" s="35">
        <v>118.73644409582509</v>
      </c>
      <c r="Z18" s="35">
        <v>119.67324205270567</v>
      </c>
      <c r="AA18" s="35">
        <v>120.08334170280162</v>
      </c>
      <c r="AB18" s="35">
        <v>119.99913629744033</v>
      </c>
      <c r="AC18" s="35">
        <v>119.43669043223096</v>
      </c>
      <c r="AD18" s="35">
        <v>118.50657014062206</v>
      </c>
      <c r="AE18" s="35">
        <v>116.74438588012835</v>
      </c>
      <c r="AF18" s="35">
        <v>114.48508529379582</v>
      </c>
      <c r="AG18" s="35">
        <v>111.78393493205216</v>
      </c>
      <c r="AH18" s="35">
        <v>108.71916179221509</v>
      </c>
      <c r="AI18" s="35">
        <v>105.35332445021163</v>
      </c>
      <c r="AJ18" s="35">
        <v>101.46296986650468</v>
      </c>
      <c r="AK18" s="35">
        <v>97.368376162818862</v>
      </c>
      <c r="AL18" s="35">
        <v>93.097221824648045</v>
      </c>
      <c r="AM18" s="35">
        <v>88.672951404955299</v>
      </c>
      <c r="AN18" s="35">
        <v>83.980869927576393</v>
      </c>
      <c r="AO18" s="35">
        <v>79.02030839077203</v>
      </c>
      <c r="AP18" s="35">
        <v>74.009020816356625</v>
      </c>
      <c r="AQ18" s="35">
        <v>69.002419304701533</v>
      </c>
      <c r="AR18" s="35">
        <v>64.026326332334435</v>
      </c>
      <c r="AS18" s="35">
        <v>57.872889436753177</v>
      </c>
      <c r="AT18" s="35">
        <v>51.929402872103317</v>
      </c>
      <c r="AU18" s="35">
        <v>46.193437498967761</v>
      </c>
      <c r="AV18" s="35">
        <v>40.656803050244541</v>
      </c>
      <c r="AW18" s="35">
        <v>31.388436274638419</v>
      </c>
      <c r="AX18" s="35">
        <v>23.227050856383809</v>
      </c>
      <c r="AY18" s="35">
        <v>16.100365624683675</v>
      </c>
      <c r="AZ18" s="35">
        <v>9.9078120600952335</v>
      </c>
      <c r="BA18" s="35">
        <v>4.5689972871931976</v>
      </c>
      <c r="BB18" s="35">
        <v>0</v>
      </c>
      <c r="BC18" s="35">
        <v>0</v>
      </c>
      <c r="BD18" s="35">
        <v>0</v>
      </c>
      <c r="BE18" s="35">
        <v>0</v>
      </c>
      <c r="BF18" s="35">
        <v>0</v>
      </c>
      <c r="BG18" s="35">
        <v>0</v>
      </c>
      <c r="BH18" s="35">
        <v>0</v>
      </c>
      <c r="BI18" s="35">
        <v>0</v>
      </c>
      <c r="BJ18" s="35">
        <v>0</v>
      </c>
      <c r="BK18" s="35">
        <v>0</v>
      </c>
      <c r="BL18" s="35">
        <v>0</v>
      </c>
    </row>
    <row r="19" spans="2:64" s="8" customFormat="1" hidden="1" outlineLevel="1" x14ac:dyDescent="0.3">
      <c r="B19" s="44" t="s">
        <v>465</v>
      </c>
      <c r="C19" s="41"/>
      <c r="D19" s="35">
        <v>4.3437901564780796</v>
      </c>
      <c r="E19" s="35">
        <v>4.0625595276627804</v>
      </c>
      <c r="F19" s="35">
        <v>3.8776632007883736</v>
      </c>
      <c r="G19" s="35">
        <v>3.6051270280030403</v>
      </c>
      <c r="H19" s="35">
        <v>3.4655367747027004</v>
      </c>
      <c r="I19" s="35">
        <v>3.3325683836893996</v>
      </c>
      <c r="J19" s="35">
        <v>3.3445251113168712</v>
      </c>
      <c r="K19" s="35">
        <v>3.479609771034704</v>
      </c>
      <c r="L19" s="35">
        <v>3.1332671461706685</v>
      </c>
      <c r="M19" s="35">
        <v>3.2438623856637765</v>
      </c>
      <c r="N19" s="35">
        <v>3.2907102932390568</v>
      </c>
      <c r="O19" s="35">
        <v>3.1515552512143472</v>
      </c>
      <c r="P19" s="35">
        <v>3.4131193080679165</v>
      </c>
      <c r="Q19" s="35">
        <v>3.3639223637056377</v>
      </c>
      <c r="R19" s="35">
        <v>3.5417714134833211</v>
      </c>
      <c r="S19" s="35">
        <v>3.4589338916803625</v>
      </c>
      <c r="T19" s="35">
        <v>3.5643883468833351</v>
      </c>
      <c r="U19" s="35">
        <v>3.3558996761740509</v>
      </c>
      <c r="V19" s="35">
        <v>3.5040748864236484</v>
      </c>
      <c r="W19" s="35">
        <v>3.4965365237186905</v>
      </c>
      <c r="X19" s="35">
        <v>3.3819779130210019</v>
      </c>
      <c r="Y19" s="35">
        <v>3.4018284959733851</v>
      </c>
      <c r="Z19" s="35">
        <v>3.4219045815481079</v>
      </c>
      <c r="AA19" s="35">
        <v>3.4422087314549596</v>
      </c>
      <c r="AB19" s="35">
        <v>3.4627435365047532</v>
      </c>
      <c r="AC19" s="35">
        <v>3.4835116169399125</v>
      </c>
      <c r="AD19" s="35">
        <v>3.5045156227688148</v>
      </c>
      <c r="AE19" s="35">
        <v>3.5267556298540486</v>
      </c>
      <c r="AF19" s="35">
        <v>3.5438997185177348</v>
      </c>
      <c r="AG19" s="35">
        <v>3.5525477283944662</v>
      </c>
      <c r="AH19" s="35">
        <v>3.5510374208991538</v>
      </c>
      <c r="AI19" s="35">
        <v>3.5355765743479965</v>
      </c>
      <c r="AJ19" s="35">
        <v>3.5169446992673459</v>
      </c>
      <c r="AK19" s="35">
        <v>3.4960098968682241</v>
      </c>
      <c r="AL19" s="35">
        <v>3.4733486422615529</v>
      </c>
      <c r="AM19" s="35">
        <v>3.4435545963207934</v>
      </c>
      <c r="AN19" s="35">
        <v>3.4137016607188144</v>
      </c>
      <c r="AO19" s="35">
        <v>3.383843690511215</v>
      </c>
      <c r="AP19" s="35">
        <v>3.3513754042915758</v>
      </c>
      <c r="AQ19" s="35">
        <v>3.3193570515226423</v>
      </c>
      <c r="AR19" s="35">
        <v>3.2875797322229543</v>
      </c>
      <c r="AS19" s="35">
        <v>3.2558942460381806</v>
      </c>
      <c r="AT19" s="35">
        <v>3.2246383582072706</v>
      </c>
      <c r="AU19" s="35">
        <v>3.1938120423242786</v>
      </c>
      <c r="AV19" s="35">
        <v>3.1634149925132746</v>
      </c>
      <c r="AW19" s="35">
        <v>3.1332989788923395</v>
      </c>
      <c r="AX19" s="35">
        <v>2.4878662370451683</v>
      </c>
      <c r="AY19" s="35">
        <v>1.8500722584828648</v>
      </c>
      <c r="AZ19" s="35">
        <v>1.2229602103109363</v>
      </c>
      <c r="BA19" s="35">
        <v>0.60636197248441859</v>
      </c>
      <c r="BB19" s="35">
        <v>0</v>
      </c>
      <c r="BC19" s="35">
        <v>0</v>
      </c>
      <c r="BD19" s="35">
        <v>0</v>
      </c>
      <c r="BE19" s="35">
        <v>0</v>
      </c>
      <c r="BF19" s="35">
        <v>0</v>
      </c>
      <c r="BG19" s="35">
        <v>0</v>
      </c>
      <c r="BH19" s="35">
        <v>0</v>
      </c>
      <c r="BI19" s="35">
        <v>0</v>
      </c>
      <c r="BJ19" s="35">
        <v>0</v>
      </c>
      <c r="BK19" s="35">
        <v>0</v>
      </c>
      <c r="BL19" s="35">
        <v>0</v>
      </c>
    </row>
    <row r="20" spans="2:64" s="8" customFormat="1" ht="18" hidden="1" outlineLevel="1" x14ac:dyDescent="0.3">
      <c r="B20" s="44" t="s">
        <v>509</v>
      </c>
      <c r="C20" s="41"/>
      <c r="D20" s="35">
        <v>5.5726357563658029</v>
      </c>
      <c r="E20" s="35">
        <v>5.0282396906923319</v>
      </c>
      <c r="F20" s="35">
        <v>5.8560522072471981</v>
      </c>
      <c r="G20" s="35">
        <v>4.6464624064313895</v>
      </c>
      <c r="H20" s="35">
        <v>4.8489415464827541</v>
      </c>
      <c r="I20" s="35">
        <v>4.572728188705133</v>
      </c>
      <c r="J20" s="35">
        <v>5.3493106693507597</v>
      </c>
      <c r="K20" s="35">
        <v>4.8034486981816436</v>
      </c>
      <c r="L20" s="35">
        <v>4.287059997544123</v>
      </c>
      <c r="M20" s="35">
        <v>4.8312822753566653</v>
      </c>
      <c r="N20" s="35">
        <v>4.7434598071750314</v>
      </c>
      <c r="O20" s="35">
        <v>4.4898975693948842</v>
      </c>
      <c r="P20" s="35">
        <v>4.6689238650204024</v>
      </c>
      <c r="Q20" s="35">
        <v>4.2138987024444585</v>
      </c>
      <c r="R20" s="35">
        <v>3.9172705272502357</v>
      </c>
      <c r="S20" s="35">
        <v>3.7133654394278315</v>
      </c>
      <c r="T20" s="35">
        <v>2.9909667450252395</v>
      </c>
      <c r="U20" s="35">
        <v>3.4280405880321894</v>
      </c>
      <c r="V20" s="35">
        <v>3.6729950010486805</v>
      </c>
      <c r="W20" s="35">
        <v>2.9677909874358925</v>
      </c>
      <c r="X20" s="35">
        <v>2.5853974488488878</v>
      </c>
      <c r="Y20" s="35">
        <v>2.4702781844271122</v>
      </c>
      <c r="Z20" s="35">
        <v>2.3680879654843068</v>
      </c>
      <c r="AA20" s="35">
        <v>2.2664284629613003</v>
      </c>
      <c r="AB20" s="35">
        <v>2.1635191664513038</v>
      </c>
      <c r="AC20" s="35">
        <v>2.0586564700862389</v>
      </c>
      <c r="AD20" s="35">
        <v>1.9554357822234534</v>
      </c>
      <c r="AE20" s="35">
        <v>1.8509280820970127</v>
      </c>
      <c r="AF20" s="35">
        <v>1.7439959137491039</v>
      </c>
      <c r="AG20" s="35">
        <v>1.635094412840111</v>
      </c>
      <c r="AH20" s="35">
        <v>1.5249438621786711</v>
      </c>
      <c r="AI20" s="35">
        <v>1.416767940834204</v>
      </c>
      <c r="AJ20" s="35">
        <v>1.3089920084572302</v>
      </c>
      <c r="AK20" s="35">
        <v>1.2033066754593251</v>
      </c>
      <c r="AL20" s="35">
        <v>1.0993474704740098</v>
      </c>
      <c r="AM20" s="35">
        <v>0.99766842031736003</v>
      </c>
      <c r="AN20" s="35">
        <v>0.90393485774946392</v>
      </c>
      <c r="AO20" s="35">
        <v>0.8156651787218836</v>
      </c>
      <c r="AP20" s="35">
        <v>0.7318028813222206</v>
      </c>
      <c r="AQ20" s="35">
        <v>0.65306640734630805</v>
      </c>
      <c r="AR20" s="35">
        <v>0.46860601752557313</v>
      </c>
      <c r="AS20" s="35">
        <v>0.40169327716864861</v>
      </c>
      <c r="AT20" s="35">
        <v>0.34101124625029189</v>
      </c>
      <c r="AU20" s="35">
        <v>0.2864909783758971</v>
      </c>
      <c r="AV20" s="35">
        <v>0.23789779246371379</v>
      </c>
      <c r="AW20" s="35">
        <v>0.19485503503320428</v>
      </c>
      <c r="AX20" s="35">
        <v>0.15651738512011024</v>
      </c>
      <c r="AY20" s="35">
        <v>0.12283675474733192</v>
      </c>
      <c r="AZ20" s="35">
        <v>9.3119665791044914E-2</v>
      </c>
      <c r="BA20" s="35">
        <v>6.6714330844462599E-2</v>
      </c>
      <c r="BB20" s="35">
        <v>4.3098218315675271E-2</v>
      </c>
      <c r="BC20" s="35">
        <v>2.9066598590508062E-2</v>
      </c>
      <c r="BD20" s="35">
        <v>2.4639087508490941E-2</v>
      </c>
      <c r="BE20" s="35">
        <v>2.1329989938854606E-2</v>
      </c>
      <c r="BF20" s="35">
        <v>1.8819116379199995E-2</v>
      </c>
      <c r="BG20" s="35">
        <v>1.6901788763525938E-2</v>
      </c>
      <c r="BH20" s="35">
        <v>1.5459215952371701E-2</v>
      </c>
      <c r="BI20" s="35">
        <v>1.4333282546431087E-2</v>
      </c>
      <c r="BJ20" s="35">
        <v>1.343500252577476E-2</v>
      </c>
      <c r="BK20" s="35">
        <v>1.2701724554710863E-2</v>
      </c>
      <c r="BL20" s="35">
        <v>1.2086214722663783E-2</v>
      </c>
    </row>
    <row r="21" spans="2:64" collapsed="1" x14ac:dyDescent="0.3">
      <c r="B21" s="35" t="s">
        <v>13</v>
      </c>
      <c r="C21" s="41"/>
      <c r="D21" s="35">
        <v>93.16000000000011</v>
      </c>
      <c r="E21" s="35">
        <v>97.020000000000081</v>
      </c>
      <c r="F21" s="35">
        <v>94.859999999999957</v>
      </c>
      <c r="G21" s="35">
        <v>99.98</v>
      </c>
      <c r="H21" s="35">
        <v>103.43000000000002</v>
      </c>
      <c r="I21" s="35">
        <v>106.45999999999997</v>
      </c>
      <c r="J21" s="35">
        <v>104.42000000000012</v>
      </c>
      <c r="K21" s="35">
        <v>102.18000000000004</v>
      </c>
      <c r="L21" s="35">
        <v>108.88000000000008</v>
      </c>
      <c r="M21" s="35">
        <v>104.52999999999986</v>
      </c>
      <c r="N21" s="35">
        <v>115.94</v>
      </c>
      <c r="O21" s="35">
        <v>104.21000000000005</v>
      </c>
      <c r="P21" s="35">
        <v>114.31999999999992</v>
      </c>
      <c r="Q21" s="35">
        <v>120.74999999999997</v>
      </c>
      <c r="R21" s="35">
        <v>107.0799999999999</v>
      </c>
      <c r="S21" s="35">
        <v>112.89999999999993</v>
      </c>
      <c r="T21" s="35">
        <v>117.20999999999998</v>
      </c>
      <c r="U21" s="35">
        <v>118.89000000000003</v>
      </c>
      <c r="V21" s="35">
        <v>112.28</v>
      </c>
      <c r="W21" s="35">
        <v>115.20000000000006</v>
      </c>
      <c r="X21" s="35">
        <v>119.12303897577661</v>
      </c>
      <c r="Y21" s="35">
        <v>116.16888851948076</v>
      </c>
      <c r="Z21" s="35">
        <v>113.27324235894226</v>
      </c>
      <c r="AA21" s="35">
        <v>110.66576327182399</v>
      </c>
      <c r="AB21" s="35">
        <v>107.89917388225396</v>
      </c>
      <c r="AC21" s="35">
        <v>104.85693396717333</v>
      </c>
      <c r="AD21" s="35">
        <v>100.89255920321459</v>
      </c>
      <c r="AE21" s="35">
        <v>96.793080043806839</v>
      </c>
      <c r="AF21" s="35">
        <v>92.911078720955999</v>
      </c>
      <c r="AG21" s="35">
        <v>88.740813192307968</v>
      </c>
      <c r="AH21" s="35">
        <v>84.53944286630869</v>
      </c>
      <c r="AI21" s="35">
        <v>80.316039692546084</v>
      </c>
      <c r="AJ21" s="35">
        <v>75.898254948142352</v>
      </c>
      <c r="AK21" s="35">
        <v>71.250077490108765</v>
      </c>
      <c r="AL21" s="35">
        <v>66.657108589639833</v>
      </c>
      <c r="AM21" s="35">
        <v>62.097473290773053</v>
      </c>
      <c r="AN21" s="35">
        <v>57.300593889099822</v>
      </c>
      <c r="AO21" s="35">
        <v>52.647617662210372</v>
      </c>
      <c r="AP21" s="35">
        <v>48.126346522230655</v>
      </c>
      <c r="AQ21" s="35">
        <v>43.826780245045008</v>
      </c>
      <c r="AR21" s="35">
        <v>39.832074808176017</v>
      </c>
      <c r="AS21" s="35">
        <v>35.510898469449437</v>
      </c>
      <c r="AT21" s="35">
        <v>31.747027058656268</v>
      </c>
      <c r="AU21" s="35">
        <v>27.921248237815021</v>
      </c>
      <c r="AV21" s="35">
        <v>24.419604419230104</v>
      </c>
      <c r="AW21" s="35">
        <v>21.20315775271041</v>
      </c>
      <c r="AX21" s="35">
        <v>16.881633821607462</v>
      </c>
      <c r="AY21" s="35">
        <v>13.194292434751597</v>
      </c>
      <c r="AZ21" s="35">
        <v>10.200494044652498</v>
      </c>
      <c r="BA21" s="35">
        <v>7.7094435365438487</v>
      </c>
      <c r="BB21" s="35">
        <v>5.6886637257944921</v>
      </c>
      <c r="BC21" s="35">
        <v>5.2321850319093191</v>
      </c>
      <c r="BD21" s="35">
        <v>4.8643497336496466</v>
      </c>
      <c r="BE21" s="35">
        <v>4.5464411764662245</v>
      </c>
      <c r="BF21" s="35">
        <v>4.2442342428787825</v>
      </c>
      <c r="BG21" s="35">
        <v>3.9965896554629694</v>
      </c>
      <c r="BH21" s="35">
        <v>3.749092550198283</v>
      </c>
      <c r="BI21" s="35">
        <v>3.5343198430422182</v>
      </c>
      <c r="BJ21" s="35">
        <v>3.3361969534372906</v>
      </c>
      <c r="BK21" s="35">
        <v>3.1545044302142387</v>
      </c>
      <c r="BL21" s="35">
        <v>2.9868419464953071</v>
      </c>
    </row>
    <row r="22" spans="2:64" x14ac:dyDescent="0.3">
      <c r="B22" s="35" t="s">
        <v>149</v>
      </c>
      <c r="C22" s="41"/>
      <c r="D22" s="35">
        <v>10.439999999999994</v>
      </c>
      <c r="E22" s="35">
        <v>10.450000000000001</v>
      </c>
      <c r="F22" s="35">
        <v>10.190000000000005</v>
      </c>
      <c r="G22" s="35">
        <v>11.059999999999997</v>
      </c>
      <c r="H22" s="35">
        <v>10.98</v>
      </c>
      <c r="I22" s="35">
        <v>10.880000000000003</v>
      </c>
      <c r="J22" s="35">
        <v>10.989999999999991</v>
      </c>
      <c r="K22" s="35">
        <v>10.600000000000001</v>
      </c>
      <c r="L22" s="35">
        <v>11.130000000000004</v>
      </c>
      <c r="M22" s="35">
        <v>9.5099999999999962</v>
      </c>
      <c r="N22" s="35">
        <v>10.040000000000008</v>
      </c>
      <c r="O22" s="35">
        <v>10.51</v>
      </c>
      <c r="P22" s="35">
        <v>10.649999999999997</v>
      </c>
      <c r="Q22" s="35">
        <v>10.799999999999997</v>
      </c>
      <c r="R22" s="35">
        <v>12.319999999999999</v>
      </c>
      <c r="S22" s="35">
        <v>10.610000000000001</v>
      </c>
      <c r="T22" s="35">
        <v>11.209999999999999</v>
      </c>
      <c r="U22" s="35">
        <v>11.219999999999992</v>
      </c>
      <c r="V22" s="35">
        <v>11.070000000000006</v>
      </c>
      <c r="W22" s="35">
        <v>11.670000000000002</v>
      </c>
      <c r="X22" s="35">
        <v>11.200393100468888</v>
      </c>
      <c r="Y22" s="35">
        <v>11.322359192235274</v>
      </c>
      <c r="Z22" s="35">
        <v>11.456871311676691</v>
      </c>
      <c r="AA22" s="35">
        <v>11.60626784492583</v>
      </c>
      <c r="AB22" s="35">
        <v>11.77466459408347</v>
      </c>
      <c r="AC22" s="35">
        <v>11.960696041947877</v>
      </c>
      <c r="AD22" s="35">
        <v>12.158642758305479</v>
      </c>
      <c r="AE22" s="35">
        <v>12.372634335092993</v>
      </c>
      <c r="AF22" s="35">
        <v>12.601412369642247</v>
      </c>
      <c r="AG22" s="35">
        <v>12.843548263892979</v>
      </c>
      <c r="AH22" s="35">
        <v>13.097880731289486</v>
      </c>
      <c r="AI22" s="35">
        <v>13.362059081717449</v>
      </c>
      <c r="AJ22" s="35">
        <v>13.632739361351614</v>
      </c>
      <c r="AK22" s="35">
        <v>13.905359126934433</v>
      </c>
      <c r="AL22" s="35">
        <v>14.179786737701642</v>
      </c>
      <c r="AM22" s="35">
        <v>14.449724091534533</v>
      </c>
      <c r="AN22" s="35">
        <v>14.704949228835536</v>
      </c>
      <c r="AO22" s="35">
        <v>14.952608885981983</v>
      </c>
      <c r="AP22" s="35">
        <v>15.186328508163818</v>
      </c>
      <c r="AQ22" s="35">
        <v>15.404970626407467</v>
      </c>
      <c r="AR22" s="35">
        <v>15.607708111512713</v>
      </c>
      <c r="AS22" s="35">
        <v>15.788680546008989</v>
      </c>
      <c r="AT22" s="35">
        <v>15.952130239394636</v>
      </c>
      <c r="AU22" s="35">
        <v>16.097187899801565</v>
      </c>
      <c r="AV22" s="35">
        <v>16.223547271810038</v>
      </c>
      <c r="AW22" s="35">
        <v>16.331526871493793</v>
      </c>
      <c r="AX22" s="35">
        <v>16.41755227032267</v>
      </c>
      <c r="AY22" s="35">
        <v>16.486975648743524</v>
      </c>
      <c r="AZ22" s="35">
        <v>16.540688664746135</v>
      </c>
      <c r="BA22" s="35">
        <v>16.579833557228444</v>
      </c>
      <c r="BB22" s="35">
        <v>16.605895399104188</v>
      </c>
      <c r="BC22" s="35">
        <v>16.617488795355179</v>
      </c>
      <c r="BD22" s="35">
        <v>16.618124702645858</v>
      </c>
      <c r="BE22" s="35">
        <v>16.607613027106133</v>
      </c>
      <c r="BF22" s="35">
        <v>16.589016876284632</v>
      </c>
      <c r="BG22" s="35">
        <v>16.563547891762362</v>
      </c>
      <c r="BH22" s="35">
        <v>16.533694021772845</v>
      </c>
      <c r="BI22" s="35">
        <v>16.499880404508986</v>
      </c>
      <c r="BJ22" s="35">
        <v>16.462189543161287</v>
      </c>
      <c r="BK22" s="35">
        <v>16.421516462916493</v>
      </c>
      <c r="BL22" s="35">
        <v>16.378286574970861</v>
      </c>
    </row>
    <row r="23" spans="2:64" x14ac:dyDescent="0.3">
      <c r="B23" s="35" t="s">
        <v>150</v>
      </c>
      <c r="C23" s="41"/>
      <c r="D23" s="35">
        <v>27.940000000000012</v>
      </c>
      <c r="E23" s="35">
        <v>29.670000000000012</v>
      </c>
      <c r="F23" s="35">
        <v>28.460000000000015</v>
      </c>
      <c r="G23" s="35">
        <v>30.460000000000012</v>
      </c>
      <c r="H23" s="35">
        <v>30.290000000000003</v>
      </c>
      <c r="I23" s="35">
        <v>31.52</v>
      </c>
      <c r="J23" s="35">
        <v>32.139999999999986</v>
      </c>
      <c r="K23" s="35">
        <v>31.219999999999988</v>
      </c>
      <c r="L23" s="35">
        <v>35.150000000000006</v>
      </c>
      <c r="M23" s="35">
        <v>36.19</v>
      </c>
      <c r="N23" s="35">
        <v>39.639999999999993</v>
      </c>
      <c r="O23" s="35">
        <v>34.489999999999995</v>
      </c>
      <c r="P23" s="35">
        <v>38.110000000000021</v>
      </c>
      <c r="Q23" s="35">
        <v>41.919999999999987</v>
      </c>
      <c r="R23" s="35">
        <v>35.460000000000015</v>
      </c>
      <c r="S23" s="35">
        <v>37.800000000000011</v>
      </c>
      <c r="T23" s="35">
        <v>40.730000000000004</v>
      </c>
      <c r="U23" s="35">
        <v>41.049999999999983</v>
      </c>
      <c r="V23" s="35">
        <v>38.629999999999995</v>
      </c>
      <c r="W23" s="35">
        <v>39.04</v>
      </c>
      <c r="X23" s="35">
        <v>39.398216580098463</v>
      </c>
      <c r="Y23" s="35">
        <v>39.974834390007906</v>
      </c>
      <c r="Z23" s="35">
        <v>40.173552554608328</v>
      </c>
      <c r="AA23" s="35">
        <v>40.269190412540347</v>
      </c>
      <c r="AB23" s="35">
        <v>40.583849595000977</v>
      </c>
      <c r="AC23" s="35">
        <v>40.315086000650332</v>
      </c>
      <c r="AD23" s="35">
        <v>40.11098365074367</v>
      </c>
      <c r="AE23" s="35">
        <v>39.889981485315538</v>
      </c>
      <c r="AF23" s="35">
        <v>38.936497183214499</v>
      </c>
      <c r="AG23" s="35">
        <v>38.162114591777673</v>
      </c>
      <c r="AH23" s="35">
        <v>37.527325023039324</v>
      </c>
      <c r="AI23" s="35">
        <v>36.897346387145092</v>
      </c>
      <c r="AJ23" s="35">
        <v>36.141827212554929</v>
      </c>
      <c r="AK23" s="35">
        <v>35.245928755936355</v>
      </c>
      <c r="AL23" s="35">
        <v>34.47665699304531</v>
      </c>
      <c r="AM23" s="35">
        <v>33.806557514956395</v>
      </c>
      <c r="AN23" s="35">
        <v>33.290955148630893</v>
      </c>
      <c r="AO23" s="35">
        <v>32.558219982928662</v>
      </c>
      <c r="AP23" s="35">
        <v>31.896025130351685</v>
      </c>
      <c r="AQ23" s="35">
        <v>31.117792895668639</v>
      </c>
      <c r="AR23" s="35">
        <v>30.556349817001227</v>
      </c>
      <c r="AS23" s="35">
        <v>29.998085557809382</v>
      </c>
      <c r="AT23" s="35">
        <v>29.311746935995412</v>
      </c>
      <c r="AU23" s="35">
        <v>28.733270244424574</v>
      </c>
      <c r="AV23" s="35">
        <v>28.274730579941423</v>
      </c>
      <c r="AW23" s="35">
        <v>27.806353852935249</v>
      </c>
      <c r="AX23" s="35">
        <v>27.357510337107712</v>
      </c>
      <c r="AY23" s="35">
        <v>26.955925504670549</v>
      </c>
      <c r="AZ23" s="35">
        <v>26.601002065842174</v>
      </c>
      <c r="BA23" s="35">
        <v>26.269629331185612</v>
      </c>
      <c r="BB23" s="35">
        <v>25.923705461603269</v>
      </c>
      <c r="BC23" s="35">
        <v>25.799823296778388</v>
      </c>
      <c r="BD23" s="35">
        <v>25.580850161062493</v>
      </c>
      <c r="BE23" s="35">
        <v>25.286644435263177</v>
      </c>
      <c r="BF23" s="35">
        <v>25.003234354758749</v>
      </c>
      <c r="BG23" s="35">
        <v>24.758994057950119</v>
      </c>
      <c r="BH23" s="35">
        <v>24.520915737655006</v>
      </c>
      <c r="BI23" s="35">
        <v>24.170575001243851</v>
      </c>
      <c r="BJ23" s="35">
        <v>23.933259066216927</v>
      </c>
      <c r="BK23" s="35">
        <v>23.696802920933294</v>
      </c>
      <c r="BL23" s="35">
        <v>23.469783226924449</v>
      </c>
    </row>
    <row r="24" spans="2:64" x14ac:dyDescent="0.3">
      <c r="B24" s="35" t="s">
        <v>415</v>
      </c>
      <c r="C24" s="41"/>
      <c r="D24" s="35">
        <v>6.2230536074250509</v>
      </c>
      <c r="E24" s="35">
        <v>6.7800000000000047</v>
      </c>
      <c r="F24" s="35">
        <v>6.9299999999999926</v>
      </c>
      <c r="G24" s="35">
        <v>7.4300000000000033</v>
      </c>
      <c r="H24" s="35">
        <v>7.7900000000000027</v>
      </c>
      <c r="I24" s="35">
        <v>8.5299999999999976</v>
      </c>
      <c r="J24" s="35">
        <v>8.970000000000006</v>
      </c>
      <c r="K24" s="35">
        <v>9.7099999999999973</v>
      </c>
      <c r="L24" s="35">
        <v>11.199999999999996</v>
      </c>
      <c r="M24" s="35">
        <v>12.049999999999997</v>
      </c>
      <c r="N24" s="35">
        <v>14.29999999999999</v>
      </c>
      <c r="O24" s="35">
        <v>14.199999999999989</v>
      </c>
      <c r="P24" s="35">
        <v>16.310000000000002</v>
      </c>
      <c r="Q24" s="35">
        <v>17.889999999999993</v>
      </c>
      <c r="R24" s="35">
        <v>17.440000000000005</v>
      </c>
      <c r="S24" s="35">
        <v>20.560000000000002</v>
      </c>
      <c r="T24" s="35">
        <v>23.689999999999998</v>
      </c>
      <c r="U24" s="35">
        <v>26.439999999999984</v>
      </c>
      <c r="V24" s="35">
        <v>28.310000000000002</v>
      </c>
      <c r="W24" s="35">
        <v>30.348999967049984</v>
      </c>
      <c r="X24" s="35">
        <v>35.540513350077575</v>
      </c>
      <c r="Y24" s="35">
        <v>38.48631443912182</v>
      </c>
      <c r="Z24" s="35">
        <v>42.822569168959056</v>
      </c>
      <c r="AA24" s="35">
        <v>47.111235992773864</v>
      </c>
      <c r="AB24" s="35">
        <v>51.379524696511858</v>
      </c>
      <c r="AC24" s="35">
        <v>56.366631943279764</v>
      </c>
      <c r="AD24" s="35">
        <v>61.849845607077775</v>
      </c>
      <c r="AE24" s="35">
        <v>67.073304379716575</v>
      </c>
      <c r="AF24" s="35">
        <v>72.03069380698426</v>
      </c>
      <c r="AG24" s="35">
        <v>76.922689735242045</v>
      </c>
      <c r="AH24" s="35">
        <v>82.189582115887546</v>
      </c>
      <c r="AI24" s="35">
        <v>86.94618587879819</v>
      </c>
      <c r="AJ24" s="35">
        <v>91.453463207200784</v>
      </c>
      <c r="AK24" s="35">
        <v>96.09478075937713</v>
      </c>
      <c r="AL24" s="35">
        <v>100.46139742243096</v>
      </c>
      <c r="AM24" s="35">
        <v>104.57335246173416</v>
      </c>
      <c r="AN24" s="35">
        <v>108.60346069243244</v>
      </c>
      <c r="AO24" s="35">
        <v>112.70451710106967</v>
      </c>
      <c r="AP24" s="35">
        <v>116.43277402195469</v>
      </c>
      <c r="AQ24" s="35">
        <v>120.45637662305371</v>
      </c>
      <c r="AR24" s="35">
        <v>124.07373719025381</v>
      </c>
      <c r="AS24" s="35">
        <v>128.2398074929969</v>
      </c>
      <c r="AT24" s="35">
        <v>132.0320060774753</v>
      </c>
      <c r="AU24" s="35">
        <v>135.92584659457705</v>
      </c>
      <c r="AV24" s="35">
        <v>139.40142637495495</v>
      </c>
      <c r="AW24" s="35">
        <v>142.52359390550546</v>
      </c>
      <c r="AX24" s="35">
        <v>146.78224297794964</v>
      </c>
      <c r="AY24" s="35">
        <v>150.28169634142293</v>
      </c>
      <c r="AZ24" s="35">
        <v>153.17278706450787</v>
      </c>
      <c r="BA24" s="35">
        <v>155.4562338547824</v>
      </c>
      <c r="BB24" s="35">
        <v>157.12237423846281</v>
      </c>
      <c r="BC24" s="35">
        <v>156.89476384600255</v>
      </c>
      <c r="BD24" s="35">
        <v>156.68626631830645</v>
      </c>
      <c r="BE24" s="35">
        <v>156.37896219289971</v>
      </c>
      <c r="BF24" s="35">
        <v>156.01688710069664</v>
      </c>
      <c r="BG24" s="35">
        <v>155.54741371018952</v>
      </c>
      <c r="BH24" s="35">
        <v>155.0085932090991</v>
      </c>
      <c r="BI24" s="35">
        <v>154.35518423552995</v>
      </c>
      <c r="BJ24" s="35">
        <v>153.67856946724174</v>
      </c>
      <c r="BK24" s="35">
        <v>152.97309362846028</v>
      </c>
      <c r="BL24" s="35">
        <v>151.9897995604843</v>
      </c>
    </row>
    <row r="25" spans="2:64" s="8" customFormat="1" hidden="1" outlineLevel="1" x14ac:dyDescent="0.3">
      <c r="B25" s="44" t="s">
        <v>204</v>
      </c>
      <c r="C25" s="41"/>
      <c r="D25" s="35">
        <v>1.4033587586048464</v>
      </c>
      <c r="E25" s="35">
        <v>1.4447738110532602</v>
      </c>
      <c r="F25" s="35">
        <v>1.4375154261763048</v>
      </c>
      <c r="G25" s="35">
        <v>1.4225830861706206</v>
      </c>
      <c r="H25" s="35">
        <v>1.4398316888226217</v>
      </c>
      <c r="I25" s="35">
        <v>1.4216738561571778</v>
      </c>
      <c r="J25" s="35">
        <v>1.4653984653469543</v>
      </c>
      <c r="K25" s="35">
        <v>1.4953120947109351</v>
      </c>
      <c r="L25" s="35">
        <v>1.5096019588909413</v>
      </c>
      <c r="M25" s="35">
        <v>1.5018789473212322</v>
      </c>
      <c r="N25" s="35">
        <v>1.5788174292161961</v>
      </c>
      <c r="O25" s="35">
        <v>1.6748099131454539</v>
      </c>
      <c r="P25" s="35">
        <v>1.7513298572215228</v>
      </c>
      <c r="Q25" s="35">
        <v>1.7407933894575152</v>
      </c>
      <c r="R25" s="35">
        <v>1.7504660903890246</v>
      </c>
      <c r="S25" s="35">
        <v>1.7426094467407096</v>
      </c>
      <c r="T25" s="35">
        <v>1.744381755756411</v>
      </c>
      <c r="U25" s="35">
        <v>1.7459889783721627</v>
      </c>
      <c r="V25" s="35">
        <v>1.840405333710609</v>
      </c>
      <c r="W25" s="35">
        <v>1.8890622425780093</v>
      </c>
      <c r="X25" s="35">
        <v>5.2262403100850934</v>
      </c>
      <c r="Y25" s="35">
        <v>7.1937077439608492</v>
      </c>
      <c r="Z25" s="35">
        <v>8.9473368788619183</v>
      </c>
      <c r="AA25" s="35">
        <v>10.279741692357442</v>
      </c>
      <c r="AB25" s="35">
        <v>11.392895033098767</v>
      </c>
      <c r="AC25" s="35">
        <v>12.820544223386154</v>
      </c>
      <c r="AD25" s="35">
        <v>14.781340287599283</v>
      </c>
      <c r="AE25" s="35">
        <v>16.494579447893958</v>
      </c>
      <c r="AF25" s="35">
        <v>18.344670817093238</v>
      </c>
      <c r="AG25" s="35">
        <v>20.053543302060607</v>
      </c>
      <c r="AH25" s="35">
        <v>21.812533898455712</v>
      </c>
      <c r="AI25" s="35">
        <v>23.458200379617903</v>
      </c>
      <c r="AJ25" s="35">
        <v>25.037008949229499</v>
      </c>
      <c r="AK25" s="35">
        <v>26.590467562163749</v>
      </c>
      <c r="AL25" s="35">
        <v>28.254801306860692</v>
      </c>
      <c r="AM25" s="35">
        <v>29.946331623749401</v>
      </c>
      <c r="AN25" s="35">
        <v>31.37724953116491</v>
      </c>
      <c r="AO25" s="35">
        <v>32.908575587904949</v>
      </c>
      <c r="AP25" s="35">
        <v>34.373730674273872</v>
      </c>
      <c r="AQ25" s="35">
        <v>35.934876708419665</v>
      </c>
      <c r="AR25" s="35">
        <v>37.450559346369658</v>
      </c>
      <c r="AS25" s="35">
        <v>38.848343054928343</v>
      </c>
      <c r="AT25" s="35">
        <v>40.31581000709803</v>
      </c>
      <c r="AU25" s="35">
        <v>41.34260299229215</v>
      </c>
      <c r="AV25" s="35">
        <v>42.108401483411591</v>
      </c>
      <c r="AW25" s="35">
        <v>42.645712873894588</v>
      </c>
      <c r="AX25" s="35">
        <v>44.11184873612028</v>
      </c>
      <c r="AY25" s="35">
        <v>45.101592121302851</v>
      </c>
      <c r="AZ25" s="35">
        <v>45.891101071856113</v>
      </c>
      <c r="BA25" s="35">
        <v>46.174135036264012</v>
      </c>
      <c r="BB25" s="35">
        <v>46.189327113629723</v>
      </c>
      <c r="BC25" s="35">
        <v>44.923937896217559</v>
      </c>
      <c r="BD25" s="35">
        <v>43.772546775209385</v>
      </c>
      <c r="BE25" s="35">
        <v>42.626514711669159</v>
      </c>
      <c r="BF25" s="35">
        <v>41.654080411158425</v>
      </c>
      <c r="BG25" s="35">
        <v>40.754333349700644</v>
      </c>
      <c r="BH25" s="35">
        <v>39.856227225171018</v>
      </c>
      <c r="BI25" s="35">
        <v>38.957760958112054</v>
      </c>
      <c r="BJ25" s="35">
        <v>38.040510291264972</v>
      </c>
      <c r="BK25" s="35">
        <v>37.11317653118283</v>
      </c>
      <c r="BL25" s="35">
        <v>36.151526856370005</v>
      </c>
    </row>
    <row r="26" spans="2:64" s="8" customFormat="1" hidden="1" outlineLevel="1" x14ac:dyDescent="0.3">
      <c r="B26" s="44" t="s">
        <v>205</v>
      </c>
      <c r="C26" s="41"/>
      <c r="D26" s="35">
        <v>0.44841991641451018</v>
      </c>
      <c r="E26" s="35">
        <v>0.59963305279085688</v>
      </c>
      <c r="F26" s="35">
        <v>0.64181250992641181</v>
      </c>
      <c r="G26" s="35">
        <v>0.68082074343083232</v>
      </c>
      <c r="H26" s="35">
        <v>0.72282539623123554</v>
      </c>
      <c r="I26" s="35">
        <v>0.7733974811086809</v>
      </c>
      <c r="J26" s="35">
        <v>0.84001978572456004</v>
      </c>
      <c r="K26" s="35">
        <v>0.92183574154079939</v>
      </c>
      <c r="L26" s="35">
        <v>1.0470453317571868</v>
      </c>
      <c r="M26" s="35">
        <v>1.2366566810751423</v>
      </c>
      <c r="N26" s="35">
        <v>1.4513932551953939</v>
      </c>
      <c r="O26" s="35">
        <v>1.6552594326186691</v>
      </c>
      <c r="P26" s="35">
        <v>1.8525217827874005</v>
      </c>
      <c r="Q26" s="35">
        <v>2.0422161332467135</v>
      </c>
      <c r="R26" s="35">
        <v>2.2109692822479081</v>
      </c>
      <c r="S26" s="35">
        <v>2.3580474622796088</v>
      </c>
      <c r="T26" s="35">
        <v>2.4508933475458852</v>
      </c>
      <c r="U26" s="35">
        <v>2.4986615886759203</v>
      </c>
      <c r="V26" s="35">
        <v>2.5673554274396091</v>
      </c>
      <c r="W26" s="35">
        <v>2.642087053939171</v>
      </c>
      <c r="X26" s="35">
        <v>3.2376969674966425</v>
      </c>
      <c r="Y26" s="35">
        <v>3.4845023853439323</v>
      </c>
      <c r="Z26" s="35">
        <v>3.739566232961514</v>
      </c>
      <c r="AA26" s="35">
        <v>4.0152479266813401</v>
      </c>
      <c r="AB26" s="35">
        <v>4.2343227207251966</v>
      </c>
      <c r="AC26" s="35">
        <v>4.567986077741983</v>
      </c>
      <c r="AD26" s="35">
        <v>4.9357004177022699</v>
      </c>
      <c r="AE26" s="35">
        <v>5.2263720913162688</v>
      </c>
      <c r="AF26" s="35">
        <v>5.3808976902851553</v>
      </c>
      <c r="AG26" s="35">
        <v>5.5497694258695534</v>
      </c>
      <c r="AH26" s="35">
        <v>5.8342467304826542</v>
      </c>
      <c r="AI26" s="35">
        <v>6.1578805656457787</v>
      </c>
      <c r="AJ26" s="35">
        <v>6.4400870613667491</v>
      </c>
      <c r="AK26" s="35">
        <v>6.6897931191108873</v>
      </c>
      <c r="AL26" s="35">
        <v>7.0355972814457255</v>
      </c>
      <c r="AM26" s="35">
        <v>7.1359608682287679</v>
      </c>
      <c r="AN26" s="35">
        <v>7.3867760379365963</v>
      </c>
      <c r="AO26" s="35">
        <v>7.6411018056038813</v>
      </c>
      <c r="AP26" s="35">
        <v>7.8890907460012114</v>
      </c>
      <c r="AQ26" s="35">
        <v>8.1945367065544357</v>
      </c>
      <c r="AR26" s="35">
        <v>8.5344736950374998</v>
      </c>
      <c r="AS26" s="35">
        <v>8.945547995301018</v>
      </c>
      <c r="AT26" s="35">
        <v>9.2085104128803774</v>
      </c>
      <c r="AU26" s="35">
        <v>9.4290263917932027</v>
      </c>
      <c r="AV26" s="35">
        <v>9.654686532267748</v>
      </c>
      <c r="AW26" s="35">
        <v>9.544808984968034</v>
      </c>
      <c r="AX26" s="35">
        <v>9.9034077256717428</v>
      </c>
      <c r="AY26" s="35">
        <v>10.173001956799084</v>
      </c>
      <c r="AZ26" s="35">
        <v>10.424741427699097</v>
      </c>
      <c r="BA26" s="35">
        <v>10.450660733109014</v>
      </c>
      <c r="BB26" s="35">
        <v>10.662888667825847</v>
      </c>
      <c r="BC26" s="35">
        <v>10.772357133595396</v>
      </c>
      <c r="BD26" s="35">
        <v>10.808339649319302</v>
      </c>
      <c r="BE26" s="35">
        <v>11.118664329079051</v>
      </c>
      <c r="BF26" s="35">
        <v>11.237341093139872</v>
      </c>
      <c r="BG26" s="35">
        <v>11.532888709416156</v>
      </c>
      <c r="BH26" s="35">
        <v>11.720555145159066</v>
      </c>
      <c r="BI26" s="35">
        <v>11.609205961522958</v>
      </c>
      <c r="BJ26" s="35">
        <v>11.870627826083432</v>
      </c>
      <c r="BK26" s="35">
        <v>11.967377604176335</v>
      </c>
      <c r="BL26" s="35">
        <v>11.985036606465162</v>
      </c>
    </row>
    <row r="27" spans="2:64" s="8" customFormat="1" hidden="1" outlineLevel="1" x14ac:dyDescent="0.3">
      <c r="B27" s="44" t="s">
        <v>206</v>
      </c>
      <c r="C27" s="41"/>
      <c r="D27" s="35">
        <v>4.3116654532319849</v>
      </c>
      <c r="E27" s="35">
        <v>4.671349211130206</v>
      </c>
      <c r="F27" s="35">
        <v>4.7904243363600179</v>
      </c>
      <c r="G27" s="35">
        <v>5.2450928752449313</v>
      </c>
      <c r="H27" s="35">
        <v>5.5099363961460357</v>
      </c>
      <c r="I27" s="35">
        <v>6.0900411365769438</v>
      </c>
      <c r="J27" s="35">
        <v>6.3246693875448168</v>
      </c>
      <c r="K27" s="35">
        <v>6.8395609679882696</v>
      </c>
      <c r="L27" s="35">
        <v>8.1498351653765742</v>
      </c>
      <c r="M27" s="35">
        <v>8.9577209659406964</v>
      </c>
      <c r="N27" s="35">
        <v>10.847755226117592</v>
      </c>
      <c r="O27" s="35">
        <v>10.419464507625486</v>
      </c>
      <c r="P27" s="35">
        <v>12.186887332097823</v>
      </c>
      <c r="Q27" s="35">
        <v>13.629168462329444</v>
      </c>
      <c r="R27" s="35">
        <v>12.61238346354232</v>
      </c>
      <c r="S27" s="35">
        <v>14.393833736452242</v>
      </c>
      <c r="T27" s="35">
        <v>15.932831738483985</v>
      </c>
      <c r="U27" s="35">
        <v>16.587498872820877</v>
      </c>
      <c r="V27" s="35">
        <v>16.374400664945348</v>
      </c>
      <c r="W27" s="35">
        <v>18.016593627467142</v>
      </c>
      <c r="X27" s="35">
        <v>19.962180157364514</v>
      </c>
      <c r="Y27" s="35">
        <v>21.808104324034737</v>
      </c>
      <c r="Z27" s="35">
        <v>24.135665955151403</v>
      </c>
      <c r="AA27" s="35">
        <v>26.816246413044624</v>
      </c>
      <c r="AB27" s="35">
        <v>29.752307001514662</v>
      </c>
      <c r="AC27" s="35">
        <v>32.978101500906469</v>
      </c>
      <c r="AD27" s="35">
        <v>36.13280498122694</v>
      </c>
      <c r="AE27" s="35">
        <v>39.352352947409827</v>
      </c>
      <c r="AF27" s="35">
        <v>42.305125418294011</v>
      </c>
      <c r="AG27" s="35">
        <v>45.319377106589663</v>
      </c>
      <c r="AH27" s="35">
        <v>48.542801438267951</v>
      </c>
      <c r="AI27" s="35">
        <v>51.294777394809174</v>
      </c>
      <c r="AJ27" s="35">
        <v>53.903139011852055</v>
      </c>
      <c r="AK27" s="35">
        <v>56.700201991353822</v>
      </c>
      <c r="AL27" s="35">
        <v>59.011980626577163</v>
      </c>
      <c r="AM27" s="35">
        <v>61.280897343466982</v>
      </c>
      <c r="AN27" s="35">
        <v>63.573485816514967</v>
      </c>
      <c r="AO27" s="35">
        <v>65.828450825309687</v>
      </c>
      <c r="AP27" s="35">
        <v>67.77661019770278</v>
      </c>
      <c r="AQ27" s="35">
        <v>69.861848759223946</v>
      </c>
      <c r="AR27" s="35">
        <v>71.546905324617171</v>
      </c>
      <c r="AS27" s="35">
        <v>73.723879910911421</v>
      </c>
      <c r="AT27" s="35">
        <v>75.601410803835535</v>
      </c>
      <c r="AU27" s="35">
        <v>78.060025427436855</v>
      </c>
      <c r="AV27" s="35">
        <v>80.352950269518786</v>
      </c>
      <c r="AW27" s="35">
        <v>82.864231651892638</v>
      </c>
      <c r="AX27" s="35">
        <v>85.282464956263979</v>
      </c>
      <c r="AY27" s="35">
        <v>87.510610078030012</v>
      </c>
      <c r="AZ27" s="35">
        <v>89.352722106926734</v>
      </c>
      <c r="BA27" s="35">
        <v>91.324330331212465</v>
      </c>
      <c r="BB27" s="35">
        <v>92.76503626908837</v>
      </c>
      <c r="BC27" s="35">
        <v>93.670735476660482</v>
      </c>
      <c r="BD27" s="35">
        <v>94.555357966966525</v>
      </c>
      <c r="BE27" s="35">
        <v>95.061606761839371</v>
      </c>
      <c r="BF27" s="35">
        <v>95.531421297338838</v>
      </c>
      <c r="BG27" s="35">
        <v>95.643600525701359</v>
      </c>
      <c r="BH27" s="35">
        <v>95.79249226889938</v>
      </c>
      <c r="BI27" s="35">
        <v>96.125135704962659</v>
      </c>
      <c r="BJ27" s="35">
        <v>96.079237953905732</v>
      </c>
      <c r="BK27" s="35">
        <v>96.176684948956037</v>
      </c>
      <c r="BL27" s="35">
        <v>96.105682857379932</v>
      </c>
    </row>
    <row r="28" spans="2:64" s="8" customFormat="1" hidden="1" outlineLevel="1" x14ac:dyDescent="0.3">
      <c r="B28" s="44" t="s">
        <v>467</v>
      </c>
      <c r="C28" s="41"/>
      <c r="D28" s="35">
        <v>5.9609479173709887E-2</v>
      </c>
      <c r="E28" s="35">
        <v>6.4243925025677689E-2</v>
      </c>
      <c r="F28" s="35">
        <v>6.024772753726397E-2</v>
      </c>
      <c r="G28" s="35">
        <v>8.1503295153621841E-2</v>
      </c>
      <c r="H28" s="35">
        <v>0.11740651880010899</v>
      </c>
      <c r="I28" s="35">
        <v>0.24488752615719706</v>
      </c>
      <c r="J28" s="35">
        <v>0.33991236138367359</v>
      </c>
      <c r="K28" s="35">
        <v>0.45329119575999727</v>
      </c>
      <c r="L28" s="35">
        <v>0.49351754397529723</v>
      </c>
      <c r="M28" s="35">
        <v>0.35374340566292917</v>
      </c>
      <c r="N28" s="35">
        <v>0.42203408947081728</v>
      </c>
      <c r="O28" s="35">
        <v>0.45046614661038559</v>
      </c>
      <c r="P28" s="35">
        <v>0.5192610278932569</v>
      </c>
      <c r="Q28" s="35">
        <v>0.47782201496632365</v>
      </c>
      <c r="R28" s="35">
        <v>0.86618116382074761</v>
      </c>
      <c r="S28" s="35">
        <v>2.0655093545274448</v>
      </c>
      <c r="T28" s="35">
        <v>3.5618931582137114</v>
      </c>
      <c r="U28" s="35">
        <v>5.6078505601310287</v>
      </c>
      <c r="V28" s="35">
        <v>7.5278385739044333</v>
      </c>
      <c r="W28" s="35">
        <v>7.8012570430656689</v>
      </c>
      <c r="X28" s="35">
        <v>7.114395915131329</v>
      </c>
      <c r="Y28" s="35">
        <v>5.9999999857822939</v>
      </c>
      <c r="Z28" s="35">
        <v>6.0000001019842237</v>
      </c>
      <c r="AA28" s="35">
        <v>5.9999999606904506</v>
      </c>
      <c r="AB28" s="35">
        <v>5.9999999411732281</v>
      </c>
      <c r="AC28" s="35">
        <v>6.0000001412451507</v>
      </c>
      <c r="AD28" s="35">
        <v>5.9999999205492607</v>
      </c>
      <c r="AE28" s="35">
        <v>5.9999998930965059</v>
      </c>
      <c r="AF28" s="35">
        <v>5.9999998813118376</v>
      </c>
      <c r="AG28" s="35">
        <v>5.9999999007222291</v>
      </c>
      <c r="AH28" s="35">
        <v>6.0000000486812137</v>
      </c>
      <c r="AI28" s="35">
        <v>6.2000000335584309</v>
      </c>
      <c r="AJ28" s="35">
        <v>6.4000001030665912</v>
      </c>
      <c r="AK28" s="35">
        <v>6.5999999528289797</v>
      </c>
      <c r="AL28" s="35">
        <v>6.8000001241415662</v>
      </c>
      <c r="AM28" s="35">
        <v>7.000000029199331</v>
      </c>
      <c r="AN28" s="35">
        <v>7.1999999456685329</v>
      </c>
      <c r="AO28" s="35">
        <v>7.3999998210198576</v>
      </c>
      <c r="AP28" s="35">
        <v>7.5999998875808572</v>
      </c>
      <c r="AQ28" s="35">
        <v>7.8000002095314303</v>
      </c>
      <c r="AR28" s="35">
        <v>7.9999998863009854</v>
      </c>
      <c r="AS28" s="35">
        <v>8.2985286227758603</v>
      </c>
      <c r="AT28" s="35">
        <v>8.5963862326592597</v>
      </c>
      <c r="AU28" s="35">
        <v>8.8933362913209706</v>
      </c>
      <c r="AV28" s="35">
        <v>9.1890654974372712</v>
      </c>
      <c r="AW28" s="35">
        <v>9.472439246454142</v>
      </c>
      <c r="AX28" s="35">
        <v>9.4526912567302226</v>
      </c>
      <c r="AY28" s="35">
        <v>9.4294692901039276</v>
      </c>
      <c r="AZ28" s="35">
        <v>9.4024416163503872</v>
      </c>
      <c r="BA28" s="35">
        <v>9.3711860930505289</v>
      </c>
      <c r="BB28" s="35">
        <v>9.3353091864722124</v>
      </c>
      <c r="BC28" s="35">
        <v>9.3244641557456323</v>
      </c>
      <c r="BD28" s="35">
        <v>9.3137313661582439</v>
      </c>
      <c r="BE28" s="35">
        <v>9.3032986758516802</v>
      </c>
      <c r="BF28" s="35">
        <v>9.293177433168168</v>
      </c>
      <c r="BG28" s="35">
        <v>9.2839996466428811</v>
      </c>
      <c r="BH28" s="35">
        <v>9.2754337460746861</v>
      </c>
      <c r="BI28" s="35">
        <v>9.2683333102456658</v>
      </c>
      <c r="BJ28" s="35">
        <v>9.2630099072394785</v>
      </c>
      <c r="BK28" s="35">
        <v>9.2606624060867304</v>
      </c>
      <c r="BL28" s="35">
        <v>9.2629228722685433</v>
      </c>
    </row>
    <row r="29" spans="2:64" collapsed="1" x14ac:dyDescent="0.3">
      <c r="B29" s="35" t="s">
        <v>151</v>
      </c>
      <c r="C29" s="41"/>
      <c r="D29" s="35">
        <v>188.53999999999996</v>
      </c>
      <c r="E29" s="35">
        <v>193.49999999999963</v>
      </c>
      <c r="F29" s="35">
        <v>194.50000000000017</v>
      </c>
      <c r="G29" s="35">
        <v>198.44000000000005</v>
      </c>
      <c r="H29" s="35">
        <v>202.2199999999998</v>
      </c>
      <c r="I29" s="35">
        <v>206.39000000000016</v>
      </c>
      <c r="J29" s="35">
        <v>208.02</v>
      </c>
      <c r="K29" s="35">
        <v>206.76000000000019</v>
      </c>
      <c r="L29" s="35">
        <v>211.42</v>
      </c>
      <c r="M29" s="35">
        <v>206.97999999999979</v>
      </c>
      <c r="N29" s="35">
        <v>215.22999999999988</v>
      </c>
      <c r="O29" s="35">
        <v>210.95999999999998</v>
      </c>
      <c r="P29" s="35">
        <v>212.30000000000004</v>
      </c>
      <c r="Q29" s="35">
        <v>213.56000000000017</v>
      </c>
      <c r="R29" s="35">
        <v>206.87999999999991</v>
      </c>
      <c r="S29" s="35">
        <v>209.69000000000025</v>
      </c>
      <c r="T29" s="35">
        <v>209.66000000000003</v>
      </c>
      <c r="U29" s="35">
        <v>210.53999999999996</v>
      </c>
      <c r="V29" s="35">
        <v>207.52999999999969</v>
      </c>
      <c r="W29" s="35">
        <v>205.90999999999977</v>
      </c>
      <c r="X29" s="35">
        <v>209.80383465755887</v>
      </c>
      <c r="Y29" s="35">
        <v>209.37769758902931</v>
      </c>
      <c r="Z29" s="35">
        <v>209.53334474928769</v>
      </c>
      <c r="AA29" s="35">
        <v>209.2835798639565</v>
      </c>
      <c r="AB29" s="35">
        <v>209.70008176575945</v>
      </c>
      <c r="AC29" s="35">
        <v>210.3581501093928</v>
      </c>
      <c r="AD29" s="35">
        <v>211.15065595014167</v>
      </c>
      <c r="AE29" s="35">
        <v>212.18585438382647</v>
      </c>
      <c r="AF29" s="35">
        <v>213.22252628086721</v>
      </c>
      <c r="AG29" s="35">
        <v>214.62917995522025</v>
      </c>
      <c r="AH29" s="35">
        <v>216.06677183548243</v>
      </c>
      <c r="AI29" s="35">
        <v>217.74892157150234</v>
      </c>
      <c r="AJ29" s="35">
        <v>219.57667347499969</v>
      </c>
      <c r="AK29" s="35">
        <v>221.36215811862886</v>
      </c>
      <c r="AL29" s="35">
        <v>223.18028136458366</v>
      </c>
      <c r="AM29" s="35">
        <v>225.22677582471306</v>
      </c>
      <c r="AN29" s="35">
        <v>227.02737665036344</v>
      </c>
      <c r="AO29" s="35">
        <v>229.00057050759921</v>
      </c>
      <c r="AP29" s="35">
        <v>230.88924812674742</v>
      </c>
      <c r="AQ29" s="35">
        <v>232.8650251075089</v>
      </c>
      <c r="AR29" s="35">
        <v>234.64335226575184</v>
      </c>
      <c r="AS29" s="35">
        <v>236.08921030222814</v>
      </c>
      <c r="AT29" s="35">
        <v>237.56363068372187</v>
      </c>
      <c r="AU29" s="35">
        <v>238.85180413780373</v>
      </c>
      <c r="AV29" s="35">
        <v>240.30023116584644</v>
      </c>
      <c r="AW29" s="35">
        <v>241.50318186179496</v>
      </c>
      <c r="AX29" s="35">
        <v>242.27985248896027</v>
      </c>
      <c r="AY29" s="35">
        <v>242.78792424396582</v>
      </c>
      <c r="AZ29" s="35">
        <v>243.31077065473923</v>
      </c>
      <c r="BA29" s="35">
        <v>243.85685944782074</v>
      </c>
      <c r="BB29" s="35">
        <v>244.01937570950932</v>
      </c>
      <c r="BC29" s="35">
        <v>244.15843194632913</v>
      </c>
      <c r="BD29" s="35">
        <v>244.22195922507214</v>
      </c>
      <c r="BE29" s="35">
        <v>244.31051842861322</v>
      </c>
      <c r="BF29" s="35">
        <v>244.34820516671837</v>
      </c>
      <c r="BG29" s="35">
        <v>244.12875734142955</v>
      </c>
      <c r="BH29" s="35">
        <v>243.83888724042663</v>
      </c>
      <c r="BI29" s="35">
        <v>243.69313651554779</v>
      </c>
      <c r="BJ29" s="35">
        <v>243.42917333795444</v>
      </c>
      <c r="BK29" s="35">
        <v>243.18772953957605</v>
      </c>
      <c r="BL29" s="35">
        <v>242.82306543826664</v>
      </c>
    </row>
    <row r="30" spans="2:64" x14ac:dyDescent="0.3">
      <c r="B30" s="35" t="s">
        <v>6</v>
      </c>
      <c r="C30" s="41"/>
      <c r="D30" s="35">
        <v>13.180000000000005</v>
      </c>
      <c r="E30" s="35">
        <v>13.900000000000004</v>
      </c>
      <c r="F30" s="35">
        <v>14.019999999999992</v>
      </c>
      <c r="G30" s="35">
        <v>14.589999999999991</v>
      </c>
      <c r="H30" s="35">
        <v>14.769999999999996</v>
      </c>
      <c r="I30" s="35">
        <v>15.240000000000009</v>
      </c>
      <c r="J30" s="35">
        <v>15.719999999999997</v>
      </c>
      <c r="K30" s="35">
        <v>14.670000000000011</v>
      </c>
      <c r="L30" s="35">
        <v>15.26</v>
      </c>
      <c r="M30" s="35">
        <v>15.119999999999996</v>
      </c>
      <c r="N30" s="35">
        <v>17.030000000000008</v>
      </c>
      <c r="O30" s="35">
        <v>15.660000000000002</v>
      </c>
      <c r="P30" s="35">
        <v>16.649999999999999</v>
      </c>
      <c r="Q30" s="35">
        <v>17.619999999999994</v>
      </c>
      <c r="R30" s="35">
        <v>16.029999999999994</v>
      </c>
      <c r="S30" s="35">
        <v>18.169999999999995</v>
      </c>
      <c r="T30" s="35">
        <v>19.350000000000001</v>
      </c>
      <c r="U30" s="35">
        <v>19.810000000000013</v>
      </c>
      <c r="V30" s="35">
        <v>19.38000000000002</v>
      </c>
      <c r="W30" s="35">
        <v>21.560000000000009</v>
      </c>
      <c r="X30" s="35">
        <v>21.527170370120267</v>
      </c>
      <c r="Y30" s="35">
        <v>22.311119704090519</v>
      </c>
      <c r="Z30" s="35">
        <v>23.256527015593871</v>
      </c>
      <c r="AA30" s="35">
        <v>24.029616021957288</v>
      </c>
      <c r="AB30" s="35">
        <v>24.797373631679047</v>
      </c>
      <c r="AC30" s="35">
        <v>25.600802686725849</v>
      </c>
      <c r="AD30" s="35">
        <v>26.332773827991929</v>
      </c>
      <c r="AE30" s="35">
        <v>27.090595626679939</v>
      </c>
      <c r="AF30" s="35">
        <v>27.825107449964968</v>
      </c>
      <c r="AG30" s="35">
        <v>28.384940172180286</v>
      </c>
      <c r="AH30" s="35">
        <v>28.891697520807043</v>
      </c>
      <c r="AI30" s="35">
        <v>29.346096029401533</v>
      </c>
      <c r="AJ30" s="35">
        <v>29.820932584447991</v>
      </c>
      <c r="AK30" s="35">
        <v>30.341438754757664</v>
      </c>
      <c r="AL30" s="35">
        <v>30.826089123909064</v>
      </c>
      <c r="AM30" s="35">
        <v>31.344372190346125</v>
      </c>
      <c r="AN30" s="35">
        <v>31.886859244217284</v>
      </c>
      <c r="AO30" s="35">
        <v>32.373422573252917</v>
      </c>
      <c r="AP30" s="35">
        <v>32.894494891354</v>
      </c>
      <c r="AQ30" s="35">
        <v>33.456388278331865</v>
      </c>
      <c r="AR30" s="35">
        <v>33.959010274124438</v>
      </c>
      <c r="AS30" s="35">
        <v>34.564836120342726</v>
      </c>
      <c r="AT30" s="35">
        <v>35.051585874404431</v>
      </c>
      <c r="AU30" s="35">
        <v>35.842152140831352</v>
      </c>
      <c r="AV30" s="35">
        <v>36.633569632889063</v>
      </c>
      <c r="AW30" s="35">
        <v>37.432205944981568</v>
      </c>
      <c r="AX30" s="35">
        <v>38.32275254304659</v>
      </c>
      <c r="AY30" s="35">
        <v>39.140548354658385</v>
      </c>
      <c r="AZ30" s="35">
        <v>39.808540290151413</v>
      </c>
      <c r="BA30" s="35">
        <v>40.394879650704645</v>
      </c>
      <c r="BB30" s="35">
        <v>40.88525537197053</v>
      </c>
      <c r="BC30" s="35">
        <v>41.269319035191856</v>
      </c>
      <c r="BD30" s="35">
        <v>41.518879691912112</v>
      </c>
      <c r="BE30" s="35">
        <v>41.752730014800605</v>
      </c>
      <c r="BF30" s="35">
        <v>41.831843697428837</v>
      </c>
      <c r="BG30" s="35">
        <v>41.935937958459803</v>
      </c>
      <c r="BH30" s="35">
        <v>41.995327712862832</v>
      </c>
      <c r="BI30" s="35">
        <v>42.087109563809982</v>
      </c>
      <c r="BJ30" s="35">
        <v>42.13451510682011</v>
      </c>
      <c r="BK30" s="35">
        <v>42.147625157962963</v>
      </c>
      <c r="BL30" s="35">
        <v>42.188122350827918</v>
      </c>
    </row>
    <row r="31" spans="2:64" ht="18.75" thickBot="1" x14ac:dyDescent="0.35">
      <c r="B31" s="35" t="s">
        <v>170</v>
      </c>
      <c r="C31" s="41"/>
      <c r="D31" s="35">
        <v>0</v>
      </c>
      <c r="E31" s="35">
        <v>0</v>
      </c>
      <c r="F31" s="35">
        <v>0</v>
      </c>
      <c r="G31" s="35">
        <v>0</v>
      </c>
      <c r="H31" s="35">
        <v>0</v>
      </c>
      <c r="I31" s="35">
        <v>0</v>
      </c>
      <c r="J31" s="35">
        <v>0</v>
      </c>
      <c r="K31" s="35">
        <v>0</v>
      </c>
      <c r="L31" s="35">
        <v>0</v>
      </c>
      <c r="M31" s="35">
        <v>0</v>
      </c>
      <c r="N31" s="35">
        <v>0</v>
      </c>
      <c r="O31" s="35">
        <v>0</v>
      </c>
      <c r="P31" s="35">
        <v>0</v>
      </c>
      <c r="Q31" s="35">
        <v>0</v>
      </c>
      <c r="R31" s="35">
        <v>0</v>
      </c>
      <c r="S31" s="35">
        <v>0</v>
      </c>
      <c r="T31" s="35">
        <v>0</v>
      </c>
      <c r="U31" s="35">
        <v>0</v>
      </c>
      <c r="V31" s="35">
        <v>0</v>
      </c>
      <c r="W31" s="35">
        <v>0</v>
      </c>
      <c r="X31" s="35">
        <v>1.3496341901065667E-2</v>
      </c>
      <c r="Y31" s="35">
        <v>0.11663070286376891</v>
      </c>
      <c r="Z31" s="35">
        <v>0.2090414841580894</v>
      </c>
      <c r="AA31" s="35">
        <v>0.32534044925686567</v>
      </c>
      <c r="AB31" s="35">
        <v>0.46635680922357248</v>
      </c>
      <c r="AC31" s="35">
        <v>0.63327211514535797</v>
      </c>
      <c r="AD31" s="35">
        <v>0.83041244276067094</v>
      </c>
      <c r="AE31" s="35">
        <v>1.043784388678314</v>
      </c>
      <c r="AF31" s="35">
        <v>1.2719003248004084</v>
      </c>
      <c r="AG31" s="35">
        <v>1.5127924065461342</v>
      </c>
      <c r="AH31" s="35">
        <v>1.7640892592922426</v>
      </c>
      <c r="AI31" s="35">
        <v>2.0893014964671037</v>
      </c>
      <c r="AJ31" s="35">
        <v>2.4698373631106945</v>
      </c>
      <c r="AK31" s="35">
        <v>2.9037779167751196</v>
      </c>
      <c r="AL31" s="35">
        <v>3.3904203688374239</v>
      </c>
      <c r="AM31" s="35">
        <v>3.929568438648475</v>
      </c>
      <c r="AN31" s="35">
        <v>4.5721029125513457</v>
      </c>
      <c r="AO31" s="35">
        <v>5.2662595058493373</v>
      </c>
      <c r="AP31" s="35">
        <v>6.0165556649746943</v>
      </c>
      <c r="AQ31" s="35">
        <v>6.8213558735788151</v>
      </c>
      <c r="AR31" s="35">
        <v>7.6791638430975588</v>
      </c>
      <c r="AS31" s="35">
        <v>9.7280284573283016</v>
      </c>
      <c r="AT31" s="35">
        <v>11.801149324013991</v>
      </c>
      <c r="AU31" s="35">
        <v>13.899291082338195</v>
      </c>
      <c r="AV31" s="35">
        <v>16.021954382157332</v>
      </c>
      <c r="AW31" s="35">
        <v>25.613202351860011</v>
      </c>
      <c r="AX31" s="35">
        <v>34.501526192704127</v>
      </c>
      <c r="AY31" s="35">
        <v>42.003291982765603</v>
      </c>
      <c r="AZ31" s="35">
        <v>48.306838098064254</v>
      </c>
      <c r="BA31" s="35">
        <v>53.521887370687026</v>
      </c>
      <c r="BB31" s="35">
        <v>57.774120459141088</v>
      </c>
      <c r="BC31" s="35">
        <v>54.786769601478561</v>
      </c>
      <c r="BD31" s="35">
        <v>52.093896672425537</v>
      </c>
      <c r="BE31" s="35">
        <v>49.676600903649174</v>
      </c>
      <c r="BF31" s="35">
        <v>47.512913840770096</v>
      </c>
      <c r="BG31" s="35">
        <v>45.577989509635039</v>
      </c>
      <c r="BH31" s="35">
        <v>43.838686785661992</v>
      </c>
      <c r="BI31" s="35">
        <v>42.285127006347551</v>
      </c>
      <c r="BJ31" s="35">
        <v>40.89145608338454</v>
      </c>
      <c r="BK31" s="35">
        <v>39.63927980505958</v>
      </c>
      <c r="BL31" s="35">
        <v>38.513322857046148</v>
      </c>
    </row>
    <row r="32" spans="2:64" ht="16.5" hidden="1" outlineLevel="1" thickBot="1" x14ac:dyDescent="0.35">
      <c r="B32" s="44" t="s">
        <v>153</v>
      </c>
      <c r="C32" s="41"/>
      <c r="D32" s="35">
        <v>0</v>
      </c>
      <c r="E32" s="35">
        <v>0</v>
      </c>
      <c r="F32" s="35">
        <v>0</v>
      </c>
      <c r="G32" s="35">
        <v>0</v>
      </c>
      <c r="H32" s="35">
        <v>0</v>
      </c>
      <c r="I32" s="35">
        <v>0</v>
      </c>
      <c r="J32" s="35">
        <v>0</v>
      </c>
      <c r="K32" s="35">
        <v>0</v>
      </c>
      <c r="L32" s="35">
        <v>0</v>
      </c>
      <c r="M32" s="35">
        <v>0</v>
      </c>
      <c r="N32" s="35">
        <v>0</v>
      </c>
      <c r="O32" s="35">
        <v>0</v>
      </c>
      <c r="P32" s="35">
        <v>0</v>
      </c>
      <c r="Q32" s="35">
        <v>0</v>
      </c>
      <c r="R32" s="35">
        <v>0</v>
      </c>
      <c r="S32" s="35">
        <v>0</v>
      </c>
      <c r="T32" s="35">
        <v>0</v>
      </c>
      <c r="U32" s="35">
        <v>0</v>
      </c>
      <c r="V32" s="35">
        <v>0</v>
      </c>
      <c r="W32" s="35">
        <v>0</v>
      </c>
      <c r="X32" s="35">
        <v>0</v>
      </c>
      <c r="Y32" s="35">
        <v>0</v>
      </c>
      <c r="Z32" s="35">
        <v>0</v>
      </c>
      <c r="AA32" s="35">
        <v>0</v>
      </c>
      <c r="AB32" s="35">
        <v>0</v>
      </c>
      <c r="AC32" s="35">
        <v>0</v>
      </c>
      <c r="AD32" s="35">
        <v>0</v>
      </c>
      <c r="AE32" s="35">
        <v>0</v>
      </c>
      <c r="AF32" s="35">
        <v>0</v>
      </c>
      <c r="AG32" s="35">
        <v>0</v>
      </c>
      <c r="AH32" s="35">
        <v>0</v>
      </c>
      <c r="AI32" s="35">
        <v>0</v>
      </c>
      <c r="AJ32" s="35">
        <v>0</v>
      </c>
      <c r="AK32" s="35">
        <v>0</v>
      </c>
      <c r="AL32" s="35">
        <v>0</v>
      </c>
      <c r="AM32" s="35">
        <v>0</v>
      </c>
      <c r="AN32" s="35">
        <v>0</v>
      </c>
      <c r="AO32" s="35">
        <v>0</v>
      </c>
      <c r="AP32" s="35">
        <v>0</v>
      </c>
      <c r="AQ32" s="35">
        <v>0</v>
      </c>
      <c r="AR32" s="35">
        <v>0</v>
      </c>
      <c r="AS32" s="35">
        <v>1.2044512243043546</v>
      </c>
      <c r="AT32" s="35">
        <v>2.4260826310544976</v>
      </c>
      <c r="AU32" s="35">
        <v>3.6663963480894024</v>
      </c>
      <c r="AV32" s="35">
        <v>4.9270537766177824</v>
      </c>
      <c r="AW32" s="35">
        <v>13.654636823058169</v>
      </c>
      <c r="AX32" s="35">
        <v>21.67448553151484</v>
      </c>
      <c r="AY32" s="35">
        <v>28.308607488002394</v>
      </c>
      <c r="AZ32" s="35">
        <v>33.759276534235575</v>
      </c>
      <c r="BA32" s="35">
        <v>38.134077557759241</v>
      </c>
      <c r="BB32" s="35">
        <v>41.562513007999641</v>
      </c>
      <c r="BC32" s="35">
        <v>37.761692560169813</v>
      </c>
      <c r="BD32" s="35">
        <v>34.275866999311447</v>
      </c>
      <c r="BE32" s="35">
        <v>31.087450518184554</v>
      </c>
      <c r="BF32" s="35">
        <v>28.175621216929272</v>
      </c>
      <c r="BG32" s="35">
        <v>25.515720821312556</v>
      </c>
      <c r="BH32" s="35">
        <v>23.026442858144815</v>
      </c>
      <c r="BI32" s="35">
        <v>20.707642640479026</v>
      </c>
      <c r="BJ32" s="35">
        <v>18.530042771770621</v>
      </c>
      <c r="BK32" s="35">
        <v>16.472963631179258</v>
      </c>
      <c r="BL32" s="35">
        <v>14.518920026092932</v>
      </c>
    </row>
    <row r="33" spans="2:64" s="8" customFormat="1" ht="16.5" collapsed="1" thickBot="1" x14ac:dyDescent="0.35">
      <c r="B33" s="189" t="s">
        <v>504</v>
      </c>
      <c r="C33" s="127"/>
      <c r="D33" s="126">
        <v>0</v>
      </c>
      <c r="E33" s="126">
        <v>0</v>
      </c>
      <c r="F33" s="126">
        <v>0</v>
      </c>
      <c r="G33" s="126">
        <v>0</v>
      </c>
      <c r="H33" s="126">
        <v>0</v>
      </c>
      <c r="I33" s="126">
        <v>0</v>
      </c>
      <c r="J33" s="126">
        <v>0</v>
      </c>
      <c r="K33" s="126">
        <v>0</v>
      </c>
      <c r="L33" s="126">
        <v>0</v>
      </c>
      <c r="M33" s="126">
        <v>0</v>
      </c>
      <c r="N33" s="126">
        <v>0</v>
      </c>
      <c r="O33" s="126">
        <v>0</v>
      </c>
      <c r="P33" s="126">
        <v>0</v>
      </c>
      <c r="Q33" s="126">
        <v>0</v>
      </c>
      <c r="R33" s="126">
        <v>0</v>
      </c>
      <c r="S33" s="126">
        <v>0</v>
      </c>
      <c r="T33" s="126">
        <v>0</v>
      </c>
      <c r="U33" s="126">
        <v>0</v>
      </c>
      <c r="V33" s="126">
        <v>0</v>
      </c>
      <c r="W33" s="126">
        <v>0</v>
      </c>
      <c r="X33" s="126">
        <v>-0.59526000000000012</v>
      </c>
      <c r="Y33" s="126">
        <v>-0.59526000000000001</v>
      </c>
      <c r="Z33" s="126">
        <v>-0.59526000000000012</v>
      </c>
      <c r="AA33" s="126">
        <v>-0.59526000000000001</v>
      </c>
      <c r="AB33" s="126">
        <v>-0.59526000000000001</v>
      </c>
      <c r="AC33" s="126">
        <v>-0.5952599999999999</v>
      </c>
      <c r="AD33" s="126">
        <v>-0.59525999999999979</v>
      </c>
      <c r="AE33" s="126">
        <v>-0.59526000000000012</v>
      </c>
      <c r="AF33" s="126">
        <v>-0.59525999999999968</v>
      </c>
      <c r="AG33" s="126">
        <v>-0.59526000000000012</v>
      </c>
      <c r="AH33" s="126">
        <v>-0.59526000000000001</v>
      </c>
      <c r="AI33" s="126">
        <v>-0.5952599999999999</v>
      </c>
      <c r="AJ33" s="126">
        <v>-0.59526000000000001</v>
      </c>
      <c r="AK33" s="126">
        <v>-0.59525999999999979</v>
      </c>
      <c r="AL33" s="126">
        <v>-0.59526000000000001</v>
      </c>
      <c r="AM33" s="126">
        <v>-0.59526000000000001</v>
      </c>
      <c r="AN33" s="126">
        <v>-0.59526000000000023</v>
      </c>
      <c r="AO33" s="126">
        <v>-0.59525999999999979</v>
      </c>
      <c r="AP33" s="126">
        <v>-0.5952599999999999</v>
      </c>
      <c r="AQ33" s="126">
        <v>-0.5952599999999999</v>
      </c>
      <c r="AR33" s="126">
        <v>-0.5952599999999999</v>
      </c>
      <c r="AS33" s="126">
        <v>-0.59526000000000001</v>
      </c>
      <c r="AT33" s="126">
        <v>-0.59525999999999979</v>
      </c>
      <c r="AU33" s="126">
        <v>-0.5952599999999999</v>
      </c>
      <c r="AV33" s="126">
        <v>-0.5952599999999999</v>
      </c>
      <c r="AW33" s="126">
        <v>-0.59526000000000001</v>
      </c>
      <c r="AX33" s="126">
        <v>-0.5952599999999999</v>
      </c>
      <c r="AY33" s="126">
        <v>-0.59526000000000012</v>
      </c>
      <c r="AZ33" s="126">
        <v>-0.59526000000000012</v>
      </c>
      <c r="BA33" s="126">
        <v>-0.59526000000000001</v>
      </c>
      <c r="BB33" s="126">
        <v>-0.5952599999999999</v>
      </c>
      <c r="BC33" s="126">
        <v>-0.59526000000000001</v>
      </c>
      <c r="BD33" s="126">
        <v>-0.59526000000000012</v>
      </c>
      <c r="BE33" s="126">
        <v>-0.5952599999999999</v>
      </c>
      <c r="BF33" s="126">
        <v>-0.59526000000000034</v>
      </c>
      <c r="BG33" s="126">
        <v>-0.59525999999999979</v>
      </c>
      <c r="BH33" s="126">
        <v>-0.5952599999999999</v>
      </c>
      <c r="BI33" s="126">
        <v>-0.59526000000000023</v>
      </c>
      <c r="BJ33" s="126">
        <v>-0.59526000000000001</v>
      </c>
      <c r="BK33" s="126">
        <v>-0.5952599999999999</v>
      </c>
      <c r="BL33" s="126">
        <v>-0.5952599999999999</v>
      </c>
    </row>
    <row r="34" spans="2:64" x14ac:dyDescent="0.3">
      <c r="B34" s="96" t="s">
        <v>154</v>
      </c>
      <c r="C34" s="67"/>
      <c r="D34" s="96">
        <v>783.18924459198217</v>
      </c>
      <c r="E34" s="96">
        <v>809.70332718479494</v>
      </c>
      <c r="F34" s="96">
        <v>786.92123973244588</v>
      </c>
      <c r="G34" s="96">
        <v>812.80003820053003</v>
      </c>
      <c r="H34" s="96">
        <v>818.69035653429114</v>
      </c>
      <c r="I34" s="96">
        <v>830.40759849489109</v>
      </c>
      <c r="J34" s="96">
        <v>825.43041948362952</v>
      </c>
      <c r="K34" s="96">
        <v>798.69850855807169</v>
      </c>
      <c r="L34" s="96">
        <v>828.12459740506961</v>
      </c>
      <c r="M34" s="96">
        <v>810.59248971857812</v>
      </c>
      <c r="N34" s="96">
        <v>845.44515856278133</v>
      </c>
      <c r="O34" s="96">
        <v>780.55851544785912</v>
      </c>
      <c r="P34" s="96">
        <v>810.50457212302967</v>
      </c>
      <c r="Q34" s="96">
        <v>831.53617379189393</v>
      </c>
      <c r="R34" s="96">
        <v>761.60789804725755</v>
      </c>
      <c r="S34" s="96">
        <v>771.93081768138018</v>
      </c>
      <c r="T34" s="96">
        <v>784.09110815772499</v>
      </c>
      <c r="U34" s="96">
        <v>777.90892597758022</v>
      </c>
      <c r="V34" s="96">
        <v>754.56403739591235</v>
      </c>
      <c r="W34" s="96">
        <v>756.54465565599992</v>
      </c>
      <c r="X34" s="96">
        <v>761.8717062346127</v>
      </c>
      <c r="Y34" s="96">
        <v>755.53078448934184</v>
      </c>
      <c r="Z34" s="96">
        <v>748.59848547994943</v>
      </c>
      <c r="AA34" s="96">
        <v>741.48935710991304</v>
      </c>
      <c r="AB34" s="96">
        <v>734.81183113974623</v>
      </c>
      <c r="AC34" s="96">
        <v>727.6572911546499</v>
      </c>
      <c r="AD34" s="96">
        <v>720.55137587132606</v>
      </c>
      <c r="AE34" s="96">
        <v>712.7258786516968</v>
      </c>
      <c r="AF34" s="96">
        <v>704.59194623286692</v>
      </c>
      <c r="AG34" s="96">
        <v>696.5905596953769</v>
      </c>
      <c r="AH34" s="96">
        <v>688.47731306753724</v>
      </c>
      <c r="AI34" s="96">
        <v>680.63510507202636</v>
      </c>
      <c r="AJ34" s="96">
        <v>672.54928939058584</v>
      </c>
      <c r="AK34" s="96">
        <v>664.63812621155728</v>
      </c>
      <c r="AL34" s="96">
        <v>656.59502156279473</v>
      </c>
      <c r="AM34" s="96">
        <v>648.84102578191585</v>
      </c>
      <c r="AN34" s="96">
        <v>640.67180235807507</v>
      </c>
      <c r="AO34" s="96">
        <v>632.32283566120475</v>
      </c>
      <c r="AP34" s="96">
        <v>624.04916879673056</v>
      </c>
      <c r="AQ34" s="96">
        <v>616.42260191127957</v>
      </c>
      <c r="AR34" s="96">
        <v>608.74387797090617</v>
      </c>
      <c r="AS34" s="96">
        <v>601.41938484971047</v>
      </c>
      <c r="AT34" s="96">
        <v>594.63228469432966</v>
      </c>
      <c r="AU34" s="96">
        <v>588.04766829982054</v>
      </c>
      <c r="AV34" s="96">
        <v>582.07299945844568</v>
      </c>
      <c r="AW34" s="96">
        <v>576.38198960431316</v>
      </c>
      <c r="AX34" s="96">
        <v>570.8580597266141</v>
      </c>
      <c r="AY34" s="96">
        <v>565.44973719487109</v>
      </c>
      <c r="AZ34" s="96">
        <v>560.62951457660404</v>
      </c>
      <c r="BA34" s="96">
        <v>556.2498366078014</v>
      </c>
      <c r="BB34" s="96">
        <v>551.84815299540423</v>
      </c>
      <c r="BC34" s="96">
        <v>547.68483388868572</v>
      </c>
      <c r="BD34" s="96">
        <v>543.8193540632501</v>
      </c>
      <c r="BE34" s="96">
        <v>540.28909533796104</v>
      </c>
      <c r="BF34" s="96">
        <v>536.94637257828754</v>
      </c>
      <c r="BG34" s="96">
        <v>533.71645264128585</v>
      </c>
      <c r="BH34" s="96">
        <v>530.57934250024118</v>
      </c>
      <c r="BI34" s="96">
        <v>527.60904843957098</v>
      </c>
      <c r="BJ34" s="96">
        <v>524.74305409361921</v>
      </c>
      <c r="BK34" s="96">
        <v>522.02378025351015</v>
      </c>
      <c r="BL34" s="96">
        <v>519.08105802988428</v>
      </c>
    </row>
    <row r="35" spans="2:64" ht="16.5" thickBot="1" x14ac:dyDescent="0.35">
      <c r="B35" s="97" t="s">
        <v>139</v>
      </c>
      <c r="C35" s="98"/>
      <c r="D35" s="97">
        <v>63.863809015442691</v>
      </c>
      <c r="E35" s="97">
        <v>60.266672815204672</v>
      </c>
      <c r="F35" s="97">
        <v>55.648760267554465</v>
      </c>
      <c r="G35" s="97">
        <v>49.939961799469863</v>
      </c>
      <c r="H35" s="97">
        <v>47.08964346570859</v>
      </c>
      <c r="I35" s="97">
        <v>47.86240150510902</v>
      </c>
      <c r="J35" s="97">
        <v>50.329580516370562</v>
      </c>
      <c r="K35" s="97">
        <v>53.801491441928718</v>
      </c>
      <c r="L35" s="97">
        <v>58.125402594930257</v>
      </c>
      <c r="M35" s="97">
        <v>55.507510281421276</v>
      </c>
      <c r="N35" s="97">
        <v>58.42484143721866</v>
      </c>
      <c r="O35" s="97">
        <v>62.651484552140836</v>
      </c>
      <c r="P35" s="97">
        <v>63.985427876970341</v>
      </c>
      <c r="Q35" s="97">
        <v>64.803826208106003</v>
      </c>
      <c r="R35" s="97">
        <v>65.112101952742293</v>
      </c>
      <c r="S35" s="97">
        <v>67.429182318620093</v>
      </c>
      <c r="T35" s="97">
        <v>70.70889184227515</v>
      </c>
      <c r="U35" s="97">
        <v>72.671074022419745</v>
      </c>
      <c r="V35" s="97">
        <v>76.855962604087296</v>
      </c>
      <c r="W35" s="97">
        <v>77.66434431105003</v>
      </c>
      <c r="X35" s="97">
        <v>75.532236008818543</v>
      </c>
      <c r="Y35" s="97">
        <v>76.390282209878734</v>
      </c>
      <c r="Z35" s="97">
        <v>77.258075815782959</v>
      </c>
      <c r="AA35" s="97">
        <v>78.135727557050231</v>
      </c>
      <c r="AB35" s="97">
        <v>79.023349422098335</v>
      </c>
      <c r="AC35" s="97">
        <v>79.921054671533398</v>
      </c>
      <c r="AD35" s="97">
        <v>80.828957852601988</v>
      </c>
      <c r="AE35" s="97">
        <v>81.790287483918689</v>
      </c>
      <c r="AF35" s="97">
        <v>82.531344821317845</v>
      </c>
      <c r="AG35" s="97">
        <v>82.905157118884105</v>
      </c>
      <c r="AH35" s="97">
        <v>82.839873715777316</v>
      </c>
      <c r="AI35" s="97">
        <v>82.336247416554002</v>
      </c>
      <c r="AJ35" s="97">
        <v>81.692979578533013</v>
      </c>
      <c r="AK35" s="97">
        <v>80.946977680052612</v>
      </c>
      <c r="AL35" s="97">
        <v>80.122739574273865</v>
      </c>
      <c r="AM35" s="97">
        <v>78.983740291034707</v>
      </c>
      <c r="AN35" s="97">
        <v>77.837553237715085</v>
      </c>
      <c r="AO35" s="97">
        <v>76.68649562633594</v>
      </c>
      <c r="AP35" s="97">
        <v>75.416092725252057</v>
      </c>
      <c r="AQ35" s="97">
        <v>74.160320037541581</v>
      </c>
      <c r="AR35" s="97">
        <v>72.910053103575351</v>
      </c>
      <c r="AS35" s="97">
        <v>71.658731405441898</v>
      </c>
      <c r="AT35" s="97">
        <v>70.421307458245479</v>
      </c>
      <c r="AU35" s="97">
        <v>69.197865702542828</v>
      </c>
      <c r="AV35" s="97">
        <v>67.988478845729688</v>
      </c>
      <c r="AW35" s="97">
        <v>66.786628390131639</v>
      </c>
      <c r="AX35" s="97">
        <v>65.605656561219234</v>
      </c>
      <c r="AY35" s="97">
        <v>64.432570160431254</v>
      </c>
      <c r="AZ35" s="97">
        <v>63.273971944149018</v>
      </c>
      <c r="BA35" s="97">
        <v>62.135944628453913</v>
      </c>
      <c r="BB35" s="97">
        <v>61.006233285111435</v>
      </c>
      <c r="BC35" s="97">
        <v>59.891027207217476</v>
      </c>
      <c r="BD35" s="97">
        <v>58.790314644900107</v>
      </c>
      <c r="BE35" s="97">
        <v>57.704076184651917</v>
      </c>
      <c r="BF35" s="97">
        <v>56.637771136955699</v>
      </c>
      <c r="BG35" s="97">
        <v>55.580284042383859</v>
      </c>
      <c r="BH35" s="97">
        <v>54.537172540168413</v>
      </c>
      <c r="BI35" s="97">
        <v>53.508389977112351</v>
      </c>
      <c r="BJ35" s="97">
        <v>52.493883708396439</v>
      </c>
      <c r="BK35" s="97">
        <v>51.493595398055618</v>
      </c>
      <c r="BL35" s="97">
        <v>50.512321066645022</v>
      </c>
    </row>
    <row r="36" spans="2:64" hidden="1" outlineLevel="1" x14ac:dyDescent="0.3">
      <c r="B36" s="99" t="s">
        <v>155</v>
      </c>
      <c r="C36" s="98"/>
      <c r="D36" s="97">
        <v>0</v>
      </c>
      <c r="E36" s="97">
        <v>0</v>
      </c>
      <c r="F36" s="97">
        <v>0</v>
      </c>
      <c r="G36" s="97">
        <v>0</v>
      </c>
      <c r="H36" s="97">
        <v>0</v>
      </c>
      <c r="I36" s="97">
        <v>0</v>
      </c>
      <c r="J36" s="97">
        <v>0</v>
      </c>
      <c r="K36" s="97">
        <v>0</v>
      </c>
      <c r="L36" s="97">
        <v>0</v>
      </c>
      <c r="M36" s="97">
        <v>0</v>
      </c>
      <c r="N36" s="97">
        <v>0</v>
      </c>
      <c r="O36" s="97">
        <v>0</v>
      </c>
      <c r="P36" s="97">
        <v>0</v>
      </c>
      <c r="Q36" s="97">
        <v>0</v>
      </c>
      <c r="R36" s="97">
        <v>0</v>
      </c>
      <c r="S36" s="97">
        <v>0</v>
      </c>
      <c r="T36" s="97">
        <v>0</v>
      </c>
      <c r="U36" s="97">
        <v>0</v>
      </c>
      <c r="V36" s="97">
        <v>0</v>
      </c>
      <c r="W36" s="97">
        <v>0</v>
      </c>
      <c r="X36" s="97">
        <v>0</v>
      </c>
      <c r="Y36" s="97">
        <v>0</v>
      </c>
      <c r="Z36" s="97">
        <v>0</v>
      </c>
      <c r="AA36" s="97">
        <v>0</v>
      </c>
      <c r="AB36" s="97">
        <v>0</v>
      </c>
      <c r="AC36" s="97">
        <v>0</v>
      </c>
      <c r="AD36" s="97">
        <v>0</v>
      </c>
      <c r="AE36" s="97">
        <v>0</v>
      </c>
      <c r="AF36" s="97">
        <v>0</v>
      </c>
      <c r="AG36" s="97">
        <v>0</v>
      </c>
      <c r="AH36" s="97">
        <v>0</v>
      </c>
      <c r="AI36" s="97">
        <v>0.164672494833108</v>
      </c>
      <c r="AJ36" s="97">
        <v>0.32677191831413205</v>
      </c>
      <c r="AK36" s="97">
        <v>0.48568186608031566</v>
      </c>
      <c r="AL36" s="97">
        <v>0.6409819165941909</v>
      </c>
      <c r="AM36" s="97">
        <v>0.7898374029103471</v>
      </c>
      <c r="AN36" s="97">
        <v>0.93405063885258099</v>
      </c>
      <c r="AO36" s="97">
        <v>1.0736109387687032</v>
      </c>
      <c r="AP36" s="97">
        <v>1.2066574836040329</v>
      </c>
      <c r="AQ36" s="97">
        <v>1.3348857606757487</v>
      </c>
      <c r="AR36" s="97">
        <v>1.4582010620715073</v>
      </c>
      <c r="AS36" s="97">
        <v>1.5764920909197222</v>
      </c>
      <c r="AT36" s="97">
        <v>1.6901113789978921</v>
      </c>
      <c r="AU36" s="97">
        <v>1.7991445082661142</v>
      </c>
      <c r="AV36" s="97">
        <v>1.9036774076804319</v>
      </c>
      <c r="AW36" s="97">
        <v>2.0035988517039502</v>
      </c>
      <c r="AX36" s="97">
        <v>1.9681696968365778</v>
      </c>
      <c r="AY36" s="97">
        <v>1.9329771048129385</v>
      </c>
      <c r="AZ36" s="97">
        <v>1.8982191583244714</v>
      </c>
      <c r="BA36" s="97">
        <v>1.8640783388536182</v>
      </c>
      <c r="BB36" s="97">
        <v>1.8301869985533439</v>
      </c>
      <c r="BC36" s="97">
        <v>1.796730816216525</v>
      </c>
      <c r="BD36" s="97">
        <v>1.7637094393470039</v>
      </c>
      <c r="BE36" s="97">
        <v>1.7311222855395583</v>
      </c>
      <c r="BF36" s="97">
        <v>1.6991331341086717</v>
      </c>
      <c r="BG36" s="97">
        <v>1.6674085212715164</v>
      </c>
      <c r="BH36" s="97">
        <v>1.636115176205053</v>
      </c>
      <c r="BI36" s="97">
        <v>1.6052516993133712</v>
      </c>
      <c r="BJ36" s="97">
        <v>1.5748165112518939</v>
      </c>
      <c r="BK36" s="97">
        <v>1.5448078619416692</v>
      </c>
      <c r="BL36" s="97">
        <v>1.5153696319993515</v>
      </c>
    </row>
    <row r="37" spans="2:64" hidden="1" outlineLevel="1" x14ac:dyDescent="0.3">
      <c r="B37" s="99" t="s">
        <v>156</v>
      </c>
      <c r="C37" s="98"/>
      <c r="D37" s="97">
        <v>0</v>
      </c>
      <c r="E37" s="97">
        <v>0</v>
      </c>
      <c r="F37" s="97">
        <v>0</v>
      </c>
      <c r="G37" s="97">
        <v>0</v>
      </c>
      <c r="H37" s="97">
        <v>0</v>
      </c>
      <c r="I37" s="97">
        <v>0</v>
      </c>
      <c r="J37" s="97">
        <v>0</v>
      </c>
      <c r="K37" s="97">
        <v>0</v>
      </c>
      <c r="L37" s="97">
        <v>0</v>
      </c>
      <c r="M37" s="97">
        <v>0</v>
      </c>
      <c r="N37" s="97">
        <v>0</v>
      </c>
      <c r="O37" s="97">
        <v>0</v>
      </c>
      <c r="P37" s="97">
        <v>0</v>
      </c>
      <c r="Q37" s="97">
        <v>0</v>
      </c>
      <c r="R37" s="97">
        <v>0</v>
      </c>
      <c r="S37" s="97">
        <v>0</v>
      </c>
      <c r="T37" s="97">
        <v>0</v>
      </c>
      <c r="U37" s="97">
        <v>0</v>
      </c>
      <c r="V37" s="97">
        <v>0</v>
      </c>
      <c r="W37" s="97">
        <v>0</v>
      </c>
      <c r="X37" s="97">
        <v>0</v>
      </c>
      <c r="Y37" s="97">
        <v>0</v>
      </c>
      <c r="Z37" s="97">
        <v>0</v>
      </c>
      <c r="AA37" s="97">
        <v>0</v>
      </c>
      <c r="AB37" s="97">
        <v>0</v>
      </c>
      <c r="AC37" s="97">
        <v>0</v>
      </c>
      <c r="AD37" s="97">
        <v>0</v>
      </c>
      <c r="AE37" s="97">
        <v>0</v>
      </c>
      <c r="AF37" s="97">
        <v>0</v>
      </c>
      <c r="AG37" s="97">
        <v>0</v>
      </c>
      <c r="AH37" s="97">
        <v>0</v>
      </c>
      <c r="AI37" s="97">
        <v>0</v>
      </c>
      <c r="AJ37" s="97">
        <v>0</v>
      </c>
      <c r="AK37" s="97">
        <v>0</v>
      </c>
      <c r="AL37" s="97">
        <v>0</v>
      </c>
      <c r="AM37" s="97">
        <v>0</v>
      </c>
      <c r="AN37" s="97">
        <v>0</v>
      </c>
      <c r="AO37" s="97">
        <v>0</v>
      </c>
      <c r="AP37" s="97">
        <v>0</v>
      </c>
      <c r="AQ37" s="97">
        <v>0</v>
      </c>
      <c r="AR37" s="97">
        <v>0</v>
      </c>
      <c r="AS37" s="97">
        <v>0</v>
      </c>
      <c r="AT37" s="97">
        <v>0</v>
      </c>
      <c r="AU37" s="97">
        <v>0</v>
      </c>
      <c r="AV37" s="97">
        <v>0</v>
      </c>
      <c r="AW37" s="97">
        <v>0</v>
      </c>
      <c r="AX37" s="97">
        <v>12.622528322378582</v>
      </c>
      <c r="AY37" s="97">
        <v>24.922518138054812</v>
      </c>
      <c r="AZ37" s="97">
        <v>36.774832493939407</v>
      </c>
      <c r="BA37" s="97">
        <v>48.192638653828858</v>
      </c>
      <c r="BB37" s="97">
        <v>59.176046286558091</v>
      </c>
      <c r="BC37" s="97">
        <v>58.094296391000952</v>
      </c>
      <c r="BD37" s="97">
        <v>57.026605205553103</v>
      </c>
      <c r="BE37" s="97">
        <v>55.972953899112362</v>
      </c>
      <c r="BF37" s="97">
        <v>54.938638002847028</v>
      </c>
      <c r="BG37" s="97">
        <v>53.91287552111234</v>
      </c>
      <c r="BH37" s="97">
        <v>52.901057363963361</v>
      </c>
      <c r="BI37" s="97">
        <v>51.90313827779898</v>
      </c>
      <c r="BJ37" s="97">
        <v>50.919067197144543</v>
      </c>
      <c r="BK37" s="97">
        <v>49.948787536113947</v>
      </c>
      <c r="BL37" s="97">
        <v>48.996951434645673</v>
      </c>
    </row>
    <row r="38" spans="2:64" ht="16.5" hidden="1" outlineLevel="1" thickBot="1" x14ac:dyDescent="0.35">
      <c r="B38" s="99" t="s">
        <v>157</v>
      </c>
      <c r="C38" s="98"/>
      <c r="D38" s="97">
        <v>63.863809015442691</v>
      </c>
      <c r="E38" s="97">
        <v>60.266672815204672</v>
      </c>
      <c r="F38" s="97">
        <v>55.648760267554465</v>
      </c>
      <c r="G38" s="97">
        <v>49.939961799469863</v>
      </c>
      <c r="H38" s="97">
        <v>47.08964346570859</v>
      </c>
      <c r="I38" s="97">
        <v>47.86240150510902</v>
      </c>
      <c r="J38" s="97">
        <v>50.329580516370562</v>
      </c>
      <c r="K38" s="97">
        <v>53.801491441928718</v>
      </c>
      <c r="L38" s="97">
        <v>58.125402594930257</v>
      </c>
      <c r="M38" s="97">
        <v>55.507510281421276</v>
      </c>
      <c r="N38" s="97">
        <v>58.42484143721866</v>
      </c>
      <c r="O38" s="97">
        <v>62.651484552140836</v>
      </c>
      <c r="P38" s="97">
        <v>63.985427876970341</v>
      </c>
      <c r="Q38" s="97">
        <v>64.803826208106003</v>
      </c>
      <c r="R38" s="97">
        <v>65.112101952742293</v>
      </c>
      <c r="S38" s="97">
        <v>67.429182318620093</v>
      </c>
      <c r="T38" s="97">
        <v>70.70889184227515</v>
      </c>
      <c r="U38" s="97">
        <v>72.671074022419745</v>
      </c>
      <c r="V38" s="97">
        <v>76.855962604087296</v>
      </c>
      <c r="W38" s="97">
        <v>77.66434431105003</v>
      </c>
      <c r="X38" s="97">
        <v>75.532236008818543</v>
      </c>
      <c r="Y38" s="97">
        <v>76.390282209878734</v>
      </c>
      <c r="Z38" s="97">
        <v>77.258075815782959</v>
      </c>
      <c r="AA38" s="97">
        <v>78.135727557050231</v>
      </c>
      <c r="AB38" s="97">
        <v>79.023349422098335</v>
      </c>
      <c r="AC38" s="97">
        <v>79.921054671533398</v>
      </c>
      <c r="AD38" s="97">
        <v>80.828957852601988</v>
      </c>
      <c r="AE38" s="97">
        <v>81.790287483918689</v>
      </c>
      <c r="AF38" s="97">
        <v>82.531344821317845</v>
      </c>
      <c r="AG38" s="97">
        <v>82.905157118884105</v>
      </c>
      <c r="AH38" s="97">
        <v>82.839873715777316</v>
      </c>
      <c r="AI38" s="97">
        <v>82.17157492172089</v>
      </c>
      <c r="AJ38" s="97">
        <v>81.366207660218876</v>
      </c>
      <c r="AK38" s="97">
        <v>80.461295813972299</v>
      </c>
      <c r="AL38" s="97">
        <v>79.48175765767968</v>
      </c>
      <c r="AM38" s="97">
        <v>78.193902888124356</v>
      </c>
      <c r="AN38" s="97">
        <v>76.903502598862502</v>
      </c>
      <c r="AO38" s="97">
        <v>75.612884687567231</v>
      </c>
      <c r="AP38" s="97">
        <v>74.209435241648023</v>
      </c>
      <c r="AQ38" s="97">
        <v>72.825434276865835</v>
      </c>
      <c r="AR38" s="97">
        <v>71.451852041503841</v>
      </c>
      <c r="AS38" s="97">
        <v>70.08223931452217</v>
      </c>
      <c r="AT38" s="97">
        <v>68.731196079247582</v>
      </c>
      <c r="AU38" s="97">
        <v>67.398721194276717</v>
      </c>
      <c r="AV38" s="97">
        <v>66.084801438049254</v>
      </c>
      <c r="AW38" s="97">
        <v>64.783029538427684</v>
      </c>
      <c r="AX38" s="97">
        <v>51.014958542004074</v>
      </c>
      <c r="AY38" s="97">
        <v>37.5770749175635</v>
      </c>
      <c r="AZ38" s="97">
        <v>24.600920291885139</v>
      </c>
      <c r="BA38" s="97">
        <v>12.07922763577144</v>
      </c>
      <c r="BB38" s="97">
        <v>0</v>
      </c>
      <c r="BC38" s="97">
        <v>0</v>
      </c>
      <c r="BD38" s="97">
        <v>0</v>
      </c>
      <c r="BE38" s="97">
        <v>0</v>
      </c>
      <c r="BF38" s="97">
        <v>0</v>
      </c>
      <c r="BG38" s="97">
        <v>0</v>
      </c>
      <c r="BH38" s="97">
        <v>0</v>
      </c>
      <c r="BI38" s="97">
        <v>0</v>
      </c>
      <c r="BJ38" s="97">
        <v>0</v>
      </c>
      <c r="BK38" s="97">
        <v>0</v>
      </c>
      <c r="BL38" s="97">
        <v>0</v>
      </c>
    </row>
    <row r="39" spans="2:64" ht="16.5" collapsed="1" thickBot="1" x14ac:dyDescent="0.35">
      <c r="B39" s="85" t="s">
        <v>158</v>
      </c>
      <c r="C39" s="86"/>
      <c r="D39" s="85">
        <v>847.05305360742489</v>
      </c>
      <c r="E39" s="85">
        <v>869.96999999999969</v>
      </c>
      <c r="F39" s="85">
        <v>842.57000000000039</v>
      </c>
      <c r="G39" s="85">
        <v>862.7399999999999</v>
      </c>
      <c r="H39" s="85">
        <v>865.77999999999975</v>
      </c>
      <c r="I39" s="85">
        <v>878.27</v>
      </c>
      <c r="J39" s="85">
        <v>875.7600000000001</v>
      </c>
      <c r="K39" s="85">
        <v>852.50000000000045</v>
      </c>
      <c r="L39" s="85">
        <v>886.24999999999989</v>
      </c>
      <c r="M39" s="85">
        <v>866.09999999999934</v>
      </c>
      <c r="N39" s="85">
        <v>903.87</v>
      </c>
      <c r="O39" s="85">
        <v>843.20999999999992</v>
      </c>
      <c r="P39" s="85">
        <v>874.49</v>
      </c>
      <c r="Q39" s="85">
        <v>896.33999999999992</v>
      </c>
      <c r="R39" s="85">
        <v>826.71999999999991</v>
      </c>
      <c r="S39" s="85">
        <v>839.36000000000035</v>
      </c>
      <c r="T39" s="85">
        <v>854.80000000000007</v>
      </c>
      <c r="U39" s="85">
        <v>850.57999999999993</v>
      </c>
      <c r="V39" s="85">
        <v>831.41999999999973</v>
      </c>
      <c r="W39" s="85">
        <v>834.20899996704975</v>
      </c>
      <c r="X39" s="85">
        <v>837.4039422434314</v>
      </c>
      <c r="Y39" s="85">
        <v>831.92106669922055</v>
      </c>
      <c r="Z39" s="85">
        <v>825.85656129573249</v>
      </c>
      <c r="AA39" s="85">
        <v>819.6250846669634</v>
      </c>
      <c r="AB39" s="85">
        <v>813.83518056184471</v>
      </c>
      <c r="AC39" s="85">
        <v>807.57834582618318</v>
      </c>
      <c r="AD39" s="85">
        <v>801.38033372392795</v>
      </c>
      <c r="AE39" s="85">
        <v>794.51616613561555</v>
      </c>
      <c r="AF39" s="85">
        <v>787.12329105418473</v>
      </c>
      <c r="AG39" s="85">
        <v>779.49571681426107</v>
      </c>
      <c r="AH39" s="85">
        <v>771.31718678331458</v>
      </c>
      <c r="AI39" s="85">
        <v>762.97135248858046</v>
      </c>
      <c r="AJ39" s="85">
        <v>754.24226896911875</v>
      </c>
      <c r="AK39" s="85">
        <v>745.58510389160983</v>
      </c>
      <c r="AL39" s="85">
        <v>736.71776113706858</v>
      </c>
      <c r="AM39" s="85">
        <v>727.82476607295052</v>
      </c>
      <c r="AN39" s="85">
        <v>718.50935559579011</v>
      </c>
      <c r="AO39" s="85">
        <v>709.0093312875407</v>
      </c>
      <c r="AP39" s="85">
        <v>699.4652615219826</v>
      </c>
      <c r="AQ39" s="85">
        <v>690.58292194882108</v>
      </c>
      <c r="AR39" s="85">
        <v>681.65393107448131</v>
      </c>
      <c r="AS39" s="85">
        <v>673.07811625515228</v>
      </c>
      <c r="AT39" s="85">
        <v>665.05359215257511</v>
      </c>
      <c r="AU39" s="85">
        <v>657.24553400236346</v>
      </c>
      <c r="AV39" s="85">
        <v>650.06147830417535</v>
      </c>
      <c r="AW39" s="85">
        <v>643.16861799444484</v>
      </c>
      <c r="AX39" s="85">
        <v>636.46371628783345</v>
      </c>
      <c r="AY39" s="85">
        <v>629.88230735530237</v>
      </c>
      <c r="AZ39" s="85">
        <v>623.90348652075306</v>
      </c>
      <c r="BA39" s="85">
        <v>618.38578123625541</v>
      </c>
      <c r="BB39" s="85">
        <v>612.85438628051577</v>
      </c>
      <c r="BC39" s="85">
        <v>607.57586109590318</v>
      </c>
      <c r="BD39" s="85">
        <v>602.60966870815025</v>
      </c>
      <c r="BE39" s="85">
        <v>597.9931715226129</v>
      </c>
      <c r="BF39" s="85">
        <v>593.58414371524327</v>
      </c>
      <c r="BG39" s="85">
        <v>589.29673668366968</v>
      </c>
      <c r="BH39" s="85">
        <v>585.11651504040958</v>
      </c>
      <c r="BI39" s="85">
        <v>581.11743841668329</v>
      </c>
      <c r="BJ39" s="85">
        <v>577.23693780201563</v>
      </c>
      <c r="BK39" s="85">
        <v>573.51737565156566</v>
      </c>
      <c r="BL39" s="85">
        <v>569.59337909652936</v>
      </c>
    </row>
    <row r="40" spans="2:64" x14ac:dyDescent="0.3">
      <c r="B40" s="84" t="s">
        <v>466</v>
      </c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4"/>
      <c r="O40" s="84"/>
      <c r="P40" s="84"/>
      <c r="Q40" s="84"/>
      <c r="R40" s="84"/>
      <c r="S40" s="84"/>
      <c r="T40" s="84"/>
      <c r="U40" s="84"/>
      <c r="V40" s="84"/>
      <c r="W40" s="84"/>
      <c r="X40" s="84"/>
      <c r="Y40" s="84"/>
      <c r="Z40" s="84"/>
      <c r="AA40" s="84"/>
      <c r="AB40" s="84"/>
      <c r="AC40" s="84"/>
      <c r="AD40" s="84"/>
      <c r="AE40" s="84"/>
      <c r="AF40" s="84"/>
      <c r="AG40" s="84"/>
      <c r="AH40" s="84"/>
      <c r="AI40" s="84"/>
      <c r="AJ40" s="84"/>
      <c r="AK40" s="84"/>
      <c r="AL40" s="84"/>
      <c r="AM40" s="84"/>
      <c r="AN40" s="84"/>
      <c r="AO40" s="84"/>
      <c r="AP40" s="84"/>
      <c r="AQ40" s="84"/>
      <c r="AR40" s="84"/>
      <c r="AS40" s="84"/>
      <c r="AT40" s="84"/>
      <c r="AU40" s="84"/>
      <c r="AV40" s="84"/>
      <c r="AW40" s="84"/>
      <c r="AX40" s="84"/>
      <c r="AY40" s="84"/>
      <c r="AZ40" s="84"/>
      <c r="BA40" s="84"/>
      <c r="BB40" s="84"/>
      <c r="BC40" s="84"/>
      <c r="BD40" s="84"/>
      <c r="BE40" s="84"/>
      <c r="BF40" s="84"/>
      <c r="BG40" s="84"/>
      <c r="BH40" s="84"/>
      <c r="BI40" s="84"/>
      <c r="BJ40" s="84"/>
      <c r="BK40" s="84"/>
      <c r="BL40" s="84"/>
    </row>
    <row r="41" spans="2:64" s="8" customFormat="1" x14ac:dyDescent="0.3">
      <c r="B41" s="84"/>
      <c r="C41" s="84"/>
      <c r="D41" s="84"/>
      <c r="E41" s="84"/>
      <c r="F41" s="84"/>
      <c r="G41" s="84"/>
      <c r="H41" s="84"/>
      <c r="I41" s="84"/>
      <c r="J41" s="84"/>
      <c r="K41" s="84"/>
      <c r="L41" s="84"/>
      <c r="M41" s="84"/>
      <c r="N41" s="84"/>
      <c r="O41" s="84"/>
      <c r="P41" s="84"/>
      <c r="Q41" s="84"/>
      <c r="R41" s="84"/>
      <c r="S41" s="84"/>
      <c r="T41" s="84"/>
      <c r="U41" s="84"/>
      <c r="V41" s="84"/>
      <c r="W41" s="84"/>
      <c r="X41" s="84"/>
      <c r="Y41" s="84"/>
      <c r="Z41" s="84"/>
      <c r="AA41" s="84"/>
      <c r="AB41" s="84"/>
      <c r="AC41" s="84"/>
      <c r="AD41" s="84"/>
      <c r="AE41" s="84"/>
      <c r="AF41" s="84"/>
      <c r="AG41" s="84"/>
      <c r="AH41" s="84"/>
      <c r="AI41" s="84"/>
      <c r="AJ41" s="84"/>
      <c r="AK41" s="84"/>
      <c r="AL41" s="84"/>
      <c r="AM41" s="84"/>
      <c r="AN41" s="84"/>
      <c r="AO41" s="84"/>
      <c r="AP41" s="84"/>
      <c r="AQ41" s="84"/>
      <c r="AR41" s="84"/>
      <c r="AS41" s="84"/>
      <c r="AT41" s="84"/>
      <c r="AU41" s="84"/>
      <c r="AV41" s="84"/>
      <c r="AW41" s="84"/>
      <c r="AX41" s="84"/>
      <c r="AY41" s="84"/>
      <c r="AZ41" s="84"/>
      <c r="BA41" s="84"/>
      <c r="BB41" s="84"/>
      <c r="BC41" s="84"/>
      <c r="BD41" s="84"/>
      <c r="BE41" s="84"/>
      <c r="BF41" s="84"/>
      <c r="BG41" s="84"/>
      <c r="BH41" s="84"/>
      <c r="BI41" s="84"/>
      <c r="BJ41" s="84"/>
      <c r="BK41" s="84"/>
      <c r="BL41" s="84"/>
    </row>
    <row r="42" spans="2:64" x14ac:dyDescent="0.3">
      <c r="C42" s="8"/>
    </row>
    <row r="43" spans="2:64" ht="16.5" thickBot="1" x14ac:dyDescent="0.35">
      <c r="C43" s="8"/>
    </row>
    <row r="44" spans="2:64" ht="20.25" x14ac:dyDescent="0.3">
      <c r="B44" s="82" t="s">
        <v>162</v>
      </c>
      <c r="C44" s="82"/>
      <c r="D44" s="82"/>
      <c r="E44" s="82"/>
      <c r="F44" s="82"/>
      <c r="G44" s="82"/>
      <c r="H44" s="82"/>
      <c r="I44" s="82"/>
      <c r="J44" s="82"/>
      <c r="K44" s="82"/>
      <c r="L44" s="82"/>
      <c r="M44" s="82"/>
      <c r="N44" s="82"/>
      <c r="O44" s="82"/>
      <c r="P44" s="82"/>
      <c r="Q44" s="82"/>
      <c r="R44" s="82"/>
      <c r="S44" s="82"/>
      <c r="T44" s="82"/>
      <c r="U44" s="82"/>
      <c r="V44" s="82"/>
      <c r="W44" s="82"/>
      <c r="X44" s="82"/>
      <c r="Y44" s="82"/>
      <c r="Z44" s="82"/>
      <c r="AA44" s="82"/>
      <c r="AB44" s="82"/>
      <c r="AC44" s="82"/>
      <c r="AD44" s="82"/>
      <c r="AE44" s="82"/>
      <c r="AF44" s="82"/>
      <c r="AG44" s="82"/>
      <c r="AH44" s="82"/>
      <c r="AI44" s="82"/>
      <c r="AJ44" s="82"/>
      <c r="AK44" s="82"/>
      <c r="AL44" s="82"/>
      <c r="AM44" s="82"/>
      <c r="AN44" s="82"/>
      <c r="AO44" s="82"/>
      <c r="AP44" s="82"/>
      <c r="AQ44" s="82"/>
      <c r="AR44" s="82"/>
      <c r="AS44" s="82"/>
      <c r="AT44" s="82"/>
      <c r="AU44" s="82"/>
      <c r="AV44" s="82"/>
      <c r="AW44" s="82"/>
      <c r="AX44" s="82"/>
      <c r="AY44" s="82"/>
      <c r="AZ44" s="82"/>
      <c r="BA44" s="82"/>
      <c r="BB44" s="82"/>
      <c r="BC44" s="82"/>
      <c r="BD44" s="82"/>
      <c r="BE44" s="82"/>
      <c r="BF44" s="82"/>
      <c r="BG44" s="82"/>
      <c r="BH44" s="82"/>
      <c r="BI44" s="82"/>
      <c r="BJ44" s="82"/>
      <c r="BK44" s="82"/>
      <c r="BL44" s="82"/>
    </row>
    <row r="45" spans="2:64" ht="17.25" thickBot="1" x14ac:dyDescent="0.35">
      <c r="B45" s="94" t="s">
        <v>510</v>
      </c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  <c r="Z45" s="94"/>
      <c r="AA45" s="94"/>
      <c r="AB45" s="94"/>
      <c r="AC45" s="94"/>
      <c r="AD45" s="94"/>
      <c r="AE45" s="94"/>
      <c r="AF45" s="94"/>
      <c r="AG45" s="94"/>
      <c r="AH45" s="94"/>
      <c r="AI45" s="94"/>
      <c r="AJ45" s="94"/>
      <c r="AK45" s="94"/>
      <c r="AL45" s="94"/>
      <c r="AM45" s="94"/>
      <c r="AN45" s="94"/>
      <c r="AO45" s="94"/>
      <c r="AP45" s="94"/>
      <c r="AQ45" s="94"/>
      <c r="AR45" s="94"/>
      <c r="AS45" s="94"/>
      <c r="AT45" s="94"/>
      <c r="AU45" s="94"/>
      <c r="AV45" s="94"/>
      <c r="AW45" s="94"/>
      <c r="AX45" s="94"/>
      <c r="AY45" s="94"/>
      <c r="AZ45" s="94"/>
      <c r="BA45" s="94"/>
      <c r="BB45" s="94"/>
      <c r="BC45" s="94"/>
      <c r="BD45" s="94"/>
      <c r="BE45" s="94"/>
      <c r="BF45" s="94"/>
      <c r="BG45" s="94"/>
      <c r="BH45" s="94"/>
      <c r="BI45" s="94"/>
      <c r="BJ45" s="94"/>
      <c r="BK45" s="94"/>
      <c r="BL45" s="94"/>
    </row>
    <row r="46" spans="2:64" ht="16.5" thickBot="1" x14ac:dyDescent="0.35">
      <c r="B46" s="13" t="s">
        <v>159</v>
      </c>
      <c r="C46" s="13"/>
      <c r="D46" s="13">
        <v>2000</v>
      </c>
      <c r="E46" s="13">
        <v>2001</v>
      </c>
      <c r="F46" s="13">
        <v>2002</v>
      </c>
      <c r="G46" s="13">
        <v>2003</v>
      </c>
      <c r="H46" s="13">
        <v>2004</v>
      </c>
      <c r="I46" s="13">
        <v>2005</v>
      </c>
      <c r="J46" s="13">
        <v>2006</v>
      </c>
      <c r="K46" s="13">
        <v>2007</v>
      </c>
      <c r="L46" s="13">
        <v>2008</v>
      </c>
      <c r="M46" s="13">
        <v>2009</v>
      </c>
      <c r="N46" s="13">
        <v>2010</v>
      </c>
      <c r="O46" s="13">
        <v>2011</v>
      </c>
      <c r="P46" s="13">
        <v>2012</v>
      </c>
      <c r="Q46" s="13">
        <v>2013</v>
      </c>
      <c r="R46" s="13">
        <v>2014</v>
      </c>
      <c r="S46" s="13">
        <v>2015</v>
      </c>
      <c r="T46" s="13">
        <v>2016</v>
      </c>
      <c r="U46" s="13">
        <v>2017</v>
      </c>
      <c r="V46" s="13">
        <v>2018</v>
      </c>
      <c r="W46" s="13">
        <v>2019</v>
      </c>
      <c r="X46" s="13">
        <v>2020</v>
      </c>
      <c r="Y46" s="13">
        <v>2021</v>
      </c>
      <c r="Z46" s="13">
        <v>2022</v>
      </c>
      <c r="AA46" s="13">
        <v>2023</v>
      </c>
      <c r="AB46" s="13">
        <v>2024</v>
      </c>
      <c r="AC46" s="13">
        <v>2025</v>
      </c>
      <c r="AD46" s="13">
        <v>2026</v>
      </c>
      <c r="AE46" s="13">
        <v>2027</v>
      </c>
      <c r="AF46" s="13">
        <v>2028</v>
      </c>
      <c r="AG46" s="13">
        <v>2029</v>
      </c>
      <c r="AH46" s="13">
        <v>2030</v>
      </c>
      <c r="AI46" s="13">
        <v>2031</v>
      </c>
      <c r="AJ46" s="13">
        <v>2032</v>
      </c>
      <c r="AK46" s="13">
        <v>2033</v>
      </c>
      <c r="AL46" s="13">
        <v>2034</v>
      </c>
      <c r="AM46" s="13">
        <v>2035</v>
      </c>
      <c r="AN46" s="13">
        <v>2036</v>
      </c>
      <c r="AO46" s="13">
        <v>2037</v>
      </c>
      <c r="AP46" s="13">
        <v>2038</v>
      </c>
      <c r="AQ46" s="13">
        <v>2039</v>
      </c>
      <c r="AR46" s="13">
        <v>2040</v>
      </c>
      <c r="AS46" s="13">
        <v>2041</v>
      </c>
      <c r="AT46" s="13">
        <v>2042</v>
      </c>
      <c r="AU46" s="13">
        <v>2043</v>
      </c>
      <c r="AV46" s="13">
        <v>2044</v>
      </c>
      <c r="AW46" s="13">
        <v>2045</v>
      </c>
      <c r="AX46" s="13">
        <v>2046</v>
      </c>
      <c r="AY46" s="13">
        <v>2047</v>
      </c>
      <c r="AZ46" s="13">
        <v>2048</v>
      </c>
      <c r="BA46" s="13">
        <v>2049</v>
      </c>
      <c r="BB46" s="13">
        <v>2050</v>
      </c>
      <c r="BC46" s="13">
        <v>2051</v>
      </c>
      <c r="BD46" s="13">
        <v>2052</v>
      </c>
      <c r="BE46" s="13">
        <v>2053</v>
      </c>
      <c r="BF46" s="13">
        <v>2054</v>
      </c>
      <c r="BG46" s="13">
        <v>2055</v>
      </c>
      <c r="BH46" s="13">
        <v>2056</v>
      </c>
      <c r="BI46" s="13">
        <v>2057</v>
      </c>
      <c r="BJ46" s="13">
        <v>2058</v>
      </c>
      <c r="BK46" s="13">
        <v>2059</v>
      </c>
      <c r="BL46" s="13">
        <v>2060</v>
      </c>
    </row>
    <row r="47" spans="2:64" ht="16.5" thickBot="1" x14ac:dyDescent="0.35">
      <c r="B47" s="114" t="s">
        <v>174</v>
      </c>
      <c r="C47" s="60"/>
      <c r="D47" s="114">
        <v>258.74520472870768</v>
      </c>
      <c r="E47" s="114">
        <v>278.01393094171959</v>
      </c>
      <c r="F47" s="114">
        <v>260.5557798248816</v>
      </c>
      <c r="G47" s="114">
        <v>280.94438916967732</v>
      </c>
      <c r="H47" s="114">
        <v>278.85281026232815</v>
      </c>
      <c r="I47" s="114">
        <v>287.87208291827119</v>
      </c>
      <c r="J47" s="114">
        <v>277.05084463916262</v>
      </c>
      <c r="K47" s="114">
        <v>243.60615623644287</v>
      </c>
      <c r="L47" s="114">
        <v>266.78186286620348</v>
      </c>
      <c r="M47" s="114">
        <v>263.46543888635529</v>
      </c>
      <c r="N47" s="114">
        <v>294.0108454530025</v>
      </c>
      <c r="O47" s="114">
        <v>230.08547185890563</v>
      </c>
      <c r="P47" s="114">
        <v>259.14777798888343</v>
      </c>
      <c r="Q47" s="114">
        <v>284.557387299391</v>
      </c>
      <c r="R47" s="114">
        <v>216.087284649465</v>
      </c>
      <c r="S47" s="114">
        <v>239.28546952983592</v>
      </c>
      <c r="T47" s="114">
        <v>254.87467575054112</v>
      </c>
      <c r="U47" s="114">
        <v>247.12828146649136</v>
      </c>
      <c r="V47" s="114">
        <v>224.72215201421653</v>
      </c>
      <c r="W47" s="114">
        <v>231.80708716557686</v>
      </c>
      <c r="X47" s="114">
        <v>241.0136077000079</v>
      </c>
      <c r="Y47" s="114">
        <v>237.58571392925913</v>
      </c>
      <c r="Z47" s="114">
        <v>233.91557994029881</v>
      </c>
      <c r="AA47" s="114">
        <v>230.49627777880826</v>
      </c>
      <c r="AB47" s="114">
        <v>227.62612324091668</v>
      </c>
      <c r="AC47" s="114">
        <v>224.4519183903752</v>
      </c>
      <c r="AD47" s="114">
        <v>221.35620794492309</v>
      </c>
      <c r="AE47" s="114">
        <v>218.44343500436176</v>
      </c>
      <c r="AF47" s="114">
        <v>215.29806917340804</v>
      </c>
      <c r="AG47" s="114">
        <v>212.41754825531751</v>
      </c>
      <c r="AH47" s="114">
        <v>209.52043325456191</v>
      </c>
      <c r="AI47" s="114">
        <v>206.82488239682192</v>
      </c>
      <c r="AJ47" s="114">
        <v>203.87807320570855</v>
      </c>
      <c r="AK47" s="114">
        <v>201.22132698184495</v>
      </c>
      <c r="AL47" s="114">
        <v>198.38707820896312</v>
      </c>
      <c r="AM47" s="114">
        <v>195.8378490940832</v>
      </c>
      <c r="AN47" s="114">
        <v>192.98680574238389</v>
      </c>
      <c r="AO47" s="114">
        <v>190.2297216261623</v>
      </c>
      <c r="AP47" s="114">
        <v>187.49833419121364</v>
      </c>
      <c r="AQ47" s="114">
        <v>185.03196035897554</v>
      </c>
      <c r="AR47" s="114">
        <v>182.55107274063897</v>
      </c>
      <c r="AS47" s="114">
        <v>180.37898935751582</v>
      </c>
      <c r="AT47" s="114">
        <v>178.29309221140431</v>
      </c>
      <c r="AU47" s="114">
        <v>176.26676441627507</v>
      </c>
      <c r="AV47" s="114">
        <v>174.30668847900355</v>
      </c>
      <c r="AW47" s="114">
        <v>172.48842890080422</v>
      </c>
      <c r="AX47" s="114">
        <v>170.79318659188439</v>
      </c>
      <c r="AY47" s="114">
        <v>169.15602080791848</v>
      </c>
      <c r="AZ47" s="114">
        <v>167.57624240678027</v>
      </c>
      <c r="BA47" s="114">
        <v>166.1389244016672</v>
      </c>
      <c r="BB47" s="114">
        <v>164.71234690247675</v>
      </c>
      <c r="BC47" s="114">
        <v>163.36484735829194</v>
      </c>
      <c r="BD47" s="114">
        <v>162.16859867239771</v>
      </c>
      <c r="BE47" s="114">
        <v>160.99453258908312</v>
      </c>
      <c r="BF47" s="114">
        <v>159.8815062194258</v>
      </c>
      <c r="BG47" s="114">
        <v>158.83399524860081</v>
      </c>
      <c r="BH47" s="114">
        <v>157.80728274476976</v>
      </c>
      <c r="BI47" s="114">
        <v>156.84135184340968</v>
      </c>
      <c r="BJ47" s="114">
        <v>155.88370512653398</v>
      </c>
      <c r="BK47" s="114">
        <v>154.99195813077409</v>
      </c>
      <c r="BL47" s="114">
        <v>153.96326751755342</v>
      </c>
    </row>
    <row r="48" spans="2:64" hidden="1" outlineLevel="1" x14ac:dyDescent="0.3">
      <c r="B48" s="44" t="s">
        <v>383</v>
      </c>
      <c r="C48" s="41"/>
      <c r="D48" s="35">
        <v>4.7420664817136062</v>
      </c>
      <c r="E48" s="35">
        <v>5.1893848833491516</v>
      </c>
      <c r="F48" s="35">
        <v>5.3014742225011489</v>
      </c>
      <c r="G48" s="35">
        <v>5.7431571773224537</v>
      </c>
      <c r="H48" s="35">
        <v>5.9860296495784588</v>
      </c>
      <c r="I48" s="35">
        <v>6.478692609590385</v>
      </c>
      <c r="J48" s="35">
        <v>6.6427321063603442</v>
      </c>
      <c r="K48" s="35">
        <v>6.9617405370497671</v>
      </c>
      <c r="L48" s="35">
        <v>8.1865686067910204</v>
      </c>
      <c r="M48" s="35">
        <v>8.953726442711174</v>
      </c>
      <c r="N48" s="35">
        <v>10.829556561121445</v>
      </c>
      <c r="O48" s="35">
        <v>10.117127382037047</v>
      </c>
      <c r="P48" s="35">
        <v>11.846220976512731</v>
      </c>
      <c r="Q48" s="35">
        <v>13.314133730918519</v>
      </c>
      <c r="R48" s="35">
        <v>11.861062292904563</v>
      </c>
      <c r="S48" s="35">
        <v>13.620658003235731</v>
      </c>
      <c r="T48" s="35">
        <v>15.037044758125495</v>
      </c>
      <c r="U48" s="35">
        <v>15.456598165000305</v>
      </c>
      <c r="V48" s="35">
        <v>15.035387918019167</v>
      </c>
      <c r="W48" s="35">
        <v>16.488421321632451</v>
      </c>
      <c r="X48" s="35">
        <v>21.911209463199135</v>
      </c>
      <c r="Y48" s="35">
        <v>24.779407451999138</v>
      </c>
      <c r="Z48" s="35">
        <v>27.993661556378083</v>
      </c>
      <c r="AA48" s="35">
        <v>31.133918876921879</v>
      </c>
      <c r="AB48" s="35">
        <v>34.259410165271817</v>
      </c>
      <c r="AC48" s="35">
        <v>37.888556438124432</v>
      </c>
      <c r="AD48" s="35">
        <v>41.799848010637959</v>
      </c>
      <c r="AE48" s="35">
        <v>45.661363434353277</v>
      </c>
      <c r="AF48" s="35">
        <v>49.145878861513019</v>
      </c>
      <c r="AG48" s="35">
        <v>52.586862554382328</v>
      </c>
      <c r="AH48" s="35">
        <v>56.179249656864933</v>
      </c>
      <c r="AI48" s="35">
        <v>59.167522083968201</v>
      </c>
      <c r="AJ48" s="35">
        <v>61.890885445945926</v>
      </c>
      <c r="AK48" s="35">
        <v>64.676234933063725</v>
      </c>
      <c r="AL48" s="35">
        <v>67.07052766236923</v>
      </c>
      <c r="AM48" s="35">
        <v>69.183363318409477</v>
      </c>
      <c r="AN48" s="35">
        <v>71.091083280609581</v>
      </c>
      <c r="AO48" s="35">
        <v>72.98762156730298</v>
      </c>
      <c r="AP48" s="35">
        <v>74.549479732969274</v>
      </c>
      <c r="AQ48" s="35">
        <v>76.332370390106234</v>
      </c>
      <c r="AR48" s="35">
        <v>77.712076262395342</v>
      </c>
      <c r="AS48" s="35">
        <v>79.536203859349598</v>
      </c>
      <c r="AT48" s="35">
        <v>81.152009376781749</v>
      </c>
      <c r="AU48" s="35">
        <v>82.95112956032844</v>
      </c>
      <c r="AV48" s="35">
        <v>84.438697339035741</v>
      </c>
      <c r="AW48" s="35">
        <v>85.876147320096734</v>
      </c>
      <c r="AX48" s="35">
        <v>88.433563770935962</v>
      </c>
      <c r="AY48" s="35">
        <v>90.458946552157329</v>
      </c>
      <c r="AZ48" s="35">
        <v>92.070584784515859</v>
      </c>
      <c r="BA48" s="35">
        <v>93.367679139811315</v>
      </c>
      <c r="BB48" s="35">
        <v>94.190170380356022</v>
      </c>
      <c r="BC48" s="35">
        <v>93.748145829402802</v>
      </c>
      <c r="BD48" s="35">
        <v>93.389761293582424</v>
      </c>
      <c r="BE48" s="35">
        <v>92.995186771795758</v>
      </c>
      <c r="BF48" s="35">
        <v>92.63327733823499</v>
      </c>
      <c r="BG48" s="35">
        <v>92.204796477753334</v>
      </c>
      <c r="BH48" s="35">
        <v>91.81693497874582</v>
      </c>
      <c r="BI48" s="35">
        <v>91.431807180486743</v>
      </c>
      <c r="BJ48" s="35">
        <v>91.032851940588301</v>
      </c>
      <c r="BK48" s="35">
        <v>90.670750575716653</v>
      </c>
      <c r="BL48" s="35">
        <v>90.121985437574324</v>
      </c>
    </row>
    <row r="49" spans="2:64" s="8" customFormat="1" hidden="1" outlineLevel="2" x14ac:dyDescent="0.3">
      <c r="B49" s="46" t="s">
        <v>204</v>
      </c>
      <c r="C49" s="41"/>
      <c r="D49" s="35">
        <v>0</v>
      </c>
      <c r="E49" s="35">
        <v>0</v>
      </c>
      <c r="F49" s="35">
        <v>0</v>
      </c>
      <c r="G49" s="35">
        <v>0</v>
      </c>
      <c r="H49" s="35">
        <v>0</v>
      </c>
      <c r="I49" s="35">
        <v>0</v>
      </c>
      <c r="J49" s="35">
        <v>0</v>
      </c>
      <c r="K49" s="35">
        <v>0</v>
      </c>
      <c r="L49" s="35">
        <v>0</v>
      </c>
      <c r="M49" s="35">
        <v>0</v>
      </c>
      <c r="N49" s="35">
        <v>0</v>
      </c>
      <c r="O49" s="35">
        <v>0</v>
      </c>
      <c r="P49" s="35">
        <v>0</v>
      </c>
      <c r="Q49" s="35">
        <v>0</v>
      </c>
      <c r="R49" s="35">
        <v>0</v>
      </c>
      <c r="S49" s="35">
        <v>0</v>
      </c>
      <c r="T49" s="35">
        <v>0</v>
      </c>
      <c r="U49" s="35">
        <v>0</v>
      </c>
      <c r="V49" s="35">
        <v>0</v>
      </c>
      <c r="W49" s="35">
        <v>0</v>
      </c>
      <c r="X49" s="35">
        <v>0</v>
      </c>
      <c r="Y49" s="35">
        <v>0</v>
      </c>
      <c r="Z49" s="35">
        <v>0</v>
      </c>
      <c r="AA49" s="35">
        <v>0</v>
      </c>
      <c r="AB49" s="35">
        <v>0</v>
      </c>
      <c r="AC49" s="35">
        <v>0</v>
      </c>
      <c r="AD49" s="35">
        <v>0</v>
      </c>
      <c r="AE49" s="35">
        <v>0</v>
      </c>
      <c r="AF49" s="35">
        <v>0</v>
      </c>
      <c r="AG49" s="35">
        <v>0</v>
      </c>
      <c r="AH49" s="35">
        <v>0</v>
      </c>
      <c r="AI49" s="35">
        <v>0</v>
      </c>
      <c r="AJ49" s="35">
        <v>0</v>
      </c>
      <c r="AK49" s="35">
        <v>0</v>
      </c>
      <c r="AL49" s="35">
        <v>0</v>
      </c>
      <c r="AM49" s="35">
        <v>0</v>
      </c>
      <c r="AN49" s="35">
        <v>0</v>
      </c>
      <c r="AO49" s="35">
        <v>0</v>
      </c>
      <c r="AP49" s="35">
        <v>0</v>
      </c>
      <c r="AQ49" s="35">
        <v>0</v>
      </c>
      <c r="AR49" s="35">
        <v>0</v>
      </c>
      <c r="AS49" s="35">
        <v>0</v>
      </c>
      <c r="AT49" s="35">
        <v>0</v>
      </c>
      <c r="AU49" s="35">
        <v>0</v>
      </c>
      <c r="AV49" s="35">
        <v>0</v>
      </c>
      <c r="AW49" s="35">
        <v>0</v>
      </c>
      <c r="AX49" s="35">
        <v>0</v>
      </c>
      <c r="AY49" s="35">
        <v>0</v>
      </c>
      <c r="AZ49" s="35">
        <v>0</v>
      </c>
      <c r="BA49" s="35">
        <v>0</v>
      </c>
      <c r="BB49" s="35">
        <v>0</v>
      </c>
      <c r="BC49" s="35">
        <v>0</v>
      </c>
      <c r="BD49" s="35">
        <v>0</v>
      </c>
      <c r="BE49" s="35">
        <v>0</v>
      </c>
      <c r="BF49" s="35">
        <v>0</v>
      </c>
      <c r="BG49" s="35">
        <v>0</v>
      </c>
      <c r="BH49" s="35">
        <v>0</v>
      </c>
      <c r="BI49" s="35">
        <v>0</v>
      </c>
      <c r="BJ49" s="35">
        <v>0</v>
      </c>
      <c r="BK49" s="35">
        <v>0</v>
      </c>
      <c r="BL49" s="35">
        <v>0</v>
      </c>
    </row>
    <row r="50" spans="2:64" s="8" customFormat="1" hidden="1" outlineLevel="2" x14ac:dyDescent="0.3">
      <c r="B50" s="46" t="s">
        <v>205</v>
      </c>
      <c r="C50" s="41"/>
      <c r="D50" s="35">
        <v>0</v>
      </c>
      <c r="E50" s="35">
        <v>0</v>
      </c>
      <c r="F50" s="35">
        <v>0</v>
      </c>
      <c r="G50" s="35">
        <v>0</v>
      </c>
      <c r="H50" s="35">
        <v>0</v>
      </c>
      <c r="I50" s="35">
        <v>0</v>
      </c>
      <c r="J50" s="35">
        <v>0</v>
      </c>
      <c r="K50" s="35">
        <v>0</v>
      </c>
      <c r="L50" s="35">
        <v>0</v>
      </c>
      <c r="M50" s="35">
        <v>0</v>
      </c>
      <c r="N50" s="35">
        <v>0</v>
      </c>
      <c r="O50" s="35">
        <v>0</v>
      </c>
      <c r="P50" s="35">
        <v>0</v>
      </c>
      <c r="Q50" s="35">
        <v>0</v>
      </c>
      <c r="R50" s="35">
        <v>0</v>
      </c>
      <c r="S50" s="35">
        <v>0</v>
      </c>
      <c r="T50" s="35">
        <v>0</v>
      </c>
      <c r="U50" s="35">
        <v>0</v>
      </c>
      <c r="V50" s="35">
        <v>0</v>
      </c>
      <c r="W50" s="35">
        <v>0</v>
      </c>
      <c r="X50" s="35">
        <v>0</v>
      </c>
      <c r="Y50" s="35">
        <v>0</v>
      </c>
      <c r="Z50" s="35">
        <v>0</v>
      </c>
      <c r="AA50" s="35">
        <v>0</v>
      </c>
      <c r="AB50" s="35">
        <v>0</v>
      </c>
      <c r="AC50" s="35">
        <v>0</v>
      </c>
      <c r="AD50" s="35">
        <v>0</v>
      </c>
      <c r="AE50" s="35">
        <v>0</v>
      </c>
      <c r="AF50" s="35">
        <v>0</v>
      </c>
      <c r="AG50" s="35">
        <v>0</v>
      </c>
      <c r="AH50" s="35">
        <v>0</v>
      </c>
      <c r="AI50" s="35">
        <v>0</v>
      </c>
      <c r="AJ50" s="35">
        <v>0</v>
      </c>
      <c r="AK50" s="35">
        <v>0</v>
      </c>
      <c r="AL50" s="35">
        <v>0</v>
      </c>
      <c r="AM50" s="35">
        <v>0</v>
      </c>
      <c r="AN50" s="35">
        <v>0</v>
      </c>
      <c r="AO50" s="35">
        <v>0</v>
      </c>
      <c r="AP50" s="35">
        <v>0</v>
      </c>
      <c r="AQ50" s="35">
        <v>0</v>
      </c>
      <c r="AR50" s="35">
        <v>0</v>
      </c>
      <c r="AS50" s="35">
        <v>0</v>
      </c>
      <c r="AT50" s="35">
        <v>0</v>
      </c>
      <c r="AU50" s="35">
        <v>0</v>
      </c>
      <c r="AV50" s="35">
        <v>0</v>
      </c>
      <c r="AW50" s="35">
        <v>0</v>
      </c>
      <c r="AX50" s="35">
        <v>0</v>
      </c>
      <c r="AY50" s="35">
        <v>0</v>
      </c>
      <c r="AZ50" s="35">
        <v>0</v>
      </c>
      <c r="BA50" s="35">
        <v>0</v>
      </c>
      <c r="BB50" s="35">
        <v>0</v>
      </c>
      <c r="BC50" s="35">
        <v>0</v>
      </c>
      <c r="BD50" s="35">
        <v>0</v>
      </c>
      <c r="BE50" s="35">
        <v>0</v>
      </c>
      <c r="BF50" s="35">
        <v>0</v>
      </c>
      <c r="BG50" s="35">
        <v>0</v>
      </c>
      <c r="BH50" s="35">
        <v>0</v>
      </c>
      <c r="BI50" s="35">
        <v>0</v>
      </c>
      <c r="BJ50" s="35">
        <v>0</v>
      </c>
      <c r="BK50" s="35">
        <v>0</v>
      </c>
      <c r="BL50" s="35">
        <v>0</v>
      </c>
    </row>
    <row r="51" spans="2:64" s="8" customFormat="1" hidden="1" outlineLevel="2" x14ac:dyDescent="0.3">
      <c r="B51" s="46" t="s">
        <v>206</v>
      </c>
      <c r="C51" s="41"/>
      <c r="D51" s="35">
        <v>0</v>
      </c>
      <c r="E51" s="35">
        <v>0</v>
      </c>
      <c r="F51" s="35">
        <v>0</v>
      </c>
      <c r="G51" s="35">
        <v>0</v>
      </c>
      <c r="H51" s="35">
        <v>0</v>
      </c>
      <c r="I51" s="35">
        <v>0</v>
      </c>
      <c r="J51" s="35">
        <v>0</v>
      </c>
      <c r="K51" s="35">
        <v>0</v>
      </c>
      <c r="L51" s="35">
        <v>0</v>
      </c>
      <c r="M51" s="35">
        <v>0</v>
      </c>
      <c r="N51" s="35">
        <v>0</v>
      </c>
      <c r="O51" s="35">
        <v>0</v>
      </c>
      <c r="P51" s="35">
        <v>0</v>
      </c>
      <c r="Q51" s="35">
        <v>0</v>
      </c>
      <c r="R51" s="35">
        <v>0</v>
      </c>
      <c r="S51" s="35">
        <v>0</v>
      </c>
      <c r="T51" s="35">
        <v>0</v>
      </c>
      <c r="U51" s="35">
        <v>0</v>
      </c>
      <c r="V51" s="35">
        <v>0</v>
      </c>
      <c r="W51" s="35">
        <v>0</v>
      </c>
      <c r="X51" s="35">
        <v>0</v>
      </c>
      <c r="Y51" s="35">
        <v>0</v>
      </c>
      <c r="Z51" s="35">
        <v>0</v>
      </c>
      <c r="AA51" s="35">
        <v>0</v>
      </c>
      <c r="AB51" s="35">
        <v>0</v>
      </c>
      <c r="AC51" s="35">
        <v>0</v>
      </c>
      <c r="AD51" s="35">
        <v>0</v>
      </c>
      <c r="AE51" s="35">
        <v>0</v>
      </c>
      <c r="AF51" s="35">
        <v>0</v>
      </c>
      <c r="AG51" s="35">
        <v>0</v>
      </c>
      <c r="AH51" s="35">
        <v>0</v>
      </c>
      <c r="AI51" s="35">
        <v>0</v>
      </c>
      <c r="AJ51" s="35">
        <v>0</v>
      </c>
      <c r="AK51" s="35">
        <v>0</v>
      </c>
      <c r="AL51" s="35">
        <v>0</v>
      </c>
      <c r="AM51" s="35">
        <v>0</v>
      </c>
      <c r="AN51" s="35">
        <v>0</v>
      </c>
      <c r="AO51" s="35">
        <v>0</v>
      </c>
      <c r="AP51" s="35">
        <v>0</v>
      </c>
      <c r="AQ51" s="35">
        <v>0</v>
      </c>
      <c r="AR51" s="35">
        <v>0</v>
      </c>
      <c r="AS51" s="35">
        <v>0</v>
      </c>
      <c r="AT51" s="35">
        <v>0</v>
      </c>
      <c r="AU51" s="35">
        <v>0</v>
      </c>
      <c r="AV51" s="35">
        <v>0</v>
      </c>
      <c r="AW51" s="35">
        <v>0</v>
      </c>
      <c r="AX51" s="35">
        <v>0</v>
      </c>
      <c r="AY51" s="35">
        <v>0</v>
      </c>
      <c r="AZ51" s="35">
        <v>0</v>
      </c>
      <c r="BA51" s="35">
        <v>0</v>
      </c>
      <c r="BB51" s="35">
        <v>0</v>
      </c>
      <c r="BC51" s="35">
        <v>0</v>
      </c>
      <c r="BD51" s="35">
        <v>0</v>
      </c>
      <c r="BE51" s="35">
        <v>0</v>
      </c>
      <c r="BF51" s="35">
        <v>0</v>
      </c>
      <c r="BG51" s="35">
        <v>0</v>
      </c>
      <c r="BH51" s="35">
        <v>0</v>
      </c>
      <c r="BI51" s="35">
        <v>0</v>
      </c>
      <c r="BJ51" s="35">
        <v>0</v>
      </c>
      <c r="BK51" s="35">
        <v>0</v>
      </c>
      <c r="BL51" s="35">
        <v>0</v>
      </c>
    </row>
    <row r="52" spans="2:64" hidden="1" outlineLevel="1" x14ac:dyDescent="0.3">
      <c r="B52" s="44" t="s">
        <v>151</v>
      </c>
      <c r="C52" s="41"/>
      <c r="D52" s="35">
        <v>15.360411441787782</v>
      </c>
      <c r="E52" s="35">
        <v>16.563176577469978</v>
      </c>
      <c r="F52" s="35">
        <v>15.668573916574726</v>
      </c>
      <c r="G52" s="35">
        <v>16.929296052263606</v>
      </c>
      <c r="H52" s="35">
        <v>17.041670162800695</v>
      </c>
      <c r="I52" s="35">
        <v>17.954710104210417</v>
      </c>
      <c r="J52" s="35">
        <v>17.649001948522649</v>
      </c>
      <c r="K52" s="35">
        <v>15.785803707436585</v>
      </c>
      <c r="L52" s="35">
        <v>17.384275192188053</v>
      </c>
      <c r="M52" s="35">
        <v>17.041618811347789</v>
      </c>
      <c r="N52" s="35">
        <v>19.220852731753286</v>
      </c>
      <c r="O52" s="35">
        <v>15.553258846521915</v>
      </c>
      <c r="P52" s="35">
        <v>17.627075255591269</v>
      </c>
      <c r="Q52" s="35">
        <v>19.746085619246006</v>
      </c>
      <c r="R52" s="35">
        <v>15.61372602631819</v>
      </c>
      <c r="S52" s="35">
        <v>17.473339659016077</v>
      </c>
      <c r="T52" s="35">
        <v>19.031605581097811</v>
      </c>
      <c r="U52" s="35">
        <v>18.978966411932941</v>
      </c>
      <c r="V52" s="35">
        <v>17.919738625792068</v>
      </c>
      <c r="W52" s="35">
        <v>18.644592442513662</v>
      </c>
      <c r="X52" s="35">
        <v>20.009157232756333</v>
      </c>
      <c r="Y52" s="35">
        <v>20.38762067136733</v>
      </c>
      <c r="Z52" s="35">
        <v>20.921192679605547</v>
      </c>
      <c r="AA52" s="35">
        <v>21.189696644691331</v>
      </c>
      <c r="AB52" s="35">
        <v>21.750003394141181</v>
      </c>
      <c r="AC52" s="35">
        <v>22.397306268751173</v>
      </c>
      <c r="AD52" s="35">
        <v>22.983917395411286</v>
      </c>
      <c r="AE52" s="35">
        <v>23.55913071784034</v>
      </c>
      <c r="AF52" s="35">
        <v>23.950084414356578</v>
      </c>
      <c r="AG52" s="35">
        <v>24.377803920737115</v>
      </c>
      <c r="AH52" s="35">
        <v>24.624749534649979</v>
      </c>
      <c r="AI52" s="35">
        <v>24.954875826154463</v>
      </c>
      <c r="AJ52" s="35">
        <v>25.266478421809541</v>
      </c>
      <c r="AK52" s="35">
        <v>25.489431589746207</v>
      </c>
      <c r="AL52" s="35">
        <v>25.617602510322474</v>
      </c>
      <c r="AM52" s="35">
        <v>25.831023017338399</v>
      </c>
      <c r="AN52" s="35">
        <v>25.836211115011551</v>
      </c>
      <c r="AO52" s="35">
        <v>25.963511134641337</v>
      </c>
      <c r="AP52" s="35">
        <v>26.040022786560531</v>
      </c>
      <c r="AQ52" s="35">
        <v>26.071566441618373</v>
      </c>
      <c r="AR52" s="35">
        <v>26.064700548940827</v>
      </c>
      <c r="AS52" s="35">
        <v>26.099168120119934</v>
      </c>
      <c r="AT52" s="35">
        <v>26.09149338948238</v>
      </c>
      <c r="AU52" s="35">
        <v>26.164803030462679</v>
      </c>
      <c r="AV52" s="35">
        <v>26.316235518795256</v>
      </c>
      <c r="AW52" s="35">
        <v>26.430890304726248</v>
      </c>
      <c r="AX52" s="35">
        <v>26.583719425362247</v>
      </c>
      <c r="AY52" s="35">
        <v>26.686131820283492</v>
      </c>
      <c r="AZ52" s="35">
        <v>26.698419742237373</v>
      </c>
      <c r="BA52" s="35">
        <v>26.600314625516653</v>
      </c>
      <c r="BB52" s="35">
        <v>26.498538297503014</v>
      </c>
      <c r="BC52" s="35">
        <v>26.287611014154127</v>
      </c>
      <c r="BD52" s="35">
        <v>26.100675966688961</v>
      </c>
      <c r="BE52" s="35">
        <v>25.854615999338982</v>
      </c>
      <c r="BF52" s="35">
        <v>25.598819537488211</v>
      </c>
      <c r="BG52" s="35">
        <v>25.284842963814732</v>
      </c>
      <c r="BH52" s="35">
        <v>24.932545436694245</v>
      </c>
      <c r="BI52" s="35">
        <v>24.672007646718686</v>
      </c>
      <c r="BJ52" s="35">
        <v>24.38032053069394</v>
      </c>
      <c r="BK52" s="35">
        <v>24.100981128237585</v>
      </c>
      <c r="BL52" s="35">
        <v>23.833508555659343</v>
      </c>
    </row>
    <row r="53" spans="2:64" hidden="1" outlineLevel="1" x14ac:dyDescent="0.3">
      <c r="B53" s="44" t="s">
        <v>148</v>
      </c>
      <c r="C53" s="41"/>
      <c r="D53" s="35">
        <v>155.76245261566305</v>
      </c>
      <c r="E53" s="35">
        <v>167.57208428424377</v>
      </c>
      <c r="F53" s="35">
        <v>155.27188492028452</v>
      </c>
      <c r="G53" s="35">
        <v>165.75534080491821</v>
      </c>
      <c r="H53" s="35">
        <v>161.003552597024</v>
      </c>
      <c r="I53" s="35">
        <v>164.87901144135617</v>
      </c>
      <c r="J53" s="35">
        <v>155.99817105409426</v>
      </c>
      <c r="K53" s="35">
        <v>132.38571374965107</v>
      </c>
      <c r="L53" s="35">
        <v>142.15261224585237</v>
      </c>
      <c r="M53" s="35">
        <v>137.34666569965964</v>
      </c>
      <c r="N53" s="35">
        <v>148.39476898581896</v>
      </c>
      <c r="O53" s="35">
        <v>111.85671666511918</v>
      </c>
      <c r="P53" s="35">
        <v>123.20745833620386</v>
      </c>
      <c r="Q53" s="35">
        <v>132.26451999432277</v>
      </c>
      <c r="R53" s="35">
        <v>95.303926107744331</v>
      </c>
      <c r="S53" s="35">
        <v>102.96832950702955</v>
      </c>
      <c r="T53" s="35">
        <v>106.85779554688857</v>
      </c>
      <c r="U53" s="35">
        <v>99.962104044240888</v>
      </c>
      <c r="V53" s="35">
        <v>87.872395808006942</v>
      </c>
      <c r="W53" s="35">
        <v>86.994622499062658</v>
      </c>
      <c r="X53" s="35">
        <v>85.780122806190477</v>
      </c>
      <c r="Y53" s="35">
        <v>80.343179982090703</v>
      </c>
      <c r="Z53" s="35">
        <v>74.353744278274064</v>
      </c>
      <c r="AA53" s="35">
        <v>68.955404199434454</v>
      </c>
      <c r="AB53" s="35">
        <v>63.692317081641363</v>
      </c>
      <c r="AC53" s="35">
        <v>58.224520156883337</v>
      </c>
      <c r="AD53" s="35">
        <v>53.186000496103254</v>
      </c>
      <c r="AE53" s="35">
        <v>48.587392322623288</v>
      </c>
      <c r="AF53" s="35">
        <v>44.732639812091115</v>
      </c>
      <c r="AG53" s="35">
        <v>41.26686593363597</v>
      </c>
      <c r="AH53" s="35">
        <v>37.684895205513051</v>
      </c>
      <c r="AI53" s="35">
        <v>34.708269083964439</v>
      </c>
      <c r="AJ53" s="35">
        <v>31.946259115182517</v>
      </c>
      <c r="AK53" s="35">
        <v>29.70943748245476</v>
      </c>
      <c r="AL53" s="35">
        <v>27.545131125850357</v>
      </c>
      <c r="AM53" s="35">
        <v>25.597677672759303</v>
      </c>
      <c r="AN53" s="35">
        <v>23.771045125677762</v>
      </c>
      <c r="AO53" s="35">
        <v>21.964284919080225</v>
      </c>
      <c r="AP53" s="35">
        <v>20.364144053886289</v>
      </c>
      <c r="AQ53" s="35">
        <v>18.700801957460691</v>
      </c>
      <c r="AR53" s="35">
        <v>17.104492107858981</v>
      </c>
      <c r="AS53" s="35">
        <v>15.596677992590418</v>
      </c>
      <c r="AT53" s="35">
        <v>14.241097669637833</v>
      </c>
      <c r="AU53" s="35">
        <v>12.481865429660949</v>
      </c>
      <c r="AV53" s="35">
        <v>10.765814060363455</v>
      </c>
      <c r="AW53" s="35">
        <v>9.1511029053948221</v>
      </c>
      <c r="AX53" s="35">
        <v>7.4648312361840432</v>
      </c>
      <c r="AY53" s="35">
        <v>5.9748673879931449</v>
      </c>
      <c r="AZ53" s="35">
        <v>4.6285064231401201</v>
      </c>
      <c r="BA53" s="35">
        <v>3.5082026019492161</v>
      </c>
      <c r="BB53" s="35">
        <v>2.6531411381076748</v>
      </c>
      <c r="BC53" s="35">
        <v>1.9241890753381385</v>
      </c>
      <c r="BD53" s="35">
        <v>1.3693893300613327</v>
      </c>
      <c r="BE53" s="35">
        <v>0.97247315889934549</v>
      </c>
      <c r="BF53" s="35">
        <v>0.73139027342581242</v>
      </c>
      <c r="BG53" s="35">
        <v>0.59762854589973846</v>
      </c>
      <c r="BH53" s="35">
        <v>0.53052516243428327</v>
      </c>
      <c r="BI53" s="35">
        <v>0.46458959487848162</v>
      </c>
      <c r="BJ53" s="35">
        <v>0.39642048228292442</v>
      </c>
      <c r="BK53" s="35">
        <v>0.35219450075723835</v>
      </c>
      <c r="BL53" s="35">
        <v>0.31223367311643707</v>
      </c>
    </row>
    <row r="54" spans="2:64" hidden="1" outlineLevel="1" x14ac:dyDescent="0.3">
      <c r="B54" s="44" t="s">
        <v>6</v>
      </c>
      <c r="C54" s="41"/>
      <c r="D54" s="35">
        <v>7.5038305028721011</v>
      </c>
      <c r="E54" s="35">
        <v>8.1459322298563848</v>
      </c>
      <c r="F54" s="35">
        <v>7.7302822380132818</v>
      </c>
      <c r="G54" s="35">
        <v>8.4333978464684005</v>
      </c>
      <c r="H54" s="35">
        <v>9.0779655443475296</v>
      </c>
      <c r="I54" s="35">
        <v>9.2718755763884246</v>
      </c>
      <c r="J54" s="35">
        <v>8.7509909162723041</v>
      </c>
      <c r="K54" s="35">
        <v>7.5355179794680502</v>
      </c>
      <c r="L54" s="35">
        <v>8.4694814793866104</v>
      </c>
      <c r="M54" s="35">
        <v>8.6531739491821895</v>
      </c>
      <c r="N54" s="35">
        <v>10.275966033457305</v>
      </c>
      <c r="O54" s="35">
        <v>8.780375264873717</v>
      </c>
      <c r="P54" s="35">
        <v>9.4217467465216576</v>
      </c>
      <c r="Q54" s="35">
        <v>11.207341998255838</v>
      </c>
      <c r="R54" s="35">
        <v>9.1804121939482251</v>
      </c>
      <c r="S54" s="35">
        <v>10.697180872721988</v>
      </c>
      <c r="T54" s="35">
        <v>11.819262220798265</v>
      </c>
      <c r="U54" s="35">
        <v>12.094799527420294</v>
      </c>
      <c r="V54" s="35">
        <v>11.447881798627405</v>
      </c>
      <c r="W54" s="35">
        <v>13.167422812020616</v>
      </c>
      <c r="X54" s="35">
        <v>13.649064339079786</v>
      </c>
      <c r="Y54" s="35">
        <v>14.273084419163796</v>
      </c>
      <c r="Z54" s="35">
        <v>15.07063882996844</v>
      </c>
      <c r="AA54" s="35">
        <v>15.689906010477358</v>
      </c>
      <c r="AB54" s="35">
        <v>16.299086367923543</v>
      </c>
      <c r="AC54" s="35">
        <v>16.950864539779939</v>
      </c>
      <c r="AD54" s="35">
        <v>17.547864804415084</v>
      </c>
      <c r="AE54" s="35">
        <v>18.104233671027778</v>
      </c>
      <c r="AF54" s="35">
        <v>18.714902966367301</v>
      </c>
      <c r="AG54" s="35">
        <v>19.153231068407244</v>
      </c>
      <c r="AH54" s="35">
        <v>19.545892289351126</v>
      </c>
      <c r="AI54" s="35">
        <v>19.892870839106102</v>
      </c>
      <c r="AJ54" s="35">
        <v>20.247639286874769</v>
      </c>
      <c r="AK54" s="35">
        <v>20.64054111517358</v>
      </c>
      <c r="AL54" s="35">
        <v>20.98588834978916</v>
      </c>
      <c r="AM54" s="35">
        <v>21.364731600348755</v>
      </c>
      <c r="AN54" s="35">
        <v>21.765840090594494</v>
      </c>
      <c r="AO54" s="35">
        <v>22.117528742451935</v>
      </c>
      <c r="AP54" s="35">
        <v>22.489878536163101</v>
      </c>
      <c r="AQ54" s="35">
        <v>22.910260001002381</v>
      </c>
      <c r="AR54" s="35">
        <v>23.293946363024144</v>
      </c>
      <c r="AS54" s="35">
        <v>23.756835072023037</v>
      </c>
      <c r="AT54" s="35">
        <v>24.119523544549182</v>
      </c>
      <c r="AU54" s="35">
        <v>24.749272144277519</v>
      </c>
      <c r="AV54" s="35">
        <v>25.375269766109927</v>
      </c>
      <c r="AW54" s="35">
        <v>25.986584215898894</v>
      </c>
      <c r="AX54" s="35">
        <v>26.696445606481159</v>
      </c>
      <c r="AY54" s="35">
        <v>27.349375453073606</v>
      </c>
      <c r="AZ54" s="35">
        <v>27.860581917139719</v>
      </c>
      <c r="BA54" s="35">
        <v>28.312009510345007</v>
      </c>
      <c r="BB54" s="35">
        <v>28.669472946579567</v>
      </c>
      <c r="BC54" s="35">
        <v>28.952541778237244</v>
      </c>
      <c r="BD54" s="35">
        <v>29.116351448140144</v>
      </c>
      <c r="BE54" s="35">
        <v>29.264101781801646</v>
      </c>
      <c r="BF54" s="35">
        <v>29.298026894149636</v>
      </c>
      <c r="BG54" s="35">
        <v>29.342628052110499</v>
      </c>
      <c r="BH54" s="35">
        <v>29.348412471275914</v>
      </c>
      <c r="BI54" s="35">
        <v>29.363227324059814</v>
      </c>
      <c r="BJ54" s="35">
        <v>29.355280507213056</v>
      </c>
      <c r="BK54" s="35">
        <v>29.324194291445352</v>
      </c>
      <c r="BL54" s="35">
        <v>29.316270805108164</v>
      </c>
    </row>
    <row r="55" spans="2:64" hidden="1" outlineLevel="1" x14ac:dyDescent="0.3">
      <c r="B55" s="44" t="s">
        <v>164</v>
      </c>
      <c r="C55" s="41"/>
      <c r="D55" s="35">
        <v>52.875726649936723</v>
      </c>
      <c r="E55" s="35">
        <v>56.362746368666805</v>
      </c>
      <c r="F55" s="35">
        <v>54.097356293425989</v>
      </c>
      <c r="G55" s="35">
        <v>59.602888691602615</v>
      </c>
      <c r="H55" s="35">
        <v>61.245684712460815</v>
      </c>
      <c r="I55" s="35">
        <v>63.669001596587137</v>
      </c>
      <c r="J55" s="35">
        <v>62.173456533959346</v>
      </c>
      <c r="K55" s="35">
        <v>57.342321379988768</v>
      </c>
      <c r="L55" s="35">
        <v>63.634489617723744</v>
      </c>
      <c r="M55" s="35">
        <v>63.821839484180266</v>
      </c>
      <c r="N55" s="35">
        <v>74.558962320557526</v>
      </c>
      <c r="O55" s="35">
        <v>58.908725377677349</v>
      </c>
      <c r="P55" s="35">
        <v>69.177886709106232</v>
      </c>
      <c r="Q55" s="35">
        <v>76.671240757740591</v>
      </c>
      <c r="R55" s="35">
        <v>59.976789664627915</v>
      </c>
      <c r="S55" s="35">
        <v>67.592429398187363</v>
      </c>
      <c r="T55" s="35">
        <v>72.690856083437367</v>
      </c>
      <c r="U55" s="35">
        <v>71.685418387275149</v>
      </c>
      <c r="V55" s="35">
        <v>65.722557619897088</v>
      </c>
      <c r="W55" s="35">
        <v>69.434239708584215</v>
      </c>
      <c r="X55" s="35">
        <v>71.50871062286528</v>
      </c>
      <c r="Y55" s="35">
        <v>69.601707160585605</v>
      </c>
      <c r="Z55" s="35">
        <v>67.531660241704728</v>
      </c>
      <c r="AA55" s="35">
        <v>65.708774493956938</v>
      </c>
      <c r="AB55" s="35">
        <v>63.804207421683437</v>
      </c>
      <c r="AC55" s="35">
        <v>61.693329353225238</v>
      </c>
      <c r="AD55" s="35">
        <v>58.88849927725623</v>
      </c>
      <c r="AE55" s="35">
        <v>55.942066097326403</v>
      </c>
      <c r="AF55" s="35">
        <v>53.201480525778877</v>
      </c>
      <c r="AG55" s="35">
        <v>50.309837048197302</v>
      </c>
      <c r="AH55" s="35">
        <v>47.463751127261567</v>
      </c>
      <c r="AI55" s="35">
        <v>44.753365667420709</v>
      </c>
      <c r="AJ55" s="35">
        <v>41.980805987819153</v>
      </c>
      <c r="AK55" s="35">
        <v>39.122786676799606</v>
      </c>
      <c r="AL55" s="35">
        <v>36.421760088811702</v>
      </c>
      <c r="AM55" s="35">
        <v>33.820532690063338</v>
      </c>
      <c r="AN55" s="35">
        <v>31.127802654673943</v>
      </c>
      <c r="AO55" s="35">
        <v>28.614957667494632</v>
      </c>
      <c r="AP55" s="35">
        <v>26.230329931456456</v>
      </c>
      <c r="AQ55" s="35">
        <v>24.0292688361011</v>
      </c>
      <c r="AR55" s="35">
        <v>22.028607145458935</v>
      </c>
      <c r="AS55" s="35">
        <v>19.697749186429665</v>
      </c>
      <c r="AT55" s="35">
        <v>17.741750465499365</v>
      </c>
      <c r="AU55" s="35">
        <v>15.605681461797012</v>
      </c>
      <c r="AV55" s="35">
        <v>13.627345719335077</v>
      </c>
      <c r="AW55" s="35">
        <v>11.752006059837589</v>
      </c>
      <c r="AX55" s="35">
        <v>8.859215409195448</v>
      </c>
      <c r="AY55" s="35">
        <v>6.3654121535496353</v>
      </c>
      <c r="AZ55" s="35">
        <v>4.3622144371487117</v>
      </c>
      <c r="BA55" s="35">
        <v>2.7131242945327338</v>
      </c>
      <c r="BB55" s="35">
        <v>1.3826017680611313</v>
      </c>
      <c r="BC55" s="35">
        <v>1.2376434887024037</v>
      </c>
      <c r="BD55" s="35">
        <v>1.1257166524087263</v>
      </c>
      <c r="BE55" s="35">
        <v>1.0378869220370712</v>
      </c>
      <c r="BF55" s="35">
        <v>0.93429681217950644</v>
      </c>
      <c r="BG55" s="35">
        <v>0.85296197581413857</v>
      </c>
      <c r="BH55" s="35">
        <v>0.77144135889590293</v>
      </c>
      <c r="BI55" s="35">
        <v>0.70281684588864757</v>
      </c>
      <c r="BJ55" s="35">
        <v>0.64085745429495244</v>
      </c>
      <c r="BK55" s="35">
        <v>0.58689008177478386</v>
      </c>
      <c r="BL55" s="35">
        <v>0.53603475488746688</v>
      </c>
    </row>
    <row r="56" spans="2:64" hidden="1" outlineLevel="1" x14ac:dyDescent="0.3">
      <c r="B56" s="44" t="s">
        <v>165</v>
      </c>
      <c r="C56" s="41"/>
      <c r="D56" s="35">
        <v>22.024266990584056</v>
      </c>
      <c r="E56" s="35">
        <v>23.619438717748881</v>
      </c>
      <c r="F56" s="35">
        <v>22.079848899580345</v>
      </c>
      <c r="G56" s="35">
        <v>24.007046169735343</v>
      </c>
      <c r="H56" s="35">
        <v>23.776750131471889</v>
      </c>
      <c r="I56" s="35">
        <v>24.813406293750912</v>
      </c>
      <c r="J56" s="35">
        <v>25.009399558824843</v>
      </c>
      <c r="K56" s="35">
        <v>22.908376308660223</v>
      </c>
      <c r="L56" s="35">
        <v>26.233733614861524</v>
      </c>
      <c r="M56" s="35">
        <v>26.941953968846661</v>
      </c>
      <c r="N56" s="35">
        <v>29.946809069748284</v>
      </c>
      <c r="O56" s="35">
        <v>24.336032702646168</v>
      </c>
      <c r="P56" s="35">
        <v>27.30564315136586</v>
      </c>
      <c r="Q56" s="35">
        <v>30.744186123984029</v>
      </c>
      <c r="R56" s="35">
        <v>23.732744859616727</v>
      </c>
      <c r="S56" s="35">
        <v>26.473207346082155</v>
      </c>
      <c r="T56" s="35">
        <v>28.940323403749836</v>
      </c>
      <c r="U56" s="35">
        <v>28.559140362444154</v>
      </c>
      <c r="V56" s="35">
        <v>26.414387182806585</v>
      </c>
      <c r="W56" s="35">
        <v>26.736084855461169</v>
      </c>
      <c r="X56" s="35">
        <v>27.837936268183785</v>
      </c>
      <c r="Y56" s="35">
        <v>27.897711074714483</v>
      </c>
      <c r="Z56" s="35">
        <v>27.754793690719012</v>
      </c>
      <c r="AA56" s="35">
        <v>27.562640112921091</v>
      </c>
      <c r="AB56" s="35">
        <v>27.576272205686362</v>
      </c>
      <c r="AC56" s="35">
        <v>27.078731769306412</v>
      </c>
      <c r="AD56" s="35">
        <v>26.741634577213148</v>
      </c>
      <c r="AE56" s="35">
        <v>26.392683641839749</v>
      </c>
      <c r="AF56" s="35">
        <v>25.365809157218457</v>
      </c>
      <c r="AG56" s="35">
        <v>24.543792803769552</v>
      </c>
      <c r="AH56" s="35">
        <v>23.85047417738237</v>
      </c>
      <c r="AI56" s="35">
        <v>23.183865765606981</v>
      </c>
      <c r="AJ56" s="35">
        <v>22.389016681930034</v>
      </c>
      <c r="AK56" s="35">
        <v>21.433178520106644</v>
      </c>
      <c r="AL56" s="35">
        <v>20.602365566406604</v>
      </c>
      <c r="AM56" s="35">
        <v>19.902806214220998</v>
      </c>
      <c r="AN56" s="35">
        <v>19.261605098197148</v>
      </c>
      <c r="AO56" s="35">
        <v>18.452696913940088</v>
      </c>
      <c r="AP56" s="35">
        <v>17.69901707152793</v>
      </c>
      <c r="AQ56" s="35">
        <v>16.867607596903614</v>
      </c>
      <c r="AR56" s="35">
        <v>16.230236206299068</v>
      </c>
      <c r="AS56" s="35">
        <v>15.578145637761809</v>
      </c>
      <c r="AT56" s="35">
        <v>14.835874923114945</v>
      </c>
      <c r="AU56" s="35">
        <v>14.205162211706616</v>
      </c>
      <c r="AV56" s="35">
        <v>13.676757873730018</v>
      </c>
      <c r="AW56" s="35">
        <v>13.187293346191792</v>
      </c>
      <c r="AX56" s="35">
        <v>12.653039979955482</v>
      </c>
      <c r="AY56" s="35">
        <v>12.220846216461489</v>
      </c>
      <c r="AZ56" s="35">
        <v>11.857346825674075</v>
      </c>
      <c r="BA56" s="35">
        <v>11.540798067991455</v>
      </c>
      <c r="BB56" s="35">
        <v>11.223338746563339</v>
      </c>
      <c r="BC56" s="35">
        <v>11.121268138448508</v>
      </c>
      <c r="BD56" s="35">
        <v>10.974795632706391</v>
      </c>
      <c r="BE56" s="35">
        <v>10.779839731589576</v>
      </c>
      <c r="BF56" s="35">
        <v>10.59668718039533</v>
      </c>
      <c r="BG56" s="35">
        <v>10.463508617206445</v>
      </c>
      <c r="BH56" s="35">
        <v>10.321101350329354</v>
      </c>
      <c r="BI56" s="35">
        <v>10.12180947224682</v>
      </c>
      <c r="BJ56" s="35">
        <v>9.9941131371303698</v>
      </c>
      <c r="BK56" s="35">
        <v>9.8743387236246267</v>
      </c>
      <c r="BL56" s="35">
        <v>9.7619097354102333</v>
      </c>
    </row>
    <row r="57" spans="2:64" hidden="1" outlineLevel="1" x14ac:dyDescent="0.3">
      <c r="B57" s="44" t="s">
        <v>14</v>
      </c>
      <c r="C57" s="41"/>
      <c r="D57" s="35">
        <v>0.22857287418407157</v>
      </c>
      <c r="E57" s="35">
        <v>0.27940432783087416</v>
      </c>
      <c r="F57" s="35">
        <v>0.19461081002577318</v>
      </c>
      <c r="G57" s="35">
        <v>0.20128171847687709</v>
      </c>
      <c r="H57" s="35">
        <v>0.46418305138788174</v>
      </c>
      <c r="I57" s="35">
        <v>0.54005762923191591</v>
      </c>
      <c r="J57" s="35">
        <v>0.46906185895571223</v>
      </c>
      <c r="K57" s="35">
        <v>0.45703838529733332</v>
      </c>
      <c r="L57" s="35">
        <v>0.46720870334618836</v>
      </c>
      <c r="M57" s="35">
        <v>0.46277654770788251</v>
      </c>
      <c r="N57" s="35">
        <v>0.4723166622057407</v>
      </c>
      <c r="O57" s="35">
        <v>0.3494170061774724</v>
      </c>
      <c r="P57" s="35">
        <v>0.34175079152988175</v>
      </c>
      <c r="Q57" s="35">
        <v>0.34691728707735453</v>
      </c>
      <c r="R57" s="35">
        <v>0.24340643036881834</v>
      </c>
      <c r="S57" s="35">
        <v>0.24486318476874239</v>
      </c>
      <c r="T57" s="35">
        <v>0.25406737720082873</v>
      </c>
      <c r="U57" s="35">
        <v>0.15498927571629684</v>
      </c>
      <c r="V57" s="35">
        <v>0.13966756192527677</v>
      </c>
      <c r="W57" s="35">
        <v>0.13970237760387152</v>
      </c>
      <c r="X57" s="35">
        <v>0.13266633830948105</v>
      </c>
      <c r="Y57" s="35">
        <v>0.12412170058318379</v>
      </c>
      <c r="Z57" s="35">
        <v>0.11644846869877999</v>
      </c>
      <c r="AA57" s="35">
        <v>8.751967596751023E-2</v>
      </c>
      <c r="AB57" s="35">
        <v>8.1070914961634447E-2</v>
      </c>
      <c r="AC57" s="35">
        <v>5.9198598509839787E-2</v>
      </c>
      <c r="AD57" s="35">
        <v>5.3127745410745317E-2</v>
      </c>
      <c r="AE57" s="35">
        <v>4.5122042644816646E-2</v>
      </c>
      <c r="AF57" s="35">
        <v>3.9510987326899442E-2</v>
      </c>
      <c r="AG57" s="35">
        <v>3.4904682388634499E-2</v>
      </c>
      <c r="AH57" s="35">
        <v>3.0506205635331664E-2</v>
      </c>
      <c r="AI57" s="35">
        <v>2.641956892325199E-2</v>
      </c>
      <c r="AJ57" s="35">
        <v>2.2436211400073822E-2</v>
      </c>
      <c r="AK57" s="35">
        <v>1.8234945055946607E-2</v>
      </c>
      <c r="AL57" s="35">
        <v>1.5289538695876251E-2</v>
      </c>
      <c r="AM57" s="35">
        <v>1.207301363889767E-2</v>
      </c>
      <c r="AN57" s="35">
        <v>1.0372646345885932E-2</v>
      </c>
      <c r="AO57" s="35">
        <v>8.874734381886025E-3</v>
      </c>
      <c r="AP57" s="35">
        <v>7.6956596806383171E-3</v>
      </c>
      <c r="AQ57" s="35">
        <v>4.684162366763822E-3</v>
      </c>
      <c r="AR57" s="35">
        <v>3.8560938960860835E-3</v>
      </c>
      <c r="AS57" s="35">
        <v>3.2159476011652094E-3</v>
      </c>
      <c r="AT57" s="35">
        <v>2.4181706782042322E-3</v>
      </c>
      <c r="AU57" s="35">
        <v>1.9120760872341418E-3</v>
      </c>
      <c r="AV57" s="35">
        <v>1.5442071125592353E-3</v>
      </c>
      <c r="AW57" s="35">
        <v>1.2274040041661959E-3</v>
      </c>
      <c r="AX57" s="35">
        <v>9.8824739868230965E-4</v>
      </c>
      <c r="AY57" s="35">
        <v>7.9962492626311653E-4</v>
      </c>
      <c r="AZ57" s="35">
        <v>6.4281791244247038E-4</v>
      </c>
      <c r="BA57" s="35">
        <v>5.0704581128473939E-4</v>
      </c>
      <c r="BB57" s="35">
        <v>4.1015408673259542E-4</v>
      </c>
      <c r="BC57" s="35">
        <v>3.3187695310843142E-4</v>
      </c>
      <c r="BD57" s="35">
        <v>2.6815531028095648E-4</v>
      </c>
      <c r="BE57" s="35">
        <v>2.1549074365112805E-4</v>
      </c>
      <c r="BF57" s="35">
        <v>1.7132121349493733E-4</v>
      </c>
      <c r="BG57" s="35">
        <v>1.3381003369798987E-4</v>
      </c>
      <c r="BH57" s="35">
        <v>1.0113434192532434E-4</v>
      </c>
      <c r="BI57" s="35">
        <v>7.2126121608491093E-5</v>
      </c>
      <c r="BJ57" s="35">
        <v>4.6049711564475588E-5</v>
      </c>
      <c r="BK57" s="35">
        <v>2.218220047192981E-5</v>
      </c>
      <c r="BL57" s="35">
        <v>0</v>
      </c>
    </row>
    <row r="58" spans="2:64" ht="18.75" hidden="1" outlineLevel="1" thickBot="1" x14ac:dyDescent="0.35">
      <c r="B58" s="44" t="s">
        <v>476</v>
      </c>
      <c r="C58" s="41"/>
      <c r="D58" s="35">
        <v>0.24787717196630865</v>
      </c>
      <c r="E58" s="35">
        <v>0.28176355255374119</v>
      </c>
      <c r="F58" s="35">
        <v>0.21174852447580861</v>
      </c>
      <c r="G58" s="35">
        <v>0.27198070888977099</v>
      </c>
      <c r="H58" s="35">
        <v>0.25697441325689852</v>
      </c>
      <c r="I58" s="35">
        <v>0.26532766715581602</v>
      </c>
      <c r="J58" s="35">
        <v>0.35803066217312107</v>
      </c>
      <c r="K58" s="35">
        <v>0.22964418889108629</v>
      </c>
      <c r="L58" s="35">
        <v>0.25349340605396264</v>
      </c>
      <c r="M58" s="35">
        <v>0.24368398271963088</v>
      </c>
      <c r="N58" s="35">
        <v>0.31161308833998191</v>
      </c>
      <c r="O58" s="35">
        <v>0.18381861385276466</v>
      </c>
      <c r="P58" s="35">
        <v>0.21999602205193014</v>
      </c>
      <c r="Q58" s="35">
        <v>0.26296178784588164</v>
      </c>
      <c r="R58" s="35">
        <v>0.17521707393623842</v>
      </c>
      <c r="S58" s="35">
        <v>0.21546155879431694</v>
      </c>
      <c r="T58" s="35">
        <v>0.24372077924294899</v>
      </c>
      <c r="U58" s="35">
        <v>0.23626529246132577</v>
      </c>
      <c r="V58" s="35">
        <v>0.17013549914199189</v>
      </c>
      <c r="W58" s="35">
        <v>0.20200114869822983</v>
      </c>
      <c r="X58" s="35">
        <v>0.18474062942360092</v>
      </c>
      <c r="Y58" s="35">
        <v>0.17888146875486655</v>
      </c>
      <c r="Z58" s="35">
        <v>0.1734401949501887</v>
      </c>
      <c r="AA58" s="35">
        <v>0.16841776443772005</v>
      </c>
      <c r="AB58" s="35">
        <v>0.16375568960737041</v>
      </c>
      <c r="AC58" s="35">
        <v>0.15941126579483011</v>
      </c>
      <c r="AD58" s="35">
        <v>0.15531563847540042</v>
      </c>
      <c r="AE58" s="35">
        <v>0.15144307670612989</v>
      </c>
      <c r="AF58" s="35">
        <v>0.14776244875577049</v>
      </c>
      <c r="AG58" s="35">
        <v>0.14425024379937668</v>
      </c>
      <c r="AH58" s="35">
        <v>0.14091505790355541</v>
      </c>
      <c r="AI58" s="35">
        <v>0.13769356167779279</v>
      </c>
      <c r="AJ58" s="35">
        <v>0.13455205474656395</v>
      </c>
      <c r="AK58" s="35">
        <v>0.13148171944445153</v>
      </c>
      <c r="AL58" s="35">
        <v>0.12851336671772629</v>
      </c>
      <c r="AM58" s="35">
        <v>0.12564156730402942</v>
      </c>
      <c r="AN58" s="35">
        <v>0.12284573127354292</v>
      </c>
      <c r="AO58" s="35">
        <v>0.12024594686923251</v>
      </c>
      <c r="AP58" s="35">
        <v>0.11776641896943829</v>
      </c>
      <c r="AQ58" s="35">
        <v>0.11540097341639921</v>
      </c>
      <c r="AR58" s="35">
        <v>0.11315801276558091</v>
      </c>
      <c r="AS58" s="35">
        <v>0.11099354164016972</v>
      </c>
      <c r="AT58" s="35">
        <v>0.10892467166064534</v>
      </c>
      <c r="AU58" s="35">
        <v>0.10693850195463028</v>
      </c>
      <c r="AV58" s="35">
        <v>0.10502399452150257</v>
      </c>
      <c r="AW58" s="35">
        <v>0.10317734465400008</v>
      </c>
      <c r="AX58" s="35">
        <v>0.10138291637136376</v>
      </c>
      <c r="AY58" s="35">
        <v>9.9641599473528686E-2</v>
      </c>
      <c r="AZ58" s="35">
        <v>9.7945459011953062E-2</v>
      </c>
      <c r="BA58" s="35">
        <v>9.6289115709510043E-2</v>
      </c>
      <c r="BB58" s="35">
        <v>9.4673471219266503E-2</v>
      </c>
      <c r="BC58" s="35">
        <v>9.3116157055618487E-2</v>
      </c>
      <c r="BD58" s="35">
        <v>9.1640193499415545E-2</v>
      </c>
      <c r="BE58" s="35">
        <v>9.0212732877091639E-2</v>
      </c>
      <c r="BF58" s="35">
        <v>8.8836862338837363E-2</v>
      </c>
      <c r="BG58" s="35">
        <v>8.749480596821968E-2</v>
      </c>
      <c r="BH58" s="35">
        <v>8.6220852052321106E-2</v>
      </c>
      <c r="BI58" s="35">
        <v>8.5021653008908515E-2</v>
      </c>
      <c r="BJ58" s="35">
        <v>8.3815024618900225E-2</v>
      </c>
      <c r="BK58" s="35">
        <v>8.2586647017393489E-2</v>
      </c>
      <c r="BL58" s="35">
        <v>8.1324555797465337E-2</v>
      </c>
    </row>
    <row r="59" spans="2:64" ht="16.5" collapsed="1" thickBot="1" x14ac:dyDescent="0.35">
      <c r="B59" s="115" t="s">
        <v>175</v>
      </c>
      <c r="C59" s="116"/>
      <c r="D59" s="115">
        <v>46.045560851287277</v>
      </c>
      <c r="E59" s="115">
        <v>45.645479388540302</v>
      </c>
      <c r="F59" s="115">
        <v>45.876305056713498</v>
      </c>
      <c r="G59" s="115">
        <v>45.53617573584895</v>
      </c>
      <c r="H59" s="115">
        <v>45.789825725465207</v>
      </c>
      <c r="I59" s="115">
        <v>45.384956830680146</v>
      </c>
      <c r="J59" s="115">
        <v>45.483928484137365</v>
      </c>
      <c r="K59" s="115">
        <v>44.606754073948025</v>
      </c>
      <c r="L59" s="115">
        <v>44.477237525515903</v>
      </c>
      <c r="M59" s="115">
        <v>45.094669708599078</v>
      </c>
      <c r="N59" s="115">
        <v>44.965510230105544</v>
      </c>
      <c r="O59" s="115">
        <v>44.461821078019874</v>
      </c>
      <c r="P59" s="115">
        <v>44.640789938264696</v>
      </c>
      <c r="Q59" s="115">
        <v>45.023239674080315</v>
      </c>
      <c r="R59" s="115">
        <v>44.564561527403498</v>
      </c>
      <c r="S59" s="115">
        <v>44.886448884316401</v>
      </c>
      <c r="T59" s="115">
        <v>44.753376065391457</v>
      </c>
      <c r="U59" s="115">
        <v>44.758782046864589</v>
      </c>
      <c r="V59" s="115">
        <v>44.468174385595191</v>
      </c>
      <c r="W59" s="115">
        <v>44.255275361882624</v>
      </c>
      <c r="X59" s="115">
        <v>43.48153965818026</v>
      </c>
      <c r="Y59" s="115">
        <v>43.198274522182203</v>
      </c>
      <c r="Z59" s="115">
        <v>42.825820614626267</v>
      </c>
      <c r="AA59" s="115">
        <v>42.551006555983093</v>
      </c>
      <c r="AB59" s="115">
        <v>42.311602896987509</v>
      </c>
      <c r="AC59" s="115">
        <v>42.152035150993079</v>
      </c>
      <c r="AD59" s="115">
        <v>41.95168621971122</v>
      </c>
      <c r="AE59" s="115">
        <v>41.720568441759198</v>
      </c>
      <c r="AF59" s="115">
        <v>41.625614857584232</v>
      </c>
      <c r="AG59" s="115">
        <v>41.547826378646221</v>
      </c>
      <c r="AH59" s="115">
        <v>41.379008475157413</v>
      </c>
      <c r="AI59" s="115">
        <v>41.343356762091638</v>
      </c>
      <c r="AJ59" s="115">
        <v>41.292086977177753</v>
      </c>
      <c r="AK59" s="115">
        <v>41.240791549445973</v>
      </c>
      <c r="AL59" s="115">
        <v>41.191346151742209</v>
      </c>
      <c r="AM59" s="115">
        <v>41.145819786928996</v>
      </c>
      <c r="AN59" s="115">
        <v>41.121878809999721</v>
      </c>
      <c r="AO59" s="115">
        <v>41.063918512918143</v>
      </c>
      <c r="AP59" s="115">
        <v>41.000308150476734</v>
      </c>
      <c r="AQ59" s="115">
        <v>40.944163243676385</v>
      </c>
      <c r="AR59" s="115">
        <v>40.880343291703362</v>
      </c>
      <c r="AS59" s="115">
        <v>40.83739629149197</v>
      </c>
      <c r="AT59" s="115">
        <v>40.813953412285301</v>
      </c>
      <c r="AU59" s="115">
        <v>40.769767719802886</v>
      </c>
      <c r="AV59" s="115">
        <v>40.733415112571215</v>
      </c>
      <c r="AW59" s="115">
        <v>40.686018234372199</v>
      </c>
      <c r="AX59" s="115">
        <v>40.648681744253778</v>
      </c>
      <c r="AY59" s="115">
        <v>40.611723791510727</v>
      </c>
      <c r="AZ59" s="115">
        <v>40.624755636233587</v>
      </c>
      <c r="BA59" s="115">
        <v>40.608109666169007</v>
      </c>
      <c r="BB59" s="115">
        <v>40.616490856418565</v>
      </c>
      <c r="BC59" s="115">
        <v>40.634036440311391</v>
      </c>
      <c r="BD59" s="115">
        <v>40.669386340600312</v>
      </c>
      <c r="BE59" s="115">
        <v>40.681163660078944</v>
      </c>
      <c r="BF59" s="115">
        <v>40.695404934984872</v>
      </c>
      <c r="BG59" s="115">
        <v>40.746515267510446</v>
      </c>
      <c r="BH59" s="115">
        <v>40.779382785998372</v>
      </c>
      <c r="BI59" s="115">
        <v>40.807200450231562</v>
      </c>
      <c r="BJ59" s="115">
        <v>40.862372097025201</v>
      </c>
      <c r="BK59" s="115">
        <v>40.913009459207579</v>
      </c>
      <c r="BL59" s="115">
        <v>40.978042520799399</v>
      </c>
    </row>
    <row r="60" spans="2:64" s="8" customFormat="1" hidden="1" outlineLevel="1" x14ac:dyDescent="0.3">
      <c r="B60" s="44" t="s">
        <v>383</v>
      </c>
      <c r="C60" s="41"/>
      <c r="D60" s="35">
        <v>1.026265568338063</v>
      </c>
      <c r="E60" s="35">
        <v>1.1340037071410829</v>
      </c>
      <c r="F60" s="35">
        <v>1.1344132533072866</v>
      </c>
      <c r="G60" s="35">
        <v>1.1705428513940406</v>
      </c>
      <c r="H60" s="35">
        <v>1.2290733630563448</v>
      </c>
      <c r="I60" s="35">
        <v>1.3041062913781829</v>
      </c>
      <c r="J60" s="35">
        <v>1.4167538894874077</v>
      </c>
      <c r="K60" s="35">
        <v>1.6260794294308227</v>
      </c>
      <c r="L60" s="35">
        <v>1.7792634431236987</v>
      </c>
      <c r="M60" s="35">
        <v>1.9748068817238988</v>
      </c>
      <c r="N60" s="35">
        <v>2.1164503634733562</v>
      </c>
      <c r="O60" s="35">
        <v>2.5215644882615833</v>
      </c>
      <c r="P60" s="35">
        <v>2.675071560073806</v>
      </c>
      <c r="Q60" s="35">
        <v>2.8269214471144672</v>
      </c>
      <c r="R60" s="35">
        <v>3.3310656847640008</v>
      </c>
      <c r="S60" s="35">
        <v>3.4252771887936562</v>
      </c>
      <c r="T60" s="35">
        <v>3.5851024041577215</v>
      </c>
      <c r="U60" s="35">
        <v>3.8092206066305327</v>
      </c>
      <c r="V60" s="35">
        <v>4.0270014333008222</v>
      </c>
      <c r="W60" s="35">
        <v>4.2255845678682729</v>
      </c>
      <c r="X60" s="35">
        <v>5.0884102138340079</v>
      </c>
      <c r="Y60" s="35">
        <v>5.9743173253381388</v>
      </c>
      <c r="Z60" s="35">
        <v>6.7501793669162184</v>
      </c>
      <c r="AA60" s="35">
        <v>7.5095168642436798</v>
      </c>
      <c r="AB60" s="35">
        <v>8.1790101248589107</v>
      </c>
      <c r="AC60" s="35">
        <v>8.9608588080113147</v>
      </c>
      <c r="AD60" s="35">
        <v>9.8425989380251355</v>
      </c>
      <c r="AE60" s="35">
        <v>10.684652639452572</v>
      </c>
      <c r="AF60" s="35">
        <v>11.497807812759879</v>
      </c>
      <c r="AG60" s="35">
        <v>12.22827801104825</v>
      </c>
      <c r="AH60" s="35">
        <v>13.10810275795394</v>
      </c>
      <c r="AI60" s="35">
        <v>13.848826764281013</v>
      </c>
      <c r="AJ60" s="35">
        <v>14.569166918586539</v>
      </c>
      <c r="AK60" s="35">
        <v>15.242781717276857</v>
      </c>
      <c r="AL60" s="35">
        <v>15.914697482723623</v>
      </c>
      <c r="AM60" s="35">
        <v>16.506249484034829</v>
      </c>
      <c r="AN60" s="35">
        <v>17.14414662249882</v>
      </c>
      <c r="AO60" s="35">
        <v>17.7699405624384</v>
      </c>
      <c r="AP60" s="35">
        <v>18.291394381709072</v>
      </c>
      <c r="AQ60" s="35">
        <v>18.857482577046188</v>
      </c>
      <c r="AR60" s="35">
        <v>19.404668062248408</v>
      </c>
      <c r="AS60" s="35">
        <v>20.037617391039998</v>
      </c>
      <c r="AT60" s="35">
        <v>20.56797208625326</v>
      </c>
      <c r="AU60" s="35">
        <v>21.111073830759111</v>
      </c>
      <c r="AV60" s="35">
        <v>21.630540300522902</v>
      </c>
      <c r="AW60" s="35">
        <v>21.966801038198223</v>
      </c>
      <c r="AX60" s="35">
        <v>22.631499018609702</v>
      </c>
      <c r="AY60" s="35">
        <v>23.236454396984875</v>
      </c>
      <c r="AZ60" s="35">
        <v>23.807443181099888</v>
      </c>
      <c r="BA60" s="35">
        <v>24.229771216277047</v>
      </c>
      <c r="BB60" s="35">
        <v>24.654725777395935</v>
      </c>
      <c r="BC60" s="35">
        <v>24.683117673508725</v>
      </c>
      <c r="BD60" s="35">
        <v>24.757690891629707</v>
      </c>
      <c r="BE60" s="35">
        <v>24.836694066674433</v>
      </c>
      <c r="BF60" s="35">
        <v>24.918611893704973</v>
      </c>
      <c r="BG60" s="35">
        <v>25.026025671381475</v>
      </c>
      <c r="BH60" s="35">
        <v>25.119147595569636</v>
      </c>
      <c r="BI60" s="35">
        <v>25.161192109164887</v>
      </c>
      <c r="BJ60" s="35">
        <v>25.263526410202658</v>
      </c>
      <c r="BK60" s="35">
        <v>25.35990796502643</v>
      </c>
      <c r="BL60" s="35">
        <v>25.428377060728412</v>
      </c>
    </row>
    <row r="61" spans="2:64" s="8" customFormat="1" hidden="1" outlineLevel="2" x14ac:dyDescent="0.3">
      <c r="B61" s="46" t="s">
        <v>204</v>
      </c>
      <c r="C61" s="41"/>
      <c r="D61" s="35">
        <v>0</v>
      </c>
      <c r="E61" s="35">
        <v>0</v>
      </c>
      <c r="F61" s="35">
        <v>0</v>
      </c>
      <c r="G61" s="35">
        <v>0</v>
      </c>
      <c r="H61" s="35">
        <v>0</v>
      </c>
      <c r="I61" s="35">
        <v>0</v>
      </c>
      <c r="J61" s="35">
        <v>0</v>
      </c>
      <c r="K61" s="35">
        <v>0</v>
      </c>
      <c r="L61" s="35">
        <v>0</v>
      </c>
      <c r="M61" s="35">
        <v>0</v>
      </c>
      <c r="N61" s="35">
        <v>0</v>
      </c>
      <c r="O61" s="35">
        <v>0</v>
      </c>
      <c r="P61" s="35">
        <v>0</v>
      </c>
      <c r="Q61" s="35">
        <v>0</v>
      </c>
      <c r="R61" s="35">
        <v>0</v>
      </c>
      <c r="S61" s="35">
        <v>0</v>
      </c>
      <c r="T61" s="35">
        <v>0</v>
      </c>
      <c r="U61" s="35">
        <v>0</v>
      </c>
      <c r="V61" s="35">
        <v>0</v>
      </c>
      <c r="W61" s="35">
        <v>0</v>
      </c>
      <c r="X61" s="35">
        <v>0</v>
      </c>
      <c r="Y61" s="35">
        <v>0</v>
      </c>
      <c r="Z61" s="35">
        <v>0</v>
      </c>
      <c r="AA61" s="35">
        <v>0</v>
      </c>
      <c r="AB61" s="35">
        <v>0</v>
      </c>
      <c r="AC61" s="35">
        <v>0</v>
      </c>
      <c r="AD61" s="35">
        <v>0</v>
      </c>
      <c r="AE61" s="35">
        <v>0</v>
      </c>
      <c r="AF61" s="35">
        <v>0</v>
      </c>
      <c r="AG61" s="35">
        <v>0</v>
      </c>
      <c r="AH61" s="35">
        <v>0</v>
      </c>
      <c r="AI61" s="35">
        <v>0</v>
      </c>
      <c r="AJ61" s="35">
        <v>0</v>
      </c>
      <c r="AK61" s="35">
        <v>0</v>
      </c>
      <c r="AL61" s="35">
        <v>0</v>
      </c>
      <c r="AM61" s="35">
        <v>0</v>
      </c>
      <c r="AN61" s="35">
        <v>0</v>
      </c>
      <c r="AO61" s="35">
        <v>0</v>
      </c>
      <c r="AP61" s="35">
        <v>0</v>
      </c>
      <c r="AQ61" s="35">
        <v>0</v>
      </c>
      <c r="AR61" s="35">
        <v>0</v>
      </c>
      <c r="AS61" s="35">
        <v>0</v>
      </c>
      <c r="AT61" s="35">
        <v>0</v>
      </c>
      <c r="AU61" s="35">
        <v>0</v>
      </c>
      <c r="AV61" s="35">
        <v>0</v>
      </c>
      <c r="AW61" s="35">
        <v>0</v>
      </c>
      <c r="AX61" s="35">
        <v>0</v>
      </c>
      <c r="AY61" s="35">
        <v>0</v>
      </c>
      <c r="AZ61" s="35">
        <v>0</v>
      </c>
      <c r="BA61" s="35">
        <v>0</v>
      </c>
      <c r="BB61" s="35">
        <v>0</v>
      </c>
      <c r="BC61" s="35">
        <v>0</v>
      </c>
      <c r="BD61" s="35">
        <v>0</v>
      </c>
      <c r="BE61" s="35">
        <v>0</v>
      </c>
      <c r="BF61" s="35">
        <v>0</v>
      </c>
      <c r="BG61" s="35">
        <v>0</v>
      </c>
      <c r="BH61" s="35">
        <v>0</v>
      </c>
      <c r="BI61" s="35">
        <v>0</v>
      </c>
      <c r="BJ61" s="35">
        <v>0</v>
      </c>
      <c r="BK61" s="35">
        <v>0</v>
      </c>
      <c r="BL61" s="35">
        <v>0</v>
      </c>
    </row>
    <row r="62" spans="2:64" s="8" customFormat="1" hidden="1" outlineLevel="2" x14ac:dyDescent="0.3">
      <c r="B62" s="46" t="s">
        <v>205</v>
      </c>
      <c r="C62" s="41"/>
      <c r="D62" s="35">
        <v>0</v>
      </c>
      <c r="E62" s="35">
        <v>0</v>
      </c>
      <c r="F62" s="35">
        <v>0</v>
      </c>
      <c r="G62" s="35">
        <v>0</v>
      </c>
      <c r="H62" s="35">
        <v>0</v>
      </c>
      <c r="I62" s="35">
        <v>0</v>
      </c>
      <c r="J62" s="35">
        <v>0</v>
      </c>
      <c r="K62" s="35">
        <v>0</v>
      </c>
      <c r="L62" s="35">
        <v>0</v>
      </c>
      <c r="M62" s="35">
        <v>0</v>
      </c>
      <c r="N62" s="35">
        <v>0</v>
      </c>
      <c r="O62" s="35">
        <v>0</v>
      </c>
      <c r="P62" s="35">
        <v>0</v>
      </c>
      <c r="Q62" s="35">
        <v>0</v>
      </c>
      <c r="R62" s="35">
        <v>0</v>
      </c>
      <c r="S62" s="35">
        <v>0</v>
      </c>
      <c r="T62" s="35">
        <v>0</v>
      </c>
      <c r="U62" s="35">
        <v>0</v>
      </c>
      <c r="V62" s="35">
        <v>0</v>
      </c>
      <c r="W62" s="35">
        <v>0</v>
      </c>
      <c r="X62" s="35">
        <v>0</v>
      </c>
      <c r="Y62" s="35">
        <v>0</v>
      </c>
      <c r="Z62" s="35">
        <v>0</v>
      </c>
      <c r="AA62" s="35">
        <v>0</v>
      </c>
      <c r="AB62" s="35">
        <v>0</v>
      </c>
      <c r="AC62" s="35">
        <v>0</v>
      </c>
      <c r="AD62" s="35">
        <v>0</v>
      </c>
      <c r="AE62" s="35">
        <v>0</v>
      </c>
      <c r="AF62" s="35">
        <v>0</v>
      </c>
      <c r="AG62" s="35">
        <v>0</v>
      </c>
      <c r="AH62" s="35">
        <v>0</v>
      </c>
      <c r="AI62" s="35">
        <v>0</v>
      </c>
      <c r="AJ62" s="35">
        <v>0</v>
      </c>
      <c r="AK62" s="35">
        <v>0</v>
      </c>
      <c r="AL62" s="35">
        <v>0</v>
      </c>
      <c r="AM62" s="35">
        <v>0</v>
      </c>
      <c r="AN62" s="35">
        <v>0</v>
      </c>
      <c r="AO62" s="35">
        <v>0</v>
      </c>
      <c r="AP62" s="35">
        <v>0</v>
      </c>
      <c r="AQ62" s="35">
        <v>0</v>
      </c>
      <c r="AR62" s="35">
        <v>0</v>
      </c>
      <c r="AS62" s="35">
        <v>0</v>
      </c>
      <c r="AT62" s="35">
        <v>0</v>
      </c>
      <c r="AU62" s="35">
        <v>0</v>
      </c>
      <c r="AV62" s="35">
        <v>0</v>
      </c>
      <c r="AW62" s="35">
        <v>0</v>
      </c>
      <c r="AX62" s="35">
        <v>0</v>
      </c>
      <c r="AY62" s="35">
        <v>0</v>
      </c>
      <c r="AZ62" s="35">
        <v>0</v>
      </c>
      <c r="BA62" s="35">
        <v>0</v>
      </c>
      <c r="BB62" s="35">
        <v>0</v>
      </c>
      <c r="BC62" s="35">
        <v>0</v>
      </c>
      <c r="BD62" s="35">
        <v>0</v>
      </c>
      <c r="BE62" s="35">
        <v>0</v>
      </c>
      <c r="BF62" s="35">
        <v>0</v>
      </c>
      <c r="BG62" s="35">
        <v>0</v>
      </c>
      <c r="BH62" s="35">
        <v>0</v>
      </c>
      <c r="BI62" s="35">
        <v>0</v>
      </c>
      <c r="BJ62" s="35">
        <v>0</v>
      </c>
      <c r="BK62" s="35">
        <v>0</v>
      </c>
      <c r="BL62" s="35">
        <v>0</v>
      </c>
    </row>
    <row r="63" spans="2:64" s="8" customFormat="1" hidden="1" outlineLevel="2" x14ac:dyDescent="0.3">
      <c r="B63" s="46" t="s">
        <v>206</v>
      </c>
      <c r="C63" s="41"/>
      <c r="D63" s="35">
        <v>0</v>
      </c>
      <c r="E63" s="35">
        <v>0</v>
      </c>
      <c r="F63" s="35">
        <v>0</v>
      </c>
      <c r="G63" s="35">
        <v>0</v>
      </c>
      <c r="H63" s="35">
        <v>0</v>
      </c>
      <c r="I63" s="35">
        <v>0</v>
      </c>
      <c r="J63" s="35">
        <v>0</v>
      </c>
      <c r="K63" s="35">
        <v>0</v>
      </c>
      <c r="L63" s="35">
        <v>0</v>
      </c>
      <c r="M63" s="35">
        <v>0</v>
      </c>
      <c r="N63" s="35">
        <v>0</v>
      </c>
      <c r="O63" s="35">
        <v>0</v>
      </c>
      <c r="P63" s="35">
        <v>0</v>
      </c>
      <c r="Q63" s="35">
        <v>0</v>
      </c>
      <c r="R63" s="35">
        <v>0</v>
      </c>
      <c r="S63" s="35">
        <v>0</v>
      </c>
      <c r="T63" s="35">
        <v>0</v>
      </c>
      <c r="U63" s="35">
        <v>0</v>
      </c>
      <c r="V63" s="35">
        <v>0</v>
      </c>
      <c r="W63" s="35">
        <v>0</v>
      </c>
      <c r="X63" s="35">
        <v>0</v>
      </c>
      <c r="Y63" s="35">
        <v>0</v>
      </c>
      <c r="Z63" s="35">
        <v>0</v>
      </c>
      <c r="AA63" s="35">
        <v>0</v>
      </c>
      <c r="AB63" s="35">
        <v>0</v>
      </c>
      <c r="AC63" s="35">
        <v>0</v>
      </c>
      <c r="AD63" s="35">
        <v>0</v>
      </c>
      <c r="AE63" s="35">
        <v>0</v>
      </c>
      <c r="AF63" s="35">
        <v>0</v>
      </c>
      <c r="AG63" s="35">
        <v>0</v>
      </c>
      <c r="AH63" s="35">
        <v>0</v>
      </c>
      <c r="AI63" s="35">
        <v>0</v>
      </c>
      <c r="AJ63" s="35">
        <v>0</v>
      </c>
      <c r="AK63" s="35">
        <v>0</v>
      </c>
      <c r="AL63" s="35">
        <v>0</v>
      </c>
      <c r="AM63" s="35">
        <v>0</v>
      </c>
      <c r="AN63" s="35">
        <v>0</v>
      </c>
      <c r="AO63" s="35">
        <v>0</v>
      </c>
      <c r="AP63" s="35">
        <v>0</v>
      </c>
      <c r="AQ63" s="35">
        <v>0</v>
      </c>
      <c r="AR63" s="35">
        <v>0</v>
      </c>
      <c r="AS63" s="35">
        <v>0</v>
      </c>
      <c r="AT63" s="35">
        <v>0</v>
      </c>
      <c r="AU63" s="35">
        <v>0</v>
      </c>
      <c r="AV63" s="35">
        <v>0</v>
      </c>
      <c r="AW63" s="35">
        <v>0</v>
      </c>
      <c r="AX63" s="35">
        <v>0</v>
      </c>
      <c r="AY63" s="35">
        <v>0</v>
      </c>
      <c r="AZ63" s="35">
        <v>0</v>
      </c>
      <c r="BA63" s="35">
        <v>0</v>
      </c>
      <c r="BB63" s="35">
        <v>0</v>
      </c>
      <c r="BC63" s="35">
        <v>0</v>
      </c>
      <c r="BD63" s="35">
        <v>0</v>
      </c>
      <c r="BE63" s="35">
        <v>0</v>
      </c>
      <c r="BF63" s="35">
        <v>0</v>
      </c>
      <c r="BG63" s="35">
        <v>0</v>
      </c>
      <c r="BH63" s="35">
        <v>0</v>
      </c>
      <c r="BI63" s="35">
        <v>0</v>
      </c>
      <c r="BJ63" s="35">
        <v>0</v>
      </c>
      <c r="BK63" s="35">
        <v>0</v>
      </c>
      <c r="BL63" s="35">
        <v>0</v>
      </c>
    </row>
    <row r="64" spans="2:64" s="8" customFormat="1" hidden="1" outlineLevel="1" x14ac:dyDescent="0.3">
      <c r="B64" s="44" t="s">
        <v>151</v>
      </c>
      <c r="C64" s="41"/>
      <c r="D64" s="35">
        <v>8.5637041028886749</v>
      </c>
      <c r="E64" s="35">
        <v>8.2549429716550371</v>
      </c>
      <c r="F64" s="35">
        <v>8.3651172255552151</v>
      </c>
      <c r="G64" s="35">
        <v>8.3059975337617544</v>
      </c>
      <c r="H64" s="35">
        <v>8.4627392831649217</v>
      </c>
      <c r="I64" s="35">
        <v>8.5611008956235395</v>
      </c>
      <c r="J64" s="35">
        <v>8.5720590846803599</v>
      </c>
      <c r="K64" s="35">
        <v>8.5953283517347536</v>
      </c>
      <c r="L64" s="35">
        <v>8.6351353004940101</v>
      </c>
      <c r="M64" s="35">
        <v>8.6640751147952404</v>
      </c>
      <c r="N64" s="35">
        <v>8.7771460318873267</v>
      </c>
      <c r="O64" s="35">
        <v>8.9915524213979836</v>
      </c>
      <c r="P64" s="35">
        <v>9.011041610133379</v>
      </c>
      <c r="Q64" s="35">
        <v>9.0325681490844332</v>
      </c>
      <c r="R64" s="35">
        <v>9.4216383079448693</v>
      </c>
      <c r="S64" s="35">
        <v>9.4790884292650439</v>
      </c>
      <c r="T64" s="35">
        <v>9.6075029833363566</v>
      </c>
      <c r="U64" s="35">
        <v>9.8586817441679084</v>
      </c>
      <c r="V64" s="35">
        <v>10.07690553132845</v>
      </c>
      <c r="W64" s="35">
        <v>10.134388882857865</v>
      </c>
      <c r="X64" s="35">
        <v>9.9008801637807675</v>
      </c>
      <c r="Y64" s="35">
        <v>9.7862204974805458</v>
      </c>
      <c r="Z64" s="35">
        <v>9.7550579122272065</v>
      </c>
      <c r="AA64" s="35">
        <v>9.6306561068648584</v>
      </c>
      <c r="AB64" s="35">
        <v>9.5781301505966976</v>
      </c>
      <c r="AC64" s="35">
        <v>9.4953508273192373</v>
      </c>
      <c r="AD64" s="35">
        <v>9.4438683099124408</v>
      </c>
      <c r="AE64" s="35">
        <v>9.4374391759678105</v>
      </c>
      <c r="AF64" s="35">
        <v>9.3989259771631506</v>
      </c>
      <c r="AG64" s="35">
        <v>9.4286502181353615</v>
      </c>
      <c r="AH64" s="35">
        <v>9.3585441955677329</v>
      </c>
      <c r="AI64" s="35">
        <v>9.3038901302061507</v>
      </c>
      <c r="AJ64" s="35">
        <v>9.2496066382505422</v>
      </c>
      <c r="AK64" s="35">
        <v>9.1999072084223794</v>
      </c>
      <c r="AL64" s="35">
        <v>9.1046757309882196</v>
      </c>
      <c r="AM64" s="35">
        <v>9.0581594400621448</v>
      </c>
      <c r="AN64" s="35">
        <v>8.9292011071631325</v>
      </c>
      <c r="AO64" s="35">
        <v>8.8069921046807824</v>
      </c>
      <c r="AP64" s="35">
        <v>8.6971038686096307</v>
      </c>
      <c r="AQ64" s="35">
        <v>8.5535531585838669</v>
      </c>
      <c r="AR64" s="35">
        <v>8.4050750403970049</v>
      </c>
      <c r="AS64" s="35">
        <v>8.2156891425798015</v>
      </c>
      <c r="AT64" s="35">
        <v>8.0964826737722646</v>
      </c>
      <c r="AU64" s="35">
        <v>7.982164262585421</v>
      </c>
      <c r="AV64" s="35">
        <v>7.8416336771644755</v>
      </c>
      <c r="AW64" s="35">
        <v>7.8188888473066145</v>
      </c>
      <c r="AX64" s="35">
        <v>7.652186576603949</v>
      </c>
      <c r="AY64" s="35">
        <v>7.4718788547062447</v>
      </c>
      <c r="AZ64" s="35">
        <v>7.2849650942758855</v>
      </c>
      <c r="BA64" s="35">
        <v>7.177097663951713</v>
      </c>
      <c r="BB64" s="35">
        <v>7.0027905316635266</v>
      </c>
      <c r="BC64" s="35">
        <v>6.963434719948963</v>
      </c>
      <c r="BD64" s="35">
        <v>6.9285102808892844</v>
      </c>
      <c r="BE64" s="35">
        <v>6.8744009606107399</v>
      </c>
      <c r="BF64" s="35">
        <v>6.8378444034316086</v>
      </c>
      <c r="BG64" s="35">
        <v>6.7662938776414618</v>
      </c>
      <c r="BH64" s="35">
        <v>6.6995851443101344</v>
      </c>
      <c r="BI64" s="35">
        <v>6.6911907340174768</v>
      </c>
      <c r="BJ64" s="35">
        <v>6.6165418433206842</v>
      </c>
      <c r="BK64" s="35">
        <v>6.5608311151314336</v>
      </c>
      <c r="BL64" s="35">
        <v>6.5382843836038358</v>
      </c>
    </row>
    <row r="65" spans="2:64" s="8" customFormat="1" hidden="1" outlineLevel="1" x14ac:dyDescent="0.3">
      <c r="B65" s="44" t="s">
        <v>148</v>
      </c>
      <c r="C65" s="41"/>
      <c r="D65" s="35">
        <v>24.531147606207853</v>
      </c>
      <c r="E65" s="35">
        <v>24.317596396404483</v>
      </c>
      <c r="F65" s="35">
        <v>24.142622218811965</v>
      </c>
      <c r="G65" s="35">
        <v>23.668226814969874</v>
      </c>
      <c r="H65" s="35">
        <v>23.18708787528033</v>
      </c>
      <c r="I65" s="35">
        <v>22.674862578382658</v>
      </c>
      <c r="J65" s="35">
        <v>22.409270551601232</v>
      </c>
      <c r="K65" s="35">
        <v>21.041651882144045</v>
      </c>
      <c r="L65" s="35">
        <v>20.395726788882062</v>
      </c>
      <c r="M65" s="35">
        <v>20.233414980777692</v>
      </c>
      <c r="N65" s="35">
        <v>19.327253899433622</v>
      </c>
      <c r="O65" s="35">
        <v>18.381110894138978</v>
      </c>
      <c r="P65" s="35">
        <v>17.90244939692505</v>
      </c>
      <c r="Q65" s="35">
        <v>17.638955253492195</v>
      </c>
      <c r="R65" s="35">
        <v>16.369650259396892</v>
      </c>
      <c r="S65" s="35">
        <v>16.010893161672403</v>
      </c>
      <c r="T65" s="35">
        <v>15.374464830589883</v>
      </c>
      <c r="U65" s="35">
        <v>14.706083953547088</v>
      </c>
      <c r="V65" s="35">
        <v>14.115529519900671</v>
      </c>
      <c r="W65" s="35">
        <v>13.358381694528964</v>
      </c>
      <c r="X65" s="35">
        <v>12.134470477248188</v>
      </c>
      <c r="Y65" s="35">
        <v>11.28543854703568</v>
      </c>
      <c r="Z65" s="35">
        <v>10.270359441704068</v>
      </c>
      <c r="AA65" s="35">
        <v>9.4560805357033537</v>
      </c>
      <c r="AB65" s="35">
        <v>8.651502008373205</v>
      </c>
      <c r="AC65" s="35">
        <v>7.9272932418670399</v>
      </c>
      <c r="AD65" s="35">
        <v>7.1829593648151144</v>
      </c>
      <c r="AE65" s="35">
        <v>6.467002701538747</v>
      </c>
      <c r="AF65" s="35">
        <v>5.9318249247493187</v>
      </c>
      <c r="AG65" s="35">
        <v>5.4861866301892519</v>
      </c>
      <c r="AH65" s="35">
        <v>4.8786985159078498</v>
      </c>
      <c r="AI65" s="35">
        <v>4.5065054491256573</v>
      </c>
      <c r="AJ65" s="35">
        <v>4.170523761327174</v>
      </c>
      <c r="AK65" s="35">
        <v>3.8780968048762441</v>
      </c>
      <c r="AL65" s="35">
        <v>3.6057853197923317</v>
      </c>
      <c r="AM65" s="35">
        <v>3.362880393203326</v>
      </c>
      <c r="AN65" s="35">
        <v>3.1293310760729014</v>
      </c>
      <c r="AO65" s="35">
        <v>2.8953561877480438</v>
      </c>
      <c r="AP65" s="35">
        <v>2.6870472149010891</v>
      </c>
      <c r="AQ65" s="35">
        <v>2.5233560139342806</v>
      </c>
      <c r="AR65" s="35">
        <v>2.3192692538757029</v>
      </c>
      <c r="AS65" s="35">
        <v>2.1148807427451697</v>
      </c>
      <c r="AT65" s="35">
        <v>1.9383533923794889</v>
      </c>
      <c r="AU65" s="35">
        <v>1.7027766433292468</v>
      </c>
      <c r="AV65" s="35">
        <v>1.4684473797146289</v>
      </c>
      <c r="AW65" s="35">
        <v>1.2620544067299921</v>
      </c>
      <c r="AX65" s="35">
        <v>1.0329303610044549</v>
      </c>
      <c r="AY65" s="35">
        <v>0.83769553359954718</v>
      </c>
      <c r="AZ65" s="35">
        <v>0.66936694496133808</v>
      </c>
      <c r="BA65" s="35">
        <v>0.5207537019258679</v>
      </c>
      <c r="BB65" s="35">
        <v>0.40698315496003945</v>
      </c>
      <c r="BC65" s="35">
        <v>0.32584556337895243</v>
      </c>
      <c r="BD65" s="35">
        <v>0.25733737214394914</v>
      </c>
      <c r="BE65" s="35">
        <v>0.20326679101874393</v>
      </c>
      <c r="BF65" s="35">
        <v>0.15964509059672888</v>
      </c>
      <c r="BG65" s="35">
        <v>0.13841843447070831</v>
      </c>
      <c r="BH65" s="35">
        <v>0.12542760787167126</v>
      </c>
      <c r="BI65" s="35">
        <v>0.1094912438377843</v>
      </c>
      <c r="BJ65" s="35">
        <v>9.741871906479764E-2</v>
      </c>
      <c r="BK65" s="35">
        <v>9.0614480017116E-2</v>
      </c>
      <c r="BL65" s="35">
        <v>8.1214151478892563E-2</v>
      </c>
    </row>
    <row r="66" spans="2:64" s="8" customFormat="1" hidden="1" outlineLevel="1" x14ac:dyDescent="0.3">
      <c r="B66" s="44" t="s">
        <v>6</v>
      </c>
      <c r="C66" s="41"/>
      <c r="D66" s="35">
        <v>1.3401791359635087</v>
      </c>
      <c r="E66" s="35">
        <v>1.334542187278263</v>
      </c>
      <c r="F66" s="35">
        <v>1.3753036164193109</v>
      </c>
      <c r="G66" s="35">
        <v>1.3386198415443951</v>
      </c>
      <c r="H66" s="35">
        <v>1.4346042718473386</v>
      </c>
      <c r="I66" s="35">
        <v>1.3561853502414638</v>
      </c>
      <c r="J66" s="35">
        <v>1.3384759959445121</v>
      </c>
      <c r="K66" s="35">
        <v>1.2773817726935193</v>
      </c>
      <c r="L66" s="35">
        <v>1.3139765399585857</v>
      </c>
      <c r="M66" s="35">
        <v>1.3867849584597074</v>
      </c>
      <c r="N66" s="35">
        <v>1.4727989313889154</v>
      </c>
      <c r="O66" s="35">
        <v>1.5669177012694493</v>
      </c>
      <c r="P66" s="35">
        <v>1.5210506299587168</v>
      </c>
      <c r="Q66" s="35">
        <v>1.6642240739271115</v>
      </c>
      <c r="R66" s="35">
        <v>1.7741165565946437</v>
      </c>
      <c r="S66" s="35">
        <v>1.8872529689887885</v>
      </c>
      <c r="T66" s="35">
        <v>1.9249513273066807</v>
      </c>
      <c r="U66" s="35">
        <v>2.02506523553948</v>
      </c>
      <c r="V66" s="35">
        <v>2.0578719868269264</v>
      </c>
      <c r="W66" s="35">
        <v>2.2656003826181763</v>
      </c>
      <c r="X66" s="35">
        <v>2.2496104665906178</v>
      </c>
      <c r="Y66" s="35">
        <v>2.358301151135282</v>
      </c>
      <c r="Z66" s="35">
        <v>2.4747499362636765</v>
      </c>
      <c r="AA66" s="35">
        <v>2.5836524782804151</v>
      </c>
      <c r="AB66" s="35">
        <v>2.7174364282302443</v>
      </c>
      <c r="AC66" s="35">
        <v>2.8510990682051749</v>
      </c>
      <c r="AD66" s="35">
        <v>2.9822990101194833</v>
      </c>
      <c r="AE66" s="35">
        <v>3.1015661265317478</v>
      </c>
      <c r="AF66" s="35">
        <v>3.2184860638903818</v>
      </c>
      <c r="AG66" s="35">
        <v>3.3354459914990788</v>
      </c>
      <c r="AH66" s="35">
        <v>3.4516652549202727</v>
      </c>
      <c r="AI66" s="35">
        <v>3.5656325827659661</v>
      </c>
      <c r="AJ66" s="35">
        <v>3.683418130922135</v>
      </c>
      <c r="AK66" s="35">
        <v>3.8083780928060769</v>
      </c>
      <c r="AL66" s="35">
        <v>3.9460185160864203</v>
      </c>
      <c r="AM66" s="35">
        <v>4.0723279102268553</v>
      </c>
      <c r="AN66" s="35">
        <v>4.2161277952556473</v>
      </c>
      <c r="AO66" s="35">
        <v>4.3532683541152641</v>
      </c>
      <c r="AP66" s="35">
        <v>4.5145618951069881</v>
      </c>
      <c r="AQ66" s="35">
        <v>4.6508310057049203</v>
      </c>
      <c r="AR66" s="35">
        <v>4.7813851162814771</v>
      </c>
      <c r="AS66" s="35">
        <v>4.9284217759319491</v>
      </c>
      <c r="AT66" s="35">
        <v>5.0523470180867909</v>
      </c>
      <c r="AU66" s="35">
        <v>5.2202541335860202</v>
      </c>
      <c r="AV66" s="35">
        <v>5.3944484355500881</v>
      </c>
      <c r="AW66" s="35">
        <v>5.5753367253343242</v>
      </c>
      <c r="AX66" s="35">
        <v>5.7590571392632635</v>
      </c>
      <c r="AY66" s="35">
        <v>5.9361561013076933</v>
      </c>
      <c r="AZ66" s="35">
        <v>6.0958432078398701</v>
      </c>
      <c r="BA66" s="35">
        <v>6.2356737355690841</v>
      </c>
      <c r="BB66" s="35">
        <v>6.3697738379047495</v>
      </c>
      <c r="BC66" s="35">
        <v>6.471412735894762</v>
      </c>
      <c r="BD66" s="35">
        <v>6.5605288287025481</v>
      </c>
      <c r="BE66" s="35">
        <v>6.6320029385584558</v>
      </c>
      <c r="BF66" s="35">
        <v>6.6769913057212387</v>
      </c>
      <c r="BG66" s="35">
        <v>6.73467404919238</v>
      </c>
      <c r="BH66" s="35">
        <v>6.7818257356316956</v>
      </c>
      <c r="BI66" s="35">
        <v>6.8496636252464356</v>
      </c>
      <c r="BJ66" s="35">
        <v>6.9020832664479554</v>
      </c>
      <c r="BK66" s="35">
        <v>6.9404000413142795</v>
      </c>
      <c r="BL66" s="35">
        <v>6.9780653362523024</v>
      </c>
    </row>
    <row r="67" spans="2:64" s="8" customFormat="1" hidden="1" outlineLevel="1" x14ac:dyDescent="0.3">
      <c r="B67" s="44" t="s">
        <v>164</v>
      </c>
      <c r="C67" s="41"/>
      <c r="D67" s="35">
        <v>9.187507941387782</v>
      </c>
      <c r="E67" s="35">
        <v>9.1788683224915424</v>
      </c>
      <c r="F67" s="35">
        <v>9.412725744322703</v>
      </c>
      <c r="G67" s="35">
        <v>9.553895369601527</v>
      </c>
      <c r="H67" s="35">
        <v>9.9403668889572732</v>
      </c>
      <c r="I67" s="35">
        <v>9.9213187243432515</v>
      </c>
      <c r="J67" s="35">
        <v>10.071370925982309</v>
      </c>
      <c r="K67" s="35">
        <v>10.294289677704358</v>
      </c>
      <c r="L67" s="35">
        <v>10.433733188602464</v>
      </c>
      <c r="M67" s="35">
        <v>10.777545327172334</v>
      </c>
      <c r="N67" s="35">
        <v>11.168067833139974</v>
      </c>
      <c r="O67" s="35">
        <v>10.960450886512042</v>
      </c>
      <c r="P67" s="35">
        <v>11.474758480497075</v>
      </c>
      <c r="Q67" s="35">
        <v>11.682458300882027</v>
      </c>
      <c r="R67" s="35">
        <v>11.603687159871786</v>
      </c>
      <c r="S67" s="35">
        <v>11.933516642868909</v>
      </c>
      <c r="T67" s="35">
        <v>12.018036003266671</v>
      </c>
      <c r="U67" s="35">
        <v>12.065982362556804</v>
      </c>
      <c r="V67" s="35">
        <v>11.957371133314496</v>
      </c>
      <c r="W67" s="35">
        <v>12.064224710407903</v>
      </c>
      <c r="X67" s="35">
        <v>11.999487048846699</v>
      </c>
      <c r="Y67" s="35">
        <v>11.503787682329582</v>
      </c>
      <c r="Z67" s="35">
        <v>11.12211988698949</v>
      </c>
      <c r="AA67" s="35">
        <v>10.763800304209944</v>
      </c>
      <c r="AB67" s="35">
        <v>10.391135647955558</v>
      </c>
      <c r="AC67" s="35">
        <v>9.9825216848370424</v>
      </c>
      <c r="AD67" s="35">
        <v>9.5369033886126449</v>
      </c>
      <c r="AE67" s="35">
        <v>9.0447554701012098</v>
      </c>
      <c r="AF67" s="35">
        <v>8.6080456739077196</v>
      </c>
      <c r="AG67" s="35">
        <v>8.1488368287527937</v>
      </c>
      <c r="AH67" s="35">
        <v>7.7033408208337546</v>
      </c>
      <c r="AI67" s="35">
        <v>7.2831342046118284</v>
      </c>
      <c r="AJ67" s="35">
        <v>6.8400157234757915</v>
      </c>
      <c r="AK67" s="35">
        <v>6.3843539096602555</v>
      </c>
      <c r="AL67" s="35">
        <v>5.9467288836836261</v>
      </c>
      <c r="AM67" s="35">
        <v>5.5343854874499847</v>
      </c>
      <c r="AN67" s="35">
        <v>5.1390826434803003</v>
      </c>
      <c r="AO67" s="35">
        <v>4.7405217802813082</v>
      </c>
      <c r="AP67" s="35">
        <v>4.3608366478603564</v>
      </c>
      <c r="AQ67" s="35">
        <v>3.9968065568933273</v>
      </c>
      <c r="AR67" s="35">
        <v>3.6630643063267976</v>
      </c>
      <c r="AS67" s="35">
        <v>3.2833046758920323</v>
      </c>
      <c r="AT67" s="35">
        <v>2.9514327794076602</v>
      </c>
      <c r="AU67" s="35">
        <v>2.6043371688729389</v>
      </c>
      <c r="AV67" s="35">
        <v>2.2785231147872764</v>
      </c>
      <c r="AW67" s="35">
        <v>1.9785867867904672</v>
      </c>
      <c r="AX67" s="35">
        <v>1.4777741789283099</v>
      </c>
      <c r="AY67" s="35">
        <v>1.0663409186684616</v>
      </c>
      <c r="AZ67" s="35">
        <v>0.73678063133854488</v>
      </c>
      <c r="BA67" s="35">
        <v>0.45053426610295222</v>
      </c>
      <c r="BB67" s="35">
        <v>0.2178053151949185</v>
      </c>
      <c r="BC67" s="35">
        <v>0.20075920986407433</v>
      </c>
      <c r="BD67" s="35">
        <v>0.18782545015544189</v>
      </c>
      <c r="BE67" s="35">
        <v>0.17242546630948805</v>
      </c>
      <c r="BF67" s="35">
        <v>0.16162920726970625</v>
      </c>
      <c r="BG67" s="35">
        <v>0.15366826460836858</v>
      </c>
      <c r="BH67" s="35">
        <v>0.14486451556659996</v>
      </c>
      <c r="BI67" s="35">
        <v>0.1354890515299835</v>
      </c>
      <c r="BJ67" s="35">
        <v>0.12758676035251582</v>
      </c>
      <c r="BK67" s="35">
        <v>0.12151789428043744</v>
      </c>
      <c r="BL67" s="35">
        <v>0.11270140803888583</v>
      </c>
    </row>
    <row r="68" spans="2:64" s="8" customFormat="1" hidden="1" outlineLevel="1" x14ac:dyDescent="0.3">
      <c r="B68" s="44" t="s">
        <v>165</v>
      </c>
      <c r="C68" s="41"/>
      <c r="D68" s="35">
        <v>1.3525947687681201</v>
      </c>
      <c r="E68" s="35">
        <v>1.3732902282485335</v>
      </c>
      <c r="F68" s="35">
        <v>1.4073522714792817</v>
      </c>
      <c r="G68" s="35">
        <v>1.4539171151408667</v>
      </c>
      <c r="H68" s="35">
        <v>1.4906464445191718</v>
      </c>
      <c r="I68" s="35">
        <v>1.5101096878475806</v>
      </c>
      <c r="J68" s="35">
        <v>1.610408400812922</v>
      </c>
      <c r="K68" s="35">
        <v>1.7217029303048057</v>
      </c>
      <c r="L68" s="35">
        <v>1.8652753897405563</v>
      </c>
      <c r="M68" s="35">
        <v>2.0042124912602231</v>
      </c>
      <c r="N68" s="35">
        <v>2.0387372570792088</v>
      </c>
      <c r="O68" s="35">
        <v>2.0007035075064108</v>
      </c>
      <c r="P68" s="35">
        <v>2.0120659329598256</v>
      </c>
      <c r="Q68" s="35">
        <v>2.1256042333557459</v>
      </c>
      <c r="R68" s="35">
        <v>2.0273583655131824</v>
      </c>
      <c r="S68" s="35">
        <v>2.1063091311361708</v>
      </c>
      <c r="T68" s="35">
        <v>2.1928590757039035</v>
      </c>
      <c r="U68" s="35">
        <v>2.2443958032039095</v>
      </c>
      <c r="V68" s="35">
        <v>2.1979441891396596</v>
      </c>
      <c r="W68" s="35">
        <v>2.1661390796207383</v>
      </c>
      <c r="X68" s="35">
        <v>2.0698705737265564</v>
      </c>
      <c r="Y68" s="35">
        <v>2.2529007512205861</v>
      </c>
      <c r="Z68" s="35">
        <v>2.4174545134791363</v>
      </c>
      <c r="AA68" s="35">
        <v>2.5727203913033718</v>
      </c>
      <c r="AB68" s="35">
        <v>2.7610515160567877</v>
      </c>
      <c r="AC68" s="35">
        <v>2.9027633444621932</v>
      </c>
      <c r="AD68" s="35">
        <v>2.9320434733034895</v>
      </c>
      <c r="AE68" s="35">
        <v>2.9552281890533205</v>
      </c>
      <c r="AF68" s="35">
        <v>2.9416465447916003</v>
      </c>
      <c r="AG68" s="35">
        <v>2.8925540775403649</v>
      </c>
      <c r="AH68" s="35">
        <v>2.8517374172985805</v>
      </c>
      <c r="AI68" s="35">
        <v>2.8093624529736316</v>
      </c>
      <c r="AJ68" s="35">
        <v>2.7542267600390491</v>
      </c>
      <c r="AK68" s="35">
        <v>2.7029815253609986</v>
      </c>
      <c r="AL68" s="35">
        <v>2.6499377164250837</v>
      </c>
      <c r="AM68" s="35">
        <v>2.5890579557123585</v>
      </c>
      <c r="AN68" s="35">
        <v>2.5419322918576528</v>
      </c>
      <c r="AO68" s="35">
        <v>2.4764231270411683</v>
      </c>
      <c r="AP68" s="35">
        <v>2.4285418959714722</v>
      </c>
      <c r="AQ68" s="35">
        <v>2.3418623558973959</v>
      </c>
      <c r="AR68" s="35">
        <v>2.2871178214337919</v>
      </c>
      <c r="AS68" s="35">
        <v>2.2381937593756049</v>
      </c>
      <c r="AT68" s="35">
        <v>2.1885177891139609</v>
      </c>
      <c r="AU68" s="35">
        <v>2.1307255905642997</v>
      </c>
      <c r="AV68" s="35">
        <v>2.1017720341301174</v>
      </c>
      <c r="AW68" s="35">
        <v>2.0666630994383306</v>
      </c>
      <c r="AX68" s="35">
        <v>2.0778913376433605</v>
      </c>
      <c r="AY68" s="35">
        <v>2.0461820205113135</v>
      </c>
      <c r="AZ68" s="35">
        <v>2.0136536023814027</v>
      </c>
      <c r="BA68" s="35">
        <v>1.9778772204867745</v>
      </c>
      <c r="BB68" s="35">
        <v>1.9483005623228227</v>
      </c>
      <c r="BC68" s="35">
        <v>1.9736320074989804</v>
      </c>
      <c r="BD68" s="35">
        <v>1.9619198825791502</v>
      </c>
      <c r="BE68" s="35">
        <v>1.9470506058322894</v>
      </c>
      <c r="BF68" s="35">
        <v>1.9256008253413543</v>
      </c>
      <c r="BG68" s="35">
        <v>1.9125865254877126</v>
      </c>
      <c r="BH68" s="35">
        <v>1.8939051473634754</v>
      </c>
      <c r="BI68" s="35">
        <v>1.8457547633275289</v>
      </c>
      <c r="BJ68" s="35">
        <v>1.8410050532028523</v>
      </c>
      <c r="BK68" s="35">
        <v>1.8257401087337974</v>
      </c>
      <c r="BL68" s="35">
        <v>1.8256199428374549</v>
      </c>
    </row>
    <row r="69" spans="2:64" s="8" customFormat="1" hidden="1" outlineLevel="1" x14ac:dyDescent="0.3">
      <c r="B69" s="44" t="s">
        <v>14</v>
      </c>
      <c r="C69" s="41"/>
      <c r="D69" s="35">
        <v>1.2848999518196656E-2</v>
      </c>
      <c r="E69" s="35">
        <v>1.8288275455079193E-2</v>
      </c>
      <c r="F69" s="35">
        <v>9.2573677154291038E-3</v>
      </c>
      <c r="G69" s="35">
        <v>9.462882164644467E-3</v>
      </c>
      <c r="H69" s="35">
        <v>9.2467717968763921E-3</v>
      </c>
      <c r="I69" s="35">
        <v>1.9787503614009744E-2</v>
      </c>
      <c r="J69" s="35">
        <v>1.0605997390842189E-2</v>
      </c>
      <c r="K69" s="35">
        <v>1.0011676725635937E-2</v>
      </c>
      <c r="L69" s="35">
        <v>1.1343227746612051E-2</v>
      </c>
      <c r="M69" s="35">
        <v>1.102673383883318E-2</v>
      </c>
      <c r="N69" s="35">
        <v>1.2253873342892033E-2</v>
      </c>
      <c r="O69" s="35">
        <v>8.3735852321401866E-3</v>
      </c>
      <c r="P69" s="35">
        <v>7.0745647789597198E-3</v>
      </c>
      <c r="Q69" s="35">
        <v>7.9500142277358857E-3</v>
      </c>
      <c r="R69" s="35">
        <v>7.3551085432195223E-3</v>
      </c>
      <c r="S69" s="35">
        <v>7.6019518482601054E-3</v>
      </c>
      <c r="T69" s="35">
        <v>9.161578701135497E-3</v>
      </c>
      <c r="U69" s="35">
        <v>9.3177920453217569E-3</v>
      </c>
      <c r="V69" s="35">
        <v>6.7215668537185663E-3</v>
      </c>
      <c r="W69" s="35">
        <v>6.7274662813585351E-3</v>
      </c>
      <c r="X69" s="35">
        <v>7.5068872732223626E-3</v>
      </c>
      <c r="Y69" s="35">
        <v>6.9975605431383857E-3</v>
      </c>
      <c r="Z69" s="35">
        <v>6.5105598684927143E-3</v>
      </c>
      <c r="AA69" s="35">
        <v>6.0419161967749345E-3</v>
      </c>
      <c r="AB69" s="35">
        <v>5.5890383845364679E-3</v>
      </c>
      <c r="AC69" s="35">
        <v>5.1363452565905427E-3</v>
      </c>
      <c r="AD69" s="35">
        <v>4.695897456449623E-3</v>
      </c>
      <c r="AE69" s="35">
        <v>4.2624973287287357E-3</v>
      </c>
      <c r="AF69" s="35">
        <v>3.83989152408756E-3</v>
      </c>
      <c r="AG69" s="35">
        <v>3.431786824704752E-3</v>
      </c>
      <c r="AH69" s="35">
        <v>3.0418167337367343E-3</v>
      </c>
      <c r="AI69" s="35">
        <v>2.6733564770707353E-3</v>
      </c>
      <c r="AJ69" s="35">
        <v>2.3295432361809532E-3</v>
      </c>
      <c r="AK69" s="35">
        <v>2.0130501623468289E-3</v>
      </c>
      <c r="AL69" s="35">
        <v>1.7262409352274851E-3</v>
      </c>
      <c r="AM69" s="35">
        <v>1.4694741931695948E-3</v>
      </c>
      <c r="AN69" s="35">
        <v>1.2413788853892212E-3</v>
      </c>
      <c r="AO69" s="35">
        <v>1.0410286414101776E-3</v>
      </c>
      <c r="AP69" s="35">
        <v>8.6702800353879149E-4</v>
      </c>
      <c r="AQ69" s="35">
        <v>7.1717599729123594E-4</v>
      </c>
      <c r="AR69" s="35">
        <v>5.8935546330844235E-4</v>
      </c>
      <c r="AS69" s="35">
        <v>4.8123234358314409E-4</v>
      </c>
      <c r="AT69" s="35">
        <v>3.9066641157428162E-4</v>
      </c>
      <c r="AU69" s="35">
        <v>3.1563461935864442E-4</v>
      </c>
      <c r="AV69" s="35">
        <v>2.5412360030497937E-4</v>
      </c>
      <c r="AW69" s="35">
        <v>2.041935670516291E-4</v>
      </c>
      <c r="AX69" s="35">
        <v>1.640564738554057E-4</v>
      </c>
      <c r="AY69" s="35">
        <v>1.3195169778639569E-4</v>
      </c>
      <c r="AZ69" s="35">
        <v>1.0636696242610842E-4</v>
      </c>
      <c r="BA69" s="35">
        <v>8.5917615125133864E-5</v>
      </c>
      <c r="BB69" s="35">
        <v>6.9499560358467587E-5</v>
      </c>
      <c r="BC69" s="35">
        <v>5.6235700387355696E-5</v>
      </c>
      <c r="BD69" s="35">
        <v>4.5438231082323274E-5</v>
      </c>
      <c r="BE69" s="35">
        <v>3.6514355042466614E-5</v>
      </c>
      <c r="BF69" s="35">
        <v>2.9029941193149794E-5</v>
      </c>
      <c r="BG69" s="35">
        <v>2.2673767772610524E-5</v>
      </c>
      <c r="BH69" s="35">
        <v>1.7136955423134623E-5</v>
      </c>
      <c r="BI69" s="35">
        <v>1.222158672630661E-5</v>
      </c>
      <c r="BJ69" s="35">
        <v>7.8030057773186527E-6</v>
      </c>
      <c r="BK69" s="35">
        <v>3.7587171027936475E-6</v>
      </c>
      <c r="BL69" s="35">
        <v>0</v>
      </c>
    </row>
    <row r="70" spans="2:64" s="8" customFormat="1" ht="18.75" hidden="1" outlineLevel="1" thickBot="1" x14ac:dyDescent="0.35">
      <c r="B70" s="44" t="s">
        <v>476</v>
      </c>
      <c r="C70" s="41"/>
      <c r="D70" s="35">
        <v>3.1312728215077357E-2</v>
      </c>
      <c r="E70" s="35">
        <v>3.3947299866291303E-2</v>
      </c>
      <c r="F70" s="35">
        <v>2.9513359102310233E-2</v>
      </c>
      <c r="G70" s="35">
        <v>3.5513327271850414E-2</v>
      </c>
      <c r="H70" s="35">
        <v>3.6060826842948757E-2</v>
      </c>
      <c r="I70" s="35">
        <v>3.7485799249459717E-2</v>
      </c>
      <c r="J70" s="35">
        <v>5.4983638237786181E-2</v>
      </c>
      <c r="K70" s="35">
        <v>4.0308353210093628E-2</v>
      </c>
      <c r="L70" s="35">
        <v>4.2783646967919253E-2</v>
      </c>
      <c r="M70" s="35">
        <v>4.2803220571144607E-2</v>
      </c>
      <c r="N70" s="35">
        <v>5.280204036024827E-2</v>
      </c>
      <c r="O70" s="35">
        <v>3.1147593701284393E-2</v>
      </c>
      <c r="P70" s="35">
        <v>3.7277762937883097E-2</v>
      </c>
      <c r="Q70" s="35">
        <v>4.4558201996593993E-2</v>
      </c>
      <c r="R70" s="35">
        <v>2.9690084774898651E-2</v>
      </c>
      <c r="S70" s="35">
        <v>3.6509409743167964E-2</v>
      </c>
      <c r="T70" s="35">
        <v>4.1297862329109591E-2</v>
      </c>
      <c r="U70" s="35">
        <v>4.0034549173547873E-2</v>
      </c>
      <c r="V70" s="35">
        <v>2.8829024930445257E-2</v>
      </c>
      <c r="W70" s="35">
        <v>3.4228577699344953E-2</v>
      </c>
      <c r="X70" s="35">
        <v>3.130382688020461E-2</v>
      </c>
      <c r="Y70" s="35">
        <v>3.031100709924317E-2</v>
      </c>
      <c r="Z70" s="35">
        <v>2.9388997177974829E-2</v>
      </c>
      <c r="AA70" s="35">
        <v>2.8537959180702899E-2</v>
      </c>
      <c r="AB70" s="35">
        <v>2.7747982531572291E-2</v>
      </c>
      <c r="AC70" s="35">
        <v>2.7011831034485567E-2</v>
      </c>
      <c r="AD70" s="35">
        <v>2.6317837466464766E-2</v>
      </c>
      <c r="AE70" s="35">
        <v>2.5661641785056588E-2</v>
      </c>
      <c r="AF70" s="35">
        <v>2.5037968798095278E-2</v>
      </c>
      <c r="AG70" s="35">
        <v>2.444283465641206E-2</v>
      </c>
      <c r="AH70" s="35">
        <v>2.3877695941550314E-2</v>
      </c>
      <c r="AI70" s="35">
        <v>2.3331821650323548E-2</v>
      </c>
      <c r="AJ70" s="35">
        <v>2.2799501340344364E-2</v>
      </c>
      <c r="AK70" s="35">
        <v>2.2279240880813234E-2</v>
      </c>
      <c r="AL70" s="35">
        <v>2.1776261107675055E-2</v>
      </c>
      <c r="AM70" s="35">
        <v>2.1289642046333768E-2</v>
      </c>
      <c r="AN70" s="35">
        <v>2.081589478587631E-2</v>
      </c>
      <c r="AO70" s="35">
        <v>2.0375367971773528E-2</v>
      </c>
      <c r="AP70" s="35">
        <v>1.9955218314592571E-2</v>
      </c>
      <c r="AQ70" s="35">
        <v>1.9554399619117646E-2</v>
      </c>
      <c r="AR70" s="35">
        <v>1.9174335676872545E-2</v>
      </c>
      <c r="AS70" s="35">
        <v>1.8807571583828064E-2</v>
      </c>
      <c r="AT70" s="35">
        <v>1.8457006860302272E-2</v>
      </c>
      <c r="AU70" s="35">
        <v>1.8120455486489107E-2</v>
      </c>
      <c r="AV70" s="35">
        <v>1.7796047101427348E-2</v>
      </c>
      <c r="AW70" s="35">
        <v>1.7483137007204164E-2</v>
      </c>
      <c r="AX70" s="35">
        <v>1.7179075726886595E-2</v>
      </c>
      <c r="AY70" s="35">
        <v>1.6884014034808104E-2</v>
      </c>
      <c r="AZ70" s="35">
        <v>1.6596607374225414E-2</v>
      </c>
      <c r="BA70" s="35">
        <v>1.6315944240446356E-2</v>
      </c>
      <c r="BB70" s="35">
        <v>1.6042177416217385E-2</v>
      </c>
      <c r="BC70" s="35">
        <v>1.5778294516550773E-2</v>
      </c>
      <c r="BD70" s="35">
        <v>1.5528196269144701E-2</v>
      </c>
      <c r="BE70" s="35">
        <v>1.528631671974523E-2</v>
      </c>
      <c r="BF70" s="35">
        <v>1.5053178978064352E-2</v>
      </c>
      <c r="BG70" s="35">
        <v>1.4825770960563034E-2</v>
      </c>
      <c r="BH70" s="35">
        <v>1.4609902729738167E-2</v>
      </c>
      <c r="BI70" s="35">
        <v>1.4406701520741194E-2</v>
      </c>
      <c r="BJ70" s="35">
        <v>1.4202241427966555E-2</v>
      </c>
      <c r="BK70" s="35">
        <v>1.3994095986987531E-2</v>
      </c>
      <c r="BL70" s="35">
        <v>1.378023785962057E-2</v>
      </c>
    </row>
    <row r="71" spans="2:64" ht="16.5" collapsed="1" thickBot="1" x14ac:dyDescent="0.35">
      <c r="B71" s="115" t="s">
        <v>178</v>
      </c>
      <c r="C71" s="116"/>
      <c r="D71" s="115">
        <v>91.38667695200779</v>
      </c>
      <c r="E71" s="115">
        <v>92.277790588337211</v>
      </c>
      <c r="F71" s="115">
        <v>89.911506601946442</v>
      </c>
      <c r="G71" s="115">
        <v>88.90015322318655</v>
      </c>
      <c r="H71" s="115">
        <v>91.113305058548306</v>
      </c>
      <c r="I71" s="115">
        <v>91.805634779826335</v>
      </c>
      <c r="J71" s="115">
        <v>95.270319653472498</v>
      </c>
      <c r="K71" s="115">
        <v>98.397560843150103</v>
      </c>
      <c r="L71" s="115">
        <v>96.914533147425431</v>
      </c>
      <c r="M71" s="115">
        <v>88.087688062524293</v>
      </c>
      <c r="N71" s="115">
        <v>89.387545607606398</v>
      </c>
      <c r="O71" s="115">
        <v>92.006217174089471</v>
      </c>
      <c r="P71" s="115">
        <v>92.024008036194047</v>
      </c>
      <c r="Q71" s="115">
        <v>89.441949829465003</v>
      </c>
      <c r="R71" s="115">
        <v>93.180493788794109</v>
      </c>
      <c r="S71" s="115">
        <v>87.550559656468209</v>
      </c>
      <c r="T71" s="115">
        <v>85.977180889072741</v>
      </c>
      <c r="U71" s="115">
        <v>87.680178087885054</v>
      </c>
      <c r="V71" s="115">
        <v>87.748009889056561</v>
      </c>
      <c r="W71" s="115">
        <v>86.107183355526388</v>
      </c>
      <c r="X71" s="115">
        <v>87.221600417355617</v>
      </c>
      <c r="Y71" s="115">
        <v>86.696321717648956</v>
      </c>
      <c r="Z71" s="115">
        <v>86.190222827822538</v>
      </c>
      <c r="AA71" s="115">
        <v>85.693998643160157</v>
      </c>
      <c r="AB71" s="115">
        <v>85.250938768581051</v>
      </c>
      <c r="AC71" s="115">
        <v>84.823137919199553</v>
      </c>
      <c r="AD71" s="115">
        <v>84.343987443031978</v>
      </c>
      <c r="AE71" s="115">
        <v>83.862504291916878</v>
      </c>
      <c r="AF71" s="115">
        <v>83.378028691997386</v>
      </c>
      <c r="AG71" s="115">
        <v>82.894199286621017</v>
      </c>
      <c r="AH71" s="115">
        <v>82.413801410380643</v>
      </c>
      <c r="AI71" s="115">
        <v>81.960926696623119</v>
      </c>
      <c r="AJ71" s="115">
        <v>81.505796401043852</v>
      </c>
      <c r="AK71" s="115">
        <v>81.047508182522023</v>
      </c>
      <c r="AL71" s="115">
        <v>80.603169120807223</v>
      </c>
      <c r="AM71" s="115">
        <v>80.149676308446914</v>
      </c>
      <c r="AN71" s="115">
        <v>79.640845054431907</v>
      </c>
      <c r="AO71" s="115">
        <v>79.128101333715136</v>
      </c>
      <c r="AP71" s="115">
        <v>78.60752397895908</v>
      </c>
      <c r="AQ71" s="115">
        <v>78.083938407675078</v>
      </c>
      <c r="AR71" s="115">
        <v>77.56011037326715</v>
      </c>
      <c r="AS71" s="115">
        <v>77.010832473142202</v>
      </c>
      <c r="AT71" s="115">
        <v>76.468380643209542</v>
      </c>
      <c r="AU71" s="115">
        <v>75.938324782364788</v>
      </c>
      <c r="AV71" s="115">
        <v>75.422361075968439</v>
      </c>
      <c r="AW71" s="115">
        <v>74.917605535546926</v>
      </c>
      <c r="AX71" s="115">
        <v>74.403720203886394</v>
      </c>
      <c r="AY71" s="115">
        <v>73.908319899520095</v>
      </c>
      <c r="AZ71" s="115">
        <v>73.430419810482732</v>
      </c>
      <c r="BA71" s="115">
        <v>72.969143552846845</v>
      </c>
      <c r="BB71" s="115">
        <v>72.5208662796054</v>
      </c>
      <c r="BC71" s="115">
        <v>72.073753450981599</v>
      </c>
      <c r="BD71" s="115">
        <v>71.636974110916327</v>
      </c>
      <c r="BE71" s="115">
        <v>71.214044221737254</v>
      </c>
      <c r="BF71" s="115">
        <v>70.802781930180956</v>
      </c>
      <c r="BG71" s="115">
        <v>70.396523363852538</v>
      </c>
      <c r="BH71" s="115">
        <v>70.020587158766745</v>
      </c>
      <c r="BI71" s="115">
        <v>69.646307152026083</v>
      </c>
      <c r="BJ71" s="115">
        <v>69.280828650498165</v>
      </c>
      <c r="BK71" s="115">
        <v>68.924059632645964</v>
      </c>
      <c r="BL71" s="115">
        <v>68.566919552193013</v>
      </c>
    </row>
    <row r="72" spans="2:64" s="8" customFormat="1" hidden="1" outlineLevel="1" x14ac:dyDescent="0.3">
      <c r="B72" s="44" t="s">
        <v>383</v>
      </c>
      <c r="C72" s="41"/>
      <c r="D72" s="35">
        <v>0.32548215505077482</v>
      </c>
      <c r="E72" s="35">
        <v>0.31738755055083034</v>
      </c>
      <c r="F72" s="35">
        <v>0.35782046098674714</v>
      </c>
      <c r="G72" s="35">
        <v>0.35377368293286238</v>
      </c>
      <c r="H72" s="35">
        <v>0.37217829770291072</v>
      </c>
      <c r="I72" s="35">
        <v>0.40245402586383333</v>
      </c>
      <c r="J72" s="35">
        <v>0.45440232301894523</v>
      </c>
      <c r="K72" s="35">
        <v>0.53296239294706904</v>
      </c>
      <c r="L72" s="35">
        <v>0.58561703695681999</v>
      </c>
      <c r="M72" s="35">
        <v>0.6197644349153576</v>
      </c>
      <c r="N72" s="35">
        <v>0.73871462429732704</v>
      </c>
      <c r="O72" s="35">
        <v>0.88219927260108399</v>
      </c>
      <c r="P72" s="35">
        <v>1.0003862577220657</v>
      </c>
      <c r="Q72" s="35">
        <v>0.98933539060412157</v>
      </c>
      <c r="R72" s="35">
        <v>1.0896804232998378</v>
      </c>
      <c r="S72" s="35">
        <v>1.1283927086708176</v>
      </c>
      <c r="T72" s="35">
        <v>1.1690551900060588</v>
      </c>
      <c r="U72" s="35">
        <v>1.2276963217575609</v>
      </c>
      <c r="V72" s="35">
        <v>1.2150817224341417</v>
      </c>
      <c r="W72" s="35">
        <v>1.2558876219648942</v>
      </c>
      <c r="X72" s="35">
        <v>1.3394948080101916</v>
      </c>
      <c r="Y72" s="35">
        <v>1.3888425231368045</v>
      </c>
      <c r="Z72" s="35">
        <v>1.4499037365553322</v>
      </c>
      <c r="AA72" s="35">
        <v>1.5280817554013362</v>
      </c>
      <c r="AB72" s="35">
        <v>1.630587567096407</v>
      </c>
      <c r="AC72" s="35">
        <v>1.764878638865204</v>
      </c>
      <c r="AD72" s="35">
        <v>1.937909567875685</v>
      </c>
      <c r="AE72" s="35">
        <v>2.1592909598775112</v>
      </c>
      <c r="AF72" s="35">
        <v>2.4380235234957905</v>
      </c>
      <c r="AG72" s="35">
        <v>2.7833283267745359</v>
      </c>
      <c r="AH72" s="35">
        <v>3.2040350505846082</v>
      </c>
      <c r="AI72" s="35">
        <v>3.7072238056906603</v>
      </c>
      <c r="AJ72" s="35">
        <v>4.2974324965334576</v>
      </c>
      <c r="AK72" s="35">
        <v>4.9755522420423448</v>
      </c>
      <c r="AL72" s="35">
        <v>5.740211210225187</v>
      </c>
      <c r="AM72" s="35">
        <v>6.5837421922210275</v>
      </c>
      <c r="AN72" s="35">
        <v>7.491539942183536</v>
      </c>
      <c r="AO72" s="35">
        <v>8.4491622696451962</v>
      </c>
      <c r="AP72" s="35">
        <v>9.4380112544836496</v>
      </c>
      <c r="AQ72" s="35">
        <v>10.437755908578628</v>
      </c>
      <c r="AR72" s="35">
        <v>11.428169244107153</v>
      </c>
      <c r="AS72" s="35">
        <v>12.385329169527429</v>
      </c>
      <c r="AT72" s="35">
        <v>13.296882661653653</v>
      </c>
      <c r="AU72" s="35">
        <v>14.149884679585698</v>
      </c>
      <c r="AV72" s="35">
        <v>14.934859803041803</v>
      </c>
      <c r="AW72" s="35">
        <v>15.645581471802553</v>
      </c>
      <c r="AX72" s="35">
        <v>16.273383193674881</v>
      </c>
      <c r="AY72" s="35">
        <v>16.823987033052745</v>
      </c>
      <c r="AZ72" s="35">
        <v>17.299514021172534</v>
      </c>
      <c r="BA72" s="35">
        <v>17.703699528461271</v>
      </c>
      <c r="BB72" s="35">
        <v>18.042151001725209</v>
      </c>
      <c r="BC72" s="35">
        <v>18.254634986131837</v>
      </c>
      <c r="BD72" s="35">
        <v>18.423270540723443</v>
      </c>
      <c r="BE72" s="35">
        <v>18.565760587074013</v>
      </c>
      <c r="BF72" s="35">
        <v>18.675313831381317</v>
      </c>
      <c r="BG72" s="35">
        <v>18.755022163882565</v>
      </c>
      <c r="BH72" s="35">
        <v>18.812616427741524</v>
      </c>
      <c r="BI72" s="35">
        <v>18.849090860566253</v>
      </c>
      <c r="BJ72" s="35">
        <v>18.866726303934691</v>
      </c>
      <c r="BK72" s="35">
        <v>18.868780617156055</v>
      </c>
      <c r="BL72" s="35">
        <v>18.856302763800819</v>
      </c>
    </row>
    <row r="73" spans="2:64" s="8" customFormat="1" hidden="1" outlineLevel="2" x14ac:dyDescent="0.3">
      <c r="B73" s="46" t="s">
        <v>204</v>
      </c>
      <c r="C73" s="41"/>
      <c r="D73" s="35">
        <v>0</v>
      </c>
      <c r="E73" s="35">
        <v>0</v>
      </c>
      <c r="F73" s="35">
        <v>0</v>
      </c>
      <c r="G73" s="35">
        <v>0</v>
      </c>
      <c r="H73" s="35">
        <v>0</v>
      </c>
      <c r="I73" s="35">
        <v>0</v>
      </c>
      <c r="J73" s="35">
        <v>0</v>
      </c>
      <c r="K73" s="35">
        <v>0</v>
      </c>
      <c r="L73" s="35">
        <v>0</v>
      </c>
      <c r="M73" s="35">
        <v>0</v>
      </c>
      <c r="N73" s="35">
        <v>0</v>
      </c>
      <c r="O73" s="35">
        <v>0</v>
      </c>
      <c r="P73" s="35">
        <v>0</v>
      </c>
      <c r="Q73" s="35">
        <v>0</v>
      </c>
      <c r="R73" s="35">
        <v>0</v>
      </c>
      <c r="S73" s="35">
        <v>0</v>
      </c>
      <c r="T73" s="35">
        <v>0</v>
      </c>
      <c r="U73" s="35">
        <v>0</v>
      </c>
      <c r="V73" s="35">
        <v>0</v>
      </c>
      <c r="W73" s="35">
        <v>0</v>
      </c>
      <c r="X73" s="35">
        <v>0</v>
      </c>
      <c r="Y73" s="35">
        <v>0</v>
      </c>
      <c r="Z73" s="35">
        <v>0</v>
      </c>
      <c r="AA73" s="35">
        <v>0</v>
      </c>
      <c r="AB73" s="35">
        <v>0</v>
      </c>
      <c r="AC73" s="35">
        <v>0</v>
      </c>
      <c r="AD73" s="35">
        <v>0</v>
      </c>
      <c r="AE73" s="35">
        <v>0</v>
      </c>
      <c r="AF73" s="35">
        <v>0</v>
      </c>
      <c r="AG73" s="35">
        <v>0</v>
      </c>
      <c r="AH73" s="35">
        <v>0</v>
      </c>
      <c r="AI73" s="35">
        <v>0</v>
      </c>
      <c r="AJ73" s="35">
        <v>0</v>
      </c>
      <c r="AK73" s="35">
        <v>0</v>
      </c>
      <c r="AL73" s="35">
        <v>0</v>
      </c>
      <c r="AM73" s="35">
        <v>0</v>
      </c>
      <c r="AN73" s="35">
        <v>0</v>
      </c>
      <c r="AO73" s="35">
        <v>0</v>
      </c>
      <c r="AP73" s="35">
        <v>0</v>
      </c>
      <c r="AQ73" s="35">
        <v>0</v>
      </c>
      <c r="AR73" s="35">
        <v>0</v>
      </c>
      <c r="AS73" s="35">
        <v>0</v>
      </c>
      <c r="AT73" s="35">
        <v>0</v>
      </c>
      <c r="AU73" s="35">
        <v>0</v>
      </c>
      <c r="AV73" s="35">
        <v>0</v>
      </c>
      <c r="AW73" s="35">
        <v>0</v>
      </c>
      <c r="AX73" s="35">
        <v>0</v>
      </c>
      <c r="AY73" s="35">
        <v>0</v>
      </c>
      <c r="AZ73" s="35">
        <v>0</v>
      </c>
      <c r="BA73" s="35">
        <v>0</v>
      </c>
      <c r="BB73" s="35">
        <v>0</v>
      </c>
      <c r="BC73" s="35">
        <v>0</v>
      </c>
      <c r="BD73" s="35">
        <v>0</v>
      </c>
      <c r="BE73" s="35">
        <v>0</v>
      </c>
      <c r="BF73" s="35">
        <v>0</v>
      </c>
      <c r="BG73" s="35">
        <v>0</v>
      </c>
      <c r="BH73" s="35">
        <v>0</v>
      </c>
      <c r="BI73" s="35">
        <v>0</v>
      </c>
      <c r="BJ73" s="35">
        <v>0</v>
      </c>
      <c r="BK73" s="35">
        <v>0</v>
      </c>
      <c r="BL73" s="35">
        <v>0</v>
      </c>
    </row>
    <row r="74" spans="2:64" s="8" customFormat="1" hidden="1" outlineLevel="2" x14ac:dyDescent="0.3">
      <c r="B74" s="46" t="s">
        <v>205</v>
      </c>
      <c r="C74" s="41"/>
      <c r="D74" s="35">
        <v>0</v>
      </c>
      <c r="E74" s="35">
        <v>0</v>
      </c>
      <c r="F74" s="35">
        <v>0</v>
      </c>
      <c r="G74" s="35">
        <v>0</v>
      </c>
      <c r="H74" s="35">
        <v>0</v>
      </c>
      <c r="I74" s="35">
        <v>0</v>
      </c>
      <c r="J74" s="35">
        <v>0</v>
      </c>
      <c r="K74" s="35">
        <v>0</v>
      </c>
      <c r="L74" s="35">
        <v>0</v>
      </c>
      <c r="M74" s="35">
        <v>0</v>
      </c>
      <c r="N74" s="35">
        <v>0</v>
      </c>
      <c r="O74" s="35">
        <v>0</v>
      </c>
      <c r="P74" s="35">
        <v>0</v>
      </c>
      <c r="Q74" s="35">
        <v>0</v>
      </c>
      <c r="R74" s="35">
        <v>0</v>
      </c>
      <c r="S74" s="35">
        <v>0</v>
      </c>
      <c r="T74" s="35">
        <v>0</v>
      </c>
      <c r="U74" s="35">
        <v>0</v>
      </c>
      <c r="V74" s="35">
        <v>0</v>
      </c>
      <c r="W74" s="35">
        <v>0</v>
      </c>
      <c r="X74" s="35">
        <v>0</v>
      </c>
      <c r="Y74" s="35">
        <v>0</v>
      </c>
      <c r="Z74" s="35">
        <v>0</v>
      </c>
      <c r="AA74" s="35">
        <v>0</v>
      </c>
      <c r="AB74" s="35">
        <v>0</v>
      </c>
      <c r="AC74" s="35">
        <v>0</v>
      </c>
      <c r="AD74" s="35">
        <v>0</v>
      </c>
      <c r="AE74" s="35">
        <v>0</v>
      </c>
      <c r="AF74" s="35">
        <v>0</v>
      </c>
      <c r="AG74" s="35">
        <v>0</v>
      </c>
      <c r="AH74" s="35">
        <v>0</v>
      </c>
      <c r="AI74" s="35">
        <v>0</v>
      </c>
      <c r="AJ74" s="35">
        <v>0</v>
      </c>
      <c r="AK74" s="35">
        <v>0</v>
      </c>
      <c r="AL74" s="35">
        <v>0</v>
      </c>
      <c r="AM74" s="35">
        <v>0</v>
      </c>
      <c r="AN74" s="35">
        <v>0</v>
      </c>
      <c r="AO74" s="35">
        <v>0</v>
      </c>
      <c r="AP74" s="35">
        <v>0</v>
      </c>
      <c r="AQ74" s="35">
        <v>0</v>
      </c>
      <c r="AR74" s="35">
        <v>0</v>
      </c>
      <c r="AS74" s="35">
        <v>0</v>
      </c>
      <c r="AT74" s="35">
        <v>0</v>
      </c>
      <c r="AU74" s="35">
        <v>0</v>
      </c>
      <c r="AV74" s="35">
        <v>0</v>
      </c>
      <c r="AW74" s="35">
        <v>0</v>
      </c>
      <c r="AX74" s="35">
        <v>0</v>
      </c>
      <c r="AY74" s="35">
        <v>0</v>
      </c>
      <c r="AZ74" s="35">
        <v>0</v>
      </c>
      <c r="BA74" s="35">
        <v>0</v>
      </c>
      <c r="BB74" s="35">
        <v>0</v>
      </c>
      <c r="BC74" s="35">
        <v>0</v>
      </c>
      <c r="BD74" s="35">
        <v>0</v>
      </c>
      <c r="BE74" s="35">
        <v>0</v>
      </c>
      <c r="BF74" s="35">
        <v>0</v>
      </c>
      <c r="BG74" s="35">
        <v>0</v>
      </c>
      <c r="BH74" s="35">
        <v>0</v>
      </c>
      <c r="BI74" s="35">
        <v>0</v>
      </c>
      <c r="BJ74" s="35">
        <v>0</v>
      </c>
      <c r="BK74" s="35">
        <v>0</v>
      </c>
      <c r="BL74" s="35">
        <v>0</v>
      </c>
    </row>
    <row r="75" spans="2:64" s="8" customFormat="1" hidden="1" outlineLevel="2" x14ac:dyDescent="0.3">
      <c r="B75" s="46" t="s">
        <v>206</v>
      </c>
      <c r="C75" s="41"/>
      <c r="D75" s="35">
        <v>0</v>
      </c>
      <c r="E75" s="35">
        <v>0</v>
      </c>
      <c r="F75" s="35">
        <v>0</v>
      </c>
      <c r="G75" s="35">
        <v>0</v>
      </c>
      <c r="H75" s="35">
        <v>0</v>
      </c>
      <c r="I75" s="35">
        <v>0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  <c r="Q75" s="35">
        <v>0</v>
      </c>
      <c r="R75" s="35">
        <v>0</v>
      </c>
      <c r="S75" s="35">
        <v>0</v>
      </c>
      <c r="T75" s="35">
        <v>0</v>
      </c>
      <c r="U75" s="35">
        <v>0</v>
      </c>
      <c r="V75" s="35">
        <v>0</v>
      </c>
      <c r="W75" s="35">
        <v>0</v>
      </c>
      <c r="X75" s="35">
        <v>0</v>
      </c>
      <c r="Y75" s="35">
        <v>0</v>
      </c>
      <c r="Z75" s="35">
        <v>0</v>
      </c>
      <c r="AA75" s="35">
        <v>0</v>
      </c>
      <c r="AB75" s="35">
        <v>0</v>
      </c>
      <c r="AC75" s="35">
        <v>0</v>
      </c>
      <c r="AD75" s="35">
        <v>0</v>
      </c>
      <c r="AE75" s="35">
        <v>0</v>
      </c>
      <c r="AF75" s="35">
        <v>0</v>
      </c>
      <c r="AG75" s="35">
        <v>0</v>
      </c>
      <c r="AH75" s="35">
        <v>0</v>
      </c>
      <c r="AI75" s="35">
        <v>0</v>
      </c>
      <c r="AJ75" s="35">
        <v>0</v>
      </c>
      <c r="AK75" s="35">
        <v>0</v>
      </c>
      <c r="AL75" s="35">
        <v>0</v>
      </c>
      <c r="AM75" s="35">
        <v>0</v>
      </c>
      <c r="AN75" s="35">
        <v>0</v>
      </c>
      <c r="AO75" s="35">
        <v>0</v>
      </c>
      <c r="AP75" s="35">
        <v>0</v>
      </c>
      <c r="AQ75" s="35">
        <v>0</v>
      </c>
      <c r="AR75" s="35">
        <v>0</v>
      </c>
      <c r="AS75" s="35">
        <v>0</v>
      </c>
      <c r="AT75" s="35">
        <v>0</v>
      </c>
      <c r="AU75" s="35">
        <v>0</v>
      </c>
      <c r="AV75" s="35">
        <v>0</v>
      </c>
      <c r="AW75" s="35">
        <v>0</v>
      </c>
      <c r="AX75" s="35">
        <v>0</v>
      </c>
      <c r="AY75" s="35">
        <v>0</v>
      </c>
      <c r="AZ75" s="35">
        <v>0</v>
      </c>
      <c r="BA75" s="35">
        <v>0</v>
      </c>
      <c r="BB75" s="35">
        <v>0</v>
      </c>
      <c r="BC75" s="35">
        <v>0</v>
      </c>
      <c r="BD75" s="35">
        <v>0</v>
      </c>
      <c r="BE75" s="35">
        <v>0</v>
      </c>
      <c r="BF75" s="35">
        <v>0</v>
      </c>
      <c r="BG75" s="35">
        <v>0</v>
      </c>
      <c r="BH75" s="35">
        <v>0</v>
      </c>
      <c r="BI75" s="35">
        <v>0</v>
      </c>
      <c r="BJ75" s="35">
        <v>0</v>
      </c>
      <c r="BK75" s="35">
        <v>0</v>
      </c>
      <c r="BL75" s="35">
        <v>0</v>
      </c>
    </row>
    <row r="76" spans="2:64" s="8" customFormat="1" hidden="1" outlineLevel="1" x14ac:dyDescent="0.3">
      <c r="B76" s="44" t="s">
        <v>151</v>
      </c>
      <c r="C76" s="41"/>
      <c r="D76" s="35">
        <v>16.458294241693501</v>
      </c>
      <c r="E76" s="35">
        <v>16.634862876467398</v>
      </c>
      <c r="F76" s="35">
        <v>16.381168381183031</v>
      </c>
      <c r="G76" s="35">
        <v>16.299023428151571</v>
      </c>
      <c r="H76" s="35">
        <v>16.5806309981879</v>
      </c>
      <c r="I76" s="35">
        <v>17.042411102834873</v>
      </c>
      <c r="J76" s="35">
        <v>17.273712258048949</v>
      </c>
      <c r="K76" s="35">
        <v>17.568189844729993</v>
      </c>
      <c r="L76" s="35">
        <v>17.712510509072537</v>
      </c>
      <c r="M76" s="35">
        <v>16.240377542489689</v>
      </c>
      <c r="N76" s="35">
        <v>17.586207629823736</v>
      </c>
      <c r="O76" s="35">
        <v>17.980688377722959</v>
      </c>
      <c r="P76" s="35">
        <v>18.6175275371371</v>
      </c>
      <c r="Q76" s="35">
        <v>18.237313819084207</v>
      </c>
      <c r="R76" s="35">
        <v>17.557303861984099</v>
      </c>
      <c r="S76" s="35">
        <v>17.188494677665073</v>
      </c>
      <c r="T76" s="35">
        <v>17.253953980133677</v>
      </c>
      <c r="U76" s="35">
        <v>17.439207905168725</v>
      </c>
      <c r="V76" s="35">
        <v>17.175015144921648</v>
      </c>
      <c r="W76" s="35">
        <v>17.150297063475481</v>
      </c>
      <c r="X76" s="35">
        <v>16.956708973396758</v>
      </c>
      <c r="Y76" s="35">
        <v>16.947534906788182</v>
      </c>
      <c r="Z76" s="35">
        <v>16.962995387470741</v>
      </c>
      <c r="AA76" s="35">
        <v>16.990506345672458</v>
      </c>
      <c r="AB76" s="35">
        <v>17.05654037637014</v>
      </c>
      <c r="AC76" s="35">
        <v>17.148795402741303</v>
      </c>
      <c r="AD76" s="35">
        <v>17.258988569967087</v>
      </c>
      <c r="AE76" s="35">
        <v>17.403260812128124</v>
      </c>
      <c r="AF76" s="35">
        <v>17.586042758746881</v>
      </c>
      <c r="AG76" s="35">
        <v>17.811498855977035</v>
      </c>
      <c r="AH76" s="35">
        <v>18.084018495601072</v>
      </c>
      <c r="AI76" s="35">
        <v>18.409968636506161</v>
      </c>
      <c r="AJ76" s="35">
        <v>18.780460657594876</v>
      </c>
      <c r="AK76" s="35">
        <v>19.188434110361058</v>
      </c>
      <c r="AL76" s="35">
        <v>19.629364081587156</v>
      </c>
      <c r="AM76" s="35">
        <v>20.087490959820101</v>
      </c>
      <c r="AN76" s="35">
        <v>20.528703276149258</v>
      </c>
      <c r="AO76" s="35">
        <v>20.95424491696059</v>
      </c>
      <c r="AP76" s="35">
        <v>21.342078371163304</v>
      </c>
      <c r="AQ76" s="35">
        <v>21.675410695465565</v>
      </c>
      <c r="AR76" s="35">
        <v>21.943174310682434</v>
      </c>
      <c r="AS76" s="35">
        <v>22.115572432471318</v>
      </c>
      <c r="AT76" s="35">
        <v>22.207730433603743</v>
      </c>
      <c r="AU76" s="35">
        <v>22.219582952485133</v>
      </c>
      <c r="AV76" s="35">
        <v>22.156149781802153</v>
      </c>
      <c r="AW76" s="35">
        <v>22.026339242027547</v>
      </c>
      <c r="AX76" s="35">
        <v>21.819192739691339</v>
      </c>
      <c r="AY76" s="35">
        <v>21.571657952371432</v>
      </c>
      <c r="AZ76" s="35">
        <v>21.296510309568095</v>
      </c>
      <c r="BA76" s="35">
        <v>21.006940697268799</v>
      </c>
      <c r="BB76" s="35">
        <v>20.715319009580643</v>
      </c>
      <c r="BC76" s="35">
        <v>20.424119012876382</v>
      </c>
      <c r="BD76" s="35">
        <v>20.148532579274594</v>
      </c>
      <c r="BE76" s="35">
        <v>19.894272490431661</v>
      </c>
      <c r="BF76" s="35">
        <v>19.664249053280191</v>
      </c>
      <c r="BG76" s="35">
        <v>19.459955130792181</v>
      </c>
      <c r="BH76" s="35">
        <v>19.28560699041477</v>
      </c>
      <c r="BI76" s="35">
        <v>19.135367356024794</v>
      </c>
      <c r="BJ76" s="35">
        <v>19.006865609442375</v>
      </c>
      <c r="BK76" s="35">
        <v>18.897633775627398</v>
      </c>
      <c r="BL76" s="35">
        <v>18.804318908764412</v>
      </c>
    </row>
    <row r="77" spans="2:64" s="8" customFormat="1" hidden="1" outlineLevel="1" x14ac:dyDescent="0.3">
      <c r="B77" s="44" t="s">
        <v>148</v>
      </c>
      <c r="C77" s="41"/>
      <c r="D77" s="35">
        <v>25.97276278384162</v>
      </c>
      <c r="E77" s="35">
        <v>26.600937822640592</v>
      </c>
      <c r="F77" s="35">
        <v>24.469961106963108</v>
      </c>
      <c r="G77" s="35">
        <v>22.957968558013352</v>
      </c>
      <c r="H77" s="35">
        <v>24.708067906579622</v>
      </c>
      <c r="I77" s="35">
        <v>23.617473789872687</v>
      </c>
      <c r="J77" s="35">
        <v>24.30453982823235</v>
      </c>
      <c r="K77" s="35">
        <v>22.519152560411108</v>
      </c>
      <c r="L77" s="35">
        <v>20.904556712791095</v>
      </c>
      <c r="M77" s="35">
        <v>19.489081289186281</v>
      </c>
      <c r="N77" s="35">
        <v>17.792339348358908</v>
      </c>
      <c r="O77" s="35">
        <v>16.326715226122161</v>
      </c>
      <c r="P77" s="35">
        <v>15.745922179862697</v>
      </c>
      <c r="Q77" s="35">
        <v>14.025398048592324</v>
      </c>
      <c r="R77" s="35">
        <v>11.997295147380541</v>
      </c>
      <c r="S77" s="35">
        <v>11.052640688608495</v>
      </c>
      <c r="T77" s="35">
        <v>9.793490177604701</v>
      </c>
      <c r="U77" s="35">
        <v>9.5239608732671144</v>
      </c>
      <c r="V77" s="35">
        <v>10.121463636759811</v>
      </c>
      <c r="W77" s="35">
        <v>8.6849776824200209</v>
      </c>
      <c r="X77" s="35">
        <v>10.562044362206532</v>
      </c>
      <c r="Y77" s="35">
        <v>10.211738345408802</v>
      </c>
      <c r="Z77" s="35">
        <v>9.8828728429571004</v>
      </c>
      <c r="AA77" s="35">
        <v>9.5613672401717373</v>
      </c>
      <c r="AB77" s="35">
        <v>9.2435312494624071</v>
      </c>
      <c r="AC77" s="35">
        <v>8.9221214442690471</v>
      </c>
      <c r="AD77" s="35">
        <v>8.5893017348892737</v>
      </c>
      <c r="AE77" s="35">
        <v>8.2457712632033306</v>
      </c>
      <c r="AF77" s="35">
        <v>7.8883931690995537</v>
      </c>
      <c r="AG77" s="35">
        <v>7.5159366086939752</v>
      </c>
      <c r="AH77" s="35">
        <v>7.12761789352738</v>
      </c>
      <c r="AI77" s="35">
        <v>6.7213910287240131</v>
      </c>
      <c r="AJ77" s="35">
        <v>6.2962699025408986</v>
      </c>
      <c r="AK77" s="35">
        <v>5.8524061334573521</v>
      </c>
      <c r="AL77" s="35">
        <v>5.3921405380552052</v>
      </c>
      <c r="AM77" s="35">
        <v>4.9189145354376702</v>
      </c>
      <c r="AN77" s="35">
        <v>4.4415525555824313</v>
      </c>
      <c r="AO77" s="35">
        <v>3.9643485349962813</v>
      </c>
      <c r="AP77" s="35">
        <v>3.4952000988850536</v>
      </c>
      <c r="AQ77" s="35">
        <v>3.0425864559054472</v>
      </c>
      <c r="AR77" s="35">
        <v>2.6144627803585854</v>
      </c>
      <c r="AS77" s="35">
        <v>2.2155364877470407</v>
      </c>
      <c r="AT77" s="35">
        <v>1.8530055351712977</v>
      </c>
      <c r="AU77" s="35">
        <v>1.5300129554279265</v>
      </c>
      <c r="AV77" s="35">
        <v>1.2475582582887323</v>
      </c>
      <c r="AW77" s="35">
        <v>1.0048663900912738</v>
      </c>
      <c r="AX77" s="35">
        <v>0.79900477426569938</v>
      </c>
      <c r="AY77" s="35">
        <v>0.62809257150647602</v>
      </c>
      <c r="AZ77" s="35">
        <v>0.48821870518409594</v>
      </c>
      <c r="BA77" s="35">
        <v>0.37511912376103701</v>
      </c>
      <c r="BB77" s="35">
        <v>0.28453585683031729</v>
      </c>
      <c r="BC77" s="35">
        <v>0.22017896416458915</v>
      </c>
      <c r="BD77" s="35">
        <v>0.17672313930813113</v>
      </c>
      <c r="BE77" s="35">
        <v>0.14380555070451753</v>
      </c>
      <c r="BF77" s="35">
        <v>0.11904338814481581</v>
      </c>
      <c r="BG77" s="35">
        <v>0.10035054363442533</v>
      </c>
      <c r="BH77" s="35">
        <v>8.6217214328277739E-2</v>
      </c>
      <c r="BI77" s="35">
        <v>7.527434904079526E-2</v>
      </c>
      <c r="BJ77" s="35">
        <v>6.6599163769381672E-2</v>
      </c>
      <c r="BK77" s="35">
        <v>5.9531379511624537E-2</v>
      </c>
      <c r="BL77" s="35">
        <v>5.3593644176887709E-2</v>
      </c>
    </row>
    <row r="78" spans="2:64" s="8" customFormat="1" hidden="1" outlineLevel="1" x14ac:dyDescent="0.3">
      <c r="B78" s="44" t="s">
        <v>6</v>
      </c>
      <c r="C78" s="41"/>
      <c r="D78" s="35">
        <v>4.2051249614593766</v>
      </c>
      <c r="E78" s="35">
        <v>4.2791242848494147</v>
      </c>
      <c r="F78" s="35">
        <v>4.7433884488991245</v>
      </c>
      <c r="G78" s="35">
        <v>4.6660761321828774</v>
      </c>
      <c r="H78" s="35">
        <v>4.1700877108214707</v>
      </c>
      <c r="I78" s="35">
        <v>4.4636810893339494</v>
      </c>
      <c r="J78" s="35">
        <v>5.4427122006702637</v>
      </c>
      <c r="K78" s="35">
        <v>5.6632924383204406</v>
      </c>
      <c r="L78" s="35">
        <v>5.232729502086837</v>
      </c>
      <c r="M78" s="35">
        <v>4.7959893994849505</v>
      </c>
      <c r="N78" s="35">
        <v>4.920638561512332</v>
      </c>
      <c r="O78" s="35">
        <v>4.7936571029312418</v>
      </c>
      <c r="P78" s="35">
        <v>5.1508110149792685</v>
      </c>
      <c r="Q78" s="35">
        <v>4.3336454216581854</v>
      </c>
      <c r="R78" s="35">
        <v>4.6281775324755428</v>
      </c>
      <c r="S78" s="35">
        <v>5.1750676368534529</v>
      </c>
      <c r="T78" s="35">
        <v>5.2232174102060842</v>
      </c>
      <c r="U78" s="35">
        <v>5.3249028015712723</v>
      </c>
      <c r="V78" s="35">
        <v>5.4187627876928532</v>
      </c>
      <c r="W78" s="35">
        <v>5.6507044598209211</v>
      </c>
      <c r="X78" s="35">
        <v>4.9671144383719659</v>
      </c>
      <c r="Y78" s="35">
        <v>4.9827856938806319</v>
      </c>
      <c r="Z78" s="35">
        <v>4.9922325141406976</v>
      </c>
      <c r="AA78" s="35">
        <v>4.9995622963767534</v>
      </c>
      <c r="AB78" s="35">
        <v>5.0069530960661321</v>
      </c>
      <c r="AC78" s="35">
        <v>5.0130288600013104</v>
      </c>
      <c r="AD78" s="35">
        <v>5.0152789635800392</v>
      </c>
      <c r="AE78" s="35">
        <v>5.0155895941580537</v>
      </c>
      <c r="AF78" s="35">
        <v>5.0143667453513361</v>
      </c>
      <c r="AG78" s="35">
        <v>5.0124475620399656</v>
      </c>
      <c r="AH78" s="35">
        <v>5.010885292852854</v>
      </c>
      <c r="AI78" s="35">
        <v>5.0101274577318069</v>
      </c>
      <c r="AJ78" s="35">
        <v>5.0095568357391551</v>
      </c>
      <c r="AK78" s="35">
        <v>5.008325851140631</v>
      </c>
      <c r="AL78" s="35">
        <v>5.0072746144142801</v>
      </c>
      <c r="AM78" s="35">
        <v>5.0052452692757852</v>
      </c>
      <c r="AN78" s="35">
        <v>4.9999176329601882</v>
      </c>
      <c r="AO78" s="35">
        <v>4.9941601164062837</v>
      </c>
      <c r="AP78" s="35">
        <v>4.9871452005079453</v>
      </c>
      <c r="AQ78" s="35">
        <v>4.9793359764914085</v>
      </c>
      <c r="AR78" s="35">
        <v>4.9711042408724548</v>
      </c>
      <c r="AS78" s="35">
        <v>4.9610126898847442</v>
      </c>
      <c r="AT78" s="35">
        <v>4.9508541284680643</v>
      </c>
      <c r="AU78" s="35">
        <v>4.9401484181910185</v>
      </c>
      <c r="AV78" s="35">
        <v>4.9289309298679038</v>
      </c>
      <c r="AW78" s="35">
        <v>4.9179868794741788</v>
      </c>
      <c r="AX78" s="35">
        <v>4.9059989888116426</v>
      </c>
      <c r="AY78" s="35">
        <v>4.8946052612224484</v>
      </c>
      <c r="AZ78" s="35">
        <v>4.8838320477594426</v>
      </c>
      <c r="BA78" s="35">
        <v>4.8737379567879913</v>
      </c>
      <c r="BB78" s="35">
        <v>4.864464139998514</v>
      </c>
      <c r="BC78" s="35">
        <v>4.8550908018018788</v>
      </c>
      <c r="BD78" s="35">
        <v>4.8462382883667541</v>
      </c>
      <c r="BE78" s="35">
        <v>4.8365674515139467</v>
      </c>
      <c r="BF78" s="35">
        <v>4.827752272856519</v>
      </c>
      <c r="BG78" s="35">
        <v>4.8197815234920336</v>
      </c>
      <c r="BH78" s="35">
        <v>4.8131494473333145</v>
      </c>
      <c r="BI78" s="35">
        <v>4.8073123246124689</v>
      </c>
      <c r="BJ78" s="35">
        <v>4.8022644507429533</v>
      </c>
      <c r="BK78" s="35">
        <v>4.7979839582366708</v>
      </c>
      <c r="BL78" s="35">
        <v>4.7943307121252525</v>
      </c>
    </row>
    <row r="79" spans="2:64" s="8" customFormat="1" hidden="1" outlineLevel="1" x14ac:dyDescent="0.3">
      <c r="B79" s="44" t="s">
        <v>164</v>
      </c>
      <c r="C79" s="41"/>
      <c r="D79" s="35">
        <v>25.665358252486712</v>
      </c>
      <c r="E79" s="35">
        <v>25.349819449244922</v>
      </c>
      <c r="F79" s="35">
        <v>25.077956639363215</v>
      </c>
      <c r="G79" s="35">
        <v>24.907713703301734</v>
      </c>
      <c r="H79" s="35">
        <v>26.129232797431449</v>
      </c>
      <c r="I79" s="35">
        <v>26.482023298473806</v>
      </c>
      <c r="J79" s="35">
        <v>27.119125860066266</v>
      </c>
      <c r="K79" s="35">
        <v>29.645680872857341</v>
      </c>
      <c r="L79" s="35">
        <v>29.875461968101909</v>
      </c>
      <c r="M79" s="35">
        <v>26.050483213686235</v>
      </c>
      <c r="N79" s="35">
        <v>26.698431606384862</v>
      </c>
      <c r="O79" s="35">
        <v>29.486505101962191</v>
      </c>
      <c r="P79" s="35">
        <v>29.016487812451675</v>
      </c>
      <c r="Q79" s="35">
        <v>28.538632537357138</v>
      </c>
      <c r="R79" s="35">
        <v>32.087270901221359</v>
      </c>
      <c r="S79" s="35">
        <v>29.891313052613224</v>
      </c>
      <c r="T79" s="35">
        <v>29.219594968015578</v>
      </c>
      <c r="U79" s="35">
        <v>30.191893856307924</v>
      </c>
      <c r="V79" s="35">
        <v>30.380327101251055</v>
      </c>
      <c r="W79" s="35">
        <v>29.749475135118157</v>
      </c>
      <c r="X79" s="35">
        <v>30.837919690267984</v>
      </c>
      <c r="Y79" s="35">
        <v>30.396968311765772</v>
      </c>
      <c r="Z79" s="35">
        <v>30.090289269937362</v>
      </c>
      <c r="AA79" s="35">
        <v>29.804059964354384</v>
      </c>
      <c r="AB79" s="35">
        <v>29.493954674539875</v>
      </c>
      <c r="AC79" s="35">
        <v>29.13846380429646</v>
      </c>
      <c r="AD79" s="35">
        <v>28.692071511058192</v>
      </c>
      <c r="AE79" s="35">
        <v>28.166479992405925</v>
      </c>
      <c r="AF79" s="35">
        <v>27.547883123646255</v>
      </c>
      <c r="AG79" s="35">
        <v>26.830113848309033</v>
      </c>
      <c r="AH79" s="35">
        <v>26.032638050245367</v>
      </c>
      <c r="AI79" s="35">
        <v>25.044337432813602</v>
      </c>
      <c r="AJ79" s="35">
        <v>23.961327053263972</v>
      </c>
      <c r="AK79" s="35">
        <v>22.750772727818148</v>
      </c>
      <c r="AL79" s="35">
        <v>21.426838203796247</v>
      </c>
      <c r="AM79" s="35">
        <v>20.018554355040411</v>
      </c>
      <c r="AN79" s="35">
        <v>18.459703571895172</v>
      </c>
      <c r="AO79" s="35">
        <v>16.870768487375432</v>
      </c>
      <c r="AP79" s="35">
        <v>15.26850856680773</v>
      </c>
      <c r="AQ79" s="35">
        <v>13.689490384131577</v>
      </c>
      <c r="AR79" s="35">
        <v>12.182665035041202</v>
      </c>
      <c r="AS79" s="35">
        <v>10.727304515239945</v>
      </c>
      <c r="AT79" s="35">
        <v>9.3989089617429009</v>
      </c>
      <c r="AU79" s="35">
        <v>8.199369158686336</v>
      </c>
      <c r="AV79" s="35">
        <v>7.1360610619539226</v>
      </c>
      <c r="AW79" s="35">
        <v>6.2222533352171192</v>
      </c>
      <c r="AX79" s="35">
        <v>5.4214273340000068</v>
      </c>
      <c r="AY79" s="35">
        <v>4.7569681234409904</v>
      </c>
      <c r="AZ79" s="35">
        <v>4.2044293484741262</v>
      </c>
      <c r="BA79" s="35">
        <v>3.7494532898749773</v>
      </c>
      <c r="BB79" s="35">
        <v>3.386197166682936</v>
      </c>
      <c r="BC79" s="35">
        <v>3.1176954274028836</v>
      </c>
      <c r="BD79" s="35">
        <v>2.8985028377909199</v>
      </c>
      <c r="BE79" s="35">
        <v>2.7064911459239389</v>
      </c>
      <c r="BF79" s="35">
        <v>2.5402131518240867</v>
      </c>
      <c r="BG79" s="35">
        <v>2.4023727677436262</v>
      </c>
      <c r="BH79" s="35">
        <v>2.2648224993666699</v>
      </c>
      <c r="BI79" s="35">
        <v>2.1470979061781073</v>
      </c>
      <c r="BJ79" s="35">
        <v>2.0377241387206957</v>
      </c>
      <c r="BK79" s="35">
        <v>1.9346588102889026</v>
      </c>
      <c r="BL79" s="35">
        <v>1.8455530650614416</v>
      </c>
    </row>
    <row r="80" spans="2:64" s="8" customFormat="1" hidden="1" outlineLevel="1" x14ac:dyDescent="0.3">
      <c r="B80" s="44" t="s">
        <v>165</v>
      </c>
      <c r="C80" s="41"/>
      <c r="D80" s="35">
        <v>4.0104991051005054</v>
      </c>
      <c r="E80" s="35">
        <v>4.0583056936986539</v>
      </c>
      <c r="F80" s="35">
        <v>4.3773801061026507</v>
      </c>
      <c r="G80" s="35">
        <v>4.3611045074041854</v>
      </c>
      <c r="H80" s="35">
        <v>4.4082862001094094</v>
      </c>
      <c r="I80" s="35">
        <v>4.5880689837034714</v>
      </c>
      <c r="J80" s="35">
        <v>4.8937767336670541</v>
      </c>
      <c r="K80" s="35">
        <v>6.0052920865270183</v>
      </c>
      <c r="L80" s="35">
        <v>6.3886461770438761</v>
      </c>
      <c r="M80" s="35">
        <v>6.5691708027985118</v>
      </c>
      <c r="N80" s="35">
        <v>6.9193136771880148</v>
      </c>
      <c r="O80" s="35">
        <v>7.520033982452011</v>
      </c>
      <c r="P80" s="35">
        <v>7.9727120311555497</v>
      </c>
      <c r="Q80" s="35">
        <v>8.2900405095682483</v>
      </c>
      <c r="R80" s="35">
        <v>9.0451171199244733</v>
      </c>
      <c r="S80" s="35">
        <v>8.5596463087687535</v>
      </c>
      <c r="T80" s="35">
        <v>8.6288769935222565</v>
      </c>
      <c r="U80" s="35">
        <v>9.3450258948960006</v>
      </c>
      <c r="V80" s="35">
        <v>9.1602790320303686</v>
      </c>
      <c r="W80" s="35">
        <v>9.2698608738275254</v>
      </c>
      <c r="X80" s="35">
        <v>8.6654867906366544</v>
      </c>
      <c r="Y80" s="35">
        <v>8.9104664447654294</v>
      </c>
      <c r="Z80" s="35">
        <v>8.9863797041038449</v>
      </c>
      <c r="AA80" s="35">
        <v>9.0128640112182801</v>
      </c>
      <c r="AB80" s="35">
        <v>9.0399428567229538</v>
      </c>
      <c r="AC80" s="35">
        <v>9.0663750436502273</v>
      </c>
      <c r="AD80" s="35">
        <v>9.0890499314199822</v>
      </c>
      <c r="AE80" s="35">
        <v>9.1102577083273051</v>
      </c>
      <c r="AF80" s="35">
        <v>9.1318616047777166</v>
      </c>
      <c r="AG80" s="35">
        <v>9.1497361192101625</v>
      </c>
      <c r="AH80" s="35">
        <v>9.1320874748539005</v>
      </c>
      <c r="AI80" s="35">
        <v>9.2017391675619891</v>
      </c>
      <c r="AJ80" s="35">
        <v>9.2392087524549869</v>
      </c>
      <c r="AK80" s="35">
        <v>9.2852432406335801</v>
      </c>
      <c r="AL80" s="35">
        <v>9.3426666450969442</v>
      </c>
      <c r="AM80" s="35">
        <v>9.3850994802970522</v>
      </c>
      <c r="AN80" s="35">
        <v>9.4853157590670953</v>
      </c>
      <c r="AO80" s="35">
        <v>9.5701765159011778</v>
      </c>
      <c r="AP80" s="35">
        <v>9.6582886512598574</v>
      </c>
      <c r="AQ80" s="35">
        <v>9.7471795456541575</v>
      </c>
      <c r="AR80" s="35">
        <v>9.8148706878326504</v>
      </c>
      <c r="AS80" s="35">
        <v>9.9146393219762849</v>
      </c>
      <c r="AT80" s="35">
        <v>9.9875218521536144</v>
      </c>
      <c r="AU80" s="35">
        <v>10.04962417011418</v>
      </c>
      <c r="AV80" s="35">
        <v>10.100314562192139</v>
      </c>
      <c r="AW80" s="35">
        <v>10.121799843093388</v>
      </c>
      <c r="AX80" s="35">
        <v>10.15945960178407</v>
      </c>
      <c r="AY80" s="35">
        <v>10.170594186803207</v>
      </c>
      <c r="AZ80" s="35">
        <v>10.167974193589131</v>
      </c>
      <c r="BA80" s="35">
        <v>10.152301733415666</v>
      </c>
      <c r="BB80" s="35">
        <v>10.111420354589402</v>
      </c>
      <c r="BC80" s="35">
        <v>10.086611629160691</v>
      </c>
      <c r="BD80" s="35">
        <v>10.038408885342218</v>
      </c>
      <c r="BE80" s="35">
        <v>9.9811955590629591</v>
      </c>
      <c r="BF80" s="35">
        <v>9.9164415155575139</v>
      </c>
      <c r="BG80" s="35">
        <v>9.8313441562889672</v>
      </c>
      <c r="BH80" s="35">
        <v>9.7662621332416037</v>
      </c>
      <c r="BI80" s="35">
        <v>9.6795050955500788</v>
      </c>
      <c r="BJ80" s="35">
        <v>9.5906672961598325</v>
      </c>
      <c r="BK80" s="35">
        <v>9.5007822850016606</v>
      </c>
      <c r="BL80" s="35">
        <v>9.3956685744122623</v>
      </c>
    </row>
    <row r="81" spans="2:64" s="8" customFormat="1" hidden="1" outlineLevel="1" x14ac:dyDescent="0.3">
      <c r="B81" s="44" t="s">
        <v>14</v>
      </c>
      <c r="C81" s="41"/>
      <c r="D81" s="35">
        <v>5.3498147124172135</v>
      </c>
      <c r="E81" s="35">
        <v>5.6410896073863972</v>
      </c>
      <c r="F81" s="35">
        <v>5.2670331429412709</v>
      </c>
      <c r="G81" s="35">
        <v>5.4006999506839133</v>
      </c>
      <c r="H81" s="35">
        <v>4.8589863254581154</v>
      </c>
      <c r="I81" s="35">
        <v>5.3950766153302139</v>
      </c>
      <c r="J81" s="35">
        <v>5.9355338582452983</v>
      </c>
      <c r="K81" s="35">
        <v>6.7146864120710612</v>
      </c>
      <c r="L81" s="35">
        <v>5.9766724596274408</v>
      </c>
      <c r="M81" s="35">
        <v>5.6152354554167996</v>
      </c>
      <c r="N81" s="35">
        <v>5.6263246482304208</v>
      </c>
      <c r="O81" s="35">
        <v>5.2901459083129216</v>
      </c>
      <c r="P81" s="35">
        <v>4.7393755061726592</v>
      </c>
      <c r="Q81" s="35">
        <v>5.1264394494854599</v>
      </c>
      <c r="R81" s="35">
        <v>5.3563988496714536</v>
      </c>
      <c r="S81" s="35">
        <v>4.873197456763446</v>
      </c>
      <c r="T81" s="35">
        <v>4.4511287977368266</v>
      </c>
      <c r="U81" s="35">
        <v>4.3716984784027701</v>
      </c>
      <c r="V81" s="35">
        <v>4.0752778059473549</v>
      </c>
      <c r="W81" s="35">
        <v>3.6030552057130087</v>
      </c>
      <c r="X81" s="35">
        <v>4.1613283587806977</v>
      </c>
      <c r="Y81" s="35">
        <v>4.0018155369941146</v>
      </c>
      <c r="Z81" s="35">
        <v>3.8332878104750936</v>
      </c>
      <c r="AA81" s="35">
        <v>3.6554119998106138</v>
      </c>
      <c r="AB81" s="35">
        <v>3.4695133117178987</v>
      </c>
      <c r="AC81" s="35">
        <v>3.2751207071149659</v>
      </c>
      <c r="AD81" s="35">
        <v>3.0708779130340513</v>
      </c>
      <c r="AE81" s="35">
        <v>2.8598913144058051</v>
      </c>
      <c r="AF81" s="35">
        <v>2.6439271454777424</v>
      </c>
      <c r="AG81" s="35">
        <v>2.4252977260025879</v>
      </c>
      <c r="AH81" s="35">
        <v>2.2067790211988254</v>
      </c>
      <c r="AI81" s="35">
        <v>1.991053954426766</v>
      </c>
      <c r="AJ81" s="35">
        <v>1.7809232593945947</v>
      </c>
      <c r="AK81" s="35">
        <v>1.5788525387797578</v>
      </c>
      <c r="AL81" s="35">
        <v>1.3878845794311754</v>
      </c>
      <c r="AM81" s="35">
        <v>1.2095416738783344</v>
      </c>
      <c r="AN81" s="35">
        <v>1.0426226223294741</v>
      </c>
      <c r="AO81" s="35">
        <v>0.89112636072861573</v>
      </c>
      <c r="AP81" s="35">
        <v>0.75546306605276747</v>
      </c>
      <c r="AQ81" s="35">
        <v>0.63568931187145949</v>
      </c>
      <c r="AR81" s="35">
        <v>0.53141707307489305</v>
      </c>
      <c r="AS81" s="35">
        <v>0.440559551570191</v>
      </c>
      <c r="AT81" s="35">
        <v>0.36345476520979036</v>
      </c>
      <c r="AU81" s="35">
        <v>0.29886216235873964</v>
      </c>
      <c r="AV81" s="35">
        <v>0.24544289675758874</v>
      </c>
      <c r="AW81" s="35">
        <v>0.20182058273185322</v>
      </c>
      <c r="AX81" s="35">
        <v>0.16570749562608028</v>
      </c>
      <c r="AY81" s="35">
        <v>0.13678515388387263</v>
      </c>
      <c r="AZ81" s="35">
        <v>0.11382814638985919</v>
      </c>
      <c r="BA81" s="35">
        <v>9.5743931506693997E-2</v>
      </c>
      <c r="BB81" s="35">
        <v>8.1574123388544945E-2</v>
      </c>
      <c r="BC81" s="35">
        <v>7.1188524813188103E-2</v>
      </c>
      <c r="BD81" s="35">
        <v>6.2878117868772995E-2</v>
      </c>
      <c r="BE81" s="35">
        <v>5.6150298132246208E-2</v>
      </c>
      <c r="BF81" s="35">
        <v>5.0613841846572707E-2</v>
      </c>
      <c r="BG81" s="35">
        <v>4.5996661165131486E-2</v>
      </c>
      <c r="BH81" s="35">
        <v>4.2169473977087805E-2</v>
      </c>
      <c r="BI81" s="35">
        <v>3.883644584803958E-2</v>
      </c>
      <c r="BJ81" s="35">
        <v>3.5876672577766056E-2</v>
      </c>
      <c r="BK81" s="35">
        <v>3.3207323441580956E-2</v>
      </c>
      <c r="BL81" s="35">
        <v>3.0759577455904102E-2</v>
      </c>
    </row>
    <row r="82" spans="2:64" s="8" customFormat="1" ht="18.75" hidden="1" outlineLevel="1" thickBot="1" x14ac:dyDescent="0.35">
      <c r="B82" s="44" t="s">
        <v>476</v>
      </c>
      <c r="C82" s="41"/>
      <c r="D82" s="35">
        <v>9.3993407399580775</v>
      </c>
      <c r="E82" s="35">
        <v>9.396263303499012</v>
      </c>
      <c r="F82" s="35">
        <v>9.2367983155072864</v>
      </c>
      <c r="G82" s="35">
        <v>9.9537932605160364</v>
      </c>
      <c r="H82" s="35">
        <v>9.8858348222574222</v>
      </c>
      <c r="I82" s="35">
        <v>9.8144458744135079</v>
      </c>
      <c r="J82" s="35">
        <v>9.8465165915233683</v>
      </c>
      <c r="K82" s="35">
        <v>9.7483042352860707</v>
      </c>
      <c r="L82" s="35">
        <v>10.238338781744901</v>
      </c>
      <c r="M82" s="35">
        <v>8.7075859245464784</v>
      </c>
      <c r="N82" s="35">
        <v>9.1055755118107982</v>
      </c>
      <c r="O82" s="35">
        <v>9.7262722019849122</v>
      </c>
      <c r="P82" s="35">
        <v>9.7807856967130249</v>
      </c>
      <c r="Q82" s="35">
        <v>9.901144653115324</v>
      </c>
      <c r="R82" s="35">
        <v>11.419249952836807</v>
      </c>
      <c r="S82" s="35">
        <v>9.6818071265249444</v>
      </c>
      <c r="T82" s="35">
        <v>10.237863371847553</v>
      </c>
      <c r="U82" s="35">
        <v>10.25579195651369</v>
      </c>
      <c r="V82" s="35">
        <v>10.201802658019318</v>
      </c>
      <c r="W82" s="35">
        <v>10.742925313186376</v>
      </c>
      <c r="X82" s="35">
        <v>9.7315029956848491</v>
      </c>
      <c r="Y82" s="35">
        <v>9.8561699549092197</v>
      </c>
      <c r="Z82" s="35">
        <v>9.9922615621823638</v>
      </c>
      <c r="AA82" s="35">
        <v>10.142145030154595</v>
      </c>
      <c r="AB82" s="35">
        <v>10.309915636605226</v>
      </c>
      <c r="AC82" s="35">
        <v>10.494354018261035</v>
      </c>
      <c r="AD82" s="35">
        <v>10.690509251207672</v>
      </c>
      <c r="AE82" s="35">
        <v>10.901962647410826</v>
      </c>
      <c r="AF82" s="35">
        <v>11.127530621402116</v>
      </c>
      <c r="AG82" s="35">
        <v>11.365840239613718</v>
      </c>
      <c r="AH82" s="35">
        <v>11.615740131516631</v>
      </c>
      <c r="AI82" s="35">
        <v>11.875085213168134</v>
      </c>
      <c r="AJ82" s="35">
        <v>12.140617443521904</v>
      </c>
      <c r="AK82" s="35">
        <v>12.407921338289157</v>
      </c>
      <c r="AL82" s="35">
        <v>12.676789248201032</v>
      </c>
      <c r="AM82" s="35">
        <v>12.941087842476534</v>
      </c>
      <c r="AN82" s="35">
        <v>13.191489694264746</v>
      </c>
      <c r="AO82" s="35">
        <v>13.434114131701548</v>
      </c>
      <c r="AP82" s="35">
        <v>13.662828769798779</v>
      </c>
      <c r="AQ82" s="35">
        <v>13.876490129576837</v>
      </c>
      <c r="AR82" s="35">
        <v>14.074247001297771</v>
      </c>
      <c r="AS82" s="35">
        <v>14.250878304725248</v>
      </c>
      <c r="AT82" s="35">
        <v>14.410022305206482</v>
      </c>
      <c r="AU82" s="35">
        <v>14.550840285515761</v>
      </c>
      <c r="AV82" s="35">
        <v>14.673043782064191</v>
      </c>
      <c r="AW82" s="35">
        <v>14.776957791109012</v>
      </c>
      <c r="AX82" s="35">
        <v>14.859546076032672</v>
      </c>
      <c r="AY82" s="35">
        <v>14.925629617238918</v>
      </c>
      <c r="AZ82" s="35">
        <v>14.976113038345446</v>
      </c>
      <c r="BA82" s="35">
        <v>15.012147291770397</v>
      </c>
      <c r="BB82" s="35">
        <v>15.035204626809836</v>
      </c>
      <c r="BC82" s="35">
        <v>15.044234104630142</v>
      </c>
      <c r="BD82" s="35">
        <v>15.042419722241497</v>
      </c>
      <c r="BE82" s="35">
        <v>15.029801138893966</v>
      </c>
      <c r="BF82" s="35">
        <v>15.009154875289944</v>
      </c>
      <c r="BG82" s="35">
        <v>14.981700416853599</v>
      </c>
      <c r="BH82" s="35">
        <v>14.949742972363488</v>
      </c>
      <c r="BI82" s="35">
        <v>14.913822814205545</v>
      </c>
      <c r="BJ82" s="35">
        <v>14.874105015150469</v>
      </c>
      <c r="BK82" s="35">
        <v>14.831481483382071</v>
      </c>
      <c r="BL82" s="35">
        <v>14.786392306396039</v>
      </c>
    </row>
    <row r="83" spans="2:64" ht="16.5" collapsed="1" thickBot="1" x14ac:dyDescent="0.35">
      <c r="B83" s="115" t="s">
        <v>1</v>
      </c>
      <c r="C83" s="116"/>
      <c r="D83" s="115">
        <v>27.340770606530867</v>
      </c>
      <c r="E83" s="115">
        <v>28.079694042375714</v>
      </c>
      <c r="F83" s="115">
        <v>28.52271837867718</v>
      </c>
      <c r="G83" s="115">
        <v>28.807085815022983</v>
      </c>
      <c r="H83" s="115">
        <v>29.33514262846024</v>
      </c>
      <c r="I83" s="115">
        <v>29.525208991473992</v>
      </c>
      <c r="J83" s="115">
        <v>29.886592665383962</v>
      </c>
      <c r="K83" s="115">
        <v>29.78754865351851</v>
      </c>
      <c r="L83" s="115">
        <v>30.137255652034341</v>
      </c>
      <c r="M83" s="115">
        <v>29.976365506137782</v>
      </c>
      <c r="N83" s="115">
        <v>29.969588709758156</v>
      </c>
      <c r="O83" s="115">
        <v>29.612957970706177</v>
      </c>
      <c r="P83" s="115">
        <v>29.056208787877114</v>
      </c>
      <c r="Q83" s="115">
        <v>28.532918722592868</v>
      </c>
      <c r="R83" s="115">
        <v>28.499178655376024</v>
      </c>
      <c r="S83" s="115">
        <v>28.159121660075961</v>
      </c>
      <c r="T83" s="115">
        <v>27.80204701690333</v>
      </c>
      <c r="U83" s="115">
        <v>27.293238019673112</v>
      </c>
      <c r="V83" s="115">
        <v>26.553790367681714</v>
      </c>
      <c r="W83" s="115">
        <v>25.654468628739437</v>
      </c>
      <c r="X83" s="115">
        <v>25.541773307674333</v>
      </c>
      <c r="Y83" s="115">
        <v>25.018155413244006</v>
      </c>
      <c r="Z83" s="115">
        <v>24.587624439974984</v>
      </c>
      <c r="AA83" s="115">
        <v>24.100270772083626</v>
      </c>
      <c r="AB83" s="115">
        <v>23.678182400814674</v>
      </c>
      <c r="AC83" s="115">
        <v>23.301295372832385</v>
      </c>
      <c r="AD83" s="115">
        <v>22.922017038934012</v>
      </c>
      <c r="AE83" s="115">
        <v>22.540040131471841</v>
      </c>
      <c r="AF83" s="115">
        <v>22.168283458936308</v>
      </c>
      <c r="AG83" s="115">
        <v>21.801777222103802</v>
      </c>
      <c r="AH83" s="115">
        <v>21.450498207765733</v>
      </c>
      <c r="AI83" s="115">
        <v>21.097981585311768</v>
      </c>
      <c r="AJ83" s="115">
        <v>20.698264467242364</v>
      </c>
      <c r="AK83" s="115">
        <v>20.220382289535394</v>
      </c>
      <c r="AL83" s="115">
        <v>19.732574033497521</v>
      </c>
      <c r="AM83" s="115">
        <v>19.230857179936116</v>
      </c>
      <c r="AN83" s="115">
        <v>18.678868143189291</v>
      </c>
      <c r="AO83" s="115">
        <v>18.129742745799216</v>
      </c>
      <c r="AP83" s="115">
        <v>17.565831358326641</v>
      </c>
      <c r="AQ83" s="115">
        <v>16.998327964990363</v>
      </c>
      <c r="AR83" s="115">
        <v>16.424321487176115</v>
      </c>
      <c r="AS83" s="115">
        <v>15.874000423041446</v>
      </c>
      <c r="AT83" s="115">
        <v>15.3277713050527</v>
      </c>
      <c r="AU83" s="115">
        <v>14.778582010261823</v>
      </c>
      <c r="AV83" s="115">
        <v>14.228699357489653</v>
      </c>
      <c r="AW83" s="115">
        <v>13.677619898729072</v>
      </c>
      <c r="AX83" s="115">
        <v>13.108711274882426</v>
      </c>
      <c r="AY83" s="115">
        <v>12.536387702982825</v>
      </c>
      <c r="AZ83" s="115">
        <v>11.962242623194701</v>
      </c>
      <c r="BA83" s="115">
        <v>11.551407216495427</v>
      </c>
      <c r="BB83" s="115">
        <v>11.149084238736629</v>
      </c>
      <c r="BC83" s="115">
        <v>10.680158841817484</v>
      </c>
      <c r="BD83" s="115">
        <v>10.28407527216458</v>
      </c>
      <c r="BE83" s="115">
        <v>10.063566156127983</v>
      </c>
      <c r="BF83" s="115">
        <v>9.8453353610176144</v>
      </c>
      <c r="BG83" s="115">
        <v>9.6267585110543212</v>
      </c>
      <c r="BH83" s="115">
        <v>9.408714424414006</v>
      </c>
      <c r="BI83" s="115">
        <v>9.1968953553866761</v>
      </c>
      <c r="BJ83" s="115">
        <v>8.986611044096378</v>
      </c>
      <c r="BK83" s="115">
        <v>8.77745442235166</v>
      </c>
      <c r="BL83" s="115">
        <v>8.5686277681096392</v>
      </c>
    </row>
    <row r="84" spans="2:64" ht="16.5" hidden="1" outlineLevel="1" thickBot="1" x14ac:dyDescent="0.35">
      <c r="B84" s="44" t="s">
        <v>151</v>
      </c>
      <c r="C84" s="41"/>
      <c r="D84" s="35">
        <v>27.340770606530867</v>
      </c>
      <c r="E84" s="35">
        <v>28.079694042375714</v>
      </c>
      <c r="F84" s="35">
        <v>28.52271837867718</v>
      </c>
      <c r="G84" s="35">
        <v>28.807085815022983</v>
      </c>
      <c r="H84" s="35">
        <v>29.33514262846024</v>
      </c>
      <c r="I84" s="35">
        <v>29.525208991473992</v>
      </c>
      <c r="J84" s="35">
        <v>29.886592665383962</v>
      </c>
      <c r="K84" s="35">
        <v>29.78754865351851</v>
      </c>
      <c r="L84" s="35">
        <v>30.137255652034341</v>
      </c>
      <c r="M84" s="35">
        <v>29.976365506137782</v>
      </c>
      <c r="N84" s="35">
        <v>29.969588709758156</v>
      </c>
      <c r="O84" s="35">
        <v>29.612957970706177</v>
      </c>
      <c r="P84" s="35">
        <v>29.056208787877114</v>
      </c>
      <c r="Q84" s="35">
        <v>28.532918722592868</v>
      </c>
      <c r="R84" s="35">
        <v>28.499178655376024</v>
      </c>
      <c r="S84" s="35">
        <v>28.159121660075961</v>
      </c>
      <c r="T84" s="35">
        <v>27.80204701690333</v>
      </c>
      <c r="U84" s="35">
        <v>27.293238019673112</v>
      </c>
      <c r="V84" s="35">
        <v>26.553790367681714</v>
      </c>
      <c r="W84" s="35">
        <v>25.654468628739437</v>
      </c>
      <c r="X84" s="35">
        <v>25.541773307674333</v>
      </c>
      <c r="Y84" s="35">
        <v>25.018155413244006</v>
      </c>
      <c r="Z84" s="35">
        <v>24.587624439974984</v>
      </c>
      <c r="AA84" s="35">
        <v>24.100270772083626</v>
      </c>
      <c r="AB84" s="35">
        <v>23.678182400814674</v>
      </c>
      <c r="AC84" s="35">
        <v>23.301295372832385</v>
      </c>
      <c r="AD84" s="35">
        <v>22.922017038934012</v>
      </c>
      <c r="AE84" s="35">
        <v>22.540040131471841</v>
      </c>
      <c r="AF84" s="35">
        <v>22.168283458936308</v>
      </c>
      <c r="AG84" s="35">
        <v>21.801777222103802</v>
      </c>
      <c r="AH84" s="35">
        <v>21.450498207765733</v>
      </c>
      <c r="AI84" s="35">
        <v>21.097981585311768</v>
      </c>
      <c r="AJ84" s="35">
        <v>20.698264467242364</v>
      </c>
      <c r="AK84" s="35">
        <v>20.220382289535394</v>
      </c>
      <c r="AL84" s="35">
        <v>19.732574033497521</v>
      </c>
      <c r="AM84" s="35">
        <v>19.230857179936116</v>
      </c>
      <c r="AN84" s="35">
        <v>18.678868143189291</v>
      </c>
      <c r="AO84" s="35">
        <v>18.129742745799216</v>
      </c>
      <c r="AP84" s="35">
        <v>17.565831358326641</v>
      </c>
      <c r="AQ84" s="35">
        <v>16.998327964990363</v>
      </c>
      <c r="AR84" s="35">
        <v>16.424321487176115</v>
      </c>
      <c r="AS84" s="35">
        <v>15.874000423041446</v>
      </c>
      <c r="AT84" s="35">
        <v>15.3277713050527</v>
      </c>
      <c r="AU84" s="35">
        <v>14.778582010261823</v>
      </c>
      <c r="AV84" s="35">
        <v>14.228699357489653</v>
      </c>
      <c r="AW84" s="35">
        <v>13.677619898729072</v>
      </c>
      <c r="AX84" s="35">
        <v>13.108711274882426</v>
      </c>
      <c r="AY84" s="35">
        <v>12.536387702982825</v>
      </c>
      <c r="AZ84" s="35">
        <v>11.962242623194701</v>
      </c>
      <c r="BA84" s="35">
        <v>11.551407216495427</v>
      </c>
      <c r="BB84" s="35">
        <v>11.149084238736629</v>
      </c>
      <c r="BC84" s="35">
        <v>10.680158841817484</v>
      </c>
      <c r="BD84" s="35">
        <v>10.28407527216458</v>
      </c>
      <c r="BE84" s="35">
        <v>10.063566156127983</v>
      </c>
      <c r="BF84" s="35">
        <v>9.8453353610176144</v>
      </c>
      <c r="BG84" s="35">
        <v>9.6267585110543212</v>
      </c>
      <c r="BH84" s="35">
        <v>9.408714424414006</v>
      </c>
      <c r="BI84" s="35">
        <v>9.1968953553866761</v>
      </c>
      <c r="BJ84" s="35">
        <v>8.986611044096378</v>
      </c>
      <c r="BK84" s="35">
        <v>8.77745442235166</v>
      </c>
      <c r="BL84" s="35">
        <v>8.5686277681096392</v>
      </c>
    </row>
    <row r="85" spans="2:64" ht="16.5" collapsed="1" thickBot="1" x14ac:dyDescent="0.35">
      <c r="B85" s="115" t="s">
        <v>457</v>
      </c>
      <c r="C85" s="116"/>
      <c r="D85" s="115">
        <v>22.635254470404135</v>
      </c>
      <c r="E85" s="115">
        <v>23.809854210595915</v>
      </c>
      <c r="F85" s="115">
        <v>24.084015768598231</v>
      </c>
      <c r="G85" s="115">
        <v>25.519394244939498</v>
      </c>
      <c r="H85" s="115">
        <v>25.609758438579888</v>
      </c>
      <c r="I85" s="115">
        <v>26.415464146922488</v>
      </c>
      <c r="J85" s="115">
        <v>26.966016506731417</v>
      </c>
      <c r="K85" s="115">
        <v>26.184428228893587</v>
      </c>
      <c r="L85" s="115">
        <v>27.415519961886218</v>
      </c>
      <c r="M85" s="115">
        <v>27.823047199194988</v>
      </c>
      <c r="N85" s="115">
        <v>28.944411051038909</v>
      </c>
      <c r="O85" s="115">
        <v>27.900752430005909</v>
      </c>
      <c r="P85" s="115">
        <v>28.585379200642475</v>
      </c>
      <c r="Q85" s="115">
        <v>29.193179198715651</v>
      </c>
      <c r="R85" s="115">
        <v>27.561170218829751</v>
      </c>
      <c r="S85" s="115">
        <v>29.325344809364708</v>
      </c>
      <c r="T85" s="115">
        <v>29.564597786733493</v>
      </c>
      <c r="U85" s="115">
        <v>29.807626559224946</v>
      </c>
      <c r="V85" s="115">
        <v>29.682359832957037</v>
      </c>
      <c r="W85" s="115">
        <v>29.160608486021712</v>
      </c>
      <c r="X85" s="115">
        <v>30.120113841319327</v>
      </c>
      <c r="Y85" s="115">
        <v>30.007458899572505</v>
      </c>
      <c r="Z85" s="115">
        <v>29.939289829491262</v>
      </c>
      <c r="AA85" s="115">
        <v>29.813763316660996</v>
      </c>
      <c r="AB85" s="115">
        <v>29.675569537030217</v>
      </c>
      <c r="AC85" s="115">
        <v>29.577755849375155</v>
      </c>
      <c r="AD85" s="115">
        <v>29.473526184308184</v>
      </c>
      <c r="AE85" s="115">
        <v>29.374147629868354</v>
      </c>
      <c r="AF85" s="115">
        <v>29.262673878185311</v>
      </c>
      <c r="AG85" s="115">
        <v>29.169749534637553</v>
      </c>
      <c r="AH85" s="115">
        <v>29.115718543759748</v>
      </c>
      <c r="AI85" s="115">
        <v>29.03088563325538</v>
      </c>
      <c r="AJ85" s="115">
        <v>28.976334850516949</v>
      </c>
      <c r="AK85" s="115">
        <v>28.869772011947227</v>
      </c>
      <c r="AL85" s="115">
        <v>28.785868987708454</v>
      </c>
      <c r="AM85" s="115">
        <v>28.71449614478205</v>
      </c>
      <c r="AN85" s="115">
        <v>28.585529413912244</v>
      </c>
      <c r="AO85" s="115">
        <v>28.503139846016808</v>
      </c>
      <c r="AP85" s="115">
        <v>28.421428425072502</v>
      </c>
      <c r="AQ85" s="115">
        <v>28.40227864739002</v>
      </c>
      <c r="AR85" s="115">
        <v>28.452803586019822</v>
      </c>
      <c r="AS85" s="115">
        <v>28.469917647200017</v>
      </c>
      <c r="AT85" s="115">
        <v>28.495996170107212</v>
      </c>
      <c r="AU85" s="115">
        <v>28.531123098467148</v>
      </c>
      <c r="AV85" s="115">
        <v>28.559899783356098</v>
      </c>
      <c r="AW85" s="115">
        <v>28.577516654523173</v>
      </c>
      <c r="AX85" s="115">
        <v>28.583256846856727</v>
      </c>
      <c r="AY85" s="115">
        <v>28.575826332341851</v>
      </c>
      <c r="AZ85" s="115">
        <v>28.596673000057724</v>
      </c>
      <c r="BA85" s="115">
        <v>28.617276541355206</v>
      </c>
      <c r="BB85" s="115">
        <v>28.650740457741048</v>
      </c>
      <c r="BC85" s="115">
        <v>28.668336294218417</v>
      </c>
      <c r="BD85" s="115">
        <v>28.70545807502565</v>
      </c>
      <c r="BE85" s="115">
        <v>28.747467475714899</v>
      </c>
      <c r="BF85" s="115">
        <v>28.79054413195999</v>
      </c>
      <c r="BG85" s="115">
        <v>28.833771402369301</v>
      </c>
      <c r="BH85" s="115">
        <v>28.849342764501582</v>
      </c>
      <c r="BI85" s="115">
        <v>28.855959508167306</v>
      </c>
      <c r="BJ85" s="115">
        <v>28.868881655482312</v>
      </c>
      <c r="BK85" s="115">
        <v>28.898956957155633</v>
      </c>
      <c r="BL85" s="115">
        <v>28.907255348510652</v>
      </c>
    </row>
    <row r="86" spans="2:64" s="8" customFormat="1" ht="16.5" hidden="1" outlineLevel="1" thickBot="1" x14ac:dyDescent="0.35">
      <c r="B86" s="44" t="s">
        <v>151</v>
      </c>
      <c r="C86" s="41"/>
      <c r="D86" s="35">
        <v>22.635254470404135</v>
      </c>
      <c r="E86" s="35">
        <v>23.809854210595915</v>
      </c>
      <c r="F86" s="35">
        <v>24.084015768598231</v>
      </c>
      <c r="G86" s="35">
        <v>25.519394244939498</v>
      </c>
      <c r="H86" s="35">
        <v>25.609758438579888</v>
      </c>
      <c r="I86" s="35">
        <v>26.415464146922488</v>
      </c>
      <c r="J86" s="35">
        <v>26.966016506731417</v>
      </c>
      <c r="K86" s="35">
        <v>26.184428228893587</v>
      </c>
      <c r="L86" s="35">
        <v>27.415519961886218</v>
      </c>
      <c r="M86" s="35">
        <v>27.823047199194988</v>
      </c>
      <c r="N86" s="35">
        <v>28.944411051038909</v>
      </c>
      <c r="O86" s="35">
        <v>27.900752430005909</v>
      </c>
      <c r="P86" s="35">
        <v>28.585379200642475</v>
      </c>
      <c r="Q86" s="35">
        <v>29.193179198715651</v>
      </c>
      <c r="R86" s="35">
        <v>27.561170218829751</v>
      </c>
      <c r="S86" s="35">
        <v>29.325344809364708</v>
      </c>
      <c r="T86" s="35">
        <v>29.564597786733493</v>
      </c>
      <c r="U86" s="35">
        <v>29.807626559224946</v>
      </c>
      <c r="V86" s="35">
        <v>29.682359832957037</v>
      </c>
      <c r="W86" s="35">
        <v>29.160608486021712</v>
      </c>
      <c r="X86" s="35">
        <v>30.120113841319327</v>
      </c>
      <c r="Y86" s="35">
        <v>30.007458899572505</v>
      </c>
      <c r="Z86" s="35">
        <v>29.939289829491262</v>
      </c>
      <c r="AA86" s="35">
        <v>29.813763316660996</v>
      </c>
      <c r="AB86" s="35">
        <v>29.675569537030217</v>
      </c>
      <c r="AC86" s="35">
        <v>29.577755849375155</v>
      </c>
      <c r="AD86" s="35">
        <v>29.473526184308184</v>
      </c>
      <c r="AE86" s="35">
        <v>29.374147629868354</v>
      </c>
      <c r="AF86" s="35">
        <v>29.262673878185311</v>
      </c>
      <c r="AG86" s="35">
        <v>29.169749534637553</v>
      </c>
      <c r="AH86" s="35">
        <v>29.115718543759748</v>
      </c>
      <c r="AI86" s="35">
        <v>29.03088563325538</v>
      </c>
      <c r="AJ86" s="35">
        <v>28.976334850516949</v>
      </c>
      <c r="AK86" s="35">
        <v>28.869772011947227</v>
      </c>
      <c r="AL86" s="35">
        <v>28.785868987708454</v>
      </c>
      <c r="AM86" s="35">
        <v>28.71449614478205</v>
      </c>
      <c r="AN86" s="35">
        <v>28.585529413912244</v>
      </c>
      <c r="AO86" s="35">
        <v>28.503139846016808</v>
      </c>
      <c r="AP86" s="35">
        <v>28.421428425072502</v>
      </c>
      <c r="AQ86" s="35">
        <v>28.40227864739002</v>
      </c>
      <c r="AR86" s="35">
        <v>28.452803586019822</v>
      </c>
      <c r="AS86" s="35">
        <v>28.469917647200017</v>
      </c>
      <c r="AT86" s="35">
        <v>28.495996170107212</v>
      </c>
      <c r="AU86" s="35">
        <v>28.531123098467148</v>
      </c>
      <c r="AV86" s="35">
        <v>28.559899783356098</v>
      </c>
      <c r="AW86" s="35">
        <v>28.577516654523173</v>
      </c>
      <c r="AX86" s="35">
        <v>28.583256846856727</v>
      </c>
      <c r="AY86" s="35">
        <v>28.575826332341851</v>
      </c>
      <c r="AZ86" s="35">
        <v>28.596673000057724</v>
      </c>
      <c r="BA86" s="35">
        <v>28.617276541355206</v>
      </c>
      <c r="BB86" s="35">
        <v>28.650740457741048</v>
      </c>
      <c r="BC86" s="35">
        <v>28.668336294218417</v>
      </c>
      <c r="BD86" s="35">
        <v>28.70545807502565</v>
      </c>
      <c r="BE86" s="35">
        <v>28.747467475714899</v>
      </c>
      <c r="BF86" s="35">
        <v>28.79054413195999</v>
      </c>
      <c r="BG86" s="35">
        <v>28.833771402369301</v>
      </c>
      <c r="BH86" s="35">
        <v>28.849342764501582</v>
      </c>
      <c r="BI86" s="35">
        <v>28.855959508167306</v>
      </c>
      <c r="BJ86" s="35">
        <v>28.868881655482312</v>
      </c>
      <c r="BK86" s="35">
        <v>28.898956957155633</v>
      </c>
      <c r="BL86" s="35">
        <v>28.907255348510652</v>
      </c>
    </row>
    <row r="87" spans="2:64" ht="16.5" collapsed="1" thickBot="1" x14ac:dyDescent="0.35">
      <c r="B87" s="115" t="s">
        <v>384</v>
      </c>
      <c r="C87" s="116"/>
      <c r="D87" s="115">
        <v>13.073380784045947</v>
      </c>
      <c r="E87" s="115">
        <v>13.404949850089906</v>
      </c>
      <c r="F87" s="115">
        <v>13.703679054525054</v>
      </c>
      <c r="G87" s="115">
        <v>13.65094980340638</v>
      </c>
      <c r="H87" s="115">
        <v>13.976731883599019</v>
      </c>
      <c r="I87" s="115">
        <v>14.160643075355127</v>
      </c>
      <c r="J87" s="115">
        <v>14.357841844661525</v>
      </c>
      <c r="K87" s="115">
        <v>14.720648371975528</v>
      </c>
      <c r="L87" s="115">
        <v>15.12801896692606</v>
      </c>
      <c r="M87" s="115">
        <v>15.168501948461996</v>
      </c>
      <c r="N87" s="115">
        <v>15.295942393763569</v>
      </c>
      <c r="O87" s="115">
        <v>15.253409151634557</v>
      </c>
      <c r="P87" s="115">
        <v>15.063838977490914</v>
      </c>
      <c r="Q87" s="115">
        <v>14.837336934342249</v>
      </c>
      <c r="R87" s="115">
        <v>14.850027526887015</v>
      </c>
      <c r="S87" s="115">
        <v>14.570148977694858</v>
      </c>
      <c r="T87" s="115">
        <v>14.34569657047958</v>
      </c>
      <c r="U87" s="115">
        <v>14.159408465820908</v>
      </c>
      <c r="V87" s="115">
        <v>14.15631139137809</v>
      </c>
      <c r="W87" s="115">
        <v>13.970036322193968</v>
      </c>
      <c r="X87" s="115">
        <v>14.048436169036645</v>
      </c>
      <c r="Y87" s="115">
        <v>14.084301857959494</v>
      </c>
      <c r="Z87" s="115">
        <v>14.147650546379655</v>
      </c>
      <c r="AA87" s="115">
        <v>14.198946957023077</v>
      </c>
      <c r="AB87" s="115">
        <v>14.268508220257145</v>
      </c>
      <c r="AC87" s="115">
        <v>14.343888464611688</v>
      </c>
      <c r="AD87" s="115">
        <v>14.420459748655242</v>
      </c>
      <c r="AE87" s="115">
        <v>14.495696652255592</v>
      </c>
      <c r="AF87" s="115">
        <v>14.557034120145543</v>
      </c>
      <c r="AG87" s="115">
        <v>14.61694200224415</v>
      </c>
      <c r="AH87" s="115">
        <v>14.673380711590287</v>
      </c>
      <c r="AI87" s="115">
        <v>14.73410093406069</v>
      </c>
      <c r="AJ87" s="115">
        <v>14.788995849237899</v>
      </c>
      <c r="AK87" s="115">
        <v>14.831863305882523</v>
      </c>
      <c r="AL87" s="115">
        <v>14.866701188629497</v>
      </c>
      <c r="AM87" s="115">
        <v>14.892932935503714</v>
      </c>
      <c r="AN87" s="115">
        <v>14.892811328612192</v>
      </c>
      <c r="AO87" s="115">
        <v>14.886867003471938</v>
      </c>
      <c r="AP87" s="115">
        <v>14.874676716684649</v>
      </c>
      <c r="AQ87" s="115">
        <v>14.850104544333941</v>
      </c>
      <c r="AR87" s="115">
        <v>14.821164786160162</v>
      </c>
      <c r="AS87" s="115">
        <v>14.785139433180076</v>
      </c>
      <c r="AT87" s="115">
        <v>14.748099333279491</v>
      </c>
      <c r="AU87" s="115">
        <v>14.709910841811181</v>
      </c>
      <c r="AV87" s="115">
        <v>14.670908746899762</v>
      </c>
      <c r="AW87" s="115">
        <v>14.63121792382654</v>
      </c>
      <c r="AX87" s="115">
        <v>14.589068005267816</v>
      </c>
      <c r="AY87" s="115">
        <v>14.547885572912877</v>
      </c>
      <c r="AZ87" s="115">
        <v>14.507010363554208</v>
      </c>
      <c r="BA87" s="115">
        <v>14.466332811293647</v>
      </c>
      <c r="BB87" s="115">
        <v>14.425960436528102</v>
      </c>
      <c r="BC87" s="115">
        <v>14.401036406030972</v>
      </c>
      <c r="BD87" s="115">
        <v>14.376455794529893</v>
      </c>
      <c r="BE87" s="115">
        <v>14.351379044855245</v>
      </c>
      <c r="BF87" s="115">
        <v>14.326174069446308</v>
      </c>
      <c r="BG87" s="115">
        <v>14.301069929722075</v>
      </c>
      <c r="BH87" s="115">
        <v>14.276240395814929</v>
      </c>
      <c r="BI87" s="115">
        <v>14.250704409787266</v>
      </c>
      <c r="BJ87" s="115">
        <v>14.224980926980002</v>
      </c>
      <c r="BK87" s="115">
        <v>14.199729035095302</v>
      </c>
      <c r="BL87" s="115">
        <v>14.172937371949178</v>
      </c>
    </row>
    <row r="88" spans="2:64" s="8" customFormat="1" ht="16.5" hidden="1" outlineLevel="1" thickBot="1" x14ac:dyDescent="0.35">
      <c r="B88" s="44" t="s">
        <v>151</v>
      </c>
      <c r="C88" s="41"/>
      <c r="D88" s="35">
        <v>13.073380784045947</v>
      </c>
      <c r="E88" s="35">
        <v>13.404949850089906</v>
      </c>
      <c r="F88" s="35">
        <v>13.703679054525054</v>
      </c>
      <c r="G88" s="35">
        <v>13.65094980340638</v>
      </c>
      <c r="H88" s="35">
        <v>13.976731883599019</v>
      </c>
      <c r="I88" s="35">
        <v>14.160643075355127</v>
      </c>
      <c r="J88" s="35">
        <v>14.357841844661525</v>
      </c>
      <c r="K88" s="35">
        <v>14.720648371975528</v>
      </c>
      <c r="L88" s="35">
        <v>15.12801896692606</v>
      </c>
      <c r="M88" s="35">
        <v>15.168501948461996</v>
      </c>
      <c r="N88" s="35">
        <v>15.295942393763569</v>
      </c>
      <c r="O88" s="35">
        <v>15.253409151634557</v>
      </c>
      <c r="P88" s="35">
        <v>15.063838977490914</v>
      </c>
      <c r="Q88" s="35">
        <v>14.837336934342249</v>
      </c>
      <c r="R88" s="35">
        <v>14.850027526887015</v>
      </c>
      <c r="S88" s="35">
        <v>14.570148977694858</v>
      </c>
      <c r="T88" s="35">
        <v>14.34569657047958</v>
      </c>
      <c r="U88" s="35">
        <v>14.159408465820908</v>
      </c>
      <c r="V88" s="35">
        <v>14.15631139137809</v>
      </c>
      <c r="W88" s="35">
        <v>13.970036322193968</v>
      </c>
      <c r="X88" s="35">
        <v>14.048436169036645</v>
      </c>
      <c r="Y88" s="35">
        <v>14.084301857959494</v>
      </c>
      <c r="Z88" s="35">
        <v>14.147650546379655</v>
      </c>
      <c r="AA88" s="35">
        <v>14.198946957023077</v>
      </c>
      <c r="AB88" s="35">
        <v>14.268508220257145</v>
      </c>
      <c r="AC88" s="35">
        <v>14.343888464611688</v>
      </c>
      <c r="AD88" s="35">
        <v>14.420459748655242</v>
      </c>
      <c r="AE88" s="35">
        <v>14.495696652255592</v>
      </c>
      <c r="AF88" s="35">
        <v>14.557034120145543</v>
      </c>
      <c r="AG88" s="35">
        <v>14.61694200224415</v>
      </c>
      <c r="AH88" s="35">
        <v>14.673380711590287</v>
      </c>
      <c r="AI88" s="35">
        <v>14.73410093406069</v>
      </c>
      <c r="AJ88" s="35">
        <v>14.788995849237899</v>
      </c>
      <c r="AK88" s="35">
        <v>14.831863305882523</v>
      </c>
      <c r="AL88" s="35">
        <v>14.866701188629497</v>
      </c>
      <c r="AM88" s="35">
        <v>14.892932935503714</v>
      </c>
      <c r="AN88" s="35">
        <v>14.892811328612192</v>
      </c>
      <c r="AO88" s="35">
        <v>14.886867003471938</v>
      </c>
      <c r="AP88" s="35">
        <v>14.874676716684649</v>
      </c>
      <c r="AQ88" s="35">
        <v>14.850104544333941</v>
      </c>
      <c r="AR88" s="35">
        <v>14.821164786160162</v>
      </c>
      <c r="AS88" s="35">
        <v>14.785139433180076</v>
      </c>
      <c r="AT88" s="35">
        <v>14.748099333279491</v>
      </c>
      <c r="AU88" s="35">
        <v>14.709910841811181</v>
      </c>
      <c r="AV88" s="35">
        <v>14.670908746899762</v>
      </c>
      <c r="AW88" s="35">
        <v>14.63121792382654</v>
      </c>
      <c r="AX88" s="35">
        <v>14.589068005267816</v>
      </c>
      <c r="AY88" s="35">
        <v>14.547885572912877</v>
      </c>
      <c r="AZ88" s="35">
        <v>14.507010363554208</v>
      </c>
      <c r="BA88" s="35">
        <v>14.466332811293647</v>
      </c>
      <c r="BB88" s="35">
        <v>14.425960436528102</v>
      </c>
      <c r="BC88" s="35">
        <v>14.401036406030972</v>
      </c>
      <c r="BD88" s="35">
        <v>14.376455794529893</v>
      </c>
      <c r="BE88" s="35">
        <v>14.351379044855245</v>
      </c>
      <c r="BF88" s="35">
        <v>14.326174069446308</v>
      </c>
      <c r="BG88" s="35">
        <v>14.301069929722075</v>
      </c>
      <c r="BH88" s="35">
        <v>14.276240395814929</v>
      </c>
      <c r="BI88" s="35">
        <v>14.250704409787266</v>
      </c>
      <c r="BJ88" s="35">
        <v>14.224980926980002</v>
      </c>
      <c r="BK88" s="35">
        <v>14.199729035095302</v>
      </c>
      <c r="BL88" s="35">
        <v>14.172937371949178</v>
      </c>
    </row>
    <row r="89" spans="2:64" ht="16.5" collapsed="1" thickBot="1" x14ac:dyDescent="0.35">
      <c r="B89" s="115" t="s">
        <v>179</v>
      </c>
      <c r="C89" s="116"/>
      <c r="D89" s="115">
        <v>68.092831082375852</v>
      </c>
      <c r="E89" s="115">
        <v>75.498290759196664</v>
      </c>
      <c r="F89" s="115">
        <v>72.28227424958051</v>
      </c>
      <c r="G89" s="115">
        <v>73.4298183856463</v>
      </c>
      <c r="H89" s="115">
        <v>75.416989368646099</v>
      </c>
      <c r="I89" s="115">
        <v>74.639462933791705</v>
      </c>
      <c r="J89" s="115">
        <v>75.629201790768818</v>
      </c>
      <c r="K89" s="115">
        <v>76.361252456586982</v>
      </c>
      <c r="L89" s="115">
        <v>76.944480627091465</v>
      </c>
      <c r="M89" s="115">
        <v>73.744438894512172</v>
      </c>
      <c r="N89" s="115">
        <v>75.725001320839638</v>
      </c>
      <c r="O89" s="115">
        <v>76.687275748625638</v>
      </c>
      <c r="P89" s="115">
        <v>75.012531173630762</v>
      </c>
      <c r="Q89" s="115">
        <v>73.962504025800612</v>
      </c>
      <c r="R89" s="115">
        <v>72.423535454870446</v>
      </c>
      <c r="S89" s="115">
        <v>72.195007676447645</v>
      </c>
      <c r="T89" s="115">
        <v>70.847756380541256</v>
      </c>
      <c r="U89" s="115">
        <v>72.857544354394491</v>
      </c>
      <c r="V89" s="115">
        <v>70.914227519713691</v>
      </c>
      <c r="W89" s="115">
        <v>69.90557203423856</v>
      </c>
      <c r="X89" s="115">
        <v>70.27374019084786</v>
      </c>
      <c r="Y89" s="115">
        <v>69.809544294486244</v>
      </c>
      <c r="Z89" s="115">
        <v>69.385369140111877</v>
      </c>
      <c r="AA89" s="115">
        <v>68.963818123740182</v>
      </c>
      <c r="AB89" s="115">
        <v>68.574512990721132</v>
      </c>
      <c r="AC89" s="115">
        <v>68.198663938998664</v>
      </c>
      <c r="AD89" s="115">
        <v>67.771050120063634</v>
      </c>
      <c r="AE89" s="115">
        <v>67.323971317705656</v>
      </c>
      <c r="AF89" s="115">
        <v>66.91855004394364</v>
      </c>
      <c r="AG89" s="115">
        <v>66.52446055496695</v>
      </c>
      <c r="AH89" s="115">
        <v>66.168033819761092</v>
      </c>
      <c r="AI89" s="115">
        <v>65.771504081561361</v>
      </c>
      <c r="AJ89" s="115">
        <v>65.414966996279631</v>
      </c>
      <c r="AK89" s="115">
        <v>65.078017976816483</v>
      </c>
      <c r="AL89" s="115">
        <v>64.736343640093608</v>
      </c>
      <c r="AM89" s="115">
        <v>64.36734359636354</v>
      </c>
      <c r="AN89" s="115">
        <v>63.940177520848096</v>
      </c>
      <c r="AO89" s="115">
        <v>63.532938240927407</v>
      </c>
      <c r="AP89" s="115">
        <v>63.090700825013656</v>
      </c>
      <c r="AQ89" s="115">
        <v>62.646063523193725</v>
      </c>
      <c r="AR89" s="115">
        <v>62.194730400312842</v>
      </c>
      <c r="AS89" s="115">
        <v>61.699822645748547</v>
      </c>
      <c r="AT89" s="115">
        <v>61.208149606375876</v>
      </c>
      <c r="AU89" s="115">
        <v>60.724166800215158</v>
      </c>
      <c r="AV89" s="115">
        <v>60.253952347572628</v>
      </c>
      <c r="AW89" s="115">
        <v>59.780354086073849</v>
      </c>
      <c r="AX89" s="115">
        <v>59.289225401115033</v>
      </c>
      <c r="AY89" s="115">
        <v>58.797613749970438</v>
      </c>
      <c r="AZ89" s="115">
        <v>58.306715490496892</v>
      </c>
      <c r="BA89" s="115">
        <v>57.816914206768622</v>
      </c>
      <c r="BB89" s="115">
        <v>57.33426181900159</v>
      </c>
      <c r="BC89" s="115">
        <v>56.980790098155822</v>
      </c>
      <c r="BD89" s="115">
        <v>56.517096982704849</v>
      </c>
      <c r="BE89" s="115">
        <v>56.068253036027471</v>
      </c>
      <c r="BF89" s="115">
        <v>55.613357258803234</v>
      </c>
      <c r="BG89" s="115">
        <v>55.060306212183299</v>
      </c>
      <c r="BH89" s="115">
        <v>54.569590645238542</v>
      </c>
      <c r="BI89" s="115">
        <v>54.122629535366777</v>
      </c>
      <c r="BJ89" s="115">
        <v>53.671916042534249</v>
      </c>
      <c r="BK89" s="115">
        <v>53.231500190376707</v>
      </c>
      <c r="BL89" s="115">
        <v>52.672399852053211</v>
      </c>
    </row>
    <row r="90" spans="2:64" hidden="1" outlineLevel="1" x14ac:dyDescent="0.3">
      <c r="B90" s="44" t="s">
        <v>383</v>
      </c>
      <c r="C90" s="41"/>
      <c r="D90" s="35">
        <v>5.5979609284915834E-2</v>
      </c>
      <c r="E90" s="35">
        <v>5.2343765005913742E-2</v>
      </c>
      <c r="F90" s="35">
        <v>5.2485140813793636E-2</v>
      </c>
      <c r="G90" s="35">
        <v>5.5769991657031913E-2</v>
      </c>
      <c r="H90" s="35">
        <v>5.9661255837674065E-2</v>
      </c>
      <c r="I90" s="35">
        <v>6.7333662758264509E-2</v>
      </c>
      <c r="J90" s="35">
        <v>8.1931096406608658E-2</v>
      </c>
      <c r="K90" s="35">
        <v>9.9763109958848975E-2</v>
      </c>
      <c r="L90" s="35">
        <v>0.10783939520504103</v>
      </c>
      <c r="M90" s="35">
        <v>0.1061636848237886</v>
      </c>
      <c r="N90" s="35">
        <v>0.13491078451446359</v>
      </c>
      <c r="O90" s="35">
        <v>0.14595862217205194</v>
      </c>
      <c r="P90" s="35">
        <v>0.17240897072516642</v>
      </c>
      <c r="Q90" s="35">
        <v>0.19578008401801314</v>
      </c>
      <c r="R90" s="35">
        <v>0.20467279151649756</v>
      </c>
      <c r="S90" s="35">
        <v>0.23755209156336607</v>
      </c>
      <c r="T90" s="35">
        <v>0.24875754985229587</v>
      </c>
      <c r="U90" s="35">
        <v>0.25270195376453863</v>
      </c>
      <c r="V90" s="35">
        <v>0.405366784369463</v>
      </c>
      <c r="W90" s="35">
        <v>0.47511359499716943</v>
      </c>
      <c r="X90" s="35">
        <v>0.44075609481628525</v>
      </c>
      <c r="Y90" s="35">
        <v>0.57664210589157716</v>
      </c>
      <c r="Z90" s="35">
        <v>0.70303912951205416</v>
      </c>
      <c r="AA90" s="35">
        <v>0.8089111816803225</v>
      </c>
      <c r="AB90" s="35">
        <v>0.91748799139024206</v>
      </c>
      <c r="AC90" s="35">
        <v>1.0332638290701224</v>
      </c>
      <c r="AD90" s="35">
        <v>1.1384419833628638</v>
      </c>
      <c r="AE90" s="35">
        <v>1.1846624879415861</v>
      </c>
      <c r="AF90" s="35">
        <v>1.2900642657654182</v>
      </c>
      <c r="AG90" s="35">
        <v>1.3702041982167459</v>
      </c>
      <c r="AH90" s="35">
        <v>1.4327680612024232</v>
      </c>
      <c r="AI90" s="35">
        <v>1.5830009802630527</v>
      </c>
      <c r="AJ90" s="35">
        <v>1.6562507312779342</v>
      </c>
      <c r="AK90" s="35">
        <v>1.7318966887083513</v>
      </c>
      <c r="AL90" s="35">
        <v>1.8118088191547519</v>
      </c>
      <c r="AM90" s="35">
        <v>1.8898837171682987</v>
      </c>
      <c r="AN90" s="35">
        <v>1.9441066910220492</v>
      </c>
      <c r="AO90" s="35">
        <v>2.0169522548342731</v>
      </c>
      <c r="AP90" s="35">
        <v>2.0932971169679027</v>
      </c>
      <c r="AQ90" s="35">
        <v>2.1603409415921968</v>
      </c>
      <c r="AR90" s="35">
        <v>2.2258931764866059</v>
      </c>
      <c r="AS90" s="35">
        <v>2.2923524829925559</v>
      </c>
      <c r="AT90" s="35">
        <v>2.3645083387882</v>
      </c>
      <c r="AU90" s="35">
        <v>2.4254888111094632</v>
      </c>
      <c r="AV90" s="35">
        <v>2.4968559563306822</v>
      </c>
      <c r="AW90" s="35">
        <v>2.5594646605151543</v>
      </c>
      <c r="AX90" s="35">
        <v>2.6344944582623215</v>
      </c>
      <c r="AY90" s="35">
        <v>2.6975069662385978</v>
      </c>
      <c r="AZ90" s="35">
        <v>2.7552801172148711</v>
      </c>
      <c r="BA90" s="35">
        <v>2.8201102898024271</v>
      </c>
      <c r="BB90" s="35">
        <v>2.8819455455759342</v>
      </c>
      <c r="BC90" s="35">
        <v>2.8826067232753285</v>
      </c>
      <c r="BD90" s="35">
        <v>2.8739804741347981</v>
      </c>
      <c r="BE90" s="35">
        <v>2.8767252499696743</v>
      </c>
      <c r="BF90" s="35">
        <v>2.872307064534398</v>
      </c>
      <c r="BG90" s="35">
        <v>2.8736124285219273</v>
      </c>
      <c r="BH90" s="35">
        <v>2.8614598267845706</v>
      </c>
      <c r="BI90" s="35">
        <v>2.8589374271682004</v>
      </c>
      <c r="BJ90" s="35">
        <v>2.8565710047533051</v>
      </c>
      <c r="BK90" s="35">
        <v>2.856376713027311</v>
      </c>
      <c r="BL90" s="35">
        <v>2.8495377839443359</v>
      </c>
    </row>
    <row r="91" spans="2:64" s="8" customFormat="1" hidden="1" outlineLevel="2" x14ac:dyDescent="0.3">
      <c r="B91" s="46" t="s">
        <v>204</v>
      </c>
      <c r="C91" s="41"/>
      <c r="D91" s="35">
        <v>0</v>
      </c>
      <c r="E91" s="35">
        <v>0</v>
      </c>
      <c r="F91" s="35">
        <v>0</v>
      </c>
      <c r="G91" s="35">
        <v>0</v>
      </c>
      <c r="H91" s="35">
        <v>0</v>
      </c>
      <c r="I91" s="35">
        <v>0</v>
      </c>
      <c r="J91" s="35">
        <v>0</v>
      </c>
      <c r="K91" s="35">
        <v>0</v>
      </c>
      <c r="L91" s="35">
        <v>0</v>
      </c>
      <c r="M91" s="35">
        <v>0</v>
      </c>
      <c r="N91" s="35">
        <v>0</v>
      </c>
      <c r="O91" s="35">
        <v>0</v>
      </c>
      <c r="P91" s="35">
        <v>0</v>
      </c>
      <c r="Q91" s="35">
        <v>0</v>
      </c>
      <c r="R91" s="35">
        <v>0</v>
      </c>
      <c r="S91" s="35">
        <v>0</v>
      </c>
      <c r="T91" s="35">
        <v>0</v>
      </c>
      <c r="U91" s="35">
        <v>0</v>
      </c>
      <c r="V91" s="35">
        <v>0</v>
      </c>
      <c r="W91" s="35">
        <v>0</v>
      </c>
      <c r="X91" s="35">
        <v>0</v>
      </c>
      <c r="Y91" s="35">
        <v>0</v>
      </c>
      <c r="Z91" s="35">
        <v>0</v>
      </c>
      <c r="AA91" s="35">
        <v>0</v>
      </c>
      <c r="AB91" s="35">
        <v>0</v>
      </c>
      <c r="AC91" s="35">
        <v>0</v>
      </c>
      <c r="AD91" s="35">
        <v>0</v>
      </c>
      <c r="AE91" s="35">
        <v>0</v>
      </c>
      <c r="AF91" s="35">
        <v>0</v>
      </c>
      <c r="AG91" s="35">
        <v>0</v>
      </c>
      <c r="AH91" s="35">
        <v>0</v>
      </c>
      <c r="AI91" s="35">
        <v>0</v>
      </c>
      <c r="AJ91" s="35">
        <v>0</v>
      </c>
      <c r="AK91" s="35">
        <v>0</v>
      </c>
      <c r="AL91" s="35">
        <v>0</v>
      </c>
      <c r="AM91" s="35">
        <v>0</v>
      </c>
      <c r="AN91" s="35">
        <v>0</v>
      </c>
      <c r="AO91" s="35">
        <v>0</v>
      </c>
      <c r="AP91" s="35">
        <v>0</v>
      </c>
      <c r="AQ91" s="35">
        <v>0</v>
      </c>
      <c r="AR91" s="35">
        <v>0</v>
      </c>
      <c r="AS91" s="35">
        <v>0</v>
      </c>
      <c r="AT91" s="35">
        <v>0</v>
      </c>
      <c r="AU91" s="35">
        <v>0</v>
      </c>
      <c r="AV91" s="35">
        <v>0</v>
      </c>
      <c r="AW91" s="35">
        <v>0</v>
      </c>
      <c r="AX91" s="35">
        <v>0</v>
      </c>
      <c r="AY91" s="35">
        <v>0</v>
      </c>
      <c r="AZ91" s="35">
        <v>0</v>
      </c>
      <c r="BA91" s="35">
        <v>0</v>
      </c>
      <c r="BB91" s="35">
        <v>0</v>
      </c>
      <c r="BC91" s="35">
        <v>0</v>
      </c>
      <c r="BD91" s="35">
        <v>0</v>
      </c>
      <c r="BE91" s="35">
        <v>0</v>
      </c>
      <c r="BF91" s="35">
        <v>0</v>
      </c>
      <c r="BG91" s="35">
        <v>0</v>
      </c>
      <c r="BH91" s="35">
        <v>0</v>
      </c>
      <c r="BI91" s="35">
        <v>0</v>
      </c>
      <c r="BJ91" s="35">
        <v>0</v>
      </c>
      <c r="BK91" s="35">
        <v>0</v>
      </c>
      <c r="BL91" s="35">
        <v>0</v>
      </c>
    </row>
    <row r="92" spans="2:64" s="8" customFormat="1" hidden="1" outlineLevel="2" x14ac:dyDescent="0.3">
      <c r="B92" s="46" t="s">
        <v>205</v>
      </c>
      <c r="C92" s="41"/>
      <c r="D92" s="35">
        <v>0</v>
      </c>
      <c r="E92" s="35">
        <v>0</v>
      </c>
      <c r="F92" s="35">
        <v>0</v>
      </c>
      <c r="G92" s="35">
        <v>0</v>
      </c>
      <c r="H92" s="35">
        <v>0</v>
      </c>
      <c r="I92" s="35">
        <v>0</v>
      </c>
      <c r="J92" s="35">
        <v>0</v>
      </c>
      <c r="K92" s="35">
        <v>0</v>
      </c>
      <c r="L92" s="35">
        <v>0</v>
      </c>
      <c r="M92" s="35">
        <v>0</v>
      </c>
      <c r="N92" s="35">
        <v>0</v>
      </c>
      <c r="O92" s="35">
        <v>0</v>
      </c>
      <c r="P92" s="35">
        <v>0</v>
      </c>
      <c r="Q92" s="35">
        <v>0</v>
      </c>
      <c r="R92" s="35">
        <v>0</v>
      </c>
      <c r="S92" s="35">
        <v>0</v>
      </c>
      <c r="T92" s="35">
        <v>0</v>
      </c>
      <c r="U92" s="35">
        <v>0</v>
      </c>
      <c r="V92" s="35">
        <v>0</v>
      </c>
      <c r="W92" s="35">
        <v>0</v>
      </c>
      <c r="X92" s="35">
        <v>0</v>
      </c>
      <c r="Y92" s="35">
        <v>0</v>
      </c>
      <c r="Z92" s="35">
        <v>0</v>
      </c>
      <c r="AA92" s="35">
        <v>0</v>
      </c>
      <c r="AB92" s="35">
        <v>0</v>
      </c>
      <c r="AC92" s="35">
        <v>0</v>
      </c>
      <c r="AD92" s="35">
        <v>0</v>
      </c>
      <c r="AE92" s="35">
        <v>0</v>
      </c>
      <c r="AF92" s="35">
        <v>0</v>
      </c>
      <c r="AG92" s="35">
        <v>0</v>
      </c>
      <c r="AH92" s="35">
        <v>0</v>
      </c>
      <c r="AI92" s="35">
        <v>0</v>
      </c>
      <c r="AJ92" s="35">
        <v>0</v>
      </c>
      <c r="AK92" s="35">
        <v>0</v>
      </c>
      <c r="AL92" s="35">
        <v>0</v>
      </c>
      <c r="AM92" s="35">
        <v>0</v>
      </c>
      <c r="AN92" s="35">
        <v>0</v>
      </c>
      <c r="AO92" s="35">
        <v>0</v>
      </c>
      <c r="AP92" s="35">
        <v>0</v>
      </c>
      <c r="AQ92" s="35">
        <v>0</v>
      </c>
      <c r="AR92" s="35">
        <v>0</v>
      </c>
      <c r="AS92" s="35">
        <v>0</v>
      </c>
      <c r="AT92" s="35">
        <v>0</v>
      </c>
      <c r="AU92" s="35">
        <v>0</v>
      </c>
      <c r="AV92" s="35">
        <v>0</v>
      </c>
      <c r="AW92" s="35">
        <v>0</v>
      </c>
      <c r="AX92" s="35">
        <v>0</v>
      </c>
      <c r="AY92" s="35">
        <v>0</v>
      </c>
      <c r="AZ92" s="35">
        <v>0</v>
      </c>
      <c r="BA92" s="35">
        <v>0</v>
      </c>
      <c r="BB92" s="35">
        <v>0</v>
      </c>
      <c r="BC92" s="35">
        <v>0</v>
      </c>
      <c r="BD92" s="35">
        <v>0</v>
      </c>
      <c r="BE92" s="35">
        <v>0</v>
      </c>
      <c r="BF92" s="35">
        <v>0</v>
      </c>
      <c r="BG92" s="35">
        <v>0</v>
      </c>
      <c r="BH92" s="35">
        <v>0</v>
      </c>
      <c r="BI92" s="35">
        <v>0</v>
      </c>
      <c r="BJ92" s="35">
        <v>0</v>
      </c>
      <c r="BK92" s="35">
        <v>0</v>
      </c>
      <c r="BL92" s="35">
        <v>0</v>
      </c>
    </row>
    <row r="93" spans="2:64" s="8" customFormat="1" hidden="1" outlineLevel="2" x14ac:dyDescent="0.3">
      <c r="B93" s="46" t="s">
        <v>206</v>
      </c>
      <c r="C93" s="41"/>
      <c r="D93" s="35">
        <v>0</v>
      </c>
      <c r="E93" s="35">
        <v>0</v>
      </c>
      <c r="F93" s="35">
        <v>0</v>
      </c>
      <c r="G93" s="35">
        <v>0</v>
      </c>
      <c r="H93" s="35">
        <v>0</v>
      </c>
      <c r="I93" s="35">
        <v>0</v>
      </c>
      <c r="J93" s="35">
        <v>0</v>
      </c>
      <c r="K93" s="35">
        <v>0</v>
      </c>
      <c r="L93" s="35">
        <v>0</v>
      </c>
      <c r="M93" s="35">
        <v>0</v>
      </c>
      <c r="N93" s="35">
        <v>0</v>
      </c>
      <c r="O93" s="35">
        <v>0</v>
      </c>
      <c r="P93" s="35">
        <v>0</v>
      </c>
      <c r="Q93" s="35">
        <v>0</v>
      </c>
      <c r="R93" s="35">
        <v>0</v>
      </c>
      <c r="S93" s="35">
        <v>0</v>
      </c>
      <c r="T93" s="35">
        <v>0</v>
      </c>
      <c r="U93" s="35">
        <v>0</v>
      </c>
      <c r="V93" s="35">
        <v>0</v>
      </c>
      <c r="W93" s="35">
        <v>0</v>
      </c>
      <c r="X93" s="35">
        <v>0</v>
      </c>
      <c r="Y93" s="35">
        <v>0</v>
      </c>
      <c r="Z93" s="35">
        <v>0</v>
      </c>
      <c r="AA93" s="35">
        <v>0</v>
      </c>
      <c r="AB93" s="35">
        <v>0</v>
      </c>
      <c r="AC93" s="35">
        <v>0</v>
      </c>
      <c r="AD93" s="35">
        <v>0</v>
      </c>
      <c r="AE93" s="35">
        <v>0</v>
      </c>
      <c r="AF93" s="35">
        <v>0</v>
      </c>
      <c r="AG93" s="35">
        <v>0</v>
      </c>
      <c r="AH93" s="35">
        <v>0</v>
      </c>
      <c r="AI93" s="35">
        <v>0</v>
      </c>
      <c r="AJ93" s="35">
        <v>0</v>
      </c>
      <c r="AK93" s="35">
        <v>0</v>
      </c>
      <c r="AL93" s="35">
        <v>0</v>
      </c>
      <c r="AM93" s="35">
        <v>0</v>
      </c>
      <c r="AN93" s="35">
        <v>0</v>
      </c>
      <c r="AO93" s="35">
        <v>0</v>
      </c>
      <c r="AP93" s="35">
        <v>0</v>
      </c>
      <c r="AQ93" s="35">
        <v>0</v>
      </c>
      <c r="AR93" s="35">
        <v>0</v>
      </c>
      <c r="AS93" s="35">
        <v>0</v>
      </c>
      <c r="AT93" s="35">
        <v>0</v>
      </c>
      <c r="AU93" s="35">
        <v>0</v>
      </c>
      <c r="AV93" s="35">
        <v>0</v>
      </c>
      <c r="AW93" s="35">
        <v>0</v>
      </c>
      <c r="AX93" s="35">
        <v>0</v>
      </c>
      <c r="AY93" s="35">
        <v>0</v>
      </c>
      <c r="AZ93" s="35">
        <v>0</v>
      </c>
      <c r="BA93" s="35">
        <v>0</v>
      </c>
      <c r="BB93" s="35">
        <v>0</v>
      </c>
      <c r="BC93" s="35">
        <v>0</v>
      </c>
      <c r="BD93" s="35">
        <v>0</v>
      </c>
      <c r="BE93" s="35">
        <v>0</v>
      </c>
      <c r="BF93" s="35">
        <v>0</v>
      </c>
      <c r="BG93" s="35">
        <v>0</v>
      </c>
      <c r="BH93" s="35">
        <v>0</v>
      </c>
      <c r="BI93" s="35">
        <v>0</v>
      </c>
      <c r="BJ93" s="35">
        <v>0</v>
      </c>
      <c r="BK93" s="35">
        <v>0</v>
      </c>
      <c r="BL93" s="35">
        <v>0</v>
      </c>
    </row>
    <row r="94" spans="2:64" hidden="1" outlineLevel="1" x14ac:dyDescent="0.3">
      <c r="B94" s="44" t="s">
        <v>151</v>
      </c>
      <c r="C94" s="41"/>
      <c r="D94" s="35">
        <v>61.906804292567372</v>
      </c>
      <c r="E94" s="35">
        <v>62.594502048901944</v>
      </c>
      <c r="F94" s="35">
        <v>62.922293759627017</v>
      </c>
      <c r="G94" s="35">
        <v>62.871031248523316</v>
      </c>
      <c r="H94" s="35">
        <v>64.269111484426233</v>
      </c>
      <c r="I94" s="35">
        <v>65.363057310102988</v>
      </c>
      <c r="J94" s="35">
        <v>67.194447615446748</v>
      </c>
      <c r="K94" s="35">
        <v>68.433749296063965</v>
      </c>
      <c r="L94" s="35">
        <v>68.940625540482557</v>
      </c>
      <c r="M94" s="35">
        <v>66.462468120329831</v>
      </c>
      <c r="N94" s="35">
        <v>68.844055900797741</v>
      </c>
      <c r="O94" s="35">
        <v>69.164303492115181</v>
      </c>
      <c r="P94" s="35">
        <v>67.703299230790577</v>
      </c>
      <c r="Q94" s="35">
        <v>67.268001831375685</v>
      </c>
      <c r="R94" s="35">
        <v>66.721962568192097</v>
      </c>
      <c r="S94" s="35">
        <v>66.395504978234243</v>
      </c>
      <c r="T94" s="35">
        <v>64.701574180259243</v>
      </c>
      <c r="U94" s="35">
        <v>65.592103020867654</v>
      </c>
      <c r="V94" s="35">
        <v>64.416657727103782</v>
      </c>
      <c r="W94" s="35">
        <v>63.779005180695151</v>
      </c>
      <c r="X94" s="35">
        <v>63.651815600499873</v>
      </c>
      <c r="Y94" s="35">
        <v>63.103021502942539</v>
      </c>
      <c r="Z94" s="35">
        <v>62.604316993687931</v>
      </c>
      <c r="AA94" s="35">
        <v>62.108386497295001</v>
      </c>
      <c r="AB94" s="35">
        <v>61.673554666977132</v>
      </c>
      <c r="AC94" s="35">
        <v>61.247314603178054</v>
      </c>
      <c r="AD94" s="35">
        <v>60.782439135809426</v>
      </c>
      <c r="AE94" s="35">
        <v>60.32492895522914</v>
      </c>
      <c r="AF94" s="35">
        <v>59.885298085217649</v>
      </c>
      <c r="AG94" s="35">
        <v>59.465534025579387</v>
      </c>
      <c r="AH94" s="35">
        <v>59.077424729516558</v>
      </c>
      <c r="AI94" s="35">
        <v>58.730110911328659</v>
      </c>
      <c r="AJ94" s="35">
        <v>58.379144949824301</v>
      </c>
      <c r="AK94" s="35">
        <v>58.035382201497043</v>
      </c>
      <c r="AL94" s="35">
        <v>57.697940651952408</v>
      </c>
      <c r="AM94" s="35">
        <v>57.327079699226736</v>
      </c>
      <c r="AN94" s="35">
        <v>56.919108676786976</v>
      </c>
      <c r="AO94" s="35">
        <v>56.52413444677979</v>
      </c>
      <c r="AP94" s="35">
        <v>56.105414492118435</v>
      </c>
      <c r="AQ94" s="35">
        <v>55.672972492830759</v>
      </c>
      <c r="AR94" s="35">
        <v>55.237844261271384</v>
      </c>
      <c r="AS94" s="35">
        <v>54.775448631498207</v>
      </c>
      <c r="AT94" s="35">
        <v>54.317609070321431</v>
      </c>
      <c r="AU94" s="35">
        <v>53.863199056660733</v>
      </c>
      <c r="AV94" s="35">
        <v>53.41396410845018</v>
      </c>
      <c r="AW94" s="35">
        <v>52.970334961348144</v>
      </c>
      <c r="AX94" s="35">
        <v>52.504405635012432</v>
      </c>
      <c r="AY94" s="35">
        <v>52.04262412104778</v>
      </c>
      <c r="AZ94" s="35">
        <v>51.582866298774313</v>
      </c>
      <c r="BA94" s="35">
        <v>51.125823776537409</v>
      </c>
      <c r="BB94" s="35">
        <v>50.669180436979538</v>
      </c>
      <c r="BC94" s="35">
        <v>50.362769674199782</v>
      </c>
      <c r="BD94" s="35">
        <v>49.948153261161131</v>
      </c>
      <c r="BE94" s="35">
        <v>49.531369480259166</v>
      </c>
      <c r="BF94" s="35">
        <v>49.118182262665997</v>
      </c>
      <c r="BG94" s="35">
        <v>48.59956269942213</v>
      </c>
      <c r="BH94" s="35">
        <v>48.153618631252584</v>
      </c>
      <c r="BI94" s="35">
        <v>47.743827140545172</v>
      </c>
      <c r="BJ94" s="35">
        <v>47.33739928182667</v>
      </c>
      <c r="BK94" s="35">
        <v>46.93226304225422</v>
      </c>
      <c r="BL94" s="35">
        <v>46.409385630856647</v>
      </c>
    </row>
    <row r="95" spans="2:64" hidden="1" outlineLevel="1" x14ac:dyDescent="0.3">
      <c r="B95" s="44" t="s">
        <v>148</v>
      </c>
      <c r="C95" s="41"/>
      <c r="D95" s="35">
        <v>1.4850954141819204</v>
      </c>
      <c r="E95" s="35">
        <v>7.6251500688045599</v>
      </c>
      <c r="F95" s="35">
        <v>3.7751000778410613</v>
      </c>
      <c r="G95" s="35">
        <v>5.4261022953081728</v>
      </c>
      <c r="H95" s="35">
        <v>5.9220399096836047</v>
      </c>
      <c r="I95" s="35">
        <v>3.904550254230053</v>
      </c>
      <c r="J95" s="35">
        <v>4.3323775683609593</v>
      </c>
      <c r="K95" s="35">
        <v>4.2676267193865485</v>
      </c>
      <c r="L95" s="35">
        <v>4.2911595454228255</v>
      </c>
      <c r="M95" s="35">
        <v>4.4985873549459177</v>
      </c>
      <c r="N95" s="35">
        <v>4.4443370861916494</v>
      </c>
      <c r="O95" s="35">
        <v>3.8798378584705064</v>
      </c>
      <c r="P95" s="35">
        <v>3.8295067960480416</v>
      </c>
      <c r="Q95" s="35">
        <v>4.1402931498335542</v>
      </c>
      <c r="R95" s="35">
        <v>3.5760495923081903</v>
      </c>
      <c r="S95" s="35">
        <v>3.5864302322755335</v>
      </c>
      <c r="T95" s="35">
        <v>4.1114999933159462</v>
      </c>
      <c r="U95" s="35">
        <v>3.5152483204078835</v>
      </c>
      <c r="V95" s="35">
        <v>3.2954984772829037</v>
      </c>
      <c r="W95" s="35">
        <v>3.0653585734081767</v>
      </c>
      <c r="X95" s="35">
        <v>2.5925867828090152</v>
      </c>
      <c r="Y95" s="35">
        <v>2.4980519915790831</v>
      </c>
      <c r="Z95" s="35">
        <v>2.4193217451174194</v>
      </c>
      <c r="AA95" s="35">
        <v>2.3204154147211615</v>
      </c>
      <c r="AB95" s="35">
        <v>2.238541212535035</v>
      </c>
      <c r="AC95" s="35">
        <v>2.1304731156201222</v>
      </c>
      <c r="AD95" s="35">
        <v>2.0572066836738059</v>
      </c>
      <c r="AE95" s="35">
        <v>1.974097540014623</v>
      </c>
      <c r="AF95" s="35">
        <v>1.8940569523267419</v>
      </c>
      <c r="AG95" s="35">
        <v>1.8297494095640499</v>
      </c>
      <c r="AH95" s="35">
        <v>1.7634906881159012</v>
      </c>
      <c r="AI95" s="35">
        <v>1.6274847922341082</v>
      </c>
      <c r="AJ95" s="35">
        <v>1.5638315395343945</v>
      </c>
      <c r="AK95" s="35">
        <v>1.4989484029271245</v>
      </c>
      <c r="AL95" s="35">
        <v>1.4279293624416771</v>
      </c>
      <c r="AM95" s="35">
        <v>1.3629263136972452</v>
      </c>
      <c r="AN95" s="35">
        <v>1.2937029298855871</v>
      </c>
      <c r="AO95" s="35">
        <v>1.2268104954441452</v>
      </c>
      <c r="AP95" s="35">
        <v>1.1593985269144726</v>
      </c>
      <c r="AQ95" s="35">
        <v>1.0943966302132</v>
      </c>
      <c r="AR95" s="35">
        <v>1.030501368190869</v>
      </c>
      <c r="AS95" s="35">
        <v>0.96347739601445492</v>
      </c>
      <c r="AT95" s="35">
        <v>0.8922696449286015</v>
      </c>
      <c r="AU95" s="35">
        <v>0.82917332414779554</v>
      </c>
      <c r="AV95" s="35">
        <v>0.76303866575783819</v>
      </c>
      <c r="AW95" s="35">
        <v>0.69557932041362769</v>
      </c>
      <c r="AX95" s="35">
        <v>0.63321951131603593</v>
      </c>
      <c r="AY95" s="35">
        <v>0.57127470585208773</v>
      </c>
      <c r="AZ95" s="35">
        <v>0.50978373945939282</v>
      </c>
      <c r="BA95" s="35">
        <v>0.44793900842124923</v>
      </c>
      <c r="BB95" s="35">
        <v>0.3866449718960151</v>
      </c>
      <c r="BC95" s="35">
        <v>0.37145200455930338</v>
      </c>
      <c r="BD95" s="35">
        <v>0.35678752371808914</v>
      </c>
      <c r="BE95" s="35">
        <v>0.34304980160365578</v>
      </c>
      <c r="BF95" s="35">
        <v>0.32938560085706459</v>
      </c>
      <c r="BG95" s="35">
        <v>0.31560241014980772</v>
      </c>
      <c r="BH95" s="35">
        <v>0.30118741661506149</v>
      </c>
      <c r="BI95" s="35">
        <v>0.2874305555996185</v>
      </c>
      <c r="BJ95" s="35">
        <v>0.27375177424329616</v>
      </c>
      <c r="BK95" s="35">
        <v>0.26047622163461981</v>
      </c>
      <c r="BL95" s="35">
        <v>0.24722361203118037</v>
      </c>
    </row>
    <row r="96" spans="2:64" hidden="1" outlineLevel="1" x14ac:dyDescent="0.3">
      <c r="B96" s="44" t="s">
        <v>6</v>
      </c>
      <c r="C96" s="41"/>
      <c r="D96" s="35">
        <v>3.1394119961932628E-3</v>
      </c>
      <c r="E96" s="35">
        <v>3.4426944987053223E-3</v>
      </c>
      <c r="F96" s="35">
        <v>4.1492151214058328E-3</v>
      </c>
      <c r="G96" s="35">
        <v>3.7765479377297028E-3</v>
      </c>
      <c r="H96" s="35">
        <v>2.0915331919265099E-3</v>
      </c>
      <c r="I96" s="35">
        <v>3.7215042371726158E-3</v>
      </c>
      <c r="J96" s="35">
        <v>4.6362718350896987E-3</v>
      </c>
      <c r="K96" s="35">
        <v>4.7416494440440876E-3</v>
      </c>
      <c r="L96" s="35">
        <v>6.0213140737050723E-3</v>
      </c>
      <c r="M96" s="35">
        <v>7.0577271918786091E-3</v>
      </c>
      <c r="N96" s="35">
        <v>9.1003975630495511E-3</v>
      </c>
      <c r="O96" s="35">
        <v>1.2967968026035313E-2</v>
      </c>
      <c r="P96" s="35">
        <v>1.4215440806238239E-2</v>
      </c>
      <c r="Q96" s="35">
        <v>1.0712284642083252E-2</v>
      </c>
      <c r="R96" s="35">
        <v>1.1103646531030872E-2</v>
      </c>
      <c r="S96" s="35">
        <v>1.023964764733672E-2</v>
      </c>
      <c r="T96" s="35">
        <v>9.8493687937289652E-3</v>
      </c>
      <c r="U96" s="35">
        <v>9.3829598743606739E-3</v>
      </c>
      <c r="V96" s="35">
        <v>1.1720713078731616E-2</v>
      </c>
      <c r="W96" s="35">
        <v>1.2441064469910203E-2</v>
      </c>
      <c r="X96" s="35">
        <v>0.25554573428274285</v>
      </c>
      <c r="Y96" s="35">
        <v>0.28716696630185196</v>
      </c>
      <c r="Z96" s="35">
        <v>0.30507192269321221</v>
      </c>
      <c r="AA96" s="35">
        <v>0.33850437254602872</v>
      </c>
      <c r="AB96" s="35">
        <v>0.35157843542282241</v>
      </c>
      <c r="AC96" s="35">
        <v>0.35904849881074008</v>
      </c>
      <c r="AD96" s="35">
        <v>0.35633465116739915</v>
      </c>
      <c r="AE96" s="35">
        <v>0.43390651579810968</v>
      </c>
      <c r="AF96" s="35">
        <v>0.43768265451456756</v>
      </c>
      <c r="AG96" s="35">
        <v>0.43969979186785757</v>
      </c>
      <c r="AH96" s="35">
        <v>0.43459287391391466</v>
      </c>
      <c r="AI96" s="35">
        <v>0.42411869193110696</v>
      </c>
      <c r="AJ96" s="35">
        <v>0.42221270249632042</v>
      </c>
      <c r="AK96" s="35">
        <v>0.42128463576012176</v>
      </c>
      <c r="AL96" s="35">
        <v>0.41907987206827613</v>
      </c>
      <c r="AM96" s="35">
        <v>0.42925427523667414</v>
      </c>
      <c r="AN96" s="35">
        <v>0.42739639672283314</v>
      </c>
      <c r="AO96" s="35">
        <v>0.42598665126620089</v>
      </c>
      <c r="AP96" s="35">
        <v>0.41544138030095284</v>
      </c>
      <c r="AQ96" s="35">
        <v>0.42338200007821275</v>
      </c>
      <c r="AR96" s="35">
        <v>0.41473110894700693</v>
      </c>
      <c r="AS96" s="35">
        <v>0.41549578122508962</v>
      </c>
      <c r="AT96" s="35">
        <v>0.42037548255075463</v>
      </c>
      <c r="AU96" s="35">
        <v>0.41838402475457898</v>
      </c>
      <c r="AV96" s="35">
        <v>0.41501689296545508</v>
      </c>
      <c r="AW96" s="35">
        <v>0.42637284210791021</v>
      </c>
      <c r="AX96" s="35">
        <v>0.42928985139220971</v>
      </c>
      <c r="AY96" s="35">
        <v>0.42217878695775241</v>
      </c>
      <c r="AZ96" s="35">
        <v>0.42354048265062683</v>
      </c>
      <c r="BA96" s="35">
        <v>0.42196298244793434</v>
      </c>
      <c r="BB96" s="35">
        <v>0.42304301743155331</v>
      </c>
      <c r="BC96" s="35">
        <v>0.42465198535776683</v>
      </c>
      <c r="BD96" s="35">
        <v>0.42281387083461031</v>
      </c>
      <c r="BE96" s="35">
        <v>0.43979129778168713</v>
      </c>
      <c r="BF96" s="35">
        <v>0.44122570309538972</v>
      </c>
      <c r="BG96" s="35">
        <v>0.44315794288788418</v>
      </c>
      <c r="BH96" s="35">
        <v>0.44800988644505874</v>
      </c>
      <c r="BI96" s="35">
        <v>0.45445852451127894</v>
      </c>
      <c r="BJ96" s="35">
        <v>0.45363059875498052</v>
      </c>
      <c r="BK96" s="35">
        <v>0.45467710579638287</v>
      </c>
      <c r="BL96" s="35">
        <v>0.45966867218258778</v>
      </c>
    </row>
    <row r="97" spans="2:64" hidden="1" outlineLevel="1" x14ac:dyDescent="0.3">
      <c r="B97" s="44" t="s">
        <v>164</v>
      </c>
      <c r="C97" s="41"/>
      <c r="D97" s="35">
        <v>3.9767518114346254</v>
      </c>
      <c r="E97" s="35">
        <v>4.5784527160727055</v>
      </c>
      <c r="F97" s="35">
        <v>4.9050302475402034</v>
      </c>
      <c r="G97" s="35">
        <v>4.4050614171221403</v>
      </c>
      <c r="H97" s="35">
        <v>4.5159900559665154</v>
      </c>
      <c r="I97" s="35">
        <v>4.6548740592193747</v>
      </c>
      <c r="J97" s="35">
        <v>3.3624283686843146</v>
      </c>
      <c r="K97" s="35">
        <v>2.9513609112218662</v>
      </c>
      <c r="L97" s="35">
        <v>2.9149818788606265</v>
      </c>
      <c r="M97" s="35">
        <v>1.9807362369264059</v>
      </c>
      <c r="N97" s="35">
        <v>1.5407616498510746</v>
      </c>
      <c r="O97" s="35">
        <v>2.8513714684976534</v>
      </c>
      <c r="P97" s="35">
        <v>2.4967604025284165</v>
      </c>
      <c r="Q97" s="35">
        <v>1.6215643322904321</v>
      </c>
      <c r="R97" s="35">
        <v>1.3075800497647958</v>
      </c>
      <c r="S97" s="35">
        <v>1.3436271446162724</v>
      </c>
      <c r="T97" s="35">
        <v>0.84747993438615621</v>
      </c>
      <c r="U97" s="35">
        <v>2.5824469715556888</v>
      </c>
      <c r="V97" s="35">
        <v>1.9388842472109999</v>
      </c>
      <c r="W97" s="35">
        <v>1.7164915616388781</v>
      </c>
      <c r="X97" s="35">
        <v>2.5156153329907402</v>
      </c>
      <c r="Y97" s="35">
        <v>2.4394957404459601</v>
      </c>
      <c r="Z97" s="35">
        <v>2.348350297752571</v>
      </c>
      <c r="AA97" s="35">
        <v>2.2773405869967922</v>
      </c>
      <c r="AB97" s="35">
        <v>2.1985211243383986</v>
      </c>
      <c r="AC97" s="35">
        <v>2.1741539532094576</v>
      </c>
      <c r="AD97" s="35">
        <v>2.1022434702797375</v>
      </c>
      <c r="AE97" s="35">
        <v>1.9898044406966355</v>
      </c>
      <c r="AF97" s="35">
        <v>1.930631240383758</v>
      </c>
      <c r="AG97" s="35">
        <v>1.8607733828279565</v>
      </c>
      <c r="AH97" s="35">
        <v>1.7857795369925642</v>
      </c>
      <c r="AI97" s="35">
        <v>1.7247470115149546</v>
      </c>
      <c r="AJ97" s="35">
        <v>1.6558444718352892</v>
      </c>
      <c r="AK97" s="35">
        <v>1.5890904145362168</v>
      </c>
      <c r="AL97" s="35">
        <v>1.5224854016107816</v>
      </c>
      <c r="AM97" s="35">
        <v>1.4547167990246623</v>
      </c>
      <c r="AN97" s="35">
        <v>1.3813999959042604</v>
      </c>
      <c r="AO97" s="35">
        <v>1.3093088936583399</v>
      </c>
      <c r="AP97" s="35">
        <v>1.2376739399107977</v>
      </c>
      <c r="AQ97" s="35">
        <v>1.1660196839918164</v>
      </c>
      <c r="AR97" s="35">
        <v>1.0952621527921285</v>
      </c>
      <c r="AS97" s="35">
        <v>1.0209025469488417</v>
      </c>
      <c r="AT97" s="35">
        <v>0.9497592026872349</v>
      </c>
      <c r="AU97" s="35">
        <v>0.87750950105554926</v>
      </c>
      <c r="AV97" s="35">
        <v>0.80757093354772869</v>
      </c>
      <c r="AW97" s="35">
        <v>0.73731064637954558</v>
      </c>
      <c r="AX97" s="35">
        <v>0.66079202946177606</v>
      </c>
      <c r="AY97" s="35">
        <v>0.58651154866638211</v>
      </c>
      <c r="AZ97" s="35">
        <v>0.51460268000954035</v>
      </c>
      <c r="BA97" s="35">
        <v>0.44433178849402699</v>
      </c>
      <c r="BB97" s="35">
        <v>0.37516184419858695</v>
      </c>
      <c r="BC97" s="35">
        <v>0.36373383235674678</v>
      </c>
      <c r="BD97" s="35">
        <v>0.35269445109899422</v>
      </c>
      <c r="BE97" s="35">
        <v>0.34206455774034294</v>
      </c>
      <c r="BF97" s="35">
        <v>0.33127796204437648</v>
      </c>
      <c r="BG97" s="35">
        <v>0.32054212762139483</v>
      </c>
      <c r="BH97" s="35">
        <v>0.30958771800811308</v>
      </c>
      <c r="BI97" s="35">
        <v>0.29857264360686414</v>
      </c>
      <c r="BJ97" s="35">
        <v>0.2873662006019751</v>
      </c>
      <c r="BK97" s="35">
        <v>0.27620948097977305</v>
      </c>
      <c r="BL97" s="35">
        <v>0.26460561326197002</v>
      </c>
    </row>
    <row r="98" spans="2:64" hidden="1" outlineLevel="1" x14ac:dyDescent="0.3">
      <c r="B98" s="44" t="s">
        <v>165</v>
      </c>
      <c r="C98" s="41"/>
      <c r="D98" s="35">
        <v>0.53863323913959738</v>
      </c>
      <c r="E98" s="35">
        <v>0.60808322747181565</v>
      </c>
      <c r="F98" s="35">
        <v>0.58809436216249966</v>
      </c>
      <c r="G98" s="35">
        <v>0.62790684059421698</v>
      </c>
      <c r="H98" s="35">
        <v>0.60772069140178409</v>
      </c>
      <c r="I98" s="35">
        <v>0.60720733555279249</v>
      </c>
      <c r="J98" s="35">
        <v>0.61703903869244281</v>
      </c>
      <c r="K98" s="35">
        <v>0.57648753533073605</v>
      </c>
      <c r="L98" s="35">
        <v>0.65572861612302946</v>
      </c>
      <c r="M98" s="35">
        <v>0.6655219684974466</v>
      </c>
      <c r="N98" s="35">
        <v>0.72435246719506796</v>
      </c>
      <c r="O98" s="35">
        <v>0.60595682503035486</v>
      </c>
      <c r="P98" s="35">
        <v>0.76613515615864214</v>
      </c>
      <c r="Q98" s="35">
        <v>0.69745412242579186</v>
      </c>
      <c r="R98" s="35">
        <v>0.56837796433680787</v>
      </c>
      <c r="S98" s="35">
        <v>0.58746131194698525</v>
      </c>
      <c r="T98" s="35">
        <v>0.89436384083434328</v>
      </c>
      <c r="U98" s="35">
        <v>0.87134335237176164</v>
      </c>
      <c r="V98" s="35">
        <v>0.81254540868421909</v>
      </c>
      <c r="W98" s="35">
        <v>0.822722577267197</v>
      </c>
      <c r="X98" s="35">
        <v>0.78411663170693013</v>
      </c>
      <c r="Y98" s="35">
        <v>0.87235917850679368</v>
      </c>
      <c r="Z98" s="35">
        <v>0.97297078521148628</v>
      </c>
      <c r="AA98" s="35">
        <v>1.0784942176053545</v>
      </c>
      <c r="AB98" s="35">
        <v>1.1636292059104476</v>
      </c>
      <c r="AC98" s="35">
        <v>1.2238249367039866</v>
      </c>
      <c r="AD98" s="35">
        <v>1.3045140597549232</v>
      </c>
      <c r="AE98" s="35">
        <v>1.3877747345495448</v>
      </c>
      <c r="AF98" s="35">
        <v>1.4529035629082347</v>
      </c>
      <c r="AG98" s="35">
        <v>1.5315715929919047</v>
      </c>
      <c r="AH98" s="35">
        <v>1.6484342073134373</v>
      </c>
      <c r="AI98" s="35">
        <v>1.6577089119436985</v>
      </c>
      <c r="AJ98" s="35">
        <v>1.7146753576723501</v>
      </c>
      <c r="AK98" s="35">
        <v>1.7798438043777176</v>
      </c>
      <c r="AL98" s="35">
        <v>1.837058044404174</v>
      </c>
      <c r="AM98" s="35">
        <v>1.8850501060808993</v>
      </c>
      <c r="AN98" s="35">
        <v>1.9577171221083161</v>
      </c>
      <c r="AO98" s="35">
        <v>2.0147068345668462</v>
      </c>
      <c r="AP98" s="35">
        <v>2.0661356556675528</v>
      </c>
      <c r="AQ98" s="35">
        <v>2.1172718259781091</v>
      </c>
      <c r="AR98" s="35">
        <v>2.1804097082433391</v>
      </c>
      <c r="AS98" s="35">
        <v>2.2235627663925515</v>
      </c>
      <c r="AT98" s="35">
        <v>2.2564322702653641</v>
      </c>
      <c r="AU98" s="35">
        <v>2.304470755218937</v>
      </c>
      <c r="AV98" s="35">
        <v>2.3526764955559227</v>
      </c>
      <c r="AW98" s="35">
        <v>2.3874291684858249</v>
      </c>
      <c r="AX98" s="35">
        <v>2.423988201561091</v>
      </c>
      <c r="AY98" s="35">
        <v>2.4751721062388201</v>
      </c>
      <c r="AZ98" s="35">
        <v>2.5188615403398962</v>
      </c>
      <c r="BA98" s="35">
        <v>2.5554189390447877</v>
      </c>
      <c r="BB98" s="35">
        <v>2.5973149823159303</v>
      </c>
      <c r="BC98" s="35">
        <v>2.5748799633299972</v>
      </c>
      <c r="BD98" s="35">
        <v>2.5621792581718679</v>
      </c>
      <c r="BE98" s="35">
        <v>2.5349184971133982</v>
      </c>
      <c r="BF98" s="35">
        <v>2.520755978958555</v>
      </c>
      <c r="BG98" s="35">
        <v>2.5076849640428156</v>
      </c>
      <c r="BH98" s="35">
        <v>2.4956384187368434</v>
      </c>
      <c r="BI98" s="35">
        <v>2.4793518477849985</v>
      </c>
      <c r="BJ98" s="35">
        <v>2.4631706634768906</v>
      </c>
      <c r="BK98" s="35">
        <v>2.4514873137473123</v>
      </c>
      <c r="BL98" s="35">
        <v>2.4419785397764895</v>
      </c>
    </row>
    <row r="99" spans="2:64" hidden="1" outlineLevel="1" x14ac:dyDescent="0.3">
      <c r="B99" s="44" t="s">
        <v>14</v>
      </c>
      <c r="C99" s="41"/>
      <c r="D99" s="35">
        <v>9.0177081894208713E-2</v>
      </c>
      <c r="E99" s="35">
        <v>1.8703769477520119E-4</v>
      </c>
      <c r="F99" s="35">
        <v>0</v>
      </c>
      <c r="G99" s="35">
        <v>1.0997475653757202E-4</v>
      </c>
      <c r="H99" s="35">
        <v>1.1809773065381583E-4</v>
      </c>
      <c r="I99" s="35">
        <v>1.5731636154489589E-4</v>
      </c>
      <c r="J99" s="35">
        <v>0</v>
      </c>
      <c r="K99" s="35">
        <v>0</v>
      </c>
      <c r="L99" s="35">
        <v>0</v>
      </c>
      <c r="M99" s="35">
        <v>0</v>
      </c>
      <c r="N99" s="35">
        <v>0</v>
      </c>
      <c r="O99" s="35">
        <v>0</v>
      </c>
      <c r="P99" s="35">
        <v>0</v>
      </c>
      <c r="Q99" s="35">
        <v>0</v>
      </c>
      <c r="R99" s="35">
        <v>0</v>
      </c>
      <c r="S99" s="35">
        <v>0</v>
      </c>
      <c r="T99" s="35">
        <v>0</v>
      </c>
      <c r="U99" s="35">
        <v>0</v>
      </c>
      <c r="V99" s="35">
        <v>0</v>
      </c>
      <c r="W99" s="35">
        <v>0</v>
      </c>
      <c r="X99" s="35">
        <v>5.8433913972174201E-4</v>
      </c>
      <c r="Y99" s="35">
        <v>5.8250903124296594E-4</v>
      </c>
      <c r="Z99" s="35">
        <v>5.8073571423896298E-4</v>
      </c>
      <c r="AA99" s="35">
        <v>5.7901967270514295E-4</v>
      </c>
      <c r="AB99" s="35">
        <v>5.7736139063691992E-4</v>
      </c>
      <c r="AC99" s="35">
        <v>5.7576135202970795E-4</v>
      </c>
      <c r="AD99" s="35">
        <v>5.7422004087891903E-4</v>
      </c>
      <c r="AE99" s="35">
        <v>2.9219845622217101E-4</v>
      </c>
      <c r="AF99" s="35">
        <v>2.9147277647129593E-4</v>
      </c>
      <c r="AG99" s="35">
        <v>2.9077779896480999E-4</v>
      </c>
      <c r="AH99" s="35">
        <v>0</v>
      </c>
      <c r="AI99" s="35">
        <v>0</v>
      </c>
      <c r="AJ99" s="35">
        <v>0</v>
      </c>
      <c r="AK99" s="35">
        <v>0</v>
      </c>
      <c r="AL99" s="35">
        <v>0</v>
      </c>
      <c r="AM99" s="35">
        <v>0</v>
      </c>
      <c r="AN99" s="35">
        <v>0</v>
      </c>
      <c r="AO99" s="35">
        <v>0</v>
      </c>
      <c r="AP99" s="35">
        <v>0</v>
      </c>
      <c r="AQ99" s="35">
        <v>0</v>
      </c>
      <c r="AR99" s="35">
        <v>0</v>
      </c>
      <c r="AS99" s="35">
        <v>0</v>
      </c>
      <c r="AT99" s="35">
        <v>0</v>
      </c>
      <c r="AU99" s="35">
        <v>0</v>
      </c>
      <c r="AV99" s="35">
        <v>0</v>
      </c>
      <c r="AW99" s="35">
        <v>0</v>
      </c>
      <c r="AX99" s="35">
        <v>0</v>
      </c>
      <c r="AY99" s="35">
        <v>0</v>
      </c>
      <c r="AZ99" s="35">
        <v>0</v>
      </c>
      <c r="BA99" s="35">
        <v>0</v>
      </c>
      <c r="BB99" s="35">
        <v>0</v>
      </c>
      <c r="BC99" s="35">
        <v>0</v>
      </c>
      <c r="BD99" s="35">
        <v>0</v>
      </c>
      <c r="BE99" s="35">
        <v>0</v>
      </c>
      <c r="BF99" s="35">
        <v>0</v>
      </c>
      <c r="BG99" s="35">
        <v>0</v>
      </c>
      <c r="BH99" s="35">
        <v>0</v>
      </c>
      <c r="BI99" s="35">
        <v>0</v>
      </c>
      <c r="BJ99" s="35">
        <v>0</v>
      </c>
      <c r="BK99" s="35">
        <v>0</v>
      </c>
      <c r="BL99" s="35">
        <v>0</v>
      </c>
    </row>
    <row r="100" spans="2:64" ht="18.75" hidden="1" outlineLevel="1" thickBot="1" x14ac:dyDescent="0.35">
      <c r="B100" s="44" t="s">
        <v>476</v>
      </c>
      <c r="C100" s="41"/>
      <c r="D100" s="35">
        <v>3.6250221877011768E-2</v>
      </c>
      <c r="E100" s="35">
        <v>3.6129200746259471E-2</v>
      </c>
      <c r="F100" s="35">
        <v>3.5121446474533968E-2</v>
      </c>
      <c r="G100" s="35">
        <v>4.0060069747141824E-2</v>
      </c>
      <c r="H100" s="35">
        <v>4.0256340407722746E-2</v>
      </c>
      <c r="I100" s="35">
        <v>3.8561491329502928E-2</v>
      </c>
      <c r="J100" s="35">
        <v>3.6341831342653563E-2</v>
      </c>
      <c r="K100" s="35">
        <v>2.75232351809791E-2</v>
      </c>
      <c r="L100" s="35">
        <v>2.812433692366767E-2</v>
      </c>
      <c r="M100" s="35">
        <v>2.3903801796919311E-2</v>
      </c>
      <c r="N100" s="35">
        <v>2.7483034726600408E-2</v>
      </c>
      <c r="O100" s="35">
        <v>2.6879514313847608E-2</v>
      </c>
      <c r="P100" s="35">
        <v>3.0205176573673498E-2</v>
      </c>
      <c r="Q100" s="35">
        <v>2.8698221215051944E-2</v>
      </c>
      <c r="R100" s="35">
        <v>3.3788842221028403E-2</v>
      </c>
      <c r="S100" s="35">
        <v>3.4192270163899252E-2</v>
      </c>
      <c r="T100" s="35">
        <v>3.4231513099541644E-2</v>
      </c>
      <c r="U100" s="35">
        <v>3.4317775552608509E-2</v>
      </c>
      <c r="V100" s="35">
        <v>3.3554161983602171E-2</v>
      </c>
      <c r="W100" s="35">
        <v>3.4439481762078117E-2</v>
      </c>
      <c r="X100" s="35">
        <v>3.2719674602546434E-2</v>
      </c>
      <c r="Y100" s="35">
        <v>3.2224299787174004E-2</v>
      </c>
      <c r="Z100" s="35">
        <v>3.1717530422952223E-2</v>
      </c>
      <c r="AA100" s="35">
        <v>3.1186833222832888E-2</v>
      </c>
      <c r="AB100" s="35">
        <v>3.062299275640612E-2</v>
      </c>
      <c r="AC100" s="35">
        <v>3.0009241054159475E-2</v>
      </c>
      <c r="AD100" s="35">
        <v>2.9295915974614672E-2</v>
      </c>
      <c r="AE100" s="35">
        <v>2.8504445019805758E-2</v>
      </c>
      <c r="AF100" s="35">
        <v>2.7621810050803219E-2</v>
      </c>
      <c r="AG100" s="35">
        <v>2.6637376120078216E-2</v>
      </c>
      <c r="AH100" s="35">
        <v>2.5543722706288463E-2</v>
      </c>
      <c r="AI100" s="35">
        <v>2.4332782345780402E-2</v>
      </c>
      <c r="AJ100" s="35">
        <v>2.300724363904294E-2</v>
      </c>
      <c r="AK100" s="35">
        <v>2.1571829009900512E-2</v>
      </c>
      <c r="AL100" s="35">
        <v>2.0041488461544077E-2</v>
      </c>
      <c r="AM100" s="35">
        <v>1.8432685929028025E-2</v>
      </c>
      <c r="AN100" s="35">
        <v>1.6745708418071104E-2</v>
      </c>
      <c r="AO100" s="35">
        <v>1.5038664377811983E-2</v>
      </c>
      <c r="AP100" s="35">
        <v>1.3339713133539988E-2</v>
      </c>
      <c r="AQ100" s="35">
        <v>1.1679948509431881E-2</v>
      </c>
      <c r="AR100" s="35">
        <v>1.0088624381502598E-2</v>
      </c>
      <c r="AS100" s="35">
        <v>8.583040676846565E-3</v>
      </c>
      <c r="AT100" s="35">
        <v>7.1955968342933829E-3</v>
      </c>
      <c r="AU100" s="35">
        <v>5.9413272681041462E-3</v>
      </c>
      <c r="AV100" s="35">
        <v>4.8292949648143235E-3</v>
      </c>
      <c r="AW100" s="35">
        <v>3.8624868236425414E-3</v>
      </c>
      <c r="AX100" s="35">
        <v>3.035714109159926E-3</v>
      </c>
      <c r="AY100" s="35">
        <v>2.3455149690150279E-3</v>
      </c>
      <c r="AZ100" s="35">
        <v>1.7806320482449678E-3</v>
      </c>
      <c r="BA100" s="35">
        <v>1.3274220207861731E-3</v>
      </c>
      <c r="BB100" s="35">
        <v>9.7102060403386758E-4</v>
      </c>
      <c r="BC100" s="35">
        <v>6.9591507689636956E-4</v>
      </c>
      <c r="BD100" s="35">
        <v>4.8814358536475311E-4</v>
      </c>
      <c r="BE100" s="35">
        <v>3.3415155954941156E-4</v>
      </c>
      <c r="BF100" s="35">
        <v>2.2268664745439537E-4</v>
      </c>
      <c r="BG100" s="35">
        <v>1.4363953733464996E-4</v>
      </c>
      <c r="BH100" s="35">
        <v>8.8747396311816829E-5</v>
      </c>
      <c r="BI100" s="35">
        <v>5.1396150638538529E-5</v>
      </c>
      <c r="BJ100" s="35">
        <v>2.6518877135117691E-5</v>
      </c>
      <c r="BK100" s="35">
        <v>1.0312937085643625E-5</v>
      </c>
      <c r="BL100" s="35">
        <v>0</v>
      </c>
    </row>
    <row r="101" spans="2:64" ht="16.5" collapsed="1" thickBot="1" x14ac:dyDescent="0.35">
      <c r="B101" s="115" t="s">
        <v>180</v>
      </c>
      <c r="C101" s="116"/>
      <c r="D101" s="115">
        <v>239.06580046373099</v>
      </c>
      <c r="E101" s="115">
        <v>235.39483123296824</v>
      </c>
      <c r="F101" s="115">
        <v>234.31032187545236</v>
      </c>
      <c r="G101" s="115">
        <v>237.54118751769749</v>
      </c>
      <c r="H101" s="115">
        <v>239.06859651369001</v>
      </c>
      <c r="I101" s="115">
        <v>240.69272306933993</v>
      </c>
      <c r="J101" s="115">
        <v>242.49807367955336</v>
      </c>
      <c r="K101" s="115">
        <v>247.29531994548967</v>
      </c>
      <c r="L101" s="115">
        <v>252.39961961773602</v>
      </c>
      <c r="M101" s="115">
        <v>249.83565354553474</v>
      </c>
      <c r="N101" s="115">
        <v>249.08572358683674</v>
      </c>
      <c r="O101" s="115">
        <v>245.89922026217886</v>
      </c>
      <c r="P101" s="115">
        <v>248.01445280080878</v>
      </c>
      <c r="Q101" s="115">
        <v>247.29733468705754</v>
      </c>
      <c r="R101" s="115">
        <v>245.55397631448795</v>
      </c>
      <c r="S101" s="115">
        <v>236.92947452960348</v>
      </c>
      <c r="T101" s="115">
        <v>236.69793498025231</v>
      </c>
      <c r="U101" s="115">
        <v>234.85272272661567</v>
      </c>
      <c r="V101" s="115">
        <v>236.5903433893879</v>
      </c>
      <c r="W101" s="115">
        <v>235.96358542312979</v>
      </c>
      <c r="X101" s="115">
        <v>230.37328884526622</v>
      </c>
      <c r="Y101" s="115">
        <v>229.20439834105682</v>
      </c>
      <c r="Z101" s="115">
        <v>227.5365440744298</v>
      </c>
      <c r="AA101" s="115">
        <v>225.48274542022719</v>
      </c>
      <c r="AB101" s="115">
        <v>223.08025325644942</v>
      </c>
      <c r="AC101" s="115">
        <v>220.34184474872634</v>
      </c>
      <c r="AD101" s="115">
        <v>217.72897129899891</v>
      </c>
      <c r="AE101" s="115">
        <v>214.26593292510356</v>
      </c>
      <c r="AF101" s="115">
        <v>210.5682492199951</v>
      </c>
      <c r="AG101" s="115">
        <v>206.68626435498319</v>
      </c>
      <c r="AH101" s="115">
        <v>202.70691774053697</v>
      </c>
      <c r="AI101" s="115">
        <v>198.70526609665981</v>
      </c>
      <c r="AJ101" s="115">
        <v>194.71362337134752</v>
      </c>
      <c r="AK101" s="115">
        <v>190.73653042114134</v>
      </c>
      <c r="AL101" s="115">
        <v>186.79327776276162</v>
      </c>
      <c r="AM101" s="115">
        <v>182.90206067564046</v>
      </c>
      <c r="AN101" s="115">
        <v>179.13552293039996</v>
      </c>
      <c r="AO101" s="115">
        <v>175.07489534408947</v>
      </c>
      <c r="AP101" s="115">
        <v>171.13832884951478</v>
      </c>
      <c r="AQ101" s="115">
        <v>167.37684522745656</v>
      </c>
      <c r="AR101" s="115">
        <v>163.69795523600618</v>
      </c>
      <c r="AS101" s="115">
        <v>160.12373226828069</v>
      </c>
      <c r="AT101" s="115">
        <v>156.7957246127016</v>
      </c>
      <c r="AU101" s="115">
        <v>153.70397553971466</v>
      </c>
      <c r="AV101" s="115">
        <v>150.83704978572001</v>
      </c>
      <c r="AW101" s="115">
        <v>148.27494501958839</v>
      </c>
      <c r="AX101" s="115">
        <v>145.93887109821185</v>
      </c>
      <c r="AY101" s="115">
        <v>143.73713315973535</v>
      </c>
      <c r="AZ101" s="115">
        <v>141.73108631687697</v>
      </c>
      <c r="BA101" s="115">
        <v>139.87115032583912</v>
      </c>
      <c r="BB101" s="115">
        <v>138.14969755916124</v>
      </c>
      <c r="BC101" s="115">
        <v>136.51490327853358</v>
      </c>
      <c r="BD101" s="115">
        <v>135.01728342000001</v>
      </c>
      <c r="BE101" s="115">
        <v>133.6469723974123</v>
      </c>
      <c r="BF101" s="115">
        <v>132.39133200574457</v>
      </c>
      <c r="BG101" s="115">
        <v>131.2406203674378</v>
      </c>
      <c r="BH101" s="115">
        <v>130.10955937894462</v>
      </c>
      <c r="BI101" s="115">
        <v>129.04862541704978</v>
      </c>
      <c r="BJ101" s="115">
        <v>128.04259370079006</v>
      </c>
      <c r="BK101" s="115">
        <v>127.0829650440492</v>
      </c>
      <c r="BL101" s="115">
        <v>126.16504642720676</v>
      </c>
    </row>
    <row r="102" spans="2:64" s="8" customFormat="1" hidden="1" outlineLevel="1" x14ac:dyDescent="0.3">
      <c r="B102" s="44" t="s">
        <v>383</v>
      </c>
      <c r="C102" s="41"/>
      <c r="D102" s="35">
        <v>5.9609479173709887E-2</v>
      </c>
      <c r="E102" s="35">
        <v>7.2704568912517781E-2</v>
      </c>
      <c r="F102" s="35">
        <v>6.774737229928772E-2</v>
      </c>
      <c r="G102" s="35">
        <v>9.0622729109560499E-2</v>
      </c>
      <c r="H102" s="35">
        <v>0.13034735506723905</v>
      </c>
      <c r="I102" s="35">
        <v>0.25948648495306048</v>
      </c>
      <c r="J102" s="35">
        <v>0.3534104453893438</v>
      </c>
      <c r="K102" s="35">
        <v>0.46592060892597353</v>
      </c>
      <c r="L102" s="35">
        <v>0.50943026483583942</v>
      </c>
      <c r="M102" s="35">
        <v>0.35714092998097047</v>
      </c>
      <c r="N102" s="35">
        <v>0.42555332669001955</v>
      </c>
      <c r="O102" s="35">
        <v>0.45338416557864475</v>
      </c>
      <c r="P102" s="35">
        <v>0.52177018466931524</v>
      </c>
      <c r="Q102" s="35">
        <v>0.4778220149663237</v>
      </c>
      <c r="R102" s="35">
        <v>0.86618116382074761</v>
      </c>
      <c r="S102" s="35">
        <v>2.0655093545274448</v>
      </c>
      <c r="T102" s="35">
        <v>3.5618931582137114</v>
      </c>
      <c r="U102" s="35">
        <v>5.6078505601310287</v>
      </c>
      <c r="V102" s="35">
        <v>7.5278385739044333</v>
      </c>
      <c r="W102" s="35">
        <v>7.801257043065668</v>
      </c>
      <c r="X102" s="35">
        <v>7.259558687646777</v>
      </c>
      <c r="Y102" s="35">
        <v>6.2623082103090688</v>
      </c>
      <c r="Z102" s="35">
        <v>6.4164412379801252</v>
      </c>
      <c r="AA102" s="35">
        <v>6.6157736573828059</v>
      </c>
      <c r="AB102" s="35">
        <v>6.8707630611088177</v>
      </c>
      <c r="AC102" s="35">
        <v>7.1875840019567105</v>
      </c>
      <c r="AD102" s="35">
        <v>7.5878964431997931</v>
      </c>
      <c r="AE102" s="35">
        <v>7.8254115458697147</v>
      </c>
      <c r="AF102" s="35">
        <v>8.0824772726905429</v>
      </c>
      <c r="AG102" s="35">
        <v>8.3546685139462777</v>
      </c>
      <c r="AH102" s="35">
        <v>8.6381803234567087</v>
      </c>
      <c r="AI102" s="35">
        <v>8.9789539221464221</v>
      </c>
      <c r="AJ102" s="35">
        <v>9.3397959684631697</v>
      </c>
      <c r="AK102" s="35">
        <v>9.7230932734323812</v>
      </c>
      <c r="AL102" s="35">
        <v>10.127660591999385</v>
      </c>
      <c r="AM102" s="35">
        <v>10.556720719171464</v>
      </c>
      <c r="AN102" s="35">
        <v>11.017338675982677</v>
      </c>
      <c r="AO102" s="35">
        <v>11.49949644350183</v>
      </c>
      <c r="AP102" s="35">
        <v>12.009964591212723</v>
      </c>
      <c r="AQ102" s="35">
        <v>12.546487125928286</v>
      </c>
      <c r="AR102" s="35">
        <v>13.108869525419857</v>
      </c>
      <c r="AS102" s="35">
        <v>13.722588218748493</v>
      </c>
      <c r="AT102" s="35">
        <v>14.314807230856843</v>
      </c>
      <c r="AU102" s="35">
        <v>14.884888290533635</v>
      </c>
      <c r="AV102" s="35">
        <v>15.43291502646351</v>
      </c>
      <c r="AW102" s="35">
        <v>15.947856815428183</v>
      </c>
      <c r="AX102" s="35">
        <v>16.225825502185796</v>
      </c>
      <c r="AY102" s="35">
        <v>16.430150277941348</v>
      </c>
      <c r="AZ102" s="35">
        <v>16.558714285951208</v>
      </c>
      <c r="BA102" s="35">
        <v>16.611556923647345</v>
      </c>
      <c r="BB102" s="35">
        <v>16.591970192737083</v>
      </c>
      <c r="BC102" s="35">
        <v>16.538451652137329</v>
      </c>
      <c r="BD102" s="35">
        <v>16.429759638947207</v>
      </c>
      <c r="BE102" s="35">
        <v>16.26887634246323</v>
      </c>
      <c r="BF102" s="35">
        <v>16.059310917204989</v>
      </c>
      <c r="BG102" s="35">
        <v>15.808987200529955</v>
      </c>
      <c r="BH102" s="35">
        <v>15.499901963541429</v>
      </c>
      <c r="BI102" s="35">
        <v>15.137256056787146</v>
      </c>
      <c r="BJ102" s="35">
        <v>14.724485503396393</v>
      </c>
      <c r="BK102" s="35">
        <v>14.266009633350283</v>
      </c>
      <c r="BL102" s="35">
        <v>13.7659330494473</v>
      </c>
    </row>
    <row r="103" spans="2:64" s="8" customFormat="1" hidden="1" outlineLevel="2" x14ac:dyDescent="0.3">
      <c r="B103" s="181" t="s">
        <v>204</v>
      </c>
      <c r="C103" s="41"/>
      <c r="D103" s="35">
        <v>0</v>
      </c>
      <c r="E103" s="35">
        <v>0</v>
      </c>
      <c r="F103" s="35">
        <v>0</v>
      </c>
      <c r="G103" s="35">
        <v>0</v>
      </c>
      <c r="H103" s="35">
        <v>0</v>
      </c>
      <c r="I103" s="35">
        <v>0</v>
      </c>
      <c r="J103" s="35">
        <v>0</v>
      </c>
      <c r="K103" s="35">
        <v>0</v>
      </c>
      <c r="L103" s="35">
        <v>0</v>
      </c>
      <c r="M103" s="35">
        <v>0</v>
      </c>
      <c r="N103" s="35">
        <v>0</v>
      </c>
      <c r="O103" s="35">
        <v>0</v>
      </c>
      <c r="P103" s="35">
        <v>0</v>
      </c>
      <c r="Q103" s="35">
        <v>0</v>
      </c>
      <c r="R103" s="35">
        <v>0</v>
      </c>
      <c r="S103" s="35">
        <v>0</v>
      </c>
      <c r="T103" s="35">
        <v>0</v>
      </c>
      <c r="U103" s="35">
        <v>0</v>
      </c>
      <c r="V103" s="35">
        <v>0</v>
      </c>
      <c r="W103" s="35">
        <v>0</v>
      </c>
      <c r="X103" s="35">
        <v>0</v>
      </c>
      <c r="Y103" s="35">
        <v>0</v>
      </c>
      <c r="Z103" s="35">
        <v>0</v>
      </c>
      <c r="AA103" s="35">
        <v>0</v>
      </c>
      <c r="AB103" s="35">
        <v>0</v>
      </c>
      <c r="AC103" s="35">
        <v>0</v>
      </c>
      <c r="AD103" s="35">
        <v>0</v>
      </c>
      <c r="AE103" s="35">
        <v>0</v>
      </c>
      <c r="AF103" s="35">
        <v>0</v>
      </c>
      <c r="AG103" s="35">
        <v>0</v>
      </c>
      <c r="AH103" s="35">
        <v>0</v>
      </c>
      <c r="AI103" s="35">
        <v>0</v>
      </c>
      <c r="AJ103" s="35">
        <v>0</v>
      </c>
      <c r="AK103" s="35">
        <v>0</v>
      </c>
      <c r="AL103" s="35">
        <v>0</v>
      </c>
      <c r="AM103" s="35">
        <v>0</v>
      </c>
      <c r="AN103" s="35">
        <v>0</v>
      </c>
      <c r="AO103" s="35">
        <v>0</v>
      </c>
      <c r="AP103" s="35">
        <v>0</v>
      </c>
      <c r="AQ103" s="35">
        <v>0</v>
      </c>
      <c r="AR103" s="35">
        <v>0</v>
      </c>
      <c r="AS103" s="35">
        <v>0</v>
      </c>
      <c r="AT103" s="35">
        <v>0</v>
      </c>
      <c r="AU103" s="35">
        <v>0</v>
      </c>
      <c r="AV103" s="35">
        <v>0</v>
      </c>
      <c r="AW103" s="35">
        <v>0</v>
      </c>
      <c r="AX103" s="35">
        <v>0</v>
      </c>
      <c r="AY103" s="35">
        <v>0</v>
      </c>
      <c r="AZ103" s="35">
        <v>0</v>
      </c>
      <c r="BA103" s="35">
        <v>0</v>
      </c>
      <c r="BB103" s="35">
        <v>0</v>
      </c>
      <c r="BC103" s="35">
        <v>0</v>
      </c>
      <c r="BD103" s="35">
        <v>0</v>
      </c>
      <c r="BE103" s="35">
        <v>0</v>
      </c>
      <c r="BF103" s="35">
        <v>0</v>
      </c>
      <c r="BG103" s="35">
        <v>0</v>
      </c>
      <c r="BH103" s="35">
        <v>0</v>
      </c>
      <c r="BI103" s="35">
        <v>0</v>
      </c>
      <c r="BJ103" s="35">
        <v>0</v>
      </c>
      <c r="BK103" s="35">
        <v>0</v>
      </c>
      <c r="BL103" s="35">
        <v>0</v>
      </c>
    </row>
    <row r="104" spans="2:64" s="8" customFormat="1" hidden="1" outlineLevel="2" x14ac:dyDescent="0.3">
      <c r="B104" s="181" t="s">
        <v>201</v>
      </c>
      <c r="C104" s="41"/>
      <c r="D104" s="35">
        <v>0</v>
      </c>
      <c r="E104" s="35">
        <v>0</v>
      </c>
      <c r="F104" s="35">
        <v>0</v>
      </c>
      <c r="G104" s="35">
        <v>0</v>
      </c>
      <c r="H104" s="35">
        <v>0</v>
      </c>
      <c r="I104" s="35">
        <v>0</v>
      </c>
      <c r="J104" s="35">
        <v>0</v>
      </c>
      <c r="K104" s="35">
        <v>0</v>
      </c>
      <c r="L104" s="35">
        <v>0</v>
      </c>
      <c r="M104" s="35">
        <v>0</v>
      </c>
      <c r="N104" s="35">
        <v>0</v>
      </c>
      <c r="O104" s="35">
        <v>0</v>
      </c>
      <c r="P104" s="35">
        <v>0</v>
      </c>
      <c r="Q104" s="35">
        <v>0</v>
      </c>
      <c r="R104" s="35">
        <v>0</v>
      </c>
      <c r="S104" s="35">
        <v>0</v>
      </c>
      <c r="T104" s="35">
        <v>0</v>
      </c>
      <c r="U104" s="35">
        <v>0</v>
      </c>
      <c r="V104" s="35">
        <v>0</v>
      </c>
      <c r="W104" s="35">
        <v>0</v>
      </c>
      <c r="X104" s="35">
        <v>0</v>
      </c>
      <c r="Y104" s="35">
        <v>0</v>
      </c>
      <c r="Z104" s="35">
        <v>0</v>
      </c>
      <c r="AA104" s="35">
        <v>0</v>
      </c>
      <c r="AB104" s="35">
        <v>0</v>
      </c>
      <c r="AC104" s="35">
        <v>0</v>
      </c>
      <c r="AD104" s="35">
        <v>0</v>
      </c>
      <c r="AE104" s="35">
        <v>0</v>
      </c>
      <c r="AF104" s="35">
        <v>0</v>
      </c>
      <c r="AG104" s="35">
        <v>0</v>
      </c>
      <c r="AH104" s="35">
        <v>0</v>
      </c>
      <c r="AI104" s="35">
        <v>0</v>
      </c>
      <c r="AJ104" s="35">
        <v>0</v>
      </c>
      <c r="AK104" s="35">
        <v>0</v>
      </c>
      <c r="AL104" s="35">
        <v>0</v>
      </c>
      <c r="AM104" s="35">
        <v>0</v>
      </c>
      <c r="AN104" s="35">
        <v>0</v>
      </c>
      <c r="AO104" s="35">
        <v>0</v>
      </c>
      <c r="AP104" s="35">
        <v>0</v>
      </c>
      <c r="AQ104" s="35">
        <v>0</v>
      </c>
      <c r="AR104" s="35">
        <v>0</v>
      </c>
      <c r="AS104" s="35">
        <v>0</v>
      </c>
      <c r="AT104" s="35">
        <v>0</v>
      </c>
      <c r="AU104" s="35">
        <v>0</v>
      </c>
      <c r="AV104" s="35">
        <v>0</v>
      </c>
      <c r="AW104" s="35">
        <v>0</v>
      </c>
      <c r="AX104" s="35">
        <v>0</v>
      </c>
      <c r="AY104" s="35">
        <v>0</v>
      </c>
      <c r="AZ104" s="35">
        <v>0</v>
      </c>
      <c r="BA104" s="35">
        <v>0</v>
      </c>
      <c r="BB104" s="35">
        <v>0</v>
      </c>
      <c r="BC104" s="35">
        <v>0</v>
      </c>
      <c r="BD104" s="35">
        <v>0</v>
      </c>
      <c r="BE104" s="35">
        <v>0</v>
      </c>
      <c r="BF104" s="35">
        <v>0</v>
      </c>
      <c r="BG104" s="35">
        <v>0</v>
      </c>
      <c r="BH104" s="35">
        <v>0</v>
      </c>
      <c r="BI104" s="35">
        <v>0</v>
      </c>
      <c r="BJ104" s="35">
        <v>0</v>
      </c>
      <c r="BK104" s="35">
        <v>0</v>
      </c>
      <c r="BL104" s="35">
        <v>0</v>
      </c>
    </row>
    <row r="105" spans="2:64" s="8" customFormat="1" hidden="1" outlineLevel="2" x14ac:dyDescent="0.3">
      <c r="B105" s="181" t="s">
        <v>202</v>
      </c>
      <c r="C105" s="41"/>
      <c r="D105" s="35">
        <v>0</v>
      </c>
      <c r="E105" s="35">
        <v>0</v>
      </c>
      <c r="F105" s="35">
        <v>0</v>
      </c>
      <c r="G105" s="35">
        <v>0</v>
      </c>
      <c r="H105" s="35">
        <v>0</v>
      </c>
      <c r="I105" s="35">
        <v>0</v>
      </c>
      <c r="J105" s="35">
        <v>0</v>
      </c>
      <c r="K105" s="35">
        <v>0</v>
      </c>
      <c r="L105" s="35">
        <v>0</v>
      </c>
      <c r="M105" s="35">
        <v>0</v>
      </c>
      <c r="N105" s="35">
        <v>0</v>
      </c>
      <c r="O105" s="35">
        <v>0</v>
      </c>
      <c r="P105" s="35">
        <v>0</v>
      </c>
      <c r="Q105" s="35">
        <v>0</v>
      </c>
      <c r="R105" s="35">
        <v>0</v>
      </c>
      <c r="S105" s="35">
        <v>0</v>
      </c>
      <c r="T105" s="35">
        <v>0</v>
      </c>
      <c r="U105" s="35">
        <v>0</v>
      </c>
      <c r="V105" s="35">
        <v>0</v>
      </c>
      <c r="W105" s="35">
        <v>0</v>
      </c>
      <c r="X105" s="35">
        <v>0</v>
      </c>
      <c r="Y105" s="35">
        <v>0</v>
      </c>
      <c r="Z105" s="35">
        <v>0</v>
      </c>
      <c r="AA105" s="35">
        <v>0</v>
      </c>
      <c r="AB105" s="35">
        <v>0</v>
      </c>
      <c r="AC105" s="35">
        <v>0</v>
      </c>
      <c r="AD105" s="35">
        <v>0</v>
      </c>
      <c r="AE105" s="35">
        <v>0</v>
      </c>
      <c r="AF105" s="35">
        <v>0</v>
      </c>
      <c r="AG105" s="35">
        <v>0</v>
      </c>
      <c r="AH105" s="35">
        <v>0</v>
      </c>
      <c r="AI105" s="35">
        <v>0</v>
      </c>
      <c r="AJ105" s="35">
        <v>0</v>
      </c>
      <c r="AK105" s="35">
        <v>0</v>
      </c>
      <c r="AL105" s="35">
        <v>0</v>
      </c>
      <c r="AM105" s="35">
        <v>0</v>
      </c>
      <c r="AN105" s="35">
        <v>0</v>
      </c>
      <c r="AO105" s="35">
        <v>0</v>
      </c>
      <c r="AP105" s="35">
        <v>0</v>
      </c>
      <c r="AQ105" s="35">
        <v>0</v>
      </c>
      <c r="AR105" s="35">
        <v>0</v>
      </c>
      <c r="AS105" s="35">
        <v>0</v>
      </c>
      <c r="AT105" s="35">
        <v>0</v>
      </c>
      <c r="AU105" s="35">
        <v>0</v>
      </c>
      <c r="AV105" s="35">
        <v>0</v>
      </c>
      <c r="AW105" s="35">
        <v>0</v>
      </c>
      <c r="AX105" s="35">
        <v>0</v>
      </c>
      <c r="AY105" s="35">
        <v>0</v>
      </c>
      <c r="AZ105" s="35">
        <v>0</v>
      </c>
      <c r="BA105" s="35">
        <v>0</v>
      </c>
      <c r="BB105" s="35">
        <v>0</v>
      </c>
      <c r="BC105" s="35">
        <v>0</v>
      </c>
      <c r="BD105" s="35">
        <v>0</v>
      </c>
      <c r="BE105" s="35">
        <v>0</v>
      </c>
      <c r="BF105" s="35">
        <v>0</v>
      </c>
      <c r="BG105" s="35">
        <v>0</v>
      </c>
      <c r="BH105" s="35">
        <v>0</v>
      </c>
      <c r="BI105" s="35">
        <v>0</v>
      </c>
      <c r="BJ105" s="35">
        <v>0</v>
      </c>
      <c r="BK105" s="35">
        <v>0</v>
      </c>
      <c r="BL105" s="35">
        <v>0</v>
      </c>
    </row>
    <row r="106" spans="2:64" s="8" customFormat="1" hidden="1" outlineLevel="2" x14ac:dyDescent="0.3">
      <c r="B106" s="181" t="s">
        <v>203</v>
      </c>
      <c r="C106" s="41"/>
      <c r="D106" s="35">
        <v>0</v>
      </c>
      <c r="E106" s="35">
        <v>0</v>
      </c>
      <c r="F106" s="35">
        <v>0</v>
      </c>
      <c r="G106" s="35">
        <v>0</v>
      </c>
      <c r="H106" s="35">
        <v>0</v>
      </c>
      <c r="I106" s="35">
        <v>0</v>
      </c>
      <c r="J106" s="35">
        <v>0</v>
      </c>
      <c r="K106" s="35">
        <v>0</v>
      </c>
      <c r="L106" s="35">
        <v>0</v>
      </c>
      <c r="M106" s="35">
        <v>0</v>
      </c>
      <c r="N106" s="35">
        <v>0</v>
      </c>
      <c r="O106" s="35">
        <v>0</v>
      </c>
      <c r="P106" s="35">
        <v>0</v>
      </c>
      <c r="Q106" s="35">
        <v>0</v>
      </c>
      <c r="R106" s="35">
        <v>0</v>
      </c>
      <c r="S106" s="35">
        <v>0</v>
      </c>
      <c r="T106" s="35">
        <v>0</v>
      </c>
      <c r="U106" s="35">
        <v>0</v>
      </c>
      <c r="V106" s="35">
        <v>0</v>
      </c>
      <c r="W106" s="35">
        <v>0</v>
      </c>
      <c r="X106" s="35">
        <v>0</v>
      </c>
      <c r="Y106" s="35">
        <v>0</v>
      </c>
      <c r="Z106" s="35">
        <v>0</v>
      </c>
      <c r="AA106" s="35">
        <v>0</v>
      </c>
      <c r="AB106" s="35">
        <v>0</v>
      </c>
      <c r="AC106" s="35">
        <v>0</v>
      </c>
      <c r="AD106" s="35">
        <v>0</v>
      </c>
      <c r="AE106" s="35">
        <v>0</v>
      </c>
      <c r="AF106" s="35">
        <v>0</v>
      </c>
      <c r="AG106" s="35">
        <v>0</v>
      </c>
      <c r="AH106" s="35">
        <v>0</v>
      </c>
      <c r="AI106" s="35">
        <v>0</v>
      </c>
      <c r="AJ106" s="35">
        <v>0</v>
      </c>
      <c r="AK106" s="35">
        <v>0</v>
      </c>
      <c r="AL106" s="35">
        <v>0</v>
      </c>
      <c r="AM106" s="35">
        <v>0</v>
      </c>
      <c r="AN106" s="35">
        <v>0</v>
      </c>
      <c r="AO106" s="35">
        <v>0</v>
      </c>
      <c r="AP106" s="35">
        <v>0</v>
      </c>
      <c r="AQ106" s="35">
        <v>0</v>
      </c>
      <c r="AR106" s="35">
        <v>0</v>
      </c>
      <c r="AS106" s="35">
        <v>0</v>
      </c>
      <c r="AT106" s="35">
        <v>0</v>
      </c>
      <c r="AU106" s="35">
        <v>0</v>
      </c>
      <c r="AV106" s="35">
        <v>0</v>
      </c>
      <c r="AW106" s="35">
        <v>0</v>
      </c>
      <c r="AX106" s="35">
        <v>0</v>
      </c>
      <c r="AY106" s="35">
        <v>0</v>
      </c>
      <c r="AZ106" s="35">
        <v>0</v>
      </c>
      <c r="BA106" s="35">
        <v>0</v>
      </c>
      <c r="BB106" s="35">
        <v>0</v>
      </c>
      <c r="BC106" s="35">
        <v>0</v>
      </c>
      <c r="BD106" s="35">
        <v>0</v>
      </c>
      <c r="BE106" s="35">
        <v>0</v>
      </c>
      <c r="BF106" s="35">
        <v>0</v>
      </c>
      <c r="BG106" s="35">
        <v>0</v>
      </c>
      <c r="BH106" s="35">
        <v>0</v>
      </c>
      <c r="BI106" s="35">
        <v>0</v>
      </c>
      <c r="BJ106" s="35">
        <v>0</v>
      </c>
      <c r="BK106" s="35">
        <v>0</v>
      </c>
      <c r="BL106" s="35">
        <v>0</v>
      </c>
    </row>
    <row r="107" spans="2:64" s="8" customFormat="1" hidden="1" outlineLevel="1" x14ac:dyDescent="0.3">
      <c r="B107" s="44" t="s">
        <v>151</v>
      </c>
      <c r="C107" s="41"/>
      <c r="D107" s="35">
        <v>9.5000000000000018</v>
      </c>
      <c r="E107" s="35">
        <v>9.7099999999999991</v>
      </c>
      <c r="F107" s="35">
        <v>10.070000000000002</v>
      </c>
      <c r="G107" s="35">
        <v>10.739999999999998</v>
      </c>
      <c r="H107" s="35">
        <v>10.580000000000002</v>
      </c>
      <c r="I107" s="35">
        <v>10.74</v>
      </c>
      <c r="J107" s="35">
        <v>11.129999999999999</v>
      </c>
      <c r="K107" s="35">
        <v>11.070000000000002</v>
      </c>
      <c r="L107" s="35">
        <v>11.31</v>
      </c>
      <c r="M107" s="35">
        <v>11.03</v>
      </c>
      <c r="N107" s="35">
        <v>11.390000000000002</v>
      </c>
      <c r="O107" s="35">
        <v>11.019999999999998</v>
      </c>
      <c r="P107" s="35">
        <v>11.139999999999999</v>
      </c>
      <c r="Q107" s="35">
        <v>11.31</v>
      </c>
      <c r="R107" s="35">
        <v>11.050000000000004</v>
      </c>
      <c r="S107" s="35">
        <v>11.29</v>
      </c>
      <c r="T107" s="35">
        <v>11.519999999999996</v>
      </c>
      <c r="U107" s="35">
        <v>11.34</v>
      </c>
      <c r="V107" s="35">
        <v>11.120000000000001</v>
      </c>
      <c r="W107" s="35">
        <v>10.95</v>
      </c>
      <c r="X107" s="35">
        <v>13.014313594061605</v>
      </c>
      <c r="Y107" s="35">
        <v>13.344748630363311</v>
      </c>
      <c r="Z107" s="35">
        <v>13.765352220283363</v>
      </c>
      <c r="AA107" s="35">
        <v>14.277129495668046</v>
      </c>
      <c r="AB107" s="35">
        <v>14.883087544185067</v>
      </c>
      <c r="AC107" s="35">
        <v>15.5855124425839</v>
      </c>
      <c r="AD107" s="35">
        <v>16.481908617402393</v>
      </c>
      <c r="AE107" s="35">
        <v>17.545776979984449</v>
      </c>
      <c r="AF107" s="35">
        <v>18.786938065384863</v>
      </c>
      <c r="AG107" s="35">
        <v>20.207374923654662</v>
      </c>
      <c r="AH107" s="35">
        <v>21.808261204193833</v>
      </c>
      <c r="AI107" s="35">
        <v>23.489153335518125</v>
      </c>
      <c r="AJ107" s="35">
        <v>25.316613210497518</v>
      </c>
      <c r="AK107" s="35">
        <v>27.286514294345277</v>
      </c>
      <c r="AL107" s="35">
        <v>29.388962832903836</v>
      </c>
      <c r="AM107" s="35">
        <v>31.616795993105267</v>
      </c>
      <c r="AN107" s="35">
        <v>34.086683063443836</v>
      </c>
      <c r="AO107" s="35">
        <v>36.565231974047407</v>
      </c>
      <c r="AP107" s="35">
        <v>39.085973052737032</v>
      </c>
      <c r="AQ107" s="35">
        <v>41.637316068941388</v>
      </c>
      <c r="AR107" s="35">
        <v>44.210769997191314</v>
      </c>
      <c r="AS107" s="35">
        <v>46.586146540314743</v>
      </c>
      <c r="AT107" s="35">
        <v>48.865785506814007</v>
      </c>
      <c r="AU107" s="35">
        <v>51.046642329491085</v>
      </c>
      <c r="AV107" s="35">
        <v>53.126702643248528</v>
      </c>
      <c r="AW107" s="35">
        <v>55.104709086969521</v>
      </c>
      <c r="AX107" s="35">
        <v>57.029248279401386</v>
      </c>
      <c r="AY107" s="35">
        <v>58.88402895921277</v>
      </c>
      <c r="AZ107" s="35">
        <v>60.611973099823466</v>
      </c>
      <c r="BA107" s="35">
        <v>62.244603977007031</v>
      </c>
      <c r="BB107" s="35">
        <v>63.783606907283051</v>
      </c>
      <c r="BC107" s="35">
        <v>65.189682024917701</v>
      </c>
      <c r="BD107" s="35">
        <v>66.49362710862728</v>
      </c>
      <c r="BE107" s="35">
        <v>67.701495151299909</v>
      </c>
      <c r="BF107" s="35">
        <v>68.81910724776948</v>
      </c>
      <c r="BG107" s="35">
        <v>69.853643657272812</v>
      </c>
      <c r="BH107" s="35">
        <v>70.770970629741186</v>
      </c>
      <c r="BI107" s="35">
        <v>71.626242353915075</v>
      </c>
      <c r="BJ107" s="35">
        <v>72.426652114009102</v>
      </c>
      <c r="BK107" s="35">
        <v>73.177675605639351</v>
      </c>
      <c r="BL107" s="35">
        <v>73.8857905207133</v>
      </c>
    </row>
    <row r="108" spans="2:64" s="8" customFormat="1" hidden="1" outlineLevel="1" x14ac:dyDescent="0.3">
      <c r="B108" s="44" t="s">
        <v>148</v>
      </c>
      <c r="C108" s="41"/>
      <c r="D108" s="35">
        <v>229.50619098455729</v>
      </c>
      <c r="E108" s="35">
        <v>225.60332718479526</v>
      </c>
      <c r="F108" s="35">
        <v>224.16123973244558</v>
      </c>
      <c r="G108" s="35">
        <v>226.70003820053009</v>
      </c>
      <c r="H108" s="35">
        <v>228.33035653429135</v>
      </c>
      <c r="I108" s="35">
        <v>229.63759849489097</v>
      </c>
      <c r="J108" s="35">
        <v>230.97041948362946</v>
      </c>
      <c r="K108" s="35">
        <v>235.52850855807142</v>
      </c>
      <c r="L108" s="35">
        <v>240.29459740506962</v>
      </c>
      <c r="M108" s="35">
        <v>237.94248971857877</v>
      </c>
      <c r="N108" s="35">
        <v>236.65515856278137</v>
      </c>
      <c r="O108" s="35">
        <v>233.93851544785909</v>
      </c>
      <c r="P108" s="35">
        <v>235.86457212302963</v>
      </c>
      <c r="Q108" s="35">
        <v>234.96617379189394</v>
      </c>
      <c r="R108" s="35">
        <v>233.14789804725771</v>
      </c>
      <c r="S108" s="35">
        <v>223.10081768137997</v>
      </c>
      <c r="T108" s="35">
        <v>221.10110815772492</v>
      </c>
      <c r="U108" s="35">
        <v>217.42892597758023</v>
      </c>
      <c r="V108" s="35">
        <v>217.44403739591274</v>
      </c>
      <c r="W108" s="35">
        <v>216.69565568895007</v>
      </c>
      <c r="X108" s="35">
        <v>209.5877237757787</v>
      </c>
      <c r="Y108" s="35">
        <v>209.00348467887423</v>
      </c>
      <c r="Z108" s="35">
        <v>206.70129900155956</v>
      </c>
      <c r="AA108" s="35">
        <v>203.87544956162898</v>
      </c>
      <c r="AB108" s="35">
        <v>200.55708001282261</v>
      </c>
      <c r="AC108" s="35">
        <v>196.7594924735794</v>
      </c>
      <c r="AD108" s="35">
        <v>192.82875379563606</v>
      </c>
      <c r="AE108" s="35">
        <v>187.85096001057107</v>
      </c>
      <c r="AF108" s="35">
        <v>182.42693355711927</v>
      </c>
      <c r="AG108" s="35">
        <v>176.61142851083611</v>
      </c>
      <c r="AH108" s="35">
        <v>170.4963869535942</v>
      </c>
      <c r="AI108" s="35">
        <v>164.14785734252817</v>
      </c>
      <c r="AJ108" s="35">
        <v>157.58737682927617</v>
      </c>
      <c r="AK108" s="35">
        <v>150.82314493658856</v>
      </c>
      <c r="AL108" s="35">
        <v>143.88623396902096</v>
      </c>
      <c r="AM108" s="35">
        <v>136.79897552471525</v>
      </c>
      <c r="AN108" s="35">
        <v>129.4593982784221</v>
      </c>
      <c r="AO108" s="35">
        <v>121.74390742069089</v>
      </c>
      <c r="AP108" s="35">
        <v>114.02583554059034</v>
      </c>
      <c r="AQ108" s="35">
        <v>106.37168615900805</v>
      </c>
      <c r="AR108" s="35">
        <v>98.699151870297442</v>
      </c>
      <c r="AS108" s="35">
        <v>90.086969051889128</v>
      </c>
      <c r="AT108" s="35">
        <v>81.813982551016764</v>
      </c>
      <c r="AU108" s="35">
        <v>73.873153837351765</v>
      </c>
      <c r="AV108" s="35">
        <v>66.255477733850626</v>
      </c>
      <c r="AW108" s="35">
        <v>51.609176765330673</v>
      </c>
      <c r="AX108" s="35">
        <v>38.182271123920508</v>
      </c>
      <c r="AY108" s="35">
        <v>26.419661939815636</v>
      </c>
      <c r="AZ108" s="35">
        <v>16.253560833038048</v>
      </c>
      <c r="BA108" s="35">
        <v>7.4931020544977232</v>
      </c>
      <c r="BB108" s="35">
        <v>0</v>
      </c>
      <c r="BC108" s="35">
        <v>0</v>
      </c>
      <c r="BD108" s="35">
        <v>0</v>
      </c>
      <c r="BE108" s="35">
        <v>0</v>
      </c>
      <c r="BF108" s="35">
        <v>0</v>
      </c>
      <c r="BG108" s="35">
        <v>0</v>
      </c>
      <c r="BH108" s="35">
        <v>0</v>
      </c>
      <c r="BI108" s="35">
        <v>0</v>
      </c>
      <c r="BJ108" s="35">
        <v>0</v>
      </c>
      <c r="BK108" s="35">
        <v>0</v>
      </c>
      <c r="BL108" s="35">
        <v>0</v>
      </c>
    </row>
    <row r="109" spans="2:64" s="8" customFormat="1" hidden="1" outlineLevel="1" x14ac:dyDescent="0.3">
      <c r="B109" s="44" t="s">
        <v>6</v>
      </c>
      <c r="C109" s="41"/>
      <c r="D109" s="35">
        <v>0</v>
      </c>
      <c r="E109" s="35">
        <v>0</v>
      </c>
      <c r="F109" s="35">
        <v>0</v>
      </c>
      <c r="G109" s="35">
        <v>0</v>
      </c>
      <c r="H109" s="35">
        <v>0</v>
      </c>
      <c r="I109" s="35">
        <v>0</v>
      </c>
      <c r="J109" s="35">
        <v>0</v>
      </c>
      <c r="K109" s="35">
        <v>0</v>
      </c>
      <c r="L109" s="35">
        <v>0</v>
      </c>
      <c r="M109" s="35">
        <v>0</v>
      </c>
      <c r="N109" s="35">
        <v>0</v>
      </c>
      <c r="O109" s="35">
        <v>0</v>
      </c>
      <c r="P109" s="35">
        <v>0</v>
      </c>
      <c r="Q109" s="35">
        <v>0</v>
      </c>
      <c r="R109" s="35">
        <v>0</v>
      </c>
      <c r="S109" s="35">
        <v>0</v>
      </c>
      <c r="T109" s="35">
        <v>0</v>
      </c>
      <c r="U109" s="35">
        <v>0</v>
      </c>
      <c r="V109" s="35">
        <v>0</v>
      </c>
      <c r="W109" s="35">
        <v>0</v>
      </c>
      <c r="X109" s="35">
        <v>0</v>
      </c>
      <c r="Y109" s="35">
        <v>0</v>
      </c>
      <c r="Z109" s="35">
        <v>0</v>
      </c>
      <c r="AA109" s="35">
        <v>0</v>
      </c>
      <c r="AB109" s="35">
        <v>0</v>
      </c>
      <c r="AC109" s="35">
        <v>0</v>
      </c>
      <c r="AD109" s="35">
        <v>0</v>
      </c>
      <c r="AE109" s="35">
        <v>0</v>
      </c>
      <c r="AF109" s="35">
        <v>0</v>
      </c>
      <c r="AG109" s="35">
        <v>0</v>
      </c>
      <c r="AH109" s="35">
        <v>0</v>
      </c>
      <c r="AI109" s="35">
        <v>0</v>
      </c>
      <c r="AJ109" s="35">
        <v>0</v>
      </c>
      <c r="AK109" s="35">
        <v>0</v>
      </c>
      <c r="AL109" s="35">
        <v>0</v>
      </c>
      <c r="AM109" s="35">
        <v>0</v>
      </c>
      <c r="AN109" s="35">
        <v>0</v>
      </c>
      <c r="AO109" s="35">
        <v>0</v>
      </c>
      <c r="AP109" s="35">
        <v>0</v>
      </c>
      <c r="AQ109" s="35">
        <v>0</v>
      </c>
      <c r="AR109" s="35">
        <v>0</v>
      </c>
      <c r="AS109" s="35">
        <v>0</v>
      </c>
      <c r="AT109" s="35">
        <v>0</v>
      </c>
      <c r="AU109" s="35">
        <v>0</v>
      </c>
      <c r="AV109" s="35">
        <v>0</v>
      </c>
      <c r="AW109" s="35">
        <v>0</v>
      </c>
      <c r="AX109" s="35">
        <v>0</v>
      </c>
      <c r="AY109" s="35">
        <v>0</v>
      </c>
      <c r="AZ109" s="35">
        <v>0</v>
      </c>
      <c r="BA109" s="35">
        <v>0</v>
      </c>
      <c r="BB109" s="35">
        <v>0</v>
      </c>
      <c r="BC109" s="35">
        <v>0</v>
      </c>
      <c r="BD109" s="35">
        <v>0</v>
      </c>
      <c r="BE109" s="35">
        <v>0</v>
      </c>
      <c r="BF109" s="35">
        <v>0</v>
      </c>
      <c r="BG109" s="35">
        <v>0</v>
      </c>
      <c r="BH109" s="35">
        <v>0</v>
      </c>
      <c r="BI109" s="35">
        <v>0</v>
      </c>
      <c r="BJ109" s="35">
        <v>0</v>
      </c>
      <c r="BK109" s="35">
        <v>0</v>
      </c>
      <c r="BL109" s="35">
        <v>0</v>
      </c>
    </row>
    <row r="110" spans="2:64" s="8" customFormat="1" hidden="1" outlineLevel="1" x14ac:dyDescent="0.3">
      <c r="B110" s="44" t="s">
        <v>164</v>
      </c>
      <c r="C110" s="41"/>
      <c r="D110" s="35">
        <v>0</v>
      </c>
      <c r="E110" s="35">
        <v>8.7994792604556057E-3</v>
      </c>
      <c r="F110" s="35">
        <v>1.1334770707479177E-2</v>
      </c>
      <c r="G110" s="35">
        <v>1.0526588057842344E-2</v>
      </c>
      <c r="H110" s="35">
        <v>2.7892624331409346E-2</v>
      </c>
      <c r="I110" s="35">
        <v>5.5638089495913874E-2</v>
      </c>
      <c r="J110" s="35">
        <v>4.4243750534567632E-2</v>
      </c>
      <c r="K110" s="35">
        <v>0.23089077849227496</v>
      </c>
      <c r="L110" s="35">
        <v>0.28559194783056108</v>
      </c>
      <c r="M110" s="35">
        <v>0.50602289697500735</v>
      </c>
      <c r="N110" s="35">
        <v>0.61501169736535721</v>
      </c>
      <c r="O110" s="35">
        <v>0.48732064874111208</v>
      </c>
      <c r="P110" s="35">
        <v>0.48811049310985322</v>
      </c>
      <c r="Q110" s="35">
        <v>0.54333888019728238</v>
      </c>
      <c r="R110" s="35">
        <v>0.48989710340950221</v>
      </c>
      <c r="S110" s="35">
        <v>0.47314749369608078</v>
      </c>
      <c r="T110" s="35">
        <v>0.51493366431368015</v>
      </c>
      <c r="U110" s="35">
        <v>0.47594618890439161</v>
      </c>
      <c r="V110" s="35">
        <v>0.49846741957071028</v>
      </c>
      <c r="W110" s="35">
        <v>0.51667269111404979</v>
      </c>
      <c r="X110" s="35">
        <v>0.49819644587808143</v>
      </c>
      <c r="Y110" s="35">
        <v>0.47722611864643311</v>
      </c>
      <c r="Z110" s="35">
        <v>0.44441013044863997</v>
      </c>
      <c r="AA110" s="35">
        <v>0.38905225629049256</v>
      </c>
      <c r="AB110" s="35">
        <v>0.30296582910934833</v>
      </c>
      <c r="AC110" s="35">
        <v>0.17598371546098399</v>
      </c>
      <c r="AD110" s="35">
        <v>0</v>
      </c>
      <c r="AE110" s="35">
        <v>0</v>
      </c>
      <c r="AF110" s="35">
        <v>0</v>
      </c>
      <c r="AG110" s="35">
        <v>0</v>
      </c>
      <c r="AH110" s="35">
        <v>0</v>
      </c>
      <c r="AI110" s="35">
        <v>0</v>
      </c>
      <c r="AJ110" s="35">
        <v>0</v>
      </c>
      <c r="AK110" s="35">
        <v>0</v>
      </c>
      <c r="AL110" s="35">
        <v>0</v>
      </c>
      <c r="AM110" s="35">
        <v>0</v>
      </c>
      <c r="AN110" s="35">
        <v>0</v>
      </c>
      <c r="AO110" s="35">
        <v>0</v>
      </c>
      <c r="AP110" s="35">
        <v>0</v>
      </c>
      <c r="AQ110" s="35">
        <v>0</v>
      </c>
      <c r="AR110" s="35">
        <v>0</v>
      </c>
      <c r="AS110" s="35">
        <v>0</v>
      </c>
      <c r="AT110" s="35">
        <v>0</v>
      </c>
      <c r="AU110" s="35">
        <v>0</v>
      </c>
      <c r="AV110" s="35">
        <v>0</v>
      </c>
      <c r="AW110" s="35">
        <v>0</v>
      </c>
      <c r="AX110" s="35">
        <v>0</v>
      </c>
      <c r="AY110" s="35">
        <v>0</v>
      </c>
      <c r="AZ110" s="35">
        <v>0</v>
      </c>
      <c r="BA110" s="35">
        <v>0</v>
      </c>
      <c r="BB110" s="35">
        <v>0</v>
      </c>
      <c r="BC110" s="35">
        <v>0</v>
      </c>
      <c r="BD110" s="35">
        <v>0</v>
      </c>
      <c r="BE110" s="35">
        <v>0</v>
      </c>
      <c r="BF110" s="35">
        <v>0</v>
      </c>
      <c r="BG110" s="35">
        <v>0</v>
      </c>
      <c r="BH110" s="35">
        <v>0</v>
      </c>
      <c r="BI110" s="35">
        <v>0</v>
      </c>
      <c r="BJ110" s="35">
        <v>0</v>
      </c>
      <c r="BK110" s="35">
        <v>0</v>
      </c>
      <c r="BL110" s="35">
        <v>0</v>
      </c>
    </row>
    <row r="111" spans="2:64" s="8" customFormat="1" hidden="1" outlineLevel="1" x14ac:dyDescent="0.3">
      <c r="B111" s="44" t="s">
        <v>165</v>
      </c>
      <c r="C111" s="41"/>
      <c r="D111" s="35">
        <v>0</v>
      </c>
      <c r="E111" s="35">
        <v>0</v>
      </c>
      <c r="F111" s="35">
        <v>0</v>
      </c>
      <c r="G111" s="35">
        <v>0</v>
      </c>
      <c r="H111" s="35">
        <v>0</v>
      </c>
      <c r="I111" s="35">
        <v>0</v>
      </c>
      <c r="J111" s="35">
        <v>0</v>
      </c>
      <c r="K111" s="35">
        <v>0</v>
      </c>
      <c r="L111" s="35">
        <v>0</v>
      </c>
      <c r="M111" s="35">
        <v>0</v>
      </c>
      <c r="N111" s="35">
        <v>0</v>
      </c>
      <c r="O111" s="35">
        <v>0</v>
      </c>
      <c r="P111" s="35">
        <v>0</v>
      </c>
      <c r="Q111" s="35">
        <v>0</v>
      </c>
      <c r="R111" s="35">
        <v>0</v>
      </c>
      <c r="S111" s="35">
        <v>0</v>
      </c>
      <c r="T111" s="35">
        <v>0</v>
      </c>
      <c r="U111" s="35">
        <v>0</v>
      </c>
      <c r="V111" s="35">
        <v>0</v>
      </c>
      <c r="W111" s="35">
        <v>0</v>
      </c>
      <c r="X111" s="35">
        <v>0</v>
      </c>
      <c r="Y111" s="35">
        <v>0</v>
      </c>
      <c r="Z111" s="35">
        <v>0</v>
      </c>
      <c r="AA111" s="35">
        <v>0</v>
      </c>
      <c r="AB111" s="35">
        <v>0</v>
      </c>
      <c r="AC111" s="35">
        <v>0</v>
      </c>
      <c r="AD111" s="35">
        <v>0</v>
      </c>
      <c r="AE111" s="35">
        <v>0</v>
      </c>
      <c r="AF111" s="35">
        <v>0</v>
      </c>
      <c r="AG111" s="35">
        <v>0</v>
      </c>
      <c r="AH111" s="35">
        <v>0</v>
      </c>
      <c r="AI111" s="35">
        <v>0</v>
      </c>
      <c r="AJ111" s="35">
        <v>0</v>
      </c>
      <c r="AK111" s="35">
        <v>0</v>
      </c>
      <c r="AL111" s="35">
        <v>0</v>
      </c>
      <c r="AM111" s="35">
        <v>0</v>
      </c>
      <c r="AN111" s="35">
        <v>0</v>
      </c>
      <c r="AO111" s="35">
        <v>0</v>
      </c>
      <c r="AP111" s="35">
        <v>0</v>
      </c>
      <c r="AQ111" s="35">
        <v>0</v>
      </c>
      <c r="AR111" s="35">
        <v>0</v>
      </c>
      <c r="AS111" s="35">
        <v>0</v>
      </c>
      <c r="AT111" s="35">
        <v>0</v>
      </c>
      <c r="AU111" s="35">
        <v>0</v>
      </c>
      <c r="AV111" s="35">
        <v>0</v>
      </c>
      <c r="AW111" s="35">
        <v>0</v>
      </c>
      <c r="AX111" s="35">
        <v>0</v>
      </c>
      <c r="AY111" s="35">
        <v>0</v>
      </c>
      <c r="AZ111" s="35">
        <v>0</v>
      </c>
      <c r="BA111" s="35">
        <v>0</v>
      </c>
      <c r="BB111" s="35">
        <v>0</v>
      </c>
      <c r="BC111" s="35">
        <v>0</v>
      </c>
      <c r="BD111" s="35">
        <v>0</v>
      </c>
      <c r="BE111" s="35">
        <v>0</v>
      </c>
      <c r="BF111" s="35">
        <v>0</v>
      </c>
      <c r="BG111" s="35">
        <v>0</v>
      </c>
      <c r="BH111" s="35">
        <v>0</v>
      </c>
      <c r="BI111" s="35">
        <v>0</v>
      </c>
      <c r="BJ111" s="35">
        <v>0</v>
      </c>
      <c r="BK111" s="35">
        <v>0</v>
      </c>
      <c r="BL111" s="35">
        <v>0</v>
      </c>
    </row>
    <row r="112" spans="2:64" s="8" customFormat="1" hidden="1" outlineLevel="1" x14ac:dyDescent="0.3">
      <c r="B112" s="44" t="s">
        <v>14</v>
      </c>
      <c r="C112" s="41"/>
      <c r="D112" s="35">
        <v>0</v>
      </c>
      <c r="E112" s="35">
        <v>0</v>
      </c>
      <c r="F112" s="35">
        <v>0</v>
      </c>
      <c r="G112" s="35">
        <v>0</v>
      </c>
      <c r="H112" s="35">
        <v>0</v>
      </c>
      <c r="I112" s="35">
        <v>0</v>
      </c>
      <c r="J112" s="35">
        <v>0</v>
      </c>
      <c r="K112" s="35">
        <v>0</v>
      </c>
      <c r="L112" s="35">
        <v>0</v>
      </c>
      <c r="M112" s="35">
        <v>0</v>
      </c>
      <c r="N112" s="35">
        <v>0</v>
      </c>
      <c r="O112" s="35">
        <v>0</v>
      </c>
      <c r="P112" s="35">
        <v>0</v>
      </c>
      <c r="Q112" s="35">
        <v>0</v>
      </c>
      <c r="R112" s="35">
        <v>0</v>
      </c>
      <c r="S112" s="35">
        <v>0</v>
      </c>
      <c r="T112" s="35">
        <v>0</v>
      </c>
      <c r="U112" s="35">
        <v>0</v>
      </c>
      <c r="V112" s="35">
        <v>0</v>
      </c>
      <c r="W112" s="35">
        <v>0</v>
      </c>
      <c r="X112" s="35">
        <v>0</v>
      </c>
      <c r="Y112" s="35">
        <v>0</v>
      </c>
      <c r="Z112" s="35">
        <v>0</v>
      </c>
      <c r="AA112" s="35">
        <v>0</v>
      </c>
      <c r="AB112" s="35">
        <v>0</v>
      </c>
      <c r="AC112" s="35">
        <v>0</v>
      </c>
      <c r="AD112" s="35">
        <v>0</v>
      </c>
      <c r="AE112" s="35">
        <v>0</v>
      </c>
      <c r="AF112" s="35">
        <v>0</v>
      </c>
      <c r="AG112" s="35">
        <v>0</v>
      </c>
      <c r="AH112" s="35">
        <v>0</v>
      </c>
      <c r="AI112" s="35">
        <v>0</v>
      </c>
      <c r="AJ112" s="35">
        <v>0</v>
      </c>
      <c r="AK112" s="35">
        <v>0</v>
      </c>
      <c r="AL112" s="35">
        <v>0</v>
      </c>
      <c r="AM112" s="35">
        <v>0</v>
      </c>
      <c r="AN112" s="35">
        <v>0</v>
      </c>
      <c r="AO112" s="35">
        <v>0</v>
      </c>
      <c r="AP112" s="35">
        <v>0</v>
      </c>
      <c r="AQ112" s="35">
        <v>0</v>
      </c>
      <c r="AR112" s="35">
        <v>0</v>
      </c>
      <c r="AS112" s="35">
        <v>0</v>
      </c>
      <c r="AT112" s="35">
        <v>0</v>
      </c>
      <c r="AU112" s="35">
        <v>0</v>
      </c>
      <c r="AV112" s="35">
        <v>0</v>
      </c>
      <c r="AW112" s="35">
        <v>0</v>
      </c>
      <c r="AX112" s="35">
        <v>0</v>
      </c>
      <c r="AY112" s="35">
        <v>0</v>
      </c>
      <c r="AZ112" s="35">
        <v>0</v>
      </c>
      <c r="BA112" s="35">
        <v>0</v>
      </c>
      <c r="BB112" s="35">
        <v>0</v>
      </c>
      <c r="BC112" s="35">
        <v>0</v>
      </c>
      <c r="BD112" s="35">
        <v>0</v>
      </c>
      <c r="BE112" s="35">
        <v>0</v>
      </c>
      <c r="BF112" s="35">
        <v>0</v>
      </c>
      <c r="BG112" s="35">
        <v>0</v>
      </c>
      <c r="BH112" s="35">
        <v>0</v>
      </c>
      <c r="BI112" s="35">
        <v>0</v>
      </c>
      <c r="BJ112" s="35">
        <v>0</v>
      </c>
      <c r="BK112" s="35">
        <v>0</v>
      </c>
      <c r="BL112" s="35">
        <v>0</v>
      </c>
    </row>
    <row r="113" spans="2:64" s="8" customFormat="1" ht="18.75" hidden="1" outlineLevel="1" thickBot="1" x14ac:dyDescent="0.35">
      <c r="B113" s="44" t="s">
        <v>476</v>
      </c>
      <c r="C113" s="41"/>
      <c r="D113" s="35">
        <v>0</v>
      </c>
      <c r="E113" s="35">
        <v>0</v>
      </c>
      <c r="F113" s="35">
        <v>0</v>
      </c>
      <c r="G113" s="35">
        <v>0</v>
      </c>
      <c r="H113" s="35">
        <v>0</v>
      </c>
      <c r="I113" s="35">
        <v>0</v>
      </c>
      <c r="J113" s="35">
        <v>0</v>
      </c>
      <c r="K113" s="35">
        <v>0</v>
      </c>
      <c r="L113" s="35">
        <v>0</v>
      </c>
      <c r="M113" s="35">
        <v>0</v>
      </c>
      <c r="N113" s="35">
        <v>0</v>
      </c>
      <c r="O113" s="35">
        <v>0</v>
      </c>
      <c r="P113" s="35">
        <v>0</v>
      </c>
      <c r="Q113" s="35">
        <v>0</v>
      </c>
      <c r="R113" s="35">
        <v>0</v>
      </c>
      <c r="S113" s="35">
        <v>0</v>
      </c>
      <c r="T113" s="35">
        <v>0</v>
      </c>
      <c r="U113" s="35">
        <v>0</v>
      </c>
      <c r="V113" s="35">
        <v>0</v>
      </c>
      <c r="W113" s="35">
        <v>0</v>
      </c>
      <c r="X113" s="35">
        <v>1.3496341901060305E-2</v>
      </c>
      <c r="Y113" s="35">
        <v>0.11663070286377319</v>
      </c>
      <c r="Z113" s="35">
        <v>0.20904148415812074</v>
      </c>
      <c r="AA113" s="35">
        <v>0.32534044925685635</v>
      </c>
      <c r="AB113" s="35">
        <v>0.46635680922358347</v>
      </c>
      <c r="AC113" s="35">
        <v>0.63327211514535975</v>
      </c>
      <c r="AD113" s="35">
        <v>0.83041244276066095</v>
      </c>
      <c r="AE113" s="35">
        <v>1.0437843886783185</v>
      </c>
      <c r="AF113" s="35">
        <v>1.2719003248004128</v>
      </c>
      <c r="AG113" s="35">
        <v>1.51279240654614</v>
      </c>
      <c r="AH113" s="35">
        <v>1.7640892592922341</v>
      </c>
      <c r="AI113" s="35">
        <v>2.0893014964671011</v>
      </c>
      <c r="AJ113" s="35">
        <v>2.4698373631106847</v>
      </c>
      <c r="AK113" s="35">
        <v>2.9037779167751125</v>
      </c>
      <c r="AL113" s="35">
        <v>3.3904203688374253</v>
      </c>
      <c r="AM113" s="35">
        <v>3.9295684386484879</v>
      </c>
      <c r="AN113" s="35">
        <v>4.5721029125513439</v>
      </c>
      <c r="AO113" s="35">
        <v>5.266259505849348</v>
      </c>
      <c r="AP113" s="35">
        <v>6.0165556649747032</v>
      </c>
      <c r="AQ113" s="35">
        <v>6.821355873578824</v>
      </c>
      <c r="AR113" s="35">
        <v>7.6791638430975695</v>
      </c>
      <c r="AS113" s="35">
        <v>9.7280284573283211</v>
      </c>
      <c r="AT113" s="35">
        <v>11.801149324014006</v>
      </c>
      <c r="AU113" s="35">
        <v>13.899291082338181</v>
      </c>
      <c r="AV113" s="35">
        <v>16.021954382157332</v>
      </c>
      <c r="AW113" s="35">
        <v>25.613202351860011</v>
      </c>
      <c r="AX113" s="35">
        <v>34.501526192704148</v>
      </c>
      <c r="AY113" s="35">
        <v>42.003291982765589</v>
      </c>
      <c r="AZ113" s="35">
        <v>48.306838098064247</v>
      </c>
      <c r="BA113" s="35">
        <v>53.521887370687026</v>
      </c>
      <c r="BB113" s="35">
        <v>57.774120459141102</v>
      </c>
      <c r="BC113" s="35">
        <v>54.786769601478554</v>
      </c>
      <c r="BD113" s="35">
        <v>52.093896672425529</v>
      </c>
      <c r="BE113" s="35">
        <v>49.67660090364916</v>
      </c>
      <c r="BF113" s="35">
        <v>47.512913840770096</v>
      </c>
      <c r="BG113" s="35">
        <v>45.577989509635032</v>
      </c>
      <c r="BH113" s="35">
        <v>43.838686785662006</v>
      </c>
      <c r="BI113" s="35">
        <v>42.285127006347551</v>
      </c>
      <c r="BJ113" s="35">
        <v>40.891456083384568</v>
      </c>
      <c r="BK113" s="35">
        <v>39.639279805059573</v>
      </c>
      <c r="BL113" s="35">
        <v>38.513322857046163</v>
      </c>
    </row>
    <row r="114" spans="2:64" ht="16.5" collapsed="1" thickBot="1" x14ac:dyDescent="0.35">
      <c r="B114" s="115" t="s">
        <v>337</v>
      </c>
      <c r="C114" s="116"/>
      <c r="D114" s="115">
        <v>16.803764652891687</v>
      </c>
      <c r="E114" s="115">
        <v>17.578506170971451</v>
      </c>
      <c r="F114" s="115">
        <v>17.67463892207104</v>
      </c>
      <c r="G114" s="115">
        <v>18.470884305104562</v>
      </c>
      <c r="H114" s="115">
        <v>19.527196654974205</v>
      </c>
      <c r="I114" s="115">
        <v>19.911421749230101</v>
      </c>
      <c r="J114" s="115">
        <v>18.287600219757934</v>
      </c>
      <c r="K114" s="115">
        <v>17.738839748066482</v>
      </c>
      <c r="L114" s="115">
        <v>17.926069040250667</v>
      </c>
      <c r="M114" s="115">
        <v>17.396685967257724</v>
      </c>
      <c r="N114" s="115">
        <v>18.060590209829826</v>
      </c>
      <c r="O114" s="115">
        <v>18.651389773692983</v>
      </c>
      <c r="P114" s="115">
        <v>18.959585219237454</v>
      </c>
      <c r="Q114" s="115">
        <v>18.690323420448664</v>
      </c>
      <c r="R114" s="115">
        <v>18.887669911143746</v>
      </c>
      <c r="S114" s="115">
        <v>19.029241957572907</v>
      </c>
      <c r="T114" s="115">
        <v>19.227842717809779</v>
      </c>
      <c r="U114" s="115">
        <v>19.371144250610087</v>
      </c>
      <c r="V114" s="115">
        <v>19.728668605925691</v>
      </c>
      <c r="W114" s="115">
        <v>19.720838878690614</v>
      </c>
      <c r="X114" s="115">
        <v>19.797606104924512</v>
      </c>
      <c r="Y114" s="115">
        <v>19.926615513932518</v>
      </c>
      <c r="Z114" s="115">
        <v>20.070384066814199</v>
      </c>
      <c r="AA114" s="115">
        <v>20.188529542226519</v>
      </c>
      <c r="AB114" s="115">
        <v>20.346139827988424</v>
      </c>
      <c r="AC114" s="115">
        <v>20.466751319537849</v>
      </c>
      <c r="AD114" s="115">
        <v>20.583469872699794</v>
      </c>
      <c r="AE114" s="115">
        <v>20.699582257253951</v>
      </c>
      <c r="AF114" s="115">
        <v>20.815442788671362</v>
      </c>
      <c r="AG114" s="115">
        <v>20.931792105856488</v>
      </c>
      <c r="AH114" s="115">
        <v>21.04952090402341</v>
      </c>
      <c r="AI114" s="115">
        <v>21.166200885640734</v>
      </c>
      <c r="AJ114" s="115">
        <v>21.281147272031262</v>
      </c>
      <c r="AK114" s="115">
        <v>21.391933492421344</v>
      </c>
      <c r="AL114" s="115">
        <v>21.498662468591448</v>
      </c>
      <c r="AM114" s="115">
        <v>21.599990060230908</v>
      </c>
      <c r="AN114" s="115">
        <v>21.689363414297759</v>
      </c>
      <c r="AO114" s="115">
        <v>21.773511008104293</v>
      </c>
      <c r="AP114" s="115">
        <v>21.8520363014689</v>
      </c>
      <c r="AQ114" s="115">
        <v>22.088919993587979</v>
      </c>
      <c r="AR114" s="115">
        <v>22.161376069621639</v>
      </c>
      <c r="AS114" s="115">
        <v>22.239554310109696</v>
      </c>
      <c r="AT114" s="115">
        <v>22.481117399913586</v>
      </c>
      <c r="AU114" s="115">
        <v>22.625053090907869</v>
      </c>
      <c r="AV114" s="115">
        <v>23.060024769864299</v>
      </c>
      <c r="AW114" s="115">
        <v>23.348283350848703</v>
      </c>
      <c r="AX114" s="115">
        <v>23.503338560255713</v>
      </c>
      <c r="AY114" s="115">
        <v>23.578826177978414</v>
      </c>
      <c r="AZ114" s="115">
        <v>23.894368928926951</v>
      </c>
      <c r="BA114" s="115">
        <v>24.210577885366348</v>
      </c>
      <c r="BB114" s="115">
        <v>24.288704445734908</v>
      </c>
      <c r="BC114" s="115">
        <v>24.36697172034448</v>
      </c>
      <c r="BD114" s="115">
        <v>24.444025394910767</v>
      </c>
      <c r="BE114" s="115">
        <v>24.521716756923837</v>
      </c>
      <c r="BF114" s="115">
        <v>24.599936666724204</v>
      </c>
      <c r="BG114" s="115">
        <v>24.676892338555291</v>
      </c>
      <c r="BH114" s="115">
        <v>24.758642201792583</v>
      </c>
      <c r="BI114" s="115">
        <v>24.839374768145802</v>
      </c>
      <c r="BJ114" s="115">
        <v>24.92116484967886</v>
      </c>
      <c r="BK114" s="115">
        <v>25.004147381854025</v>
      </c>
      <c r="BL114" s="115">
        <v>25.086561671508974</v>
      </c>
    </row>
    <row r="115" spans="2:64" s="8" customFormat="1" hidden="1" outlineLevel="1" x14ac:dyDescent="0.3">
      <c r="B115" s="44" t="s">
        <v>383</v>
      </c>
      <c r="C115" s="41"/>
      <c r="D115" s="35">
        <v>1.3650313863981189E-2</v>
      </c>
      <c r="E115" s="35">
        <v>1.417552504050601E-2</v>
      </c>
      <c r="F115" s="35">
        <v>1.6059550091734209E-2</v>
      </c>
      <c r="G115" s="35">
        <v>1.6133567584056152E-2</v>
      </c>
      <c r="H115" s="35">
        <v>1.2710078757374177E-2</v>
      </c>
      <c r="I115" s="35">
        <v>1.792692545627439E-2</v>
      </c>
      <c r="J115" s="35">
        <v>2.0770139337356497E-2</v>
      </c>
      <c r="K115" s="35">
        <v>2.3533921687521442E-2</v>
      </c>
      <c r="L115" s="35">
        <v>3.1281253087581007E-2</v>
      </c>
      <c r="M115" s="35">
        <v>3.8397625844812211E-2</v>
      </c>
      <c r="N115" s="35">
        <v>5.4814339903387577E-2</v>
      </c>
      <c r="O115" s="35">
        <v>7.9766069349583191E-2</v>
      </c>
      <c r="P115" s="35">
        <v>9.414205029691658E-2</v>
      </c>
      <c r="Q115" s="35">
        <v>8.6007332378549961E-2</v>
      </c>
      <c r="R115" s="35">
        <v>8.7337643694354483E-2</v>
      </c>
      <c r="S115" s="35">
        <v>8.2610653208991636E-2</v>
      </c>
      <c r="T115" s="35">
        <v>8.8146939644712319E-2</v>
      </c>
      <c r="U115" s="35">
        <v>8.5932392716024708E-2</v>
      </c>
      <c r="V115" s="35">
        <v>9.9323567971971727E-2</v>
      </c>
      <c r="W115" s="35">
        <v>0.10273581752153405</v>
      </c>
      <c r="X115" s="35">
        <v>9.6344082571178546E-2</v>
      </c>
      <c r="Y115" s="35">
        <v>0.1000568224470868</v>
      </c>
      <c r="Z115" s="35">
        <v>0.1046041416172443</v>
      </c>
      <c r="AA115" s="35">
        <v>0.11029365714382777</v>
      </c>
      <c r="AB115" s="35">
        <v>0.11752578678566294</v>
      </c>
      <c r="AC115" s="35">
        <v>0.12675022725197493</v>
      </c>
      <c r="AD115" s="35">
        <v>0.13841066397631607</v>
      </c>
      <c r="AE115" s="35">
        <v>0.1531833122218984</v>
      </c>
      <c r="AF115" s="35">
        <v>0.17170207075959354</v>
      </c>
      <c r="AG115" s="35">
        <v>0.19460813087391671</v>
      </c>
      <c r="AH115" s="35">
        <v>0.22250626582491861</v>
      </c>
      <c r="AI115" s="35">
        <v>0.25591832244884927</v>
      </c>
      <c r="AJ115" s="35">
        <v>0.29519164639374651</v>
      </c>
      <c r="AK115" s="35">
        <v>0.34048190485347618</v>
      </c>
      <c r="AL115" s="35">
        <v>0.39175165595878525</v>
      </c>
      <c r="AM115" s="35">
        <v>0.44865303072904794</v>
      </c>
      <c r="AN115" s="35">
        <v>0.51050548013577668</v>
      </c>
      <c r="AO115" s="35">
        <v>0.57660400334697215</v>
      </c>
      <c r="AP115" s="35">
        <v>0.64588694461205876</v>
      </c>
      <c r="AQ115" s="35">
        <v>0.71719967980220645</v>
      </c>
      <c r="AR115" s="35">
        <v>0.78932091959643458</v>
      </c>
      <c r="AS115" s="35">
        <v>0.8609763713388503</v>
      </c>
      <c r="AT115" s="35">
        <v>0.9310863831416043</v>
      </c>
      <c r="AU115" s="35">
        <v>0.99864142226070385</v>
      </c>
      <c r="AV115" s="35">
        <v>1.0628179495602978</v>
      </c>
      <c r="AW115" s="35">
        <v>1.1230025994645985</v>
      </c>
      <c r="AX115" s="35">
        <v>1.1787370342809993</v>
      </c>
      <c r="AY115" s="35">
        <v>1.2299111150480542</v>
      </c>
      <c r="AZ115" s="35">
        <v>1.2765106745535206</v>
      </c>
      <c r="BA115" s="35">
        <v>1.3186767567829918</v>
      </c>
      <c r="BB115" s="35">
        <v>1.3566713406726194</v>
      </c>
      <c r="BC115" s="35">
        <v>1.3830669815465342</v>
      </c>
      <c r="BD115" s="35">
        <v>1.407063479288837</v>
      </c>
      <c r="BE115" s="35">
        <v>1.4309791749226122</v>
      </c>
      <c r="BF115" s="35">
        <v>1.4533260556359835</v>
      </c>
      <c r="BG115" s="35">
        <v>1.4742297681202672</v>
      </c>
      <c r="BH115" s="35">
        <v>1.4937924167161327</v>
      </c>
      <c r="BI115" s="35">
        <v>1.5121606013567259</v>
      </c>
      <c r="BJ115" s="35">
        <v>1.5296683043663677</v>
      </c>
      <c r="BK115" s="35">
        <v>1.54652812418351</v>
      </c>
      <c r="BL115" s="35">
        <v>1.5629234649890975</v>
      </c>
    </row>
    <row r="116" spans="2:64" s="8" customFormat="1" hidden="1" outlineLevel="2" x14ac:dyDescent="0.3">
      <c r="B116" s="46" t="s">
        <v>204</v>
      </c>
      <c r="C116" s="41"/>
      <c r="D116" s="35">
        <v>0</v>
      </c>
      <c r="E116" s="35">
        <v>0</v>
      </c>
      <c r="F116" s="35">
        <v>0</v>
      </c>
      <c r="G116" s="35">
        <v>0</v>
      </c>
      <c r="H116" s="35">
        <v>0</v>
      </c>
      <c r="I116" s="35">
        <v>0</v>
      </c>
      <c r="J116" s="35">
        <v>0</v>
      </c>
      <c r="K116" s="35">
        <v>0</v>
      </c>
      <c r="L116" s="35">
        <v>0</v>
      </c>
      <c r="M116" s="35">
        <v>0</v>
      </c>
      <c r="N116" s="35">
        <v>0</v>
      </c>
      <c r="O116" s="35">
        <v>0</v>
      </c>
      <c r="P116" s="35">
        <v>0</v>
      </c>
      <c r="Q116" s="35">
        <v>0</v>
      </c>
      <c r="R116" s="35">
        <v>0</v>
      </c>
      <c r="S116" s="35">
        <v>0</v>
      </c>
      <c r="T116" s="35">
        <v>0</v>
      </c>
      <c r="U116" s="35">
        <v>0</v>
      </c>
      <c r="V116" s="35">
        <v>0</v>
      </c>
      <c r="W116" s="35">
        <v>0</v>
      </c>
      <c r="X116" s="35">
        <v>0</v>
      </c>
      <c r="Y116" s="35">
        <v>0</v>
      </c>
      <c r="Z116" s="35">
        <v>0</v>
      </c>
      <c r="AA116" s="35">
        <v>0</v>
      </c>
      <c r="AB116" s="35">
        <v>0</v>
      </c>
      <c r="AC116" s="35">
        <v>0</v>
      </c>
      <c r="AD116" s="35">
        <v>0</v>
      </c>
      <c r="AE116" s="35">
        <v>0</v>
      </c>
      <c r="AF116" s="35">
        <v>0</v>
      </c>
      <c r="AG116" s="35">
        <v>0</v>
      </c>
      <c r="AH116" s="35">
        <v>0</v>
      </c>
      <c r="AI116" s="35">
        <v>0</v>
      </c>
      <c r="AJ116" s="35">
        <v>0</v>
      </c>
      <c r="AK116" s="35">
        <v>0</v>
      </c>
      <c r="AL116" s="35">
        <v>0</v>
      </c>
      <c r="AM116" s="35">
        <v>0</v>
      </c>
      <c r="AN116" s="35">
        <v>0</v>
      </c>
      <c r="AO116" s="35">
        <v>0</v>
      </c>
      <c r="AP116" s="35">
        <v>0</v>
      </c>
      <c r="AQ116" s="35">
        <v>0</v>
      </c>
      <c r="AR116" s="35">
        <v>0</v>
      </c>
      <c r="AS116" s="35">
        <v>0</v>
      </c>
      <c r="AT116" s="35">
        <v>0</v>
      </c>
      <c r="AU116" s="35">
        <v>0</v>
      </c>
      <c r="AV116" s="35">
        <v>0</v>
      </c>
      <c r="AW116" s="35">
        <v>0</v>
      </c>
      <c r="AX116" s="35">
        <v>0</v>
      </c>
      <c r="AY116" s="35">
        <v>0</v>
      </c>
      <c r="AZ116" s="35">
        <v>0</v>
      </c>
      <c r="BA116" s="35">
        <v>0</v>
      </c>
      <c r="BB116" s="35">
        <v>0</v>
      </c>
      <c r="BC116" s="35">
        <v>0</v>
      </c>
      <c r="BD116" s="35">
        <v>0</v>
      </c>
      <c r="BE116" s="35">
        <v>0</v>
      </c>
      <c r="BF116" s="35">
        <v>0</v>
      </c>
      <c r="BG116" s="35">
        <v>0</v>
      </c>
      <c r="BH116" s="35">
        <v>0</v>
      </c>
      <c r="BI116" s="35">
        <v>0</v>
      </c>
      <c r="BJ116" s="35">
        <v>0</v>
      </c>
      <c r="BK116" s="35">
        <v>0</v>
      </c>
      <c r="BL116" s="35">
        <v>0</v>
      </c>
    </row>
    <row r="117" spans="2:64" s="8" customFormat="1" hidden="1" outlineLevel="2" x14ac:dyDescent="0.3">
      <c r="B117" s="46" t="s">
        <v>205</v>
      </c>
      <c r="C117" s="41"/>
      <c r="D117" s="35">
        <v>0</v>
      </c>
      <c r="E117" s="35">
        <v>0</v>
      </c>
      <c r="F117" s="35">
        <v>0</v>
      </c>
      <c r="G117" s="35">
        <v>0</v>
      </c>
      <c r="H117" s="35">
        <v>0</v>
      </c>
      <c r="I117" s="35">
        <v>0</v>
      </c>
      <c r="J117" s="35">
        <v>0</v>
      </c>
      <c r="K117" s="35">
        <v>0</v>
      </c>
      <c r="L117" s="35">
        <v>0</v>
      </c>
      <c r="M117" s="35">
        <v>0</v>
      </c>
      <c r="N117" s="35">
        <v>0</v>
      </c>
      <c r="O117" s="35">
        <v>0</v>
      </c>
      <c r="P117" s="35">
        <v>0</v>
      </c>
      <c r="Q117" s="35">
        <v>0</v>
      </c>
      <c r="R117" s="35">
        <v>0</v>
      </c>
      <c r="S117" s="35">
        <v>0</v>
      </c>
      <c r="T117" s="35">
        <v>0</v>
      </c>
      <c r="U117" s="35">
        <v>0</v>
      </c>
      <c r="V117" s="35">
        <v>0</v>
      </c>
      <c r="W117" s="35">
        <v>0</v>
      </c>
      <c r="X117" s="35">
        <v>0</v>
      </c>
      <c r="Y117" s="35">
        <v>0</v>
      </c>
      <c r="Z117" s="35">
        <v>0</v>
      </c>
      <c r="AA117" s="35">
        <v>0</v>
      </c>
      <c r="AB117" s="35">
        <v>0</v>
      </c>
      <c r="AC117" s="35">
        <v>0</v>
      </c>
      <c r="AD117" s="35">
        <v>0</v>
      </c>
      <c r="AE117" s="35">
        <v>0</v>
      </c>
      <c r="AF117" s="35">
        <v>0</v>
      </c>
      <c r="AG117" s="35">
        <v>0</v>
      </c>
      <c r="AH117" s="35">
        <v>0</v>
      </c>
      <c r="AI117" s="35">
        <v>0</v>
      </c>
      <c r="AJ117" s="35">
        <v>0</v>
      </c>
      <c r="AK117" s="35">
        <v>0</v>
      </c>
      <c r="AL117" s="35">
        <v>0</v>
      </c>
      <c r="AM117" s="35">
        <v>0</v>
      </c>
      <c r="AN117" s="35">
        <v>0</v>
      </c>
      <c r="AO117" s="35">
        <v>0</v>
      </c>
      <c r="AP117" s="35">
        <v>0</v>
      </c>
      <c r="AQ117" s="35">
        <v>0</v>
      </c>
      <c r="AR117" s="35">
        <v>0</v>
      </c>
      <c r="AS117" s="35">
        <v>0</v>
      </c>
      <c r="AT117" s="35">
        <v>0</v>
      </c>
      <c r="AU117" s="35">
        <v>0</v>
      </c>
      <c r="AV117" s="35">
        <v>0</v>
      </c>
      <c r="AW117" s="35">
        <v>0</v>
      </c>
      <c r="AX117" s="35">
        <v>0</v>
      </c>
      <c r="AY117" s="35">
        <v>0</v>
      </c>
      <c r="AZ117" s="35">
        <v>0</v>
      </c>
      <c r="BA117" s="35">
        <v>0</v>
      </c>
      <c r="BB117" s="35">
        <v>0</v>
      </c>
      <c r="BC117" s="35">
        <v>0</v>
      </c>
      <c r="BD117" s="35">
        <v>0</v>
      </c>
      <c r="BE117" s="35">
        <v>0</v>
      </c>
      <c r="BF117" s="35">
        <v>0</v>
      </c>
      <c r="BG117" s="35">
        <v>0</v>
      </c>
      <c r="BH117" s="35">
        <v>0</v>
      </c>
      <c r="BI117" s="35">
        <v>0</v>
      </c>
      <c r="BJ117" s="35">
        <v>0</v>
      </c>
      <c r="BK117" s="35">
        <v>0</v>
      </c>
      <c r="BL117" s="35">
        <v>0</v>
      </c>
    </row>
    <row r="118" spans="2:64" s="8" customFormat="1" hidden="1" outlineLevel="2" x14ac:dyDescent="0.3">
      <c r="B118" s="46" t="s">
        <v>206</v>
      </c>
      <c r="C118" s="41"/>
      <c r="D118" s="35">
        <v>0</v>
      </c>
      <c r="E118" s="35">
        <v>0</v>
      </c>
      <c r="F118" s="35">
        <v>0</v>
      </c>
      <c r="G118" s="35">
        <v>0</v>
      </c>
      <c r="H118" s="35">
        <v>0</v>
      </c>
      <c r="I118" s="35">
        <v>0</v>
      </c>
      <c r="J118" s="35">
        <v>0</v>
      </c>
      <c r="K118" s="35">
        <v>0</v>
      </c>
      <c r="L118" s="35">
        <v>0</v>
      </c>
      <c r="M118" s="35">
        <v>0</v>
      </c>
      <c r="N118" s="35">
        <v>0</v>
      </c>
      <c r="O118" s="35">
        <v>0</v>
      </c>
      <c r="P118" s="35">
        <v>0</v>
      </c>
      <c r="Q118" s="35">
        <v>0</v>
      </c>
      <c r="R118" s="35">
        <v>0</v>
      </c>
      <c r="S118" s="35">
        <v>0</v>
      </c>
      <c r="T118" s="35">
        <v>0</v>
      </c>
      <c r="U118" s="35">
        <v>0</v>
      </c>
      <c r="V118" s="35">
        <v>0</v>
      </c>
      <c r="W118" s="35">
        <v>0</v>
      </c>
      <c r="X118" s="35">
        <v>0</v>
      </c>
      <c r="Y118" s="35">
        <v>0</v>
      </c>
      <c r="Z118" s="35">
        <v>0</v>
      </c>
      <c r="AA118" s="35">
        <v>0</v>
      </c>
      <c r="AB118" s="35">
        <v>0</v>
      </c>
      <c r="AC118" s="35">
        <v>0</v>
      </c>
      <c r="AD118" s="35">
        <v>0</v>
      </c>
      <c r="AE118" s="35">
        <v>0</v>
      </c>
      <c r="AF118" s="35">
        <v>0</v>
      </c>
      <c r="AG118" s="35">
        <v>0</v>
      </c>
      <c r="AH118" s="35">
        <v>0</v>
      </c>
      <c r="AI118" s="35">
        <v>0</v>
      </c>
      <c r="AJ118" s="35">
        <v>0</v>
      </c>
      <c r="AK118" s="35">
        <v>0</v>
      </c>
      <c r="AL118" s="35">
        <v>0</v>
      </c>
      <c r="AM118" s="35">
        <v>0</v>
      </c>
      <c r="AN118" s="35">
        <v>0</v>
      </c>
      <c r="AO118" s="35">
        <v>0</v>
      </c>
      <c r="AP118" s="35">
        <v>0</v>
      </c>
      <c r="AQ118" s="35">
        <v>0</v>
      </c>
      <c r="AR118" s="35">
        <v>0</v>
      </c>
      <c r="AS118" s="35">
        <v>0</v>
      </c>
      <c r="AT118" s="35">
        <v>0</v>
      </c>
      <c r="AU118" s="35">
        <v>0</v>
      </c>
      <c r="AV118" s="35">
        <v>0</v>
      </c>
      <c r="AW118" s="35">
        <v>0</v>
      </c>
      <c r="AX118" s="35">
        <v>0</v>
      </c>
      <c r="AY118" s="35">
        <v>0</v>
      </c>
      <c r="AZ118" s="35">
        <v>0</v>
      </c>
      <c r="BA118" s="35">
        <v>0</v>
      </c>
      <c r="BB118" s="35">
        <v>0</v>
      </c>
      <c r="BC118" s="35">
        <v>0</v>
      </c>
      <c r="BD118" s="35">
        <v>0</v>
      </c>
      <c r="BE118" s="35">
        <v>0</v>
      </c>
      <c r="BF118" s="35">
        <v>0</v>
      </c>
      <c r="BG118" s="35">
        <v>0</v>
      </c>
      <c r="BH118" s="35">
        <v>0</v>
      </c>
      <c r="BI118" s="35">
        <v>0</v>
      </c>
      <c r="BJ118" s="35">
        <v>0</v>
      </c>
      <c r="BK118" s="35">
        <v>0</v>
      </c>
      <c r="BL118" s="35">
        <v>0</v>
      </c>
    </row>
    <row r="119" spans="2:64" s="8" customFormat="1" hidden="1" outlineLevel="1" x14ac:dyDescent="0.3">
      <c r="B119" s="44" t="s">
        <v>151</v>
      </c>
      <c r="C119" s="41"/>
      <c r="D119" s="35">
        <v>13.701380060081675</v>
      </c>
      <c r="E119" s="35">
        <v>14.448017422443741</v>
      </c>
      <c r="F119" s="35">
        <v>14.782433515259726</v>
      </c>
      <c r="G119" s="35">
        <v>15.317221873930947</v>
      </c>
      <c r="H119" s="35">
        <v>16.364215120780898</v>
      </c>
      <c r="I119" s="35">
        <v>16.627404373476736</v>
      </c>
      <c r="J119" s="35">
        <v>14.990328076524406</v>
      </c>
      <c r="K119" s="35">
        <v>14.614303545647289</v>
      </c>
      <c r="L119" s="35">
        <v>14.756658876916191</v>
      </c>
      <c r="M119" s="35">
        <v>14.573545757242471</v>
      </c>
      <c r="N119" s="35">
        <v>15.201795551177128</v>
      </c>
      <c r="O119" s="35">
        <v>15.483077309895293</v>
      </c>
      <c r="P119" s="35">
        <v>15.495629400337208</v>
      </c>
      <c r="Q119" s="35">
        <v>15.402595725559081</v>
      </c>
      <c r="R119" s="35">
        <v>15.604992834467851</v>
      </c>
      <c r="S119" s="35">
        <v>15.808956808684286</v>
      </c>
      <c r="T119" s="35">
        <v>15.833021901056554</v>
      </c>
      <c r="U119" s="35">
        <v>16.07076787314378</v>
      </c>
      <c r="V119" s="35">
        <v>16.429221378836928</v>
      </c>
      <c r="W119" s="35">
        <v>16.466602993502505</v>
      </c>
      <c r="X119" s="35">
        <v>16.560635775033234</v>
      </c>
      <c r="Y119" s="35">
        <v>16.698635209311419</v>
      </c>
      <c r="Z119" s="35">
        <v>16.849864740166993</v>
      </c>
      <c r="AA119" s="35">
        <v>16.974223727997099</v>
      </c>
      <c r="AB119" s="35">
        <v>17.136505475387196</v>
      </c>
      <c r="AC119" s="35">
        <v>17.260930877999925</v>
      </c>
      <c r="AD119" s="35">
        <v>17.383530949741584</v>
      </c>
      <c r="AE119" s="35">
        <v>17.50543332908083</v>
      </c>
      <c r="AF119" s="35">
        <v>17.627245522730902</v>
      </c>
      <c r="AG119" s="35">
        <v>17.749849252151193</v>
      </c>
      <c r="AH119" s="35">
        <v>17.874176212837483</v>
      </c>
      <c r="AI119" s="35">
        <v>17.997954579160933</v>
      </c>
      <c r="AJ119" s="35">
        <v>18.120774430025705</v>
      </c>
      <c r="AK119" s="35">
        <v>18.240471106891789</v>
      </c>
      <c r="AL119" s="35">
        <v>18.356591346994122</v>
      </c>
      <c r="AM119" s="35">
        <v>18.467940454938542</v>
      </c>
      <c r="AN119" s="35">
        <v>18.570260526094955</v>
      </c>
      <c r="AO119" s="35">
        <v>18.666706335201354</v>
      </c>
      <c r="AP119" s="35">
        <v>18.756719055474719</v>
      </c>
      <c r="AQ119" s="35">
        <v>19.003495093354644</v>
      </c>
      <c r="AR119" s="35">
        <v>19.083498247912786</v>
      </c>
      <c r="AS119" s="35">
        <v>19.168127931822596</v>
      </c>
      <c r="AT119" s="35">
        <v>19.412662801288633</v>
      </c>
      <c r="AU119" s="35">
        <v>19.555796555578524</v>
      </c>
      <c r="AV119" s="35">
        <v>19.986037548640297</v>
      </c>
      <c r="AW119" s="35">
        <v>20.265664942338077</v>
      </c>
      <c r="AX119" s="35">
        <v>20.410063705881953</v>
      </c>
      <c r="AY119" s="35">
        <v>20.471502928106531</v>
      </c>
      <c r="AZ119" s="35">
        <v>20.77011012325346</v>
      </c>
      <c r="BA119" s="35">
        <v>21.067062138394874</v>
      </c>
      <c r="BB119" s="35">
        <v>21.124155393493766</v>
      </c>
      <c r="BC119" s="35">
        <v>21.181283958165295</v>
      </c>
      <c r="BD119" s="35">
        <v>21.236470886710748</v>
      </c>
      <c r="BE119" s="35">
        <v>21.291951669974623</v>
      </c>
      <c r="BF119" s="35">
        <v>21.347949099658962</v>
      </c>
      <c r="BG119" s="35">
        <v>21.40285916934053</v>
      </c>
      <c r="BH119" s="35">
        <v>21.462262823283197</v>
      </c>
      <c r="BI119" s="35">
        <v>21.520942010985351</v>
      </c>
      <c r="BJ119" s="35">
        <v>21.580920332102977</v>
      </c>
      <c r="BK119" s="35">
        <v>21.642204458083455</v>
      </c>
      <c r="BL119" s="35">
        <v>21.702956950099633</v>
      </c>
    </row>
    <row r="120" spans="2:64" s="8" customFormat="1" hidden="1" outlineLevel="1" x14ac:dyDescent="0.3">
      <c r="B120" s="44" t="s">
        <v>148</v>
      </c>
      <c r="C120" s="41"/>
      <c r="D120" s="35">
        <v>0.67854158010533183</v>
      </c>
      <c r="E120" s="35">
        <v>0.63423142790662723</v>
      </c>
      <c r="F120" s="35">
        <v>0.58043167609935153</v>
      </c>
      <c r="G120" s="35">
        <v>0.62236152679020051</v>
      </c>
      <c r="H120" s="35">
        <v>0.63925171143250736</v>
      </c>
      <c r="I120" s="35">
        <v>0.63410193615840171</v>
      </c>
      <c r="J120" s="35">
        <v>0.63564099771110705</v>
      </c>
      <c r="K120" s="35">
        <v>0.5158550884072497</v>
      </c>
      <c r="L120" s="35">
        <v>0.48594470705165804</v>
      </c>
      <c r="M120" s="35">
        <v>0.51225067543020941</v>
      </c>
      <c r="N120" s="35">
        <v>0.44130068019705959</v>
      </c>
      <c r="O120" s="35">
        <v>0.40561935614914546</v>
      </c>
      <c r="P120" s="35">
        <v>0.44466329096030677</v>
      </c>
      <c r="Q120" s="35">
        <v>0.39083355375908013</v>
      </c>
      <c r="R120" s="35">
        <v>0.3030788931700954</v>
      </c>
      <c r="S120" s="35">
        <v>0.27170641041396948</v>
      </c>
      <c r="T120" s="35">
        <v>0.21274945160098468</v>
      </c>
      <c r="U120" s="35">
        <v>0.21260280853704216</v>
      </c>
      <c r="V120" s="35">
        <v>0.22511255804954544</v>
      </c>
      <c r="W120" s="35">
        <v>0.20665955058012742</v>
      </c>
      <c r="X120" s="35">
        <v>0.23636516161303689</v>
      </c>
      <c r="Y120" s="35">
        <v>0.23051278024598787</v>
      </c>
      <c r="Z120" s="35">
        <v>0.22473102698927505</v>
      </c>
      <c r="AA120" s="35">
        <v>0.21896446205073516</v>
      </c>
      <c r="AB120" s="35">
        <v>0.21320095673701189</v>
      </c>
      <c r="AC120" s="35">
        <v>0.20734836580982119</v>
      </c>
      <c r="AD120" s="35">
        <v>0.2011963627953719</v>
      </c>
      <c r="AE120" s="35">
        <v>0.19482826084927751</v>
      </c>
      <c r="AF120" s="35">
        <v>0.18818688672257622</v>
      </c>
      <c r="AG120" s="35">
        <v>0.1812257447525667</v>
      </c>
      <c r="AH120" s="35">
        <v>0.17390932674445025</v>
      </c>
      <c r="AI120" s="35">
        <v>0.16620979493271193</v>
      </c>
      <c r="AJ120" s="35">
        <v>0.15811436806725965</v>
      </c>
      <c r="AK120" s="35">
        <v>0.14960037209624488</v>
      </c>
      <c r="AL120" s="35">
        <v>0.140690247239462</v>
      </c>
      <c r="AM120" s="35">
        <v>0.13141282932420495</v>
      </c>
      <c r="AN120" s="35">
        <v>0.12175714569406182</v>
      </c>
      <c r="AO120" s="35">
        <v>0.11192381597786039</v>
      </c>
      <c r="AP120" s="35">
        <v>0.102017217679645</v>
      </c>
      <c r="AQ120" s="35">
        <v>9.2173366626781217E-2</v>
      </c>
      <c r="AR120" s="35">
        <v>8.2530574528547618E-2</v>
      </c>
      <c r="AS120" s="35">
        <v>7.3165655919609662E-2</v>
      </c>
      <c r="AT120" s="35">
        <v>6.4254712853710316E-2</v>
      </c>
      <c r="AU120" s="35">
        <v>5.5893286136608822E-2</v>
      </c>
      <c r="AV120" s="35">
        <v>4.8152355124884139E-2</v>
      </c>
      <c r="AW120" s="35">
        <v>4.107393998965847E-2</v>
      </c>
      <c r="AX120" s="35">
        <v>3.4632046557675267E-2</v>
      </c>
      <c r="AY120" s="35">
        <v>2.8854915848746998E-2</v>
      </c>
      <c r="AZ120" s="35">
        <v>2.3703745326226766E-2</v>
      </c>
      <c r="BA120" s="35">
        <v>1.9122611563888725E-2</v>
      </c>
      <c r="BB120" s="35">
        <v>1.5045435306802357E-2</v>
      </c>
      <c r="BC120" s="35">
        <v>1.2552178395325964E-2</v>
      </c>
      <c r="BD120" s="35">
        <v>1.141454245408724E-2</v>
      </c>
      <c r="BE120" s="35">
        <v>1.0457929169410907E-2</v>
      </c>
      <c r="BF120" s="35">
        <v>9.6688864730867241E-3</v>
      </c>
      <c r="BG120" s="35">
        <v>9.008584598276359E-3</v>
      </c>
      <c r="BH120" s="35">
        <v>8.4603415494211021E-3</v>
      </c>
      <c r="BI120" s="35">
        <v>7.9848589852845597E-3</v>
      </c>
      <c r="BJ120" s="35">
        <v>7.5604057561590166E-3</v>
      </c>
      <c r="BK120" s="35">
        <v>7.172874200471635E-3</v>
      </c>
      <c r="BL120" s="35">
        <v>6.811416609402543E-3</v>
      </c>
    </row>
    <row r="121" spans="2:64" s="8" customFormat="1" hidden="1" outlineLevel="1" x14ac:dyDescent="0.3">
      <c r="B121" s="44" t="s">
        <v>6</v>
      </c>
      <c r="C121" s="41"/>
      <c r="D121" s="35">
        <v>0.12772598770882482</v>
      </c>
      <c r="E121" s="35">
        <v>0.1369586035172361</v>
      </c>
      <c r="F121" s="35">
        <v>0.1668764815468684</v>
      </c>
      <c r="G121" s="35">
        <v>0.14812963186659012</v>
      </c>
      <c r="H121" s="35">
        <v>8.5250939791730929E-2</v>
      </c>
      <c r="I121" s="35">
        <v>0.14453647979899742</v>
      </c>
      <c r="J121" s="35">
        <v>0.18318461527782937</v>
      </c>
      <c r="K121" s="35">
        <v>0.18906616007395627</v>
      </c>
      <c r="L121" s="35">
        <v>0.23779116449426141</v>
      </c>
      <c r="M121" s="35">
        <v>0.27699396568127099</v>
      </c>
      <c r="N121" s="35">
        <v>0.35149607607840849</v>
      </c>
      <c r="O121" s="35">
        <v>0.50608196289955742</v>
      </c>
      <c r="P121" s="35">
        <v>0.54217616773411592</v>
      </c>
      <c r="Q121" s="35">
        <v>0.40407622151677458</v>
      </c>
      <c r="R121" s="35">
        <v>0.43619007045055191</v>
      </c>
      <c r="S121" s="35">
        <v>0.40025887378843095</v>
      </c>
      <c r="T121" s="35">
        <v>0.37271967289524</v>
      </c>
      <c r="U121" s="35">
        <v>0.35584947559460289</v>
      </c>
      <c r="V121" s="35">
        <v>0.44376271377410603</v>
      </c>
      <c r="W121" s="35">
        <v>0.46383128107038374</v>
      </c>
      <c r="X121" s="35">
        <v>0.40583539179515427</v>
      </c>
      <c r="Y121" s="35">
        <v>0.40978147360895534</v>
      </c>
      <c r="Z121" s="35">
        <v>0.41383381252784801</v>
      </c>
      <c r="AA121" s="35">
        <v>0.41799086427673515</v>
      </c>
      <c r="AB121" s="35">
        <v>0.42231930403630358</v>
      </c>
      <c r="AC121" s="35">
        <v>0.42676171992868461</v>
      </c>
      <c r="AD121" s="35">
        <v>0.4309963987099259</v>
      </c>
      <c r="AE121" s="35">
        <v>0.4352997191642487</v>
      </c>
      <c r="AF121" s="35">
        <v>0.43966901984138218</v>
      </c>
      <c r="AG121" s="35">
        <v>0.44411575836613792</v>
      </c>
      <c r="AH121" s="35">
        <v>0.44866180976887549</v>
      </c>
      <c r="AI121" s="35">
        <v>0.45334645786655514</v>
      </c>
      <c r="AJ121" s="35">
        <v>0.45810562841561264</v>
      </c>
      <c r="AK121" s="35">
        <v>0.46290905987725495</v>
      </c>
      <c r="AL121" s="35">
        <v>0.46782777155092603</v>
      </c>
      <c r="AM121" s="35">
        <v>0.47281313525805757</v>
      </c>
      <c r="AN121" s="35">
        <v>0.47757732868412006</v>
      </c>
      <c r="AO121" s="35">
        <v>0.48247870901323253</v>
      </c>
      <c r="AP121" s="35">
        <v>0.4874678792750089</v>
      </c>
      <c r="AQ121" s="35">
        <v>0.49257929505494502</v>
      </c>
      <c r="AR121" s="35">
        <v>0.49784344499935429</v>
      </c>
      <c r="AS121" s="35">
        <v>0.50307080127790726</v>
      </c>
      <c r="AT121" s="35">
        <v>0.50848570074963817</v>
      </c>
      <c r="AU121" s="35">
        <v>0.51409342002221337</v>
      </c>
      <c r="AV121" s="35">
        <v>0.51990360839568694</v>
      </c>
      <c r="AW121" s="35">
        <v>0.52592528216626278</v>
      </c>
      <c r="AX121" s="35">
        <v>0.53196095709830615</v>
      </c>
      <c r="AY121" s="35">
        <v>0.53823275209688859</v>
      </c>
      <c r="AZ121" s="35">
        <v>0.54474263476175366</v>
      </c>
      <c r="BA121" s="35">
        <v>0.55149546555462337</v>
      </c>
      <c r="BB121" s="35">
        <v>0.55850143005613972</v>
      </c>
      <c r="BC121" s="35">
        <v>0.56562173390020121</v>
      </c>
      <c r="BD121" s="35">
        <v>0.57294725586805129</v>
      </c>
      <c r="BE121" s="35">
        <v>0.58026654514487319</v>
      </c>
      <c r="BF121" s="35">
        <v>0.5878475216060508</v>
      </c>
      <c r="BG121" s="35">
        <v>0.59569639077700742</v>
      </c>
      <c r="BH121" s="35">
        <v>0.60393017217685241</v>
      </c>
      <c r="BI121" s="35">
        <v>0.61244776537998291</v>
      </c>
      <c r="BJ121" s="35">
        <v>0.62125628366116104</v>
      </c>
      <c r="BK121" s="35">
        <v>0.63036976117027876</v>
      </c>
      <c r="BL121" s="35">
        <v>0.63978682515961083</v>
      </c>
    </row>
    <row r="122" spans="2:64" s="8" customFormat="1" hidden="1" outlineLevel="1" x14ac:dyDescent="0.3">
      <c r="B122" s="44" t="s">
        <v>164</v>
      </c>
      <c r="C122" s="41"/>
      <c r="D122" s="35">
        <v>1.4546553447542721</v>
      </c>
      <c r="E122" s="35">
        <v>1.5413136642636545</v>
      </c>
      <c r="F122" s="35">
        <v>1.3555963046403718</v>
      </c>
      <c r="G122" s="35">
        <v>1.4999142303141326</v>
      </c>
      <c r="H122" s="35">
        <v>1.5708329208525527</v>
      </c>
      <c r="I122" s="35">
        <v>1.6771442318804759</v>
      </c>
      <c r="J122" s="35">
        <v>1.6493745607733103</v>
      </c>
      <c r="K122" s="35">
        <v>1.7154563797354143</v>
      </c>
      <c r="L122" s="35">
        <v>1.7357413988807764</v>
      </c>
      <c r="M122" s="35">
        <v>1.393372841059616</v>
      </c>
      <c r="N122" s="35">
        <v>1.3587648927012026</v>
      </c>
      <c r="O122" s="35">
        <v>1.5156265166097</v>
      </c>
      <c r="P122" s="35">
        <v>1.6659961023066643</v>
      </c>
      <c r="Q122" s="35">
        <v>1.6927651915325015</v>
      </c>
      <c r="R122" s="35">
        <v>1.6147751211045431</v>
      </c>
      <c r="S122" s="35">
        <v>1.6659662680180816</v>
      </c>
      <c r="T122" s="35">
        <v>1.9190993465805235</v>
      </c>
      <c r="U122" s="35">
        <v>1.8883122334000717</v>
      </c>
      <c r="V122" s="35">
        <v>1.7823924787556393</v>
      </c>
      <c r="W122" s="35">
        <v>1.7188961931368567</v>
      </c>
      <c r="X122" s="35">
        <v>1.7631098349278318</v>
      </c>
      <c r="Y122" s="35">
        <v>1.7497035057074015</v>
      </c>
      <c r="Z122" s="35">
        <v>1.7364125321094548</v>
      </c>
      <c r="AA122" s="35">
        <v>1.7227356660154527</v>
      </c>
      <c r="AB122" s="35">
        <v>1.708389184627336</v>
      </c>
      <c r="AC122" s="35">
        <v>1.6924814561441508</v>
      </c>
      <c r="AD122" s="35">
        <v>1.6728415560077963</v>
      </c>
      <c r="AE122" s="35">
        <v>1.6499740432766714</v>
      </c>
      <c r="AF122" s="35">
        <v>1.6230381572393924</v>
      </c>
      <c r="AG122" s="35">
        <v>1.5912520842208835</v>
      </c>
      <c r="AH122" s="35">
        <v>1.5539333309754397</v>
      </c>
      <c r="AI122" s="35">
        <v>1.5104553761849928</v>
      </c>
      <c r="AJ122" s="35">
        <v>1.4602617117481458</v>
      </c>
      <c r="AK122" s="35">
        <v>1.4030737612945359</v>
      </c>
      <c r="AL122" s="35">
        <v>1.3392960117374741</v>
      </c>
      <c r="AM122" s="35">
        <v>1.2692839591946594</v>
      </c>
      <c r="AN122" s="35">
        <v>1.1926050231461502</v>
      </c>
      <c r="AO122" s="35">
        <v>1.1120608334006548</v>
      </c>
      <c r="AP122" s="35">
        <v>1.0289974361953114</v>
      </c>
      <c r="AQ122" s="35">
        <v>0.94519478392718526</v>
      </c>
      <c r="AR122" s="35">
        <v>0.86247616855695242</v>
      </c>
      <c r="AS122" s="35">
        <v>0.78163754493895254</v>
      </c>
      <c r="AT122" s="35">
        <v>0.7051756493191057</v>
      </c>
      <c r="AU122" s="35">
        <v>0.63435094740318476</v>
      </c>
      <c r="AV122" s="35">
        <v>0.57010358960609864</v>
      </c>
      <c r="AW122" s="35">
        <v>0.51300092448569146</v>
      </c>
      <c r="AX122" s="35">
        <v>0.46242487002191979</v>
      </c>
      <c r="AY122" s="35">
        <v>0.41905969042612767</v>
      </c>
      <c r="AZ122" s="35">
        <v>0.38246694768157496</v>
      </c>
      <c r="BA122" s="35">
        <v>0.35199989753915784</v>
      </c>
      <c r="BB122" s="35">
        <v>0.32689763165691943</v>
      </c>
      <c r="BC122" s="35">
        <v>0.31235307358321052</v>
      </c>
      <c r="BD122" s="35">
        <v>0.29961034219556382</v>
      </c>
      <c r="BE122" s="35">
        <v>0.28757308445538321</v>
      </c>
      <c r="BF122" s="35">
        <v>0.27681710956110628</v>
      </c>
      <c r="BG122" s="35">
        <v>0.26704451967544118</v>
      </c>
      <c r="BH122" s="35">
        <v>0.25837645836099732</v>
      </c>
      <c r="BI122" s="35">
        <v>0.25034339583861565</v>
      </c>
      <c r="BJ122" s="35">
        <v>0.24266239946715151</v>
      </c>
      <c r="BK122" s="35">
        <v>0.23522816289034143</v>
      </c>
      <c r="BL122" s="35">
        <v>0.22794710524554285</v>
      </c>
    </row>
    <row r="123" spans="2:64" s="8" customFormat="1" hidden="1" outlineLevel="1" x14ac:dyDescent="0.3">
      <c r="B123" s="44" t="s">
        <v>165</v>
      </c>
      <c r="C123" s="41"/>
      <c r="D123" s="35">
        <v>1.4005896407734753E-2</v>
      </c>
      <c r="E123" s="35">
        <v>1.0882132832129798E-2</v>
      </c>
      <c r="F123" s="35">
        <v>7.3243606752342316E-3</v>
      </c>
      <c r="G123" s="35">
        <v>1.0025367125397366E-2</v>
      </c>
      <c r="H123" s="35">
        <v>6.5965324977490525E-3</v>
      </c>
      <c r="I123" s="35">
        <v>1.2076991452403263E-3</v>
      </c>
      <c r="J123" s="35">
        <v>9.3762680027253964E-3</v>
      </c>
      <c r="K123" s="35">
        <v>8.1411391772086006E-3</v>
      </c>
      <c r="L123" s="35">
        <v>6.6162022310223279E-3</v>
      </c>
      <c r="M123" s="35">
        <v>9.1407685971560682E-3</v>
      </c>
      <c r="N123" s="35">
        <v>1.0787528789421685E-2</v>
      </c>
      <c r="O123" s="35">
        <v>2.7272982365047937E-2</v>
      </c>
      <c r="P123" s="35">
        <v>5.3443728360143439E-2</v>
      </c>
      <c r="Q123" s="35">
        <v>6.2715010666174464E-2</v>
      </c>
      <c r="R123" s="35">
        <v>8.6401690608823856E-2</v>
      </c>
      <c r="S123" s="35">
        <v>7.3375902065940579E-2</v>
      </c>
      <c r="T123" s="35">
        <v>7.3576686189660734E-2</v>
      </c>
      <c r="U123" s="35">
        <v>3.0094587084157354E-2</v>
      </c>
      <c r="V123" s="35">
        <v>4.4844187339158736E-2</v>
      </c>
      <c r="W123" s="35">
        <v>4.5192613823367367E-2</v>
      </c>
      <c r="X123" s="35">
        <v>4.0806315844534424E-2</v>
      </c>
      <c r="Y123" s="35">
        <v>4.1396940800616733E-2</v>
      </c>
      <c r="Z123" s="35">
        <v>4.1953861094846445E-2</v>
      </c>
      <c r="AA123" s="35">
        <v>4.2471679492251724E-2</v>
      </c>
      <c r="AB123" s="35">
        <v>4.2953810624425159E-2</v>
      </c>
      <c r="AC123" s="35">
        <v>4.3390906527513096E-2</v>
      </c>
      <c r="AD123" s="35">
        <v>4.3741609052126762E-2</v>
      </c>
      <c r="AE123" s="35">
        <v>4.4037211545621346E-2</v>
      </c>
      <c r="AF123" s="35">
        <v>4.4276313518494703E-2</v>
      </c>
      <c r="AG123" s="35">
        <v>4.4459998265693912E-2</v>
      </c>
      <c r="AH123" s="35">
        <v>4.4591746191038339E-2</v>
      </c>
      <c r="AI123" s="35">
        <v>4.4670089058790552E-2</v>
      </c>
      <c r="AJ123" s="35">
        <v>4.4699660458512369E-2</v>
      </c>
      <c r="AK123" s="35">
        <v>4.4681665457410702E-2</v>
      </c>
      <c r="AL123" s="35">
        <v>4.4629020712505962E-2</v>
      </c>
      <c r="AM123" s="35">
        <v>4.4543758645090747E-2</v>
      </c>
      <c r="AN123" s="35">
        <v>4.4384877400680978E-2</v>
      </c>
      <c r="AO123" s="35">
        <v>4.4216591479383283E-2</v>
      </c>
      <c r="AP123" s="35">
        <v>4.4041855924870532E-2</v>
      </c>
      <c r="AQ123" s="35">
        <v>4.3871571235367668E-2</v>
      </c>
      <c r="AR123" s="35">
        <v>4.3715393192378826E-2</v>
      </c>
      <c r="AS123" s="35">
        <v>4.354407230313484E-2</v>
      </c>
      <c r="AT123" s="35">
        <v>4.3400101347526032E-2</v>
      </c>
      <c r="AU123" s="35">
        <v>4.3287516820541327E-2</v>
      </c>
      <c r="AV123" s="35">
        <v>4.3209614333225232E-2</v>
      </c>
      <c r="AW123" s="35">
        <v>4.3168395725913911E-2</v>
      </c>
      <c r="AX123" s="35">
        <v>4.3131216163711628E-2</v>
      </c>
      <c r="AY123" s="35">
        <v>4.3130974655721133E-2</v>
      </c>
      <c r="AZ123" s="35">
        <v>4.3165903857669718E-2</v>
      </c>
      <c r="BA123" s="35">
        <v>4.3233370246927194E-2</v>
      </c>
      <c r="BB123" s="35">
        <v>4.3330815811778223E-2</v>
      </c>
      <c r="BC123" s="35">
        <v>4.3431558340213172E-2</v>
      </c>
      <c r="BD123" s="35">
        <v>4.3546502262866937E-2</v>
      </c>
      <c r="BE123" s="35">
        <v>4.3640041664954055E-2</v>
      </c>
      <c r="BF123" s="35">
        <v>4.3748854505995638E-2</v>
      </c>
      <c r="BG123" s="35">
        <v>4.3869794924177086E-2</v>
      </c>
      <c r="BH123" s="35">
        <v>4.4008687983730255E-2</v>
      </c>
      <c r="BI123" s="35">
        <v>4.4153822334425996E-2</v>
      </c>
      <c r="BJ123" s="35">
        <v>4.4302916246980573E-2</v>
      </c>
      <c r="BK123" s="35">
        <v>4.4454489825898946E-2</v>
      </c>
      <c r="BL123" s="35">
        <v>4.4606434488009938E-2</v>
      </c>
    </row>
    <row r="124" spans="2:64" s="8" customFormat="1" hidden="1" outlineLevel="1" x14ac:dyDescent="0.3">
      <c r="B124" s="44" t="s">
        <v>14</v>
      </c>
      <c r="C124" s="41"/>
      <c r="D124" s="35">
        <v>8.8586331986307165E-2</v>
      </c>
      <c r="E124" s="35">
        <v>9.1030751632875884E-2</v>
      </c>
      <c r="F124" s="35">
        <v>8.9098679317525686E-2</v>
      </c>
      <c r="G124" s="35">
        <v>9.8445473918027382E-2</v>
      </c>
      <c r="H124" s="35">
        <v>8.7465753626472242E-2</v>
      </c>
      <c r="I124" s="35">
        <v>8.4920935462317715E-2</v>
      </c>
      <c r="J124" s="35">
        <v>0.10479828540814751</v>
      </c>
      <c r="K124" s="35">
        <v>0.11826352590596922</v>
      </c>
      <c r="L124" s="35">
        <v>0.1047756092797556</v>
      </c>
      <c r="M124" s="35">
        <v>0.10096126303648667</v>
      </c>
      <c r="N124" s="35">
        <v>9.9104816220950021E-2</v>
      </c>
      <c r="O124" s="35">
        <v>9.2063500277466126E-2</v>
      </c>
      <c r="P124" s="35">
        <v>8.17991375184981E-2</v>
      </c>
      <c r="Q124" s="35">
        <v>8.869324920945143E-2</v>
      </c>
      <c r="R124" s="35">
        <v>9.2839611416509982E-2</v>
      </c>
      <c r="S124" s="35">
        <v>8.4337406619552802E-2</v>
      </c>
      <c r="T124" s="35">
        <v>7.5642246361208976E-2</v>
      </c>
      <c r="U124" s="35">
        <v>7.3994453835611651E-2</v>
      </c>
      <c r="V124" s="35">
        <v>6.8333065273650462E-2</v>
      </c>
      <c r="W124" s="35">
        <v>6.0514950401760359E-2</v>
      </c>
      <c r="X124" s="35">
        <v>6.9643569262046512E-2</v>
      </c>
      <c r="Y124" s="35">
        <v>6.7016320126429108E-2</v>
      </c>
      <c r="Z124" s="35">
        <v>6.4180925365452168E-2</v>
      </c>
      <c r="AA124" s="35">
        <v>6.1129227320343649E-2</v>
      </c>
      <c r="AB124" s="35">
        <v>5.7883017207701837E-2</v>
      </c>
      <c r="AC124" s="35">
        <v>5.4438080072477746E-2</v>
      </c>
      <c r="AD124" s="35">
        <v>5.0808217235379427E-2</v>
      </c>
      <c r="AE124" s="35">
        <v>4.7023856944310438E-2</v>
      </c>
      <c r="AF124" s="35">
        <v>4.3125297223593151E-2</v>
      </c>
      <c r="AG124" s="35">
        <v>3.9163567522776166E-2</v>
      </c>
      <c r="AH124" s="35">
        <v>3.5198088459801102E-2</v>
      </c>
      <c r="AI124" s="35">
        <v>3.129056311239875E-2</v>
      </c>
      <c r="AJ124" s="35">
        <v>2.7496708818586679E-2</v>
      </c>
      <c r="AK124" s="35">
        <v>2.3870622640651096E-2</v>
      </c>
      <c r="AL124" s="35">
        <v>2.047004118462814E-2</v>
      </c>
      <c r="AM124" s="35">
        <v>1.7330538362753334E-2</v>
      </c>
      <c r="AN124" s="35">
        <v>1.4480833048776454E-2</v>
      </c>
      <c r="AO124" s="35">
        <v>1.1945944623283133E-2</v>
      </c>
      <c r="AP124" s="35">
        <v>9.7275243597575445E-3</v>
      </c>
      <c r="AQ124" s="35">
        <v>7.8210283011684867E-3</v>
      </c>
      <c r="AR124" s="35">
        <v>6.2111834440777836E-3</v>
      </c>
      <c r="AS124" s="35">
        <v>4.8738451257671622E-3</v>
      </c>
      <c r="AT124" s="35">
        <v>3.7813923805810057E-3</v>
      </c>
      <c r="AU124" s="35">
        <v>2.902613109499963E-3</v>
      </c>
      <c r="AV124" s="35">
        <v>2.2059510457992648E-3</v>
      </c>
      <c r="AW124" s="35">
        <v>1.661154778709123E-3</v>
      </c>
      <c r="AX124" s="35">
        <v>1.2402421686817655E-3</v>
      </c>
      <c r="AY124" s="35">
        <v>9.1889876921047442E-4</v>
      </c>
      <c r="AZ124" s="35">
        <v>6.7597152658936677E-4</v>
      </c>
      <c r="BA124" s="35">
        <v>4.9386179666877084E-4</v>
      </c>
      <c r="BB124" s="35">
        <v>3.5829568216491636E-4</v>
      </c>
      <c r="BC124" s="35">
        <v>2.5791233775718236E-4</v>
      </c>
      <c r="BD124" s="35">
        <v>1.8393908016858806E-4</v>
      </c>
      <c r="BE124" s="35">
        <v>1.2962453620732339E-4</v>
      </c>
      <c r="BF124" s="35">
        <v>8.986625280864996E-5</v>
      </c>
      <c r="BG124" s="35">
        <v>6.085267697883423E-5</v>
      </c>
      <c r="BH124" s="35">
        <v>3.9754491370579126E-5</v>
      </c>
      <c r="BI124" s="35">
        <v>2.4473642315732402E-5</v>
      </c>
      <c r="BJ124" s="35">
        <v>1.3464991259704018E-5</v>
      </c>
      <c r="BK124" s="35">
        <v>5.5879070868930514E-6</v>
      </c>
      <c r="BL124" s="35">
        <v>0</v>
      </c>
    </row>
    <row r="125" spans="2:64" s="8" customFormat="1" ht="18.75" hidden="1" outlineLevel="1" thickBot="1" x14ac:dyDescent="0.35">
      <c r="B125" s="44" t="s">
        <v>476</v>
      </c>
      <c r="C125" s="41"/>
      <c r="D125" s="35">
        <v>0.72521913798356152</v>
      </c>
      <c r="E125" s="35">
        <v>0.70189664333468116</v>
      </c>
      <c r="F125" s="35">
        <v>0.67681835444022553</v>
      </c>
      <c r="G125" s="35">
        <v>0.75865263357521329</v>
      </c>
      <c r="H125" s="35">
        <v>0.76087359723492298</v>
      </c>
      <c r="I125" s="35">
        <v>0.72417916785165914</v>
      </c>
      <c r="J125" s="35">
        <v>0.69412727672305152</v>
      </c>
      <c r="K125" s="35">
        <v>0.55421998743187117</v>
      </c>
      <c r="L125" s="35">
        <v>0.56725982830942101</v>
      </c>
      <c r="M125" s="35">
        <v>0.49202307036570403</v>
      </c>
      <c r="N125" s="35">
        <v>0.54252632476226736</v>
      </c>
      <c r="O125" s="35">
        <v>0.54188207614719275</v>
      </c>
      <c r="P125" s="35">
        <v>0.58173534172360064</v>
      </c>
      <c r="Q125" s="35">
        <v>0.56263713582704966</v>
      </c>
      <c r="R125" s="35">
        <v>0.66205404623102027</v>
      </c>
      <c r="S125" s="35">
        <v>0.64202963477365316</v>
      </c>
      <c r="T125" s="35">
        <v>0.65288647348089413</v>
      </c>
      <c r="U125" s="35">
        <v>0.65359042629879838</v>
      </c>
      <c r="V125" s="35">
        <v>0.63567865592469275</v>
      </c>
      <c r="W125" s="35">
        <v>0.65640547865407939</v>
      </c>
      <c r="X125" s="35">
        <v>0.62486597387749754</v>
      </c>
      <c r="Y125" s="35">
        <v>0.6295124616846195</v>
      </c>
      <c r="Z125" s="35">
        <v>0.63480302694308577</v>
      </c>
      <c r="AA125" s="35">
        <v>0.6407202579300737</v>
      </c>
      <c r="AB125" s="35">
        <v>0.64736229258278755</v>
      </c>
      <c r="AC125" s="35">
        <v>0.65464968580329952</v>
      </c>
      <c r="AD125" s="35">
        <v>0.6619441151812957</v>
      </c>
      <c r="AE125" s="35">
        <v>0.66980252417109298</v>
      </c>
      <c r="AF125" s="35">
        <v>0.67819952063542743</v>
      </c>
      <c r="AG125" s="35">
        <v>0.68711756970331805</v>
      </c>
      <c r="AH125" s="35">
        <v>0.69654412322140402</v>
      </c>
      <c r="AI125" s="35">
        <v>0.70635570287550209</v>
      </c>
      <c r="AJ125" s="35">
        <v>0.71650311810369516</v>
      </c>
      <c r="AK125" s="35">
        <v>0.72684499930998214</v>
      </c>
      <c r="AL125" s="35">
        <v>0.73740637321354541</v>
      </c>
      <c r="AM125" s="35">
        <v>0.74801235377855235</v>
      </c>
      <c r="AN125" s="35">
        <v>0.75779220009323822</v>
      </c>
      <c r="AO125" s="35">
        <v>0.76757477506155425</v>
      </c>
      <c r="AP125" s="35">
        <v>0.77717838794752936</v>
      </c>
      <c r="AQ125" s="35">
        <v>0.78658517528567984</v>
      </c>
      <c r="AR125" s="35">
        <v>0.79578013739110887</v>
      </c>
      <c r="AS125" s="35">
        <v>0.80415808738287708</v>
      </c>
      <c r="AT125" s="35">
        <v>0.81227065883278726</v>
      </c>
      <c r="AU125" s="35">
        <v>0.82008732957659092</v>
      </c>
      <c r="AV125" s="35">
        <v>0.82759415315801022</v>
      </c>
      <c r="AW125" s="35">
        <v>0.8347861118997919</v>
      </c>
      <c r="AX125" s="35">
        <v>0.84114848808246734</v>
      </c>
      <c r="AY125" s="35">
        <v>0.8472149030271332</v>
      </c>
      <c r="AZ125" s="35">
        <v>0.85299292796615589</v>
      </c>
      <c r="BA125" s="35">
        <v>0.85849378348721572</v>
      </c>
      <c r="BB125" s="35">
        <v>0.86374410305471727</v>
      </c>
      <c r="BC125" s="35">
        <v>0.86840432407594292</v>
      </c>
      <c r="BD125" s="35">
        <v>0.87278844705044278</v>
      </c>
      <c r="BE125" s="35">
        <v>0.87671868705577438</v>
      </c>
      <c r="BF125" s="35">
        <v>0.88048927303021074</v>
      </c>
      <c r="BG125" s="35">
        <v>0.88412325844261375</v>
      </c>
      <c r="BH125" s="35">
        <v>0.88777154723087648</v>
      </c>
      <c r="BI125" s="35">
        <v>0.89131783962309896</v>
      </c>
      <c r="BJ125" s="35">
        <v>0.89478074308680533</v>
      </c>
      <c r="BK125" s="35">
        <v>0.89818392359298471</v>
      </c>
      <c r="BL125" s="35">
        <v>0.90152947491767677</v>
      </c>
    </row>
    <row r="126" spans="2:64" collapsed="1" x14ac:dyDescent="0.3">
      <c r="B126" s="96" t="s">
        <v>52</v>
      </c>
      <c r="C126" s="67"/>
      <c r="D126" s="96">
        <v>783.18924459198217</v>
      </c>
      <c r="E126" s="96">
        <v>809.70332718479494</v>
      </c>
      <c r="F126" s="96">
        <v>786.92123973244588</v>
      </c>
      <c r="G126" s="96">
        <v>812.80003820053003</v>
      </c>
      <c r="H126" s="96">
        <v>818.69035653429114</v>
      </c>
      <c r="I126" s="96">
        <v>830.40759849489109</v>
      </c>
      <c r="J126" s="96">
        <v>825.43041948362952</v>
      </c>
      <c r="K126" s="96">
        <v>798.69850855807169</v>
      </c>
      <c r="L126" s="96">
        <v>828.12459740506961</v>
      </c>
      <c r="M126" s="96">
        <v>810.59248971857812</v>
      </c>
      <c r="N126" s="96">
        <v>845.44515856278133</v>
      </c>
      <c r="O126" s="96">
        <v>780.55851544785912</v>
      </c>
      <c r="P126" s="96">
        <v>810.50457212302967</v>
      </c>
      <c r="Q126" s="96">
        <v>831.53617379189393</v>
      </c>
      <c r="R126" s="96">
        <v>761.60789804725755</v>
      </c>
      <c r="S126" s="96">
        <v>771.93081768138018</v>
      </c>
      <c r="T126" s="96">
        <v>784.09110815772499</v>
      </c>
      <c r="U126" s="96">
        <v>777.90892597758022</v>
      </c>
      <c r="V126" s="96">
        <v>754.56403739591235</v>
      </c>
      <c r="W126" s="96">
        <v>756.54465565599992</v>
      </c>
      <c r="X126" s="96">
        <v>761.8717062346127</v>
      </c>
      <c r="Y126" s="96">
        <v>755.53078448934184</v>
      </c>
      <c r="Z126" s="96">
        <v>748.59848547994943</v>
      </c>
      <c r="AA126" s="96">
        <v>741.48935710991304</v>
      </c>
      <c r="AB126" s="96">
        <v>734.81183113974623</v>
      </c>
      <c r="AC126" s="96">
        <v>727.6572911546499</v>
      </c>
      <c r="AD126" s="96">
        <v>720.55137587132606</v>
      </c>
      <c r="AE126" s="96">
        <v>712.7258786516968</v>
      </c>
      <c r="AF126" s="96">
        <v>704.59194623286692</v>
      </c>
      <c r="AG126" s="96">
        <v>696.5905596953769</v>
      </c>
      <c r="AH126" s="96">
        <v>688.47731306753724</v>
      </c>
      <c r="AI126" s="96">
        <v>680.63510507202636</v>
      </c>
      <c r="AJ126" s="96">
        <v>672.54928939058584</v>
      </c>
      <c r="AK126" s="96">
        <v>664.63812621155728</v>
      </c>
      <c r="AL126" s="96">
        <v>656.59502156279473</v>
      </c>
      <c r="AM126" s="96">
        <v>648.84102578191585</v>
      </c>
      <c r="AN126" s="96">
        <v>640.67180235807507</v>
      </c>
      <c r="AO126" s="96">
        <v>632.32283566120475</v>
      </c>
      <c r="AP126" s="96">
        <v>624.04916879673056</v>
      </c>
      <c r="AQ126" s="96">
        <v>616.42260191127957</v>
      </c>
      <c r="AR126" s="96">
        <v>608.74387797090617</v>
      </c>
      <c r="AS126" s="96">
        <v>601.41938484971047</v>
      </c>
      <c r="AT126" s="96">
        <v>594.63228469432966</v>
      </c>
      <c r="AU126" s="96">
        <v>588.04766829982054</v>
      </c>
      <c r="AV126" s="96">
        <v>582.07299945844568</v>
      </c>
      <c r="AW126" s="96">
        <v>576.38198960431316</v>
      </c>
      <c r="AX126" s="96">
        <v>570.8580597266141</v>
      </c>
      <c r="AY126" s="96">
        <v>565.44973719487109</v>
      </c>
      <c r="AZ126" s="96">
        <v>560.62951457660404</v>
      </c>
      <c r="BA126" s="96">
        <v>556.2498366078014</v>
      </c>
      <c r="BB126" s="96">
        <v>551.84815299540423</v>
      </c>
      <c r="BC126" s="96">
        <v>547.68483388868572</v>
      </c>
      <c r="BD126" s="96">
        <v>543.8193540632501</v>
      </c>
      <c r="BE126" s="96">
        <v>540.28909533796104</v>
      </c>
      <c r="BF126" s="96">
        <v>536.94637257828754</v>
      </c>
      <c r="BG126" s="96">
        <v>533.71645264128585</v>
      </c>
      <c r="BH126" s="96">
        <v>530.57934250024118</v>
      </c>
      <c r="BI126" s="96">
        <v>527.60904843957098</v>
      </c>
      <c r="BJ126" s="96">
        <v>524.74305409361921</v>
      </c>
      <c r="BK126" s="96">
        <v>522.02378025351015</v>
      </c>
      <c r="BL126" s="96">
        <v>519.08105802988428</v>
      </c>
    </row>
    <row r="127" spans="2:64" s="8" customFormat="1" ht="16.5" thickBot="1" x14ac:dyDescent="0.35">
      <c r="B127" s="112" t="s">
        <v>139</v>
      </c>
      <c r="C127" s="98"/>
      <c r="D127" s="97">
        <f>D35</f>
        <v>63.863809015442691</v>
      </c>
      <c r="E127" s="97">
        <f t="shared" ref="E127:BB127" si="0">E35</f>
        <v>60.266672815204672</v>
      </c>
      <c r="F127" s="97">
        <f t="shared" si="0"/>
        <v>55.648760267554465</v>
      </c>
      <c r="G127" s="97">
        <f t="shared" si="0"/>
        <v>49.939961799469863</v>
      </c>
      <c r="H127" s="97">
        <f t="shared" si="0"/>
        <v>47.08964346570859</v>
      </c>
      <c r="I127" s="97">
        <f t="shared" si="0"/>
        <v>47.86240150510902</v>
      </c>
      <c r="J127" s="97">
        <f t="shared" si="0"/>
        <v>50.329580516370562</v>
      </c>
      <c r="K127" s="97">
        <f t="shared" si="0"/>
        <v>53.801491441928718</v>
      </c>
      <c r="L127" s="97">
        <f t="shared" si="0"/>
        <v>58.125402594930257</v>
      </c>
      <c r="M127" s="97">
        <f t="shared" si="0"/>
        <v>55.507510281421276</v>
      </c>
      <c r="N127" s="97">
        <f t="shared" si="0"/>
        <v>58.42484143721866</v>
      </c>
      <c r="O127" s="97">
        <f t="shared" si="0"/>
        <v>62.651484552140836</v>
      </c>
      <c r="P127" s="97">
        <f t="shared" si="0"/>
        <v>63.985427876970341</v>
      </c>
      <c r="Q127" s="97">
        <f t="shared" si="0"/>
        <v>64.803826208106003</v>
      </c>
      <c r="R127" s="97">
        <f t="shared" si="0"/>
        <v>65.112101952742293</v>
      </c>
      <c r="S127" s="97">
        <f t="shared" si="0"/>
        <v>67.429182318620093</v>
      </c>
      <c r="T127" s="97">
        <f t="shared" si="0"/>
        <v>70.70889184227515</v>
      </c>
      <c r="U127" s="97">
        <f t="shared" si="0"/>
        <v>72.671074022419745</v>
      </c>
      <c r="V127" s="97">
        <f t="shared" si="0"/>
        <v>76.855962604087296</v>
      </c>
      <c r="W127" s="97">
        <f t="shared" si="0"/>
        <v>77.66434431105003</v>
      </c>
      <c r="X127" s="97">
        <f t="shared" si="0"/>
        <v>75.532236008818543</v>
      </c>
      <c r="Y127" s="97">
        <f t="shared" si="0"/>
        <v>76.390282209878734</v>
      </c>
      <c r="Z127" s="97">
        <f t="shared" si="0"/>
        <v>77.258075815782959</v>
      </c>
      <c r="AA127" s="97">
        <f t="shared" si="0"/>
        <v>78.135727557050231</v>
      </c>
      <c r="AB127" s="97">
        <f t="shared" si="0"/>
        <v>79.023349422098335</v>
      </c>
      <c r="AC127" s="97">
        <f t="shared" si="0"/>
        <v>79.921054671533398</v>
      </c>
      <c r="AD127" s="97">
        <f t="shared" si="0"/>
        <v>80.828957852601988</v>
      </c>
      <c r="AE127" s="97">
        <f t="shared" si="0"/>
        <v>81.790287483918689</v>
      </c>
      <c r="AF127" s="97">
        <f t="shared" si="0"/>
        <v>82.531344821317845</v>
      </c>
      <c r="AG127" s="97">
        <f t="shared" si="0"/>
        <v>82.905157118884105</v>
      </c>
      <c r="AH127" s="97">
        <f t="shared" si="0"/>
        <v>82.839873715777316</v>
      </c>
      <c r="AI127" s="97">
        <f t="shared" si="0"/>
        <v>82.336247416554002</v>
      </c>
      <c r="AJ127" s="97">
        <f t="shared" si="0"/>
        <v>81.692979578533013</v>
      </c>
      <c r="AK127" s="97">
        <f t="shared" si="0"/>
        <v>80.946977680052612</v>
      </c>
      <c r="AL127" s="97">
        <f t="shared" si="0"/>
        <v>80.122739574273865</v>
      </c>
      <c r="AM127" s="97">
        <f t="shared" si="0"/>
        <v>78.983740291034707</v>
      </c>
      <c r="AN127" s="97">
        <f t="shared" si="0"/>
        <v>77.837553237715085</v>
      </c>
      <c r="AO127" s="97">
        <f t="shared" si="0"/>
        <v>76.68649562633594</v>
      </c>
      <c r="AP127" s="97">
        <f t="shared" si="0"/>
        <v>75.416092725252057</v>
      </c>
      <c r="AQ127" s="97">
        <f t="shared" si="0"/>
        <v>74.160320037541581</v>
      </c>
      <c r="AR127" s="97">
        <f t="shared" si="0"/>
        <v>72.910053103575351</v>
      </c>
      <c r="AS127" s="97">
        <f t="shared" si="0"/>
        <v>71.658731405441898</v>
      </c>
      <c r="AT127" s="97">
        <f t="shared" si="0"/>
        <v>70.421307458245479</v>
      </c>
      <c r="AU127" s="97">
        <f t="shared" si="0"/>
        <v>69.197865702542828</v>
      </c>
      <c r="AV127" s="97">
        <f t="shared" si="0"/>
        <v>67.988478845729688</v>
      </c>
      <c r="AW127" s="97">
        <f t="shared" si="0"/>
        <v>66.786628390131639</v>
      </c>
      <c r="AX127" s="97">
        <f t="shared" si="0"/>
        <v>65.605656561219234</v>
      </c>
      <c r="AY127" s="97">
        <f t="shared" si="0"/>
        <v>64.432570160431254</v>
      </c>
      <c r="AZ127" s="97">
        <f t="shared" si="0"/>
        <v>63.273971944149018</v>
      </c>
      <c r="BA127" s="97">
        <f t="shared" si="0"/>
        <v>62.135944628453913</v>
      </c>
      <c r="BB127" s="97">
        <f t="shared" si="0"/>
        <v>61.006233285111435</v>
      </c>
      <c r="BC127" s="97">
        <f t="shared" ref="BC127:BL127" si="1">BC35</f>
        <v>59.891027207217476</v>
      </c>
      <c r="BD127" s="97">
        <f t="shared" si="1"/>
        <v>58.790314644900107</v>
      </c>
      <c r="BE127" s="97">
        <f t="shared" si="1"/>
        <v>57.704076184651917</v>
      </c>
      <c r="BF127" s="97">
        <f t="shared" si="1"/>
        <v>56.637771136955699</v>
      </c>
      <c r="BG127" s="97">
        <f t="shared" si="1"/>
        <v>55.580284042383859</v>
      </c>
      <c r="BH127" s="97">
        <f t="shared" si="1"/>
        <v>54.537172540168413</v>
      </c>
      <c r="BI127" s="97">
        <f t="shared" si="1"/>
        <v>53.508389977112351</v>
      </c>
      <c r="BJ127" s="97">
        <f t="shared" si="1"/>
        <v>52.493883708396439</v>
      </c>
      <c r="BK127" s="97">
        <f t="shared" si="1"/>
        <v>51.493595398055618</v>
      </c>
      <c r="BL127" s="97">
        <f t="shared" si="1"/>
        <v>50.512321066645022</v>
      </c>
    </row>
    <row r="128" spans="2:64" s="8" customFormat="1" ht="16.5" thickBot="1" x14ac:dyDescent="0.35">
      <c r="B128" s="113" t="s">
        <v>52</v>
      </c>
      <c r="C128" s="86"/>
      <c r="D128" s="85">
        <f>SUM(D126:D127)</f>
        <v>847.05305360742489</v>
      </c>
      <c r="E128" s="85">
        <f t="shared" ref="E128:BB128" si="2">SUM(E126:E127)</f>
        <v>869.96999999999957</v>
      </c>
      <c r="F128" s="85">
        <f t="shared" si="2"/>
        <v>842.57000000000039</v>
      </c>
      <c r="G128" s="85">
        <f t="shared" si="2"/>
        <v>862.7399999999999</v>
      </c>
      <c r="H128" s="85">
        <f t="shared" si="2"/>
        <v>865.77999999999975</v>
      </c>
      <c r="I128" s="85">
        <f t="shared" si="2"/>
        <v>878.2700000000001</v>
      </c>
      <c r="J128" s="85">
        <f t="shared" si="2"/>
        <v>875.7600000000001</v>
      </c>
      <c r="K128" s="85">
        <f t="shared" si="2"/>
        <v>852.50000000000045</v>
      </c>
      <c r="L128" s="85">
        <f t="shared" si="2"/>
        <v>886.24999999999989</v>
      </c>
      <c r="M128" s="85">
        <f t="shared" si="2"/>
        <v>866.09999999999945</v>
      </c>
      <c r="N128" s="85">
        <f t="shared" si="2"/>
        <v>903.87</v>
      </c>
      <c r="O128" s="85">
        <f t="shared" si="2"/>
        <v>843.20999999999992</v>
      </c>
      <c r="P128" s="85">
        <f t="shared" si="2"/>
        <v>874.49</v>
      </c>
      <c r="Q128" s="85">
        <f t="shared" si="2"/>
        <v>896.33999999999992</v>
      </c>
      <c r="R128" s="85">
        <f t="shared" si="2"/>
        <v>826.7199999999998</v>
      </c>
      <c r="S128" s="85">
        <f t="shared" si="2"/>
        <v>839.36000000000024</v>
      </c>
      <c r="T128" s="85">
        <f t="shared" si="2"/>
        <v>854.80000000000018</v>
      </c>
      <c r="U128" s="85">
        <f t="shared" si="2"/>
        <v>850.57999999999993</v>
      </c>
      <c r="V128" s="85">
        <f t="shared" si="2"/>
        <v>831.41999999999962</v>
      </c>
      <c r="W128" s="85">
        <f t="shared" si="2"/>
        <v>834.20899996704998</v>
      </c>
      <c r="X128" s="85">
        <f t="shared" si="2"/>
        <v>837.40394224343129</v>
      </c>
      <c r="Y128" s="85">
        <f t="shared" si="2"/>
        <v>831.92106669922055</v>
      </c>
      <c r="Z128" s="85">
        <f t="shared" si="2"/>
        <v>825.85656129573238</v>
      </c>
      <c r="AA128" s="85">
        <f t="shared" si="2"/>
        <v>819.62508466696329</v>
      </c>
      <c r="AB128" s="85">
        <f t="shared" si="2"/>
        <v>813.8351805618446</v>
      </c>
      <c r="AC128" s="85">
        <f t="shared" si="2"/>
        <v>807.57834582618329</v>
      </c>
      <c r="AD128" s="85">
        <f t="shared" si="2"/>
        <v>801.38033372392806</v>
      </c>
      <c r="AE128" s="85">
        <f t="shared" si="2"/>
        <v>794.51616613561555</v>
      </c>
      <c r="AF128" s="85">
        <f t="shared" si="2"/>
        <v>787.12329105418473</v>
      </c>
      <c r="AG128" s="85">
        <f t="shared" si="2"/>
        <v>779.49571681426096</v>
      </c>
      <c r="AH128" s="85">
        <f t="shared" si="2"/>
        <v>771.31718678331458</v>
      </c>
      <c r="AI128" s="85">
        <f t="shared" si="2"/>
        <v>762.97135248858035</v>
      </c>
      <c r="AJ128" s="85">
        <f t="shared" si="2"/>
        <v>754.24226896911887</v>
      </c>
      <c r="AK128" s="85">
        <f t="shared" si="2"/>
        <v>745.58510389160983</v>
      </c>
      <c r="AL128" s="85">
        <f t="shared" si="2"/>
        <v>736.71776113706858</v>
      </c>
      <c r="AM128" s="85">
        <f t="shared" si="2"/>
        <v>727.82476607295052</v>
      </c>
      <c r="AN128" s="85">
        <f t="shared" si="2"/>
        <v>718.50935559579011</v>
      </c>
      <c r="AO128" s="85">
        <f t="shared" si="2"/>
        <v>709.0093312875407</v>
      </c>
      <c r="AP128" s="85">
        <f t="shared" si="2"/>
        <v>699.4652615219826</v>
      </c>
      <c r="AQ128" s="85">
        <f t="shared" si="2"/>
        <v>690.58292194882119</v>
      </c>
      <c r="AR128" s="85">
        <f t="shared" si="2"/>
        <v>681.65393107448153</v>
      </c>
      <c r="AS128" s="85">
        <f t="shared" si="2"/>
        <v>673.07811625515239</v>
      </c>
      <c r="AT128" s="85">
        <f t="shared" si="2"/>
        <v>665.05359215257511</v>
      </c>
      <c r="AU128" s="85">
        <f t="shared" si="2"/>
        <v>657.24553400236334</v>
      </c>
      <c r="AV128" s="85">
        <f t="shared" si="2"/>
        <v>650.06147830417535</v>
      </c>
      <c r="AW128" s="85">
        <f t="shared" si="2"/>
        <v>643.16861799444484</v>
      </c>
      <c r="AX128" s="85">
        <f t="shared" si="2"/>
        <v>636.46371628783334</v>
      </c>
      <c r="AY128" s="85">
        <f t="shared" si="2"/>
        <v>629.88230735530237</v>
      </c>
      <c r="AZ128" s="85">
        <f t="shared" si="2"/>
        <v>623.90348652075306</v>
      </c>
      <c r="BA128" s="85">
        <f t="shared" si="2"/>
        <v>618.3857812362553</v>
      </c>
      <c r="BB128" s="85">
        <f t="shared" si="2"/>
        <v>612.85438628051566</v>
      </c>
      <c r="BC128" s="85">
        <f t="shared" ref="BC128:BL128" si="3">SUM(BC126:BC127)</f>
        <v>607.57586109590318</v>
      </c>
      <c r="BD128" s="85">
        <f t="shared" si="3"/>
        <v>602.60966870815025</v>
      </c>
      <c r="BE128" s="85">
        <f t="shared" si="3"/>
        <v>597.99317152261301</v>
      </c>
      <c r="BF128" s="85">
        <f t="shared" si="3"/>
        <v>593.58414371524327</v>
      </c>
      <c r="BG128" s="85">
        <f t="shared" si="3"/>
        <v>589.29673668366968</v>
      </c>
      <c r="BH128" s="85">
        <f t="shared" si="3"/>
        <v>585.11651504040958</v>
      </c>
      <c r="BI128" s="85">
        <f t="shared" si="3"/>
        <v>581.11743841668329</v>
      </c>
      <c r="BJ128" s="85">
        <f t="shared" si="3"/>
        <v>577.23693780201563</v>
      </c>
      <c r="BK128" s="85">
        <f t="shared" si="3"/>
        <v>573.51737565156577</v>
      </c>
      <c r="BL128" s="85">
        <f t="shared" si="3"/>
        <v>569.59337909652925</v>
      </c>
    </row>
    <row r="129" spans="2:64" x14ac:dyDescent="0.3">
      <c r="B129" s="111" t="s">
        <v>508</v>
      </c>
      <c r="C129" s="111"/>
      <c r="D129" s="111"/>
      <c r="E129" s="111"/>
      <c r="F129" s="111"/>
      <c r="G129" s="111"/>
      <c r="H129" s="111"/>
      <c r="I129" s="111"/>
      <c r="J129" s="111"/>
      <c r="K129" s="111"/>
      <c r="L129" s="111"/>
      <c r="M129" s="111"/>
      <c r="N129" s="111"/>
      <c r="O129" s="111"/>
      <c r="P129" s="111"/>
      <c r="Q129" s="111"/>
      <c r="R129" s="111"/>
      <c r="S129" s="111"/>
      <c r="T129" s="111"/>
      <c r="U129" s="111"/>
      <c r="V129" s="111"/>
      <c r="W129" s="111"/>
      <c r="X129" s="111"/>
      <c r="Y129" s="111"/>
      <c r="Z129" s="111"/>
      <c r="AA129" s="111"/>
      <c r="AB129" s="111"/>
      <c r="AC129" s="111"/>
      <c r="AD129" s="111"/>
      <c r="AE129" s="111"/>
      <c r="AF129" s="111"/>
      <c r="AG129" s="111"/>
      <c r="AH129" s="111"/>
      <c r="AI129" s="111"/>
      <c r="AJ129" s="111"/>
      <c r="AK129" s="111"/>
      <c r="AL129" s="111"/>
      <c r="AM129" s="111"/>
      <c r="AN129" s="111"/>
      <c r="AO129" s="111"/>
      <c r="AP129" s="111"/>
      <c r="AQ129" s="111"/>
      <c r="AR129" s="111"/>
      <c r="AS129" s="111"/>
      <c r="AT129" s="111"/>
      <c r="AU129" s="111"/>
      <c r="AV129" s="111"/>
      <c r="AW129" s="111"/>
      <c r="AX129" s="111"/>
      <c r="AY129" s="111"/>
      <c r="AZ129" s="111"/>
      <c r="BA129" s="111"/>
      <c r="BB129" s="111"/>
      <c r="BC129" s="111"/>
      <c r="BD129" s="111"/>
      <c r="BE129" s="111"/>
      <c r="BF129" s="111"/>
      <c r="BG129" s="111"/>
      <c r="BH129" s="111"/>
      <c r="BI129" s="111"/>
      <c r="BJ129" s="111"/>
      <c r="BK129" s="111"/>
      <c r="BL129" s="111"/>
    </row>
    <row r="130" spans="2:64" s="110" customFormat="1" x14ac:dyDescent="0.3">
      <c r="B130" s="111"/>
      <c r="C130" s="111"/>
      <c r="D130" s="111"/>
      <c r="E130" s="111"/>
      <c r="F130" s="111"/>
      <c r="G130" s="111"/>
      <c r="H130" s="111"/>
      <c r="I130" s="111"/>
      <c r="J130" s="111"/>
      <c r="K130" s="111"/>
      <c r="L130" s="111"/>
      <c r="M130" s="111"/>
      <c r="N130" s="111"/>
      <c r="O130" s="111"/>
      <c r="P130" s="111"/>
      <c r="Q130" s="111"/>
      <c r="R130" s="111"/>
      <c r="S130" s="111"/>
      <c r="T130" s="111"/>
      <c r="U130" s="111"/>
      <c r="V130" s="111"/>
      <c r="W130" s="111"/>
      <c r="X130" s="111"/>
      <c r="Y130" s="111"/>
      <c r="Z130" s="111"/>
      <c r="AA130" s="111"/>
      <c r="AB130" s="111"/>
      <c r="AC130" s="111"/>
      <c r="AD130" s="111"/>
      <c r="AE130" s="111"/>
      <c r="AF130" s="111"/>
      <c r="AG130" s="111"/>
      <c r="AH130" s="111"/>
      <c r="AI130" s="111"/>
      <c r="AJ130" s="111"/>
      <c r="AK130" s="111"/>
      <c r="AL130" s="111"/>
      <c r="AM130" s="111"/>
      <c r="AN130" s="111"/>
      <c r="AO130" s="111"/>
      <c r="AP130" s="111"/>
      <c r="AQ130" s="111"/>
      <c r="AR130" s="111"/>
      <c r="AS130" s="111"/>
      <c r="AT130" s="111"/>
      <c r="AU130" s="111"/>
      <c r="AV130" s="111"/>
      <c r="AW130" s="111"/>
      <c r="AX130" s="111"/>
      <c r="AY130" s="111"/>
      <c r="AZ130" s="111"/>
      <c r="BA130" s="111"/>
      <c r="BB130" s="111"/>
      <c r="BC130" s="111"/>
      <c r="BD130" s="111"/>
      <c r="BE130" s="111"/>
      <c r="BF130" s="111"/>
      <c r="BG130" s="111"/>
      <c r="BH130" s="111"/>
      <c r="BI130" s="111"/>
      <c r="BJ130" s="111"/>
      <c r="BK130" s="111"/>
      <c r="BL130" s="111"/>
    </row>
    <row r="131" spans="2:64" s="110" customFormat="1" x14ac:dyDescent="0.3">
      <c r="B131" s="111"/>
      <c r="C131" s="111"/>
      <c r="D131" s="111"/>
      <c r="E131" s="111"/>
      <c r="F131" s="111"/>
      <c r="G131" s="111"/>
      <c r="H131" s="111"/>
      <c r="I131" s="111"/>
      <c r="J131" s="111"/>
      <c r="K131" s="111"/>
      <c r="L131" s="111"/>
      <c r="M131" s="111"/>
      <c r="N131" s="111"/>
      <c r="O131" s="111"/>
      <c r="P131" s="111"/>
      <c r="Q131" s="111"/>
      <c r="R131" s="111"/>
      <c r="S131" s="111"/>
      <c r="T131" s="111"/>
      <c r="U131" s="111"/>
      <c r="V131" s="111"/>
      <c r="W131" s="111"/>
      <c r="X131" s="111"/>
      <c r="Y131" s="111"/>
      <c r="Z131" s="111"/>
      <c r="AA131" s="111"/>
      <c r="AB131" s="111"/>
      <c r="AC131" s="111"/>
      <c r="AD131" s="111"/>
      <c r="AE131" s="111"/>
      <c r="AF131" s="111"/>
      <c r="AG131" s="111"/>
      <c r="AH131" s="111"/>
      <c r="AI131" s="111"/>
      <c r="AJ131" s="111"/>
      <c r="AK131" s="111"/>
      <c r="AL131" s="111"/>
      <c r="AM131" s="111"/>
      <c r="AN131" s="111"/>
      <c r="AO131" s="111"/>
      <c r="AP131" s="111"/>
      <c r="AQ131" s="111"/>
      <c r="AR131" s="111"/>
      <c r="AS131" s="111"/>
      <c r="AT131" s="111"/>
      <c r="AU131" s="111"/>
      <c r="AV131" s="111"/>
      <c r="AW131" s="111"/>
      <c r="AX131" s="111"/>
      <c r="AY131" s="111"/>
      <c r="AZ131" s="111"/>
      <c r="BA131" s="111"/>
      <c r="BB131" s="111"/>
      <c r="BC131" s="111"/>
      <c r="BD131" s="111"/>
      <c r="BE131" s="111"/>
      <c r="BF131" s="111"/>
      <c r="BG131" s="111"/>
      <c r="BH131" s="111"/>
      <c r="BI131" s="111"/>
      <c r="BJ131" s="111"/>
      <c r="BK131" s="111"/>
      <c r="BL131" s="111"/>
    </row>
    <row r="132" spans="2:64" ht="16.5" thickBot="1" x14ac:dyDescent="0.35">
      <c r="C132" s="8"/>
    </row>
    <row r="133" spans="2:64" ht="20.25" x14ac:dyDescent="0.3">
      <c r="B133" s="82" t="s">
        <v>163</v>
      </c>
      <c r="C133" s="82"/>
      <c r="D133" s="82"/>
      <c r="E133" s="82"/>
      <c r="F133" s="82"/>
      <c r="G133" s="82"/>
      <c r="H133" s="82"/>
      <c r="I133" s="82"/>
      <c r="J133" s="82"/>
      <c r="K133" s="82"/>
      <c r="L133" s="82"/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W133" s="82"/>
      <c r="X133" s="82"/>
      <c r="Y133" s="82"/>
      <c r="Z133" s="82"/>
      <c r="AA133" s="82"/>
      <c r="AB133" s="82"/>
      <c r="AC133" s="82"/>
      <c r="AD133" s="82"/>
      <c r="AE133" s="82"/>
      <c r="AF133" s="82"/>
      <c r="AG133" s="82"/>
      <c r="AH133" s="82"/>
      <c r="AI133" s="82"/>
      <c r="AJ133" s="82"/>
      <c r="AK133" s="82"/>
      <c r="AL133" s="82"/>
      <c r="AM133" s="82"/>
      <c r="AN133" s="82"/>
      <c r="AO133" s="82"/>
      <c r="AP133" s="82"/>
      <c r="AQ133" s="82"/>
      <c r="AR133" s="82"/>
      <c r="AS133" s="82"/>
      <c r="AT133" s="82"/>
      <c r="AU133" s="82"/>
      <c r="AV133" s="82"/>
      <c r="AW133" s="82"/>
      <c r="AX133" s="82"/>
      <c r="AY133" s="82"/>
      <c r="AZ133" s="82"/>
      <c r="BA133" s="82"/>
      <c r="BB133" s="82"/>
      <c r="BC133" s="82"/>
      <c r="BD133" s="82"/>
      <c r="BE133" s="82"/>
      <c r="BF133" s="82"/>
      <c r="BG133" s="82"/>
      <c r="BH133" s="82"/>
      <c r="BI133" s="82"/>
      <c r="BJ133" s="82"/>
      <c r="BK133" s="82"/>
      <c r="BL133" s="82"/>
    </row>
    <row r="134" spans="2:64" ht="17.25" thickBot="1" x14ac:dyDescent="0.35">
      <c r="B134" s="94" t="s">
        <v>510</v>
      </c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  <c r="Z134" s="94"/>
      <c r="AA134" s="94"/>
      <c r="AB134" s="94"/>
      <c r="AC134" s="94"/>
      <c r="AD134" s="94"/>
      <c r="AE134" s="94"/>
      <c r="AF134" s="94"/>
      <c r="AG134" s="94"/>
      <c r="AH134" s="94"/>
      <c r="AI134" s="94"/>
      <c r="AJ134" s="94"/>
      <c r="AK134" s="94"/>
      <c r="AL134" s="94"/>
      <c r="AM134" s="94"/>
      <c r="AN134" s="94"/>
      <c r="AO134" s="94"/>
      <c r="AP134" s="94"/>
      <c r="AQ134" s="94"/>
      <c r="AR134" s="94"/>
      <c r="AS134" s="94"/>
      <c r="AT134" s="94"/>
      <c r="AU134" s="94"/>
      <c r="AV134" s="94"/>
      <c r="AW134" s="94"/>
      <c r="AX134" s="94"/>
      <c r="AY134" s="94"/>
      <c r="AZ134" s="94"/>
      <c r="BA134" s="94"/>
      <c r="BB134" s="94"/>
      <c r="BC134" s="94"/>
      <c r="BD134" s="94"/>
      <c r="BE134" s="94"/>
      <c r="BF134" s="94"/>
      <c r="BG134" s="94"/>
      <c r="BH134" s="94"/>
      <c r="BI134" s="94"/>
      <c r="BJ134" s="94"/>
      <c r="BK134" s="94"/>
      <c r="BL134" s="94"/>
    </row>
    <row r="135" spans="2:64" ht="16.5" thickBot="1" x14ac:dyDescent="0.35">
      <c r="B135" s="13" t="s">
        <v>144</v>
      </c>
      <c r="C135" s="13"/>
      <c r="D135" s="13">
        <v>2000</v>
      </c>
      <c r="E135" s="13">
        <v>2001</v>
      </c>
      <c r="F135" s="13">
        <v>2002</v>
      </c>
      <c r="G135" s="13">
        <v>2003</v>
      </c>
      <c r="H135" s="13">
        <v>2004</v>
      </c>
      <c r="I135" s="13">
        <v>2005</v>
      </c>
      <c r="J135" s="13">
        <v>2006</v>
      </c>
      <c r="K135" s="13">
        <v>2007</v>
      </c>
      <c r="L135" s="13">
        <v>2008</v>
      </c>
      <c r="M135" s="13">
        <v>2009</v>
      </c>
      <c r="N135" s="13">
        <v>2010</v>
      </c>
      <c r="O135" s="13">
        <v>2011</v>
      </c>
      <c r="P135" s="13">
        <v>2012</v>
      </c>
      <c r="Q135" s="13">
        <v>2013</v>
      </c>
      <c r="R135" s="13">
        <v>2014</v>
      </c>
      <c r="S135" s="13">
        <v>2015</v>
      </c>
      <c r="T135" s="13">
        <v>2016</v>
      </c>
      <c r="U135" s="13">
        <v>2017</v>
      </c>
      <c r="V135" s="13">
        <v>2018</v>
      </c>
      <c r="W135" s="13">
        <v>2019</v>
      </c>
      <c r="X135" s="13">
        <v>2020</v>
      </c>
      <c r="Y135" s="13">
        <v>2021</v>
      </c>
      <c r="Z135" s="13">
        <v>2022</v>
      </c>
      <c r="AA135" s="13">
        <v>2023</v>
      </c>
      <c r="AB135" s="13">
        <v>2024</v>
      </c>
      <c r="AC135" s="13">
        <v>2025</v>
      </c>
      <c r="AD135" s="13">
        <v>2026</v>
      </c>
      <c r="AE135" s="13">
        <v>2027</v>
      </c>
      <c r="AF135" s="13">
        <v>2028</v>
      </c>
      <c r="AG135" s="13">
        <v>2029</v>
      </c>
      <c r="AH135" s="13">
        <v>2030</v>
      </c>
      <c r="AI135" s="13">
        <v>2031</v>
      </c>
      <c r="AJ135" s="13">
        <v>2032</v>
      </c>
      <c r="AK135" s="13">
        <v>2033</v>
      </c>
      <c r="AL135" s="13">
        <v>2034</v>
      </c>
      <c r="AM135" s="13">
        <v>2035</v>
      </c>
      <c r="AN135" s="13">
        <v>2036</v>
      </c>
      <c r="AO135" s="13">
        <v>2037</v>
      </c>
      <c r="AP135" s="13">
        <v>2038</v>
      </c>
      <c r="AQ135" s="13">
        <v>2039</v>
      </c>
      <c r="AR135" s="13">
        <v>2040</v>
      </c>
      <c r="AS135" s="13">
        <v>2041</v>
      </c>
      <c r="AT135" s="13">
        <v>2042</v>
      </c>
      <c r="AU135" s="13">
        <v>2043</v>
      </c>
      <c r="AV135" s="13">
        <v>2044</v>
      </c>
      <c r="AW135" s="13">
        <v>2045</v>
      </c>
      <c r="AX135" s="13">
        <v>2046</v>
      </c>
      <c r="AY135" s="13">
        <v>2047</v>
      </c>
      <c r="AZ135" s="13">
        <v>2048</v>
      </c>
      <c r="BA135" s="13">
        <v>2049</v>
      </c>
      <c r="BB135" s="13">
        <v>2050</v>
      </c>
      <c r="BC135" s="13">
        <v>2051</v>
      </c>
      <c r="BD135" s="13">
        <v>2052</v>
      </c>
      <c r="BE135" s="13">
        <v>2053</v>
      </c>
      <c r="BF135" s="13">
        <v>2054</v>
      </c>
      <c r="BG135" s="13">
        <v>2055</v>
      </c>
      <c r="BH135" s="13">
        <v>2056</v>
      </c>
      <c r="BI135" s="13">
        <v>2057</v>
      </c>
      <c r="BJ135" s="13">
        <v>2058</v>
      </c>
      <c r="BK135" s="13">
        <v>2059</v>
      </c>
      <c r="BL135" s="13">
        <v>2060</v>
      </c>
    </row>
    <row r="136" spans="2:64" x14ac:dyDescent="0.3">
      <c r="B136" s="35" t="s">
        <v>104</v>
      </c>
      <c r="C136" s="41"/>
      <c r="D136" s="35">
        <v>236.27304316951552</v>
      </c>
      <c r="E136" s="35">
        <v>247.22885605207986</v>
      </c>
      <c r="F136" s="35">
        <v>241.8205611429095</v>
      </c>
      <c r="G136" s="35">
        <v>253.45932395652318</v>
      </c>
      <c r="H136" s="35">
        <v>255.49735228558902</v>
      </c>
      <c r="I136" s="35">
        <v>261.10710855594436</v>
      </c>
      <c r="J136" s="35">
        <v>254.78191660120586</v>
      </c>
      <c r="K136" s="35">
        <v>234.18464151930593</v>
      </c>
      <c r="L136" s="35">
        <v>248.63483453275327</v>
      </c>
      <c r="M136" s="35">
        <v>246.38237620176452</v>
      </c>
      <c r="N136" s="35">
        <v>265.78211408748342</v>
      </c>
      <c r="O136" s="35">
        <v>226.25834388124676</v>
      </c>
      <c r="P136" s="35">
        <v>244.70440708770249</v>
      </c>
      <c r="Q136" s="35">
        <v>259.6621112187039</v>
      </c>
      <c r="R136" s="35">
        <v>219.28347442295217</v>
      </c>
      <c r="S136" s="35">
        <v>233.14165634701743</v>
      </c>
      <c r="T136" s="35">
        <v>241.50750758034795</v>
      </c>
      <c r="U136" s="35">
        <v>236.77438296301605</v>
      </c>
      <c r="V136" s="35">
        <v>224.0599572029852</v>
      </c>
      <c r="W136" s="35">
        <v>226.87454874954696</v>
      </c>
      <c r="X136" s="35">
        <v>235.86827413933938</v>
      </c>
      <c r="Y136" s="35">
        <v>234.44338087183277</v>
      </c>
      <c r="Z136" s="35">
        <v>233.16549792340544</v>
      </c>
      <c r="AA136" s="35">
        <v>231.8278126412151</v>
      </c>
      <c r="AB136" s="35">
        <v>230.79617430179027</v>
      </c>
      <c r="AC136" s="35">
        <v>229.64243162656308</v>
      </c>
      <c r="AD136" s="35">
        <v>228.46438188878832</v>
      </c>
      <c r="AE136" s="35">
        <v>227.21484877387283</v>
      </c>
      <c r="AF136" s="35">
        <v>226.04788059697884</v>
      </c>
      <c r="AG136" s="35">
        <v>224.82522057700106</v>
      </c>
      <c r="AH136" s="35">
        <v>223.58198091949509</v>
      </c>
      <c r="AI136" s="35">
        <v>222.44972273557215</v>
      </c>
      <c r="AJ136" s="35">
        <v>221.27746716435695</v>
      </c>
      <c r="AK136" s="35">
        <v>220.02283162887525</v>
      </c>
      <c r="AL136" s="35">
        <v>218.73502397962088</v>
      </c>
      <c r="AM136" s="35">
        <v>217.36881658746276</v>
      </c>
      <c r="AN136" s="35">
        <v>216.11436870377861</v>
      </c>
      <c r="AO136" s="35">
        <v>214.76846938096639</v>
      </c>
      <c r="AP136" s="35">
        <v>213.3674477255457</v>
      </c>
      <c r="AQ136" s="35">
        <v>211.95481358188948</v>
      </c>
      <c r="AR136" s="35">
        <v>210.53350618292478</v>
      </c>
      <c r="AS136" s="35">
        <v>209.4037086723084</v>
      </c>
      <c r="AT136" s="35">
        <v>208.32471528057425</v>
      </c>
      <c r="AU136" s="35">
        <v>207.19075719625715</v>
      </c>
      <c r="AV136" s="35">
        <v>206.10176149018787</v>
      </c>
      <c r="AW136" s="35">
        <v>205.06087531397347</v>
      </c>
      <c r="AX136" s="35">
        <v>204.09040456921639</v>
      </c>
      <c r="AY136" s="35">
        <v>203.21007379901249</v>
      </c>
      <c r="AZ136" s="35">
        <v>202.42018474311254</v>
      </c>
      <c r="BA136" s="35">
        <v>201.66283609262388</v>
      </c>
      <c r="BB136" s="35">
        <v>200.96712025362064</v>
      </c>
      <c r="BC136" s="35">
        <v>200.44444392065867</v>
      </c>
      <c r="BD136" s="35">
        <v>199.91717049953485</v>
      </c>
      <c r="BE136" s="35">
        <v>199.41843092056502</v>
      </c>
      <c r="BF136" s="35">
        <v>198.94869048151051</v>
      </c>
      <c r="BG136" s="35">
        <v>198.39336059623128</v>
      </c>
      <c r="BH136" s="35">
        <v>197.92784286168853</v>
      </c>
      <c r="BI136" s="35">
        <v>197.50813961725476</v>
      </c>
      <c r="BJ136" s="35">
        <v>197.08896512062736</v>
      </c>
      <c r="BK136" s="35">
        <v>196.68263839635844</v>
      </c>
      <c r="BL136" s="35">
        <v>196.0884731011646</v>
      </c>
    </row>
    <row r="137" spans="2:64" x14ac:dyDescent="0.3">
      <c r="B137" s="35" t="s">
        <v>102</v>
      </c>
      <c r="C137" s="41"/>
      <c r="D137" s="35">
        <v>137.54272663747639</v>
      </c>
      <c r="E137" s="35">
        <v>144.34482346800564</v>
      </c>
      <c r="F137" s="35">
        <v>139.16528967100399</v>
      </c>
      <c r="G137" s="35">
        <v>145.24005051689883</v>
      </c>
      <c r="H137" s="35">
        <v>144.67044938435077</v>
      </c>
      <c r="I137" s="35">
        <v>149.15056781291256</v>
      </c>
      <c r="J137" s="35">
        <v>146.03085268486484</v>
      </c>
      <c r="K137" s="35">
        <v>137.76354745349136</v>
      </c>
      <c r="L137" s="35">
        <v>144.83126026573825</v>
      </c>
      <c r="M137" s="35">
        <v>142.92211454405313</v>
      </c>
      <c r="N137" s="35">
        <v>152.16108970994884</v>
      </c>
      <c r="O137" s="35">
        <v>135.71988768920457</v>
      </c>
      <c r="P137" s="35">
        <v>143.60906232476023</v>
      </c>
      <c r="Q137" s="35">
        <v>150.12334371668524</v>
      </c>
      <c r="R137" s="35">
        <v>130.9875352935282</v>
      </c>
      <c r="S137" s="35">
        <v>138.27837493696802</v>
      </c>
      <c r="T137" s="35">
        <v>142.08861447607589</v>
      </c>
      <c r="U137" s="35">
        <v>140.01640051271818</v>
      </c>
      <c r="V137" s="35">
        <v>133.83944293141866</v>
      </c>
      <c r="W137" s="35">
        <v>134.39511812580318</v>
      </c>
      <c r="X137" s="35">
        <v>134.23485602601912</v>
      </c>
      <c r="Y137" s="35">
        <v>131.99386446357011</v>
      </c>
      <c r="Z137" s="35">
        <v>129.42876789380455</v>
      </c>
      <c r="AA137" s="35">
        <v>127.0528778567198</v>
      </c>
      <c r="AB137" s="35">
        <v>125.07102365858987</v>
      </c>
      <c r="AC137" s="35">
        <v>123.01031960034224</v>
      </c>
      <c r="AD137" s="35">
        <v>120.95368567895943</v>
      </c>
      <c r="AE137" s="35">
        <v>119.11526589956921</v>
      </c>
      <c r="AF137" s="35">
        <v>117.08403133644829</v>
      </c>
      <c r="AG137" s="35">
        <v>115.41798532750953</v>
      </c>
      <c r="AH137" s="35">
        <v>113.71315152524981</v>
      </c>
      <c r="AI137" s="35">
        <v>112.22244498346193</v>
      </c>
      <c r="AJ137" s="35">
        <v>110.48840860556638</v>
      </c>
      <c r="AK137" s="35">
        <v>108.99061416147947</v>
      </c>
      <c r="AL137" s="35">
        <v>107.34555024802344</v>
      </c>
      <c r="AM137" s="35">
        <v>106.01127003960457</v>
      </c>
      <c r="AN137" s="35">
        <v>104.13622361690551</v>
      </c>
      <c r="AO137" s="35">
        <v>102.42677774074414</v>
      </c>
      <c r="AP137" s="35">
        <v>100.74707904856407</v>
      </c>
      <c r="AQ137" s="35">
        <v>99.375309513138717</v>
      </c>
      <c r="AR137" s="35">
        <v>98.031116217136429</v>
      </c>
      <c r="AS137" s="35">
        <v>96.70439706236607</v>
      </c>
      <c r="AT137" s="35">
        <v>95.43090879214914</v>
      </c>
      <c r="AU137" s="35">
        <v>94.24908282535884</v>
      </c>
      <c r="AV137" s="35">
        <v>93.085082049523862</v>
      </c>
      <c r="AW137" s="35">
        <v>91.978615369659224</v>
      </c>
      <c r="AX137" s="35">
        <v>90.905213850814889</v>
      </c>
      <c r="AY137" s="35">
        <v>89.780563309913219</v>
      </c>
      <c r="AZ137" s="35">
        <v>88.696155021127439</v>
      </c>
      <c r="BA137" s="35">
        <v>87.853884554236075</v>
      </c>
      <c r="BB137" s="35">
        <v>86.999965021489174</v>
      </c>
      <c r="BC137" s="35">
        <v>86.153128182316948</v>
      </c>
      <c r="BD137" s="35">
        <v>85.454372639700182</v>
      </c>
      <c r="BE137" s="35">
        <v>84.900064012075163</v>
      </c>
      <c r="BF137" s="35">
        <v>84.380115228297498</v>
      </c>
      <c r="BG137" s="35">
        <v>83.932993413165875</v>
      </c>
      <c r="BH137" s="35">
        <v>83.457849339986311</v>
      </c>
      <c r="BI137" s="35">
        <v>83.015237416283966</v>
      </c>
      <c r="BJ137" s="35">
        <v>82.612995214143993</v>
      </c>
      <c r="BK137" s="35">
        <v>82.276896428208886</v>
      </c>
      <c r="BL137" s="35">
        <v>81.862118765942569</v>
      </c>
    </row>
    <row r="138" spans="2:64" x14ac:dyDescent="0.3">
      <c r="B138" s="35" t="s">
        <v>74</v>
      </c>
      <c r="C138" s="41"/>
      <c r="D138" s="35">
        <v>160.77192173577717</v>
      </c>
      <c r="E138" s="35">
        <v>166.24900570911871</v>
      </c>
      <c r="F138" s="35">
        <v>158.83148265079677</v>
      </c>
      <c r="G138" s="35">
        <v>162.56145611465615</v>
      </c>
      <c r="H138" s="35">
        <v>164.99915323060742</v>
      </c>
      <c r="I138" s="35">
        <v>166.89227235349875</v>
      </c>
      <c r="J138" s="35">
        <v>170.48805827799649</v>
      </c>
      <c r="K138" s="35">
        <v>168.52184716491595</v>
      </c>
      <c r="L138" s="35">
        <v>171.25210568336695</v>
      </c>
      <c r="M138" s="35">
        <v>161.15671047772378</v>
      </c>
      <c r="N138" s="35">
        <v>168.59998266552671</v>
      </c>
      <c r="O138" s="35">
        <v>162.26534081047836</v>
      </c>
      <c r="P138" s="35">
        <v>163.89440637927129</v>
      </c>
      <c r="Q138" s="35">
        <v>164.83133976593916</v>
      </c>
      <c r="R138" s="35">
        <v>157.34641296160052</v>
      </c>
      <c r="S138" s="35">
        <v>154.82390348179067</v>
      </c>
      <c r="T138" s="35">
        <v>155.1796728761083</v>
      </c>
      <c r="U138" s="35">
        <v>156.09331001326942</v>
      </c>
      <c r="V138" s="35">
        <v>150.72020903335337</v>
      </c>
      <c r="W138" s="35">
        <v>150.32405977132689</v>
      </c>
      <c r="X138" s="35">
        <v>151.3961181816899</v>
      </c>
      <c r="Y138" s="35">
        <v>149.8479709597689</v>
      </c>
      <c r="Z138" s="35">
        <v>148.38758526558851</v>
      </c>
      <c r="AA138" s="35">
        <v>147.01554566492732</v>
      </c>
      <c r="AB138" s="35">
        <v>145.74875185046949</v>
      </c>
      <c r="AC138" s="35">
        <v>144.54182609107454</v>
      </c>
      <c r="AD138" s="35">
        <v>143.29419279112932</v>
      </c>
      <c r="AE138" s="35">
        <v>142.06324202072827</v>
      </c>
      <c r="AF138" s="35">
        <v>140.8431126101618</v>
      </c>
      <c r="AG138" s="35">
        <v>139.63929754987447</v>
      </c>
      <c r="AH138" s="35">
        <v>138.47453403569531</v>
      </c>
      <c r="AI138" s="35">
        <v>137.33358898034913</v>
      </c>
      <c r="AJ138" s="35">
        <v>136.20543148087972</v>
      </c>
      <c r="AK138" s="35">
        <v>135.0688722789186</v>
      </c>
      <c r="AL138" s="35">
        <v>133.95455631227813</v>
      </c>
      <c r="AM138" s="35">
        <v>132.83415030360933</v>
      </c>
      <c r="AN138" s="35">
        <v>131.6049350909</v>
      </c>
      <c r="AO138" s="35">
        <v>130.40132561788815</v>
      </c>
      <c r="AP138" s="35">
        <v>129.18744927439721</v>
      </c>
      <c r="AQ138" s="35">
        <v>128.13529452000265</v>
      </c>
      <c r="AR138" s="35">
        <v>126.9334130813743</v>
      </c>
      <c r="AS138" s="35">
        <v>125.68208344044091</v>
      </c>
      <c r="AT138" s="35">
        <v>124.62008132953412</v>
      </c>
      <c r="AU138" s="35">
        <v>123.48465312027864</v>
      </c>
      <c r="AV138" s="35">
        <v>122.66401645715305</v>
      </c>
      <c r="AW138" s="35">
        <v>121.72349491486563</v>
      </c>
      <c r="AX138" s="35">
        <v>120.61842515010431</v>
      </c>
      <c r="AY138" s="35">
        <v>119.46116527622934</v>
      </c>
      <c r="AZ138" s="35">
        <v>118.56611807024265</v>
      </c>
      <c r="BA138" s="35">
        <v>117.69139451520952</v>
      </c>
      <c r="BB138" s="35">
        <v>116.60111274901482</v>
      </c>
      <c r="BC138" s="35">
        <v>115.49934372249851</v>
      </c>
      <c r="BD138" s="35">
        <v>114.4189158863184</v>
      </c>
      <c r="BE138" s="35">
        <v>113.35745482273728</v>
      </c>
      <c r="BF138" s="35">
        <v>112.31173109737895</v>
      </c>
      <c r="BG138" s="35">
        <v>111.2797094640101</v>
      </c>
      <c r="BH138" s="35">
        <v>110.27337639936842</v>
      </c>
      <c r="BI138" s="35">
        <v>109.27647623125091</v>
      </c>
      <c r="BJ138" s="35">
        <v>108.29238235411147</v>
      </c>
      <c r="BK138" s="35">
        <v>107.32094493090497</v>
      </c>
      <c r="BL138" s="35">
        <v>106.35622180739963</v>
      </c>
    </row>
    <row r="139" spans="2:64" x14ac:dyDescent="0.3">
      <c r="B139" s="35" t="s">
        <v>76</v>
      </c>
      <c r="C139" s="41"/>
      <c r="D139" s="35">
        <v>239.41260843527451</v>
      </c>
      <c r="E139" s="35">
        <v>235.74608432971442</v>
      </c>
      <c r="F139" s="35">
        <v>235.50913648798803</v>
      </c>
      <c r="G139" s="35">
        <v>238.68088171679892</v>
      </c>
      <c r="H139" s="35">
        <v>240.27084933736171</v>
      </c>
      <c r="I139" s="35">
        <v>241.79722271401332</v>
      </c>
      <c r="J139" s="35">
        <v>244.27431300215804</v>
      </c>
      <c r="K139" s="35">
        <v>248.80458825779755</v>
      </c>
      <c r="L139" s="35">
        <v>254.04434913127346</v>
      </c>
      <c r="M139" s="35">
        <v>250.87966685853391</v>
      </c>
      <c r="N139" s="35">
        <v>250.01074717787648</v>
      </c>
      <c r="O139" s="35">
        <v>246.95196134948847</v>
      </c>
      <c r="P139" s="35">
        <v>249.01639532855839</v>
      </c>
      <c r="Q139" s="35">
        <v>247.86399580686029</v>
      </c>
      <c r="R139" s="35">
        <v>246.56407921107848</v>
      </c>
      <c r="S139" s="35">
        <v>237.84632703590739</v>
      </c>
      <c r="T139" s="35">
        <v>237.12300131593861</v>
      </c>
      <c r="U139" s="35">
        <v>235.41677653771126</v>
      </c>
      <c r="V139" s="35">
        <v>237.17187596981719</v>
      </c>
      <c r="W139" s="35">
        <v>236.62691273201574</v>
      </c>
      <c r="X139" s="35">
        <v>230.99613100915238</v>
      </c>
      <c r="Y139" s="35">
        <v>229.82688816099682</v>
      </c>
      <c r="Z139" s="35">
        <v>228.15757024356446</v>
      </c>
      <c r="AA139" s="35">
        <v>226.09860473586463</v>
      </c>
      <c r="AB139" s="35">
        <v>223.68842456149216</v>
      </c>
      <c r="AC139" s="35">
        <v>220.94250608357771</v>
      </c>
      <c r="AD139" s="35">
        <v>218.32246354567755</v>
      </c>
      <c r="AE139" s="35">
        <v>214.84638110850159</v>
      </c>
      <c r="AF139" s="35">
        <v>211.14328682109647</v>
      </c>
      <c r="AG139" s="35">
        <v>207.24990602526131</v>
      </c>
      <c r="AH139" s="35">
        <v>203.25933921096888</v>
      </c>
      <c r="AI139" s="35">
        <v>199.2452311760498</v>
      </c>
      <c r="AJ139" s="35">
        <v>195.23460326462924</v>
      </c>
      <c r="AK139" s="35">
        <v>191.24217258325427</v>
      </c>
      <c r="AL139" s="35">
        <v>187.28697465565048</v>
      </c>
      <c r="AM139" s="35">
        <v>183.38119938576784</v>
      </c>
      <c r="AN139" s="35">
        <v>179.59068032974517</v>
      </c>
      <c r="AO139" s="35">
        <v>175.51814001243619</v>
      </c>
      <c r="AP139" s="35">
        <v>171.56726174442736</v>
      </c>
      <c r="AQ139" s="35">
        <v>167.79129790087165</v>
      </c>
      <c r="AR139" s="35">
        <v>164.10160673527906</v>
      </c>
      <c r="AS139" s="35">
        <v>160.51316234332458</v>
      </c>
      <c r="AT139" s="35">
        <v>157.17411642407706</v>
      </c>
      <c r="AU139" s="35">
        <v>154.06782260934557</v>
      </c>
      <c r="AV139" s="35">
        <v>151.18936751168488</v>
      </c>
      <c r="AW139" s="35">
        <v>148.61663713264238</v>
      </c>
      <c r="AX139" s="35">
        <v>146.26670095105675</v>
      </c>
      <c r="AY139" s="35">
        <v>144.05415910470182</v>
      </c>
      <c r="AZ139" s="35">
        <v>142.04021365699828</v>
      </c>
      <c r="BA139" s="35">
        <v>140.17294974486137</v>
      </c>
      <c r="BB139" s="35">
        <v>138.44636656189294</v>
      </c>
      <c r="BC139" s="35">
        <v>136.80576770125793</v>
      </c>
      <c r="BD139" s="35">
        <v>135.30252013781967</v>
      </c>
      <c r="BE139" s="35">
        <v>133.92749007707414</v>
      </c>
      <c r="BF139" s="35">
        <v>132.66591094456948</v>
      </c>
      <c r="BG139" s="35">
        <v>131.51045267320109</v>
      </c>
      <c r="BH139" s="35">
        <v>130.37383775417311</v>
      </c>
      <c r="BI139" s="35">
        <v>129.3075689551344</v>
      </c>
      <c r="BJ139" s="35">
        <v>128.29603619245424</v>
      </c>
      <c r="BK139" s="35">
        <v>127.33104672457917</v>
      </c>
      <c r="BL139" s="35">
        <v>126.40681287289198</v>
      </c>
    </row>
    <row r="140" spans="2:64" ht="16.5" thickBot="1" x14ac:dyDescent="0.35">
      <c r="B140" s="35" t="s">
        <v>3</v>
      </c>
      <c r="C140" s="41"/>
      <c r="D140" s="35">
        <v>9.1889446139386841</v>
      </c>
      <c r="E140" s="35">
        <v>16.134557625876734</v>
      </c>
      <c r="F140" s="35">
        <v>11.594769779747208</v>
      </c>
      <c r="G140" s="35">
        <v>12.858325895652962</v>
      </c>
      <c r="H140" s="35">
        <v>13.252552296382611</v>
      </c>
      <c r="I140" s="35">
        <v>11.460427058522086</v>
      </c>
      <c r="J140" s="35">
        <v>9.8552789174042665</v>
      </c>
      <c r="K140" s="35">
        <v>9.4238841625607765</v>
      </c>
      <c r="L140" s="35">
        <v>9.3620477919376697</v>
      </c>
      <c r="M140" s="35">
        <v>9.2516216365034243</v>
      </c>
      <c r="N140" s="35">
        <v>8.8912249219460122</v>
      </c>
      <c r="O140" s="35">
        <v>9.3629817174409915</v>
      </c>
      <c r="P140" s="35">
        <v>9.280301002737227</v>
      </c>
      <c r="Q140" s="35">
        <v>9.0553832837053427</v>
      </c>
      <c r="R140" s="35">
        <v>7.4263961580983562</v>
      </c>
      <c r="S140" s="35">
        <v>7.840555879696506</v>
      </c>
      <c r="T140" s="35">
        <v>8.1923119092542116</v>
      </c>
      <c r="U140" s="35">
        <v>9.6080559508653636</v>
      </c>
      <c r="V140" s="35">
        <v>8.7725522583383455</v>
      </c>
      <c r="W140" s="35">
        <v>8.3240162773073241</v>
      </c>
      <c r="X140" s="35">
        <v>9.3763268784123461</v>
      </c>
      <c r="Y140" s="35">
        <v>9.4186800331739935</v>
      </c>
      <c r="Z140" s="35">
        <v>9.4590641535870326</v>
      </c>
      <c r="AA140" s="35">
        <v>9.4945162111862018</v>
      </c>
      <c r="AB140" s="35">
        <v>9.5074567674044719</v>
      </c>
      <c r="AC140" s="35">
        <v>9.5202077530924196</v>
      </c>
      <c r="AD140" s="35">
        <v>9.516651966771688</v>
      </c>
      <c r="AE140" s="35">
        <v>9.4861408490248049</v>
      </c>
      <c r="AF140" s="35">
        <v>9.4736348681812768</v>
      </c>
      <c r="AG140" s="35">
        <v>9.4581502157302815</v>
      </c>
      <c r="AH140" s="35">
        <v>9.448307376127989</v>
      </c>
      <c r="AI140" s="35">
        <v>9.3841171965930599</v>
      </c>
      <c r="AJ140" s="35">
        <v>9.3433788751531814</v>
      </c>
      <c r="AK140" s="35">
        <v>9.3136355590299456</v>
      </c>
      <c r="AL140" s="35">
        <v>9.2729163672222388</v>
      </c>
      <c r="AM140" s="35">
        <v>9.2455894654714221</v>
      </c>
      <c r="AN140" s="35">
        <v>9.2255946167462195</v>
      </c>
      <c r="AO140" s="35">
        <v>9.208122909169731</v>
      </c>
      <c r="AP140" s="35">
        <v>9.1799310037963355</v>
      </c>
      <c r="AQ140" s="35">
        <v>9.1658863953769885</v>
      </c>
      <c r="AR140" s="35">
        <v>9.14423575419179</v>
      </c>
      <c r="AS140" s="35">
        <v>9.1160333312701063</v>
      </c>
      <c r="AT140" s="35">
        <v>9.0824628679956252</v>
      </c>
      <c r="AU140" s="35">
        <v>9.0553525485802684</v>
      </c>
      <c r="AV140" s="35">
        <v>9.032771949896599</v>
      </c>
      <c r="AW140" s="35">
        <v>9.0023668731729654</v>
      </c>
      <c r="AX140" s="35">
        <v>8.9773152054222489</v>
      </c>
      <c r="AY140" s="35">
        <v>8.9437757050144988</v>
      </c>
      <c r="AZ140" s="35">
        <v>8.9068430851238265</v>
      </c>
      <c r="BA140" s="35">
        <v>8.8687717008705995</v>
      </c>
      <c r="BB140" s="35">
        <v>8.8335884093868344</v>
      </c>
      <c r="BC140" s="35">
        <v>8.7821503619536792</v>
      </c>
      <c r="BD140" s="35">
        <v>8.7263748998769159</v>
      </c>
      <c r="BE140" s="35">
        <v>8.6856555055094855</v>
      </c>
      <c r="BF140" s="35">
        <v>8.6399248265307467</v>
      </c>
      <c r="BG140" s="35">
        <v>8.5999364946777135</v>
      </c>
      <c r="BH140" s="35">
        <v>8.5464361450246074</v>
      </c>
      <c r="BI140" s="35">
        <v>8.5016262196464858</v>
      </c>
      <c r="BJ140" s="35">
        <v>8.4526752122821449</v>
      </c>
      <c r="BK140" s="35">
        <v>8.4122537734589482</v>
      </c>
      <c r="BL140" s="35">
        <v>8.3674314824854736</v>
      </c>
    </row>
    <row r="141" spans="2:64" x14ac:dyDescent="0.3">
      <c r="B141" s="39" t="s">
        <v>154</v>
      </c>
      <c r="C141" s="56"/>
      <c r="D141" s="39">
        <v>783.18924459198229</v>
      </c>
      <c r="E141" s="39">
        <v>809.7033271847954</v>
      </c>
      <c r="F141" s="39">
        <v>786.92123973244554</v>
      </c>
      <c r="G141" s="39">
        <v>812.80003820053003</v>
      </c>
      <c r="H141" s="39">
        <v>818.69035653429148</v>
      </c>
      <c r="I141" s="39">
        <v>830.40759849489109</v>
      </c>
      <c r="J141" s="39">
        <v>825.43041948362941</v>
      </c>
      <c r="K141" s="39">
        <v>798.69850855807147</v>
      </c>
      <c r="L141" s="39">
        <v>828.12459740506972</v>
      </c>
      <c r="M141" s="39">
        <v>810.59248971857869</v>
      </c>
      <c r="N141" s="39">
        <v>845.44515856278144</v>
      </c>
      <c r="O141" s="39">
        <v>780.55851544785912</v>
      </c>
      <c r="P141" s="39">
        <v>810.50457212302967</v>
      </c>
      <c r="Q141" s="39">
        <v>831.53617379189393</v>
      </c>
      <c r="R141" s="39">
        <v>761.60789804725766</v>
      </c>
      <c r="S141" s="39">
        <v>771.93081768137995</v>
      </c>
      <c r="T141" s="39">
        <v>784.09110815772488</v>
      </c>
      <c r="U141" s="39">
        <v>777.90892597758022</v>
      </c>
      <c r="V141" s="39">
        <v>754.56403739591281</v>
      </c>
      <c r="W141" s="39">
        <v>756.54465565600015</v>
      </c>
      <c r="X141" s="39">
        <v>761.87170623461304</v>
      </c>
      <c r="Y141" s="39">
        <v>755.53078448934252</v>
      </c>
      <c r="Z141" s="39">
        <v>748.59848547995</v>
      </c>
      <c r="AA141" s="39">
        <v>741.48935710991304</v>
      </c>
      <c r="AB141" s="39">
        <v>734.81183113974635</v>
      </c>
      <c r="AC141" s="39">
        <v>727.65729115465001</v>
      </c>
      <c r="AD141" s="39">
        <v>720.55137587132629</v>
      </c>
      <c r="AE141" s="39">
        <v>712.72587865169669</v>
      </c>
      <c r="AF141" s="39">
        <v>704.59194623286669</v>
      </c>
      <c r="AG141" s="39">
        <v>696.59055969537667</v>
      </c>
      <c r="AH141" s="39">
        <v>688.47731306753712</v>
      </c>
      <c r="AI141" s="39">
        <v>680.63510507202602</v>
      </c>
      <c r="AJ141" s="39">
        <v>672.54928939058561</v>
      </c>
      <c r="AK141" s="39">
        <v>664.63812621155762</v>
      </c>
      <c r="AL141" s="39">
        <v>656.59502156279518</v>
      </c>
      <c r="AM141" s="39">
        <v>648.84102578191585</v>
      </c>
      <c r="AN141" s="39">
        <v>640.67180235807552</v>
      </c>
      <c r="AO141" s="39">
        <v>632.32283566120464</v>
      </c>
      <c r="AP141" s="39">
        <v>624.04916879673067</v>
      </c>
      <c r="AQ141" s="39">
        <v>616.42260191127946</v>
      </c>
      <c r="AR141" s="39">
        <v>608.74387797090628</v>
      </c>
      <c r="AS141" s="39">
        <v>601.41938484971013</v>
      </c>
      <c r="AT141" s="39">
        <v>594.63228469433022</v>
      </c>
      <c r="AU141" s="39">
        <v>588.04766829982032</v>
      </c>
      <c r="AV141" s="39">
        <v>582.07299945844625</v>
      </c>
      <c r="AW141" s="39">
        <v>576.38198960431362</v>
      </c>
      <c r="AX141" s="39">
        <v>570.85805972661456</v>
      </c>
      <c r="AY141" s="39">
        <v>565.44973719487132</v>
      </c>
      <c r="AZ141" s="39">
        <v>560.62951457660472</v>
      </c>
      <c r="BA141" s="39">
        <v>556.24983660780151</v>
      </c>
      <c r="BB141" s="39">
        <v>551.84815299540435</v>
      </c>
      <c r="BC141" s="39">
        <v>547.68483388868572</v>
      </c>
      <c r="BD141" s="39">
        <v>543.81935406324999</v>
      </c>
      <c r="BE141" s="39">
        <v>540.28909533796104</v>
      </c>
      <c r="BF141" s="39">
        <v>536.9463725782872</v>
      </c>
      <c r="BG141" s="39">
        <v>533.71645264128608</v>
      </c>
      <c r="BH141" s="39">
        <v>530.57934250024095</v>
      </c>
      <c r="BI141" s="39">
        <v>527.60904843957053</v>
      </c>
      <c r="BJ141" s="39">
        <v>524.74305409361909</v>
      </c>
      <c r="BK141" s="39">
        <v>522.02378025351038</v>
      </c>
      <c r="BL141" s="39">
        <v>519.08105802988428</v>
      </c>
    </row>
    <row r="142" spans="2:64" ht="16.5" thickBot="1" x14ac:dyDescent="0.35">
      <c r="B142" s="35" t="s">
        <v>139</v>
      </c>
      <c r="C142" s="41"/>
      <c r="D142" s="35">
        <v>63.863809015442691</v>
      </c>
      <c r="E142" s="35">
        <v>60.266672815204672</v>
      </c>
      <c r="F142" s="35">
        <v>55.648760267554465</v>
      </c>
      <c r="G142" s="35">
        <v>49.939961799469863</v>
      </c>
      <c r="H142" s="35">
        <v>47.08964346570859</v>
      </c>
      <c r="I142" s="35">
        <v>47.86240150510902</v>
      </c>
      <c r="J142" s="35">
        <v>50.329580516370562</v>
      </c>
      <c r="K142" s="35">
        <v>53.801491441928718</v>
      </c>
      <c r="L142" s="35">
        <v>58.125402594930257</v>
      </c>
      <c r="M142" s="35">
        <v>55.507510281421276</v>
      </c>
      <c r="N142" s="35">
        <v>58.42484143721866</v>
      </c>
      <c r="O142" s="35">
        <v>62.651484552140836</v>
      </c>
      <c r="P142" s="35">
        <v>63.985427876970341</v>
      </c>
      <c r="Q142" s="35">
        <v>64.803826208106003</v>
      </c>
      <c r="R142" s="35">
        <v>65.112101952742293</v>
      </c>
      <c r="S142" s="35">
        <v>67.429182318620093</v>
      </c>
      <c r="T142" s="35">
        <v>70.70889184227515</v>
      </c>
      <c r="U142" s="35">
        <v>72.671074022419745</v>
      </c>
      <c r="V142" s="35">
        <v>76.855962604087296</v>
      </c>
      <c r="W142" s="35">
        <v>77.66434431105003</v>
      </c>
      <c r="X142" s="35">
        <v>75.532236008818543</v>
      </c>
      <c r="Y142" s="35">
        <v>76.390282209878734</v>
      </c>
      <c r="Z142" s="35">
        <v>77.258075815782959</v>
      </c>
      <c r="AA142" s="35">
        <v>78.135727557050231</v>
      </c>
      <c r="AB142" s="35">
        <v>79.023349422098335</v>
      </c>
      <c r="AC142" s="35">
        <v>79.921054671533398</v>
      </c>
      <c r="AD142" s="35">
        <v>80.828957852601988</v>
      </c>
      <c r="AE142" s="35">
        <v>81.790287483918689</v>
      </c>
      <c r="AF142" s="35">
        <v>82.531344821317845</v>
      </c>
      <c r="AG142" s="35">
        <v>82.905157118884105</v>
      </c>
      <c r="AH142" s="35">
        <v>82.839873715777316</v>
      </c>
      <c r="AI142" s="35">
        <v>82.336247416554002</v>
      </c>
      <c r="AJ142" s="35">
        <v>81.692979578533013</v>
      </c>
      <c r="AK142" s="35">
        <v>80.946977680052612</v>
      </c>
      <c r="AL142" s="35">
        <v>80.122739574273865</v>
      </c>
      <c r="AM142" s="35">
        <v>78.983740291034707</v>
      </c>
      <c r="AN142" s="35">
        <v>77.837553237715085</v>
      </c>
      <c r="AO142" s="35">
        <v>76.68649562633594</v>
      </c>
      <c r="AP142" s="35">
        <v>75.416092725252057</v>
      </c>
      <c r="AQ142" s="35">
        <v>74.160320037541581</v>
      </c>
      <c r="AR142" s="35">
        <v>72.910053103575351</v>
      </c>
      <c r="AS142" s="35">
        <v>71.658731405441898</v>
      </c>
      <c r="AT142" s="35">
        <v>70.421307458245479</v>
      </c>
      <c r="AU142" s="35">
        <v>69.197865702542828</v>
      </c>
      <c r="AV142" s="35">
        <v>67.988478845729688</v>
      </c>
      <c r="AW142" s="35">
        <v>66.786628390131639</v>
      </c>
      <c r="AX142" s="35">
        <v>65.605656561219234</v>
      </c>
      <c r="AY142" s="35">
        <v>64.432570160431254</v>
      </c>
      <c r="AZ142" s="35">
        <v>63.273971944149018</v>
      </c>
      <c r="BA142" s="35">
        <v>62.135944628453913</v>
      </c>
      <c r="BB142" s="35">
        <v>61.006233285111435</v>
      </c>
      <c r="BC142" s="35">
        <v>59.891027207217476</v>
      </c>
      <c r="BD142" s="35">
        <v>58.790314644900107</v>
      </c>
      <c r="BE142" s="35">
        <v>57.704076184651917</v>
      </c>
      <c r="BF142" s="35">
        <v>56.637771136955699</v>
      </c>
      <c r="BG142" s="35">
        <v>55.580284042383859</v>
      </c>
      <c r="BH142" s="35">
        <v>54.537172540168413</v>
      </c>
      <c r="BI142" s="35">
        <v>53.508389977112351</v>
      </c>
      <c r="BJ142" s="35">
        <v>52.493883708396439</v>
      </c>
      <c r="BK142" s="35">
        <v>51.493595398055618</v>
      </c>
      <c r="BL142" s="35">
        <v>50.512321066645022</v>
      </c>
    </row>
    <row r="143" spans="2:64" ht="16.5" thickBot="1" x14ac:dyDescent="0.35">
      <c r="B143" s="85" t="s">
        <v>158</v>
      </c>
      <c r="C143" s="86"/>
      <c r="D143" s="85">
        <v>847.053053607425</v>
      </c>
      <c r="E143" s="85">
        <v>869.97</v>
      </c>
      <c r="F143" s="85">
        <v>842.57</v>
      </c>
      <c r="G143" s="85">
        <v>862.7399999999999</v>
      </c>
      <c r="H143" s="85">
        <v>865.78000000000009</v>
      </c>
      <c r="I143" s="85">
        <v>878.2700000000001</v>
      </c>
      <c r="J143" s="85">
        <v>875.76</v>
      </c>
      <c r="K143" s="85">
        <v>852.50000000000023</v>
      </c>
      <c r="L143" s="85">
        <v>886.25</v>
      </c>
      <c r="M143" s="85">
        <v>866.09999999999991</v>
      </c>
      <c r="N143" s="85">
        <v>903.87000000000012</v>
      </c>
      <c r="O143" s="85">
        <v>843.20999999999992</v>
      </c>
      <c r="P143" s="85">
        <v>874.49</v>
      </c>
      <c r="Q143" s="85">
        <v>896.33999999999992</v>
      </c>
      <c r="R143" s="85">
        <v>826.71999999999991</v>
      </c>
      <c r="S143" s="85">
        <v>839.36</v>
      </c>
      <c r="T143" s="85">
        <v>854.80000000000007</v>
      </c>
      <c r="U143" s="85">
        <v>850.57999999999993</v>
      </c>
      <c r="V143" s="85">
        <v>831.42000000000007</v>
      </c>
      <c r="W143" s="85">
        <v>834.2089999670502</v>
      </c>
      <c r="X143" s="85">
        <v>837.40394224343163</v>
      </c>
      <c r="Y143" s="85">
        <v>831.92106669922123</v>
      </c>
      <c r="Z143" s="85">
        <v>825.85656129573294</v>
      </c>
      <c r="AA143" s="85">
        <v>819.62508466696329</v>
      </c>
      <c r="AB143" s="85">
        <v>813.83518056184471</v>
      </c>
      <c r="AC143" s="85">
        <v>807.57834582618341</v>
      </c>
      <c r="AD143" s="85">
        <v>801.38033372392829</v>
      </c>
      <c r="AE143" s="85">
        <v>794.51616613561532</v>
      </c>
      <c r="AF143" s="85">
        <v>787.12329105418451</v>
      </c>
      <c r="AG143" s="85">
        <v>779.49571681426073</v>
      </c>
      <c r="AH143" s="85">
        <v>771.31718678331447</v>
      </c>
      <c r="AI143" s="85">
        <v>762.97135248858001</v>
      </c>
      <c r="AJ143" s="85">
        <v>754.24226896911864</v>
      </c>
      <c r="AK143" s="85">
        <v>745.58510389161029</v>
      </c>
      <c r="AL143" s="85">
        <v>736.71776113706903</v>
      </c>
      <c r="AM143" s="85">
        <v>727.82476607295052</v>
      </c>
      <c r="AN143" s="85">
        <v>718.50935559579057</v>
      </c>
      <c r="AO143" s="85">
        <v>709.00933128754059</v>
      </c>
      <c r="AP143" s="85">
        <v>699.46526152198271</v>
      </c>
      <c r="AQ143" s="85">
        <v>690.58292194882108</v>
      </c>
      <c r="AR143" s="85">
        <v>681.65393107448165</v>
      </c>
      <c r="AS143" s="85">
        <v>673.07811625515205</v>
      </c>
      <c r="AT143" s="85">
        <v>665.05359215257567</v>
      </c>
      <c r="AU143" s="85">
        <v>657.24553400236312</v>
      </c>
      <c r="AV143" s="85">
        <v>650.06147830417592</v>
      </c>
      <c r="AW143" s="85">
        <v>643.1686179944453</v>
      </c>
      <c r="AX143" s="85">
        <v>636.46371628783379</v>
      </c>
      <c r="AY143" s="85">
        <v>629.8823073553026</v>
      </c>
      <c r="AZ143" s="85">
        <v>623.90348652075375</v>
      </c>
      <c r="BA143" s="85">
        <v>618.38578123625541</v>
      </c>
      <c r="BB143" s="85">
        <v>612.85438628051577</v>
      </c>
      <c r="BC143" s="85">
        <v>607.57586109590318</v>
      </c>
      <c r="BD143" s="85">
        <v>602.60966870815014</v>
      </c>
      <c r="BE143" s="85">
        <v>597.99317152261301</v>
      </c>
      <c r="BF143" s="85">
        <v>593.58414371524293</v>
      </c>
      <c r="BG143" s="85">
        <v>589.29673668366991</v>
      </c>
      <c r="BH143" s="85">
        <v>585.11651504040935</v>
      </c>
      <c r="BI143" s="85">
        <v>581.11743841668283</v>
      </c>
      <c r="BJ143" s="85">
        <v>577.23693780201552</v>
      </c>
      <c r="BK143" s="85">
        <v>573.517375651566</v>
      </c>
      <c r="BL143" s="85">
        <v>569.59337909652925</v>
      </c>
    </row>
    <row r="144" spans="2:64" x14ac:dyDescent="0.3">
      <c r="B144" s="84"/>
      <c r="C144" s="84"/>
      <c r="D144" s="84"/>
      <c r="E144" s="84"/>
      <c r="F144" s="84"/>
      <c r="G144" s="84"/>
      <c r="H144" s="84"/>
      <c r="I144" s="84"/>
      <c r="J144" s="84"/>
      <c r="K144" s="84"/>
      <c r="L144" s="84"/>
      <c r="M144" s="84"/>
      <c r="N144" s="84"/>
      <c r="O144" s="84"/>
      <c r="P144" s="84"/>
      <c r="Q144" s="84"/>
      <c r="R144" s="84"/>
      <c r="S144" s="84"/>
      <c r="T144" s="84"/>
      <c r="U144" s="84"/>
      <c r="V144" s="84"/>
      <c r="W144" s="84"/>
      <c r="X144" s="84"/>
      <c r="Y144" s="84"/>
      <c r="Z144" s="84"/>
      <c r="AA144" s="84"/>
      <c r="AB144" s="84"/>
      <c r="AC144" s="84"/>
      <c r="AD144" s="84"/>
      <c r="AE144" s="84"/>
      <c r="AF144" s="84"/>
      <c r="AG144" s="84"/>
      <c r="AH144" s="84"/>
      <c r="AI144" s="84"/>
      <c r="AJ144" s="84"/>
      <c r="AK144" s="84"/>
      <c r="AL144" s="84"/>
      <c r="AM144" s="84"/>
      <c r="AN144" s="84"/>
      <c r="AO144" s="84"/>
      <c r="AP144" s="84"/>
      <c r="AQ144" s="84"/>
      <c r="AR144" s="84"/>
      <c r="AS144" s="84"/>
      <c r="AT144" s="84"/>
      <c r="AU144" s="84"/>
      <c r="AV144" s="84"/>
      <c r="AW144" s="84"/>
      <c r="AX144" s="84"/>
      <c r="AY144" s="84"/>
      <c r="AZ144" s="84"/>
      <c r="BA144" s="84"/>
      <c r="BB144" s="84"/>
      <c r="BC144" s="84"/>
      <c r="BD144" s="84"/>
      <c r="BE144" s="84"/>
      <c r="BF144" s="84"/>
      <c r="BG144" s="84"/>
      <c r="BH144" s="84"/>
      <c r="BI144" s="84"/>
      <c r="BJ144" s="84"/>
      <c r="BK144" s="84"/>
      <c r="BL144" s="84"/>
    </row>
    <row r="145" spans="2:64" s="8" customFormat="1" x14ac:dyDescent="0.3">
      <c r="B145" s="84"/>
      <c r="C145" s="84"/>
      <c r="D145" s="84"/>
      <c r="E145" s="84"/>
      <c r="F145" s="84"/>
      <c r="G145" s="84"/>
      <c r="H145" s="84"/>
      <c r="I145" s="84"/>
      <c r="J145" s="84"/>
      <c r="K145" s="84"/>
      <c r="L145" s="84"/>
      <c r="M145" s="84"/>
      <c r="N145" s="84"/>
      <c r="O145" s="84"/>
      <c r="P145" s="84"/>
      <c r="Q145" s="84"/>
      <c r="R145" s="84"/>
      <c r="S145" s="84"/>
      <c r="T145" s="84"/>
      <c r="U145" s="84"/>
      <c r="V145" s="84"/>
      <c r="W145" s="84"/>
      <c r="X145" s="84"/>
      <c r="Y145" s="84"/>
      <c r="Z145" s="84"/>
      <c r="AA145" s="84"/>
      <c r="AB145" s="84"/>
      <c r="AC145" s="84"/>
      <c r="AD145" s="84"/>
      <c r="AE145" s="84"/>
      <c r="AF145" s="84"/>
      <c r="AG145" s="84"/>
      <c r="AH145" s="84"/>
      <c r="AI145" s="84"/>
      <c r="AJ145" s="84"/>
      <c r="AK145" s="84"/>
      <c r="AL145" s="84"/>
      <c r="AM145" s="84"/>
      <c r="AN145" s="84"/>
      <c r="AO145" s="84"/>
      <c r="AP145" s="84"/>
      <c r="AQ145" s="84"/>
      <c r="AR145" s="84"/>
      <c r="AS145" s="84"/>
      <c r="AT145" s="84"/>
      <c r="AU145" s="84"/>
      <c r="AV145" s="84"/>
      <c r="AW145" s="84"/>
      <c r="AX145" s="84"/>
      <c r="AY145" s="84"/>
      <c r="AZ145" s="84"/>
      <c r="BA145" s="84"/>
      <c r="BB145" s="84"/>
      <c r="BC145" s="84"/>
      <c r="BD145" s="84"/>
      <c r="BE145" s="84"/>
      <c r="BF145" s="84"/>
      <c r="BG145" s="84"/>
      <c r="BH145" s="84"/>
      <c r="BI145" s="84"/>
      <c r="BJ145" s="84"/>
      <c r="BK145" s="84"/>
      <c r="BL145" s="84"/>
    </row>
    <row r="146" spans="2:64" s="8" customFormat="1" x14ac:dyDescent="0.3">
      <c r="B146" s="84"/>
      <c r="C146" s="84"/>
      <c r="D146" s="84"/>
      <c r="E146" s="84"/>
      <c r="F146" s="84"/>
      <c r="G146" s="84"/>
      <c r="H146" s="84"/>
      <c r="I146" s="84"/>
      <c r="J146" s="84"/>
      <c r="K146" s="84"/>
      <c r="L146" s="84"/>
      <c r="M146" s="84"/>
      <c r="N146" s="84"/>
      <c r="O146" s="84"/>
      <c r="P146" s="84"/>
      <c r="Q146" s="84"/>
      <c r="R146" s="84"/>
      <c r="S146" s="84"/>
      <c r="T146" s="84"/>
      <c r="U146" s="84"/>
      <c r="V146" s="84"/>
      <c r="W146" s="84"/>
      <c r="X146" s="84"/>
      <c r="Y146" s="84"/>
      <c r="Z146" s="84"/>
      <c r="AA146" s="84"/>
      <c r="AB146" s="84"/>
      <c r="AC146" s="84"/>
      <c r="AD146" s="84"/>
      <c r="AE146" s="84"/>
      <c r="AF146" s="84"/>
      <c r="AG146" s="84"/>
      <c r="AH146" s="84"/>
      <c r="AI146" s="84"/>
      <c r="AJ146" s="84"/>
      <c r="AK146" s="84"/>
      <c r="AL146" s="84"/>
      <c r="AM146" s="84"/>
      <c r="AN146" s="84"/>
      <c r="AO146" s="84"/>
      <c r="AP146" s="84"/>
      <c r="AQ146" s="84"/>
      <c r="AR146" s="84"/>
      <c r="AS146" s="84"/>
      <c r="AT146" s="84"/>
      <c r="AU146" s="84"/>
      <c r="AV146" s="84"/>
      <c r="AW146" s="84"/>
      <c r="AX146" s="84"/>
      <c r="AY146" s="84"/>
      <c r="AZ146" s="84"/>
      <c r="BA146" s="84"/>
      <c r="BB146" s="84"/>
      <c r="BC146" s="84"/>
      <c r="BD146" s="84"/>
      <c r="BE146" s="84"/>
      <c r="BF146" s="84"/>
      <c r="BG146" s="84"/>
      <c r="BH146" s="84"/>
      <c r="BI146" s="84"/>
      <c r="BJ146" s="84"/>
      <c r="BK146" s="84"/>
      <c r="BL146" s="84"/>
    </row>
    <row r="147" spans="2:64" ht="16.5" thickBot="1" x14ac:dyDescent="0.35"/>
    <row r="148" spans="2:64" ht="20.25" x14ac:dyDescent="0.3">
      <c r="B148" s="82" t="s">
        <v>298</v>
      </c>
      <c r="C148" s="82"/>
      <c r="D148" s="82"/>
      <c r="E148" s="82"/>
      <c r="F148" s="82"/>
      <c r="G148" s="82"/>
      <c r="H148" s="82"/>
      <c r="I148" s="82"/>
      <c r="J148" s="82"/>
      <c r="K148" s="82"/>
      <c r="L148" s="82"/>
      <c r="M148" s="82"/>
      <c r="N148" s="82"/>
      <c r="O148" s="82"/>
      <c r="P148" s="82"/>
      <c r="Q148" s="82"/>
      <c r="R148" s="82"/>
      <c r="S148" s="82"/>
      <c r="T148" s="82"/>
      <c r="U148" s="82"/>
      <c r="V148" s="82"/>
      <c r="W148" s="82"/>
      <c r="X148" s="82"/>
      <c r="Y148" s="82"/>
      <c r="Z148" s="82"/>
      <c r="AA148" s="82"/>
      <c r="AB148" s="82"/>
      <c r="AC148" s="82"/>
      <c r="AD148" s="82"/>
      <c r="AE148" s="82"/>
      <c r="AF148" s="82"/>
      <c r="AG148" s="82"/>
      <c r="AH148" s="82"/>
      <c r="AI148" s="82"/>
      <c r="AJ148" s="82"/>
      <c r="AK148" s="82"/>
      <c r="AL148" s="82"/>
      <c r="AM148" s="82"/>
      <c r="AN148" s="82"/>
      <c r="AO148" s="82"/>
      <c r="AP148" s="82"/>
      <c r="AQ148" s="82"/>
      <c r="AR148" s="82"/>
      <c r="AS148" s="82"/>
      <c r="AT148" s="82"/>
      <c r="AU148" s="82"/>
      <c r="AV148" s="82"/>
      <c r="AW148" s="82"/>
      <c r="AX148" s="82"/>
      <c r="AY148" s="82"/>
      <c r="AZ148" s="82"/>
      <c r="BA148" s="82"/>
      <c r="BB148" s="82"/>
      <c r="BC148" s="82"/>
      <c r="BD148" s="82"/>
      <c r="BE148" s="82"/>
      <c r="BF148" s="82"/>
      <c r="BG148" s="82"/>
      <c r="BH148" s="82"/>
      <c r="BI148" s="82"/>
      <c r="BJ148" s="82"/>
      <c r="BK148" s="82"/>
      <c r="BL148" s="82"/>
    </row>
    <row r="149" spans="2:64" ht="17.25" thickBot="1" x14ac:dyDescent="0.35">
      <c r="B149" s="94" t="s">
        <v>511</v>
      </c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J149" s="94"/>
      <c r="AK149" s="94"/>
      <c r="AL149" s="94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  <c r="BB149" s="94"/>
      <c r="BC149" s="94"/>
      <c r="BD149" s="94"/>
      <c r="BE149" s="94"/>
      <c r="BF149" s="94"/>
      <c r="BG149" s="94"/>
      <c r="BH149" s="94"/>
      <c r="BI149" s="94"/>
      <c r="BJ149" s="94"/>
      <c r="BK149" s="94"/>
      <c r="BL149" s="94"/>
    </row>
    <row r="150" spans="2:64" ht="16.5" thickBot="1" x14ac:dyDescent="0.35">
      <c r="B150" s="13" t="s">
        <v>385</v>
      </c>
      <c r="C150" s="13" t="s">
        <v>12</v>
      </c>
      <c r="D150" s="13">
        <v>2000</v>
      </c>
      <c r="E150" s="13">
        <v>2001</v>
      </c>
      <c r="F150" s="13">
        <v>2002</v>
      </c>
      <c r="G150" s="13">
        <v>2003</v>
      </c>
      <c r="H150" s="13">
        <v>2004</v>
      </c>
      <c r="I150" s="13">
        <v>2005</v>
      </c>
      <c r="J150" s="13">
        <v>2006</v>
      </c>
      <c r="K150" s="13">
        <v>2007</v>
      </c>
      <c r="L150" s="13">
        <v>2008</v>
      </c>
      <c r="M150" s="13">
        <v>2009</v>
      </c>
      <c r="N150" s="13">
        <v>2010</v>
      </c>
      <c r="O150" s="13">
        <v>2011</v>
      </c>
      <c r="P150" s="13">
        <v>2012</v>
      </c>
      <c r="Q150" s="13">
        <v>2013</v>
      </c>
      <c r="R150" s="13">
        <v>2014</v>
      </c>
      <c r="S150" s="13">
        <v>2015</v>
      </c>
      <c r="T150" s="13">
        <v>2016</v>
      </c>
      <c r="U150" s="13">
        <v>2017</v>
      </c>
      <c r="V150" s="13">
        <v>2018</v>
      </c>
      <c r="W150" s="13">
        <v>2019</v>
      </c>
      <c r="X150" s="13">
        <v>2020</v>
      </c>
      <c r="Y150" s="13">
        <v>2021</v>
      </c>
      <c r="Z150" s="13">
        <v>2022</v>
      </c>
      <c r="AA150" s="13">
        <v>2023</v>
      </c>
      <c r="AB150" s="13">
        <v>2024</v>
      </c>
      <c r="AC150" s="13">
        <v>2025</v>
      </c>
      <c r="AD150" s="13">
        <v>2026</v>
      </c>
      <c r="AE150" s="13">
        <v>2027</v>
      </c>
      <c r="AF150" s="13">
        <v>2028</v>
      </c>
      <c r="AG150" s="13">
        <v>2029</v>
      </c>
      <c r="AH150" s="13">
        <v>2030</v>
      </c>
      <c r="AI150" s="13">
        <v>2031</v>
      </c>
      <c r="AJ150" s="13">
        <v>2032</v>
      </c>
      <c r="AK150" s="13">
        <v>2033</v>
      </c>
      <c r="AL150" s="13">
        <v>2034</v>
      </c>
      <c r="AM150" s="13">
        <v>2035</v>
      </c>
      <c r="AN150" s="13">
        <v>2036</v>
      </c>
      <c r="AO150" s="13">
        <v>2037</v>
      </c>
      <c r="AP150" s="13">
        <v>2038</v>
      </c>
      <c r="AQ150" s="13">
        <v>2039</v>
      </c>
      <c r="AR150" s="13">
        <v>2040</v>
      </c>
      <c r="AS150" s="13">
        <v>2041</v>
      </c>
      <c r="AT150" s="13">
        <v>2042</v>
      </c>
      <c r="AU150" s="13">
        <v>2043</v>
      </c>
      <c r="AV150" s="13">
        <v>2044</v>
      </c>
      <c r="AW150" s="13">
        <v>2045</v>
      </c>
      <c r="AX150" s="13">
        <v>2046</v>
      </c>
      <c r="AY150" s="13">
        <v>2047</v>
      </c>
      <c r="AZ150" s="13">
        <v>2048</v>
      </c>
      <c r="BA150" s="13">
        <v>2049</v>
      </c>
      <c r="BB150" s="13">
        <v>2050</v>
      </c>
      <c r="BC150" s="13">
        <v>2051</v>
      </c>
      <c r="BD150" s="13">
        <v>2052</v>
      </c>
      <c r="BE150" s="13">
        <v>2053</v>
      </c>
      <c r="BF150" s="13">
        <v>2054</v>
      </c>
      <c r="BG150" s="13">
        <v>2055</v>
      </c>
      <c r="BH150" s="13">
        <v>2056</v>
      </c>
      <c r="BI150" s="13">
        <v>2057</v>
      </c>
      <c r="BJ150" s="13">
        <v>2058</v>
      </c>
      <c r="BK150" s="13">
        <v>2059</v>
      </c>
      <c r="BL150" s="13">
        <v>2060</v>
      </c>
    </row>
    <row r="151" spans="2:64" x14ac:dyDescent="0.3">
      <c r="B151" s="35" t="s">
        <v>104</v>
      </c>
      <c r="C151" s="41" t="s">
        <v>169</v>
      </c>
      <c r="D151" s="35">
        <v>236.27304316951552</v>
      </c>
      <c r="E151" s="35">
        <v>247.22885605207986</v>
      </c>
      <c r="F151" s="35">
        <v>241.8205611429095</v>
      </c>
      <c r="G151" s="35">
        <v>253.45932395652318</v>
      </c>
      <c r="H151" s="35">
        <v>255.49735228558902</v>
      </c>
      <c r="I151" s="35">
        <v>261.10710855594436</v>
      </c>
      <c r="J151" s="35">
        <v>254.78191660120586</v>
      </c>
      <c r="K151" s="35">
        <v>234.18464151930593</v>
      </c>
      <c r="L151" s="35">
        <v>248.63483453275327</v>
      </c>
      <c r="M151" s="35">
        <v>246.38237620176452</v>
      </c>
      <c r="N151" s="35">
        <v>265.78211408748342</v>
      </c>
      <c r="O151" s="35">
        <v>226.25834388124676</v>
      </c>
      <c r="P151" s="35">
        <v>244.70440708770249</v>
      </c>
      <c r="Q151" s="35">
        <v>259.6621112187039</v>
      </c>
      <c r="R151" s="35">
        <v>219.28347442295217</v>
      </c>
      <c r="S151" s="35">
        <v>233.14165634701743</v>
      </c>
      <c r="T151" s="35">
        <v>241.50750758034795</v>
      </c>
      <c r="U151" s="35">
        <v>236.77438296301605</v>
      </c>
      <c r="V151" s="35">
        <v>224.0599572029852</v>
      </c>
      <c r="W151" s="35">
        <v>226.87454874954696</v>
      </c>
      <c r="X151" s="35">
        <v>235.86827413933938</v>
      </c>
      <c r="Y151" s="35">
        <v>234.44338087183277</v>
      </c>
      <c r="Z151" s="35">
        <v>233.16549792340544</v>
      </c>
      <c r="AA151" s="35">
        <v>231.8278126412151</v>
      </c>
      <c r="AB151" s="35">
        <v>230.79617430179027</v>
      </c>
      <c r="AC151" s="35">
        <v>229.64243162656308</v>
      </c>
      <c r="AD151" s="35">
        <v>228.46438188878832</v>
      </c>
      <c r="AE151" s="35">
        <v>227.21484877387283</v>
      </c>
      <c r="AF151" s="35">
        <v>226.04788059697884</v>
      </c>
      <c r="AG151" s="35">
        <v>224.82522057700106</v>
      </c>
      <c r="AH151" s="35">
        <v>223.58198091949509</v>
      </c>
      <c r="AI151" s="35">
        <v>222.44972273557215</v>
      </c>
      <c r="AJ151" s="35">
        <v>221.27746716435695</v>
      </c>
      <c r="AK151" s="35">
        <v>220.02283162887525</v>
      </c>
      <c r="AL151" s="35">
        <v>218.73502397962088</v>
      </c>
      <c r="AM151" s="35">
        <v>217.36881658746276</v>
      </c>
      <c r="AN151" s="35">
        <v>216.11436870377861</v>
      </c>
      <c r="AO151" s="35">
        <v>214.76846938096639</v>
      </c>
      <c r="AP151" s="35">
        <v>213.3674477255457</v>
      </c>
      <c r="AQ151" s="35">
        <v>211.95481358188948</v>
      </c>
      <c r="AR151" s="35">
        <v>210.53350618292478</v>
      </c>
      <c r="AS151" s="35">
        <v>209.4037086723084</v>
      </c>
      <c r="AT151" s="35">
        <v>208.32471528057425</v>
      </c>
      <c r="AU151" s="35">
        <v>207.19075719625715</v>
      </c>
      <c r="AV151" s="35">
        <v>206.10176149018787</v>
      </c>
      <c r="AW151" s="35">
        <v>205.06087531397347</v>
      </c>
      <c r="AX151" s="35">
        <v>204.09040456921639</v>
      </c>
      <c r="AY151" s="35">
        <v>203.21007379901249</v>
      </c>
      <c r="AZ151" s="35">
        <v>202.42018474311254</v>
      </c>
      <c r="BA151" s="35">
        <v>201.66283609262388</v>
      </c>
      <c r="BB151" s="35">
        <v>200.96712025362064</v>
      </c>
      <c r="BC151" s="35">
        <v>200.44444392065867</v>
      </c>
      <c r="BD151" s="35">
        <v>199.91717049953485</v>
      </c>
      <c r="BE151" s="35">
        <v>199.41843092056502</v>
      </c>
      <c r="BF151" s="35">
        <v>198.94869048151051</v>
      </c>
      <c r="BG151" s="35">
        <v>198.39336059623128</v>
      </c>
      <c r="BH151" s="35">
        <v>197.92784286168853</v>
      </c>
      <c r="BI151" s="35">
        <v>197.50813961725476</v>
      </c>
      <c r="BJ151" s="35">
        <v>197.08896512062736</v>
      </c>
      <c r="BK151" s="35">
        <v>196.68263839635844</v>
      </c>
      <c r="BL151" s="35">
        <v>196.0884731011646</v>
      </c>
    </row>
    <row r="152" spans="2:64" x14ac:dyDescent="0.3">
      <c r="B152" s="35"/>
      <c r="C152" s="41" t="s">
        <v>167</v>
      </c>
      <c r="D152" s="35">
        <v>32.887871046117247</v>
      </c>
      <c r="E152" s="35">
        <v>34.195571976193122</v>
      </c>
      <c r="F152" s="35">
        <v>33.195223086825933</v>
      </c>
      <c r="G152" s="35">
        <v>34.535948215904504</v>
      </c>
      <c r="H152" s="35">
        <v>34.575261487169669</v>
      </c>
      <c r="I152" s="35">
        <v>35.108726325576413</v>
      </c>
      <c r="J152" s="35">
        <v>34.043914636068159</v>
      </c>
      <c r="K152" s="35">
        <v>31.013247050195282</v>
      </c>
      <c r="L152" s="35">
        <v>32.511166404528609</v>
      </c>
      <c r="M152" s="35">
        <v>31.816600362503326</v>
      </c>
      <c r="N152" s="35">
        <v>33.953169078293818</v>
      </c>
      <c r="O152" s="35">
        <v>28.595662122988376</v>
      </c>
      <c r="P152" s="35">
        <v>30.600057583557156</v>
      </c>
      <c r="Q152" s="35">
        <v>32.099273200619741</v>
      </c>
      <c r="R152" s="35">
        <v>26.77895802011189</v>
      </c>
      <c r="S152" s="35">
        <v>28.149059323777493</v>
      </c>
      <c r="T152" s="35">
        <v>28.842441040878555</v>
      </c>
      <c r="U152" s="35">
        <v>27.986393777478867</v>
      </c>
      <c r="V152" s="35">
        <v>26.230601152471689</v>
      </c>
      <c r="W152" s="35">
        <v>26.308815367469741</v>
      </c>
      <c r="X152" s="35">
        <v>27.095591031492233</v>
      </c>
      <c r="Y152" s="35">
        <v>26.682561158049978</v>
      </c>
      <c r="Z152" s="35">
        <v>26.254579980724298</v>
      </c>
      <c r="AA152" s="35">
        <v>25.790372509799436</v>
      </c>
      <c r="AB152" s="35">
        <v>25.370552422478003</v>
      </c>
      <c r="AC152" s="35">
        <v>24.94763427589811</v>
      </c>
      <c r="AD152" s="35">
        <v>24.532680331170429</v>
      </c>
      <c r="AE152" s="35">
        <v>24.120669538971139</v>
      </c>
      <c r="AF152" s="35">
        <v>23.727988181353876</v>
      </c>
      <c r="AG152" s="35">
        <v>23.339916297471323</v>
      </c>
      <c r="AH152" s="35">
        <v>22.960055561287664</v>
      </c>
      <c r="AI152" s="35">
        <v>22.602676889002588</v>
      </c>
      <c r="AJ152" s="35">
        <v>22.255170499878382</v>
      </c>
      <c r="AK152" s="35">
        <v>21.917198367744852</v>
      </c>
      <c r="AL152" s="35">
        <v>21.595129474443123</v>
      </c>
      <c r="AM152" s="35">
        <v>21.2846854801099</v>
      </c>
      <c r="AN152" s="35">
        <v>21.004630930132322</v>
      </c>
      <c r="AO152" s="35">
        <v>20.733184070086992</v>
      </c>
      <c r="AP152" s="35">
        <v>20.472274719052599</v>
      </c>
      <c r="AQ152" s="35">
        <v>20.223569976801386</v>
      </c>
      <c r="AR152" s="35">
        <v>19.982948498391334</v>
      </c>
      <c r="AS152" s="35">
        <v>19.775706761914666</v>
      </c>
      <c r="AT152" s="35">
        <v>19.577713069473663</v>
      </c>
      <c r="AU152" s="35">
        <v>19.378707481093642</v>
      </c>
      <c r="AV152" s="35">
        <v>19.187759551753885</v>
      </c>
      <c r="AW152" s="35">
        <v>19.004836023937717</v>
      </c>
      <c r="AX152" s="35">
        <v>18.831652856298785</v>
      </c>
      <c r="AY152" s="35">
        <v>18.669707251669664</v>
      </c>
      <c r="AZ152" s="35">
        <v>18.518686412816727</v>
      </c>
      <c r="BA152" s="35">
        <v>18.373069481729228</v>
      </c>
      <c r="BB152" s="35">
        <v>18.235422003215238</v>
      </c>
      <c r="BC152" s="35">
        <v>18.115642965274823</v>
      </c>
      <c r="BD152" s="35">
        <v>17.997492655140022</v>
      </c>
      <c r="BE152" s="35">
        <v>17.883947410461257</v>
      </c>
      <c r="BF152" s="35">
        <v>17.775031588864572</v>
      </c>
      <c r="BG152" s="35">
        <v>17.660577837269802</v>
      </c>
      <c r="BH152" s="35">
        <v>17.556221458350777</v>
      </c>
      <c r="BI152" s="35">
        <v>17.457947142202961</v>
      </c>
      <c r="BJ152" s="35">
        <v>17.361715791786999</v>
      </c>
      <c r="BK152" s="35">
        <v>17.268616264518382</v>
      </c>
      <c r="BL152" s="35">
        <v>17.161011748755968</v>
      </c>
    </row>
    <row r="153" spans="2:64" ht="16.5" thickBot="1" x14ac:dyDescent="0.35">
      <c r="B153" s="35"/>
      <c r="C153" s="41" t="s">
        <v>168</v>
      </c>
      <c r="D153" s="175">
        <v>0.45474949320845187</v>
      </c>
      <c r="E153" s="175">
        <v>0.46948289388279113</v>
      </c>
      <c r="F153" s="175">
        <v>0.46073975726819538</v>
      </c>
      <c r="G153" s="175">
        <v>0.48471241638296814</v>
      </c>
      <c r="H153" s="175">
        <v>0.47753000341096974</v>
      </c>
      <c r="I153" s="175">
        <v>0.47558213086333906</v>
      </c>
      <c r="J153" s="175">
        <v>0.44836207443616027</v>
      </c>
      <c r="K153" s="175">
        <v>0.39775746406064916</v>
      </c>
      <c r="L153" s="175">
        <v>0.41333855427846478</v>
      </c>
      <c r="M153" s="175">
        <v>0.41978560951624272</v>
      </c>
      <c r="N153" s="175">
        <v>0.44072637993203551</v>
      </c>
      <c r="O153" s="175">
        <v>0.36924062610410197</v>
      </c>
      <c r="P153" s="175">
        <v>0.39624765721740624</v>
      </c>
      <c r="Q153" s="175">
        <v>0.41366463945330034</v>
      </c>
      <c r="R153" s="175">
        <v>0.34164388337102591</v>
      </c>
      <c r="S153" s="175">
        <v>0.35979205935409814</v>
      </c>
      <c r="T153" s="175">
        <v>0.36725731223280927</v>
      </c>
      <c r="U153" s="175">
        <v>0.35363656624917195</v>
      </c>
      <c r="V153" s="175">
        <v>0.32521556680225916</v>
      </c>
      <c r="W153" s="175">
        <v>0.32270455619396482</v>
      </c>
      <c r="X153" s="175">
        <v>0.32908055136097225</v>
      </c>
      <c r="Y153" s="175">
        <v>0.3209972472463955</v>
      </c>
      <c r="Z153" s="175">
        <v>0.31346224214761004</v>
      </c>
      <c r="AA153" s="175">
        <v>0.30617074601869221</v>
      </c>
      <c r="AB153" s="175">
        <v>0.29937734170214003</v>
      </c>
      <c r="AC153" s="175">
        <v>0.29267605626874454</v>
      </c>
      <c r="AD153" s="175">
        <v>0.28623612996053899</v>
      </c>
      <c r="AE153" s="175">
        <v>0.27999136863287105</v>
      </c>
      <c r="AF153" s="175">
        <v>0.27410692895870536</v>
      </c>
      <c r="AG153" s="175">
        <v>0.26835206799648958</v>
      </c>
      <c r="AH153" s="175">
        <v>0.26269518894995331</v>
      </c>
      <c r="AI153" s="175">
        <v>0.25725970231122031</v>
      </c>
      <c r="AJ153" s="175">
        <v>0.25193216594147533</v>
      </c>
      <c r="AK153" s="175">
        <v>0.2467267984409835</v>
      </c>
      <c r="AL153" s="175">
        <v>0.24168552849082844</v>
      </c>
      <c r="AM153" s="175">
        <v>0.23680502998530148</v>
      </c>
      <c r="AN153" s="175">
        <v>0.23229366762387413</v>
      </c>
      <c r="AO153" s="175">
        <v>0.22788160154295059</v>
      </c>
      <c r="AP153" s="175">
        <v>0.22361924031301572</v>
      </c>
      <c r="AQ153" s="175">
        <v>0.21950141271942009</v>
      </c>
      <c r="AR153" s="175">
        <v>0.21548912884298446</v>
      </c>
      <c r="AS153" s="175">
        <v>0.21185993013793489</v>
      </c>
      <c r="AT153" s="175">
        <v>0.20835920013603421</v>
      </c>
      <c r="AU153" s="175">
        <v>0.20489276998037304</v>
      </c>
      <c r="AV153" s="175">
        <v>0.20156888797995912</v>
      </c>
      <c r="AW153" s="175">
        <v>0.19838824571561656</v>
      </c>
      <c r="AX153" s="175">
        <v>0.19535744446378961</v>
      </c>
      <c r="AY153" s="175">
        <v>0.192483779610849</v>
      </c>
      <c r="AZ153" s="175">
        <v>0.18976631820256659</v>
      </c>
      <c r="BA153" s="175">
        <v>0.18715516593408529</v>
      </c>
      <c r="BB153" s="175">
        <v>0.18466672554542302</v>
      </c>
      <c r="BC153" s="175">
        <v>0.1823992435324514</v>
      </c>
      <c r="BD153" s="175">
        <v>0.18018972038438791</v>
      </c>
      <c r="BE153" s="175">
        <v>0.17806410245031293</v>
      </c>
      <c r="BF153" s="175">
        <v>0.17601265894486634</v>
      </c>
      <c r="BG153" s="175">
        <v>0.17392509701695047</v>
      </c>
      <c r="BH153" s="175">
        <v>0.17194711713334029</v>
      </c>
      <c r="BI153" s="175">
        <v>0.17001794555748215</v>
      </c>
      <c r="BJ153" s="175">
        <v>0.16808978657074289</v>
      </c>
      <c r="BK153" s="175">
        <v>0.16617438337588489</v>
      </c>
      <c r="BL153" s="175">
        <v>0.16410720940136914</v>
      </c>
    </row>
    <row r="154" spans="2:64" x14ac:dyDescent="0.3">
      <c r="B154" s="100" t="s">
        <v>102</v>
      </c>
      <c r="C154" s="101" t="s">
        <v>169</v>
      </c>
      <c r="D154" s="100">
        <v>137.54272663747639</v>
      </c>
      <c r="E154" s="100">
        <v>144.34482346800564</v>
      </c>
      <c r="F154" s="100">
        <v>139.16528967100399</v>
      </c>
      <c r="G154" s="100">
        <v>145.24005051689883</v>
      </c>
      <c r="H154" s="100">
        <v>144.67044938435077</v>
      </c>
      <c r="I154" s="100">
        <v>149.15056781291256</v>
      </c>
      <c r="J154" s="100">
        <v>146.03085268486484</v>
      </c>
      <c r="K154" s="100">
        <v>137.76354745349136</v>
      </c>
      <c r="L154" s="100">
        <v>144.83126026573825</v>
      </c>
      <c r="M154" s="100">
        <v>142.92211454405313</v>
      </c>
      <c r="N154" s="100">
        <v>152.16108970994884</v>
      </c>
      <c r="O154" s="100">
        <v>135.71988768920457</v>
      </c>
      <c r="P154" s="100">
        <v>143.60906232476023</v>
      </c>
      <c r="Q154" s="100">
        <v>150.12334371668524</v>
      </c>
      <c r="R154" s="100">
        <v>130.9875352935282</v>
      </c>
      <c r="S154" s="100">
        <v>138.27837493696802</v>
      </c>
      <c r="T154" s="100">
        <v>142.08861447607589</v>
      </c>
      <c r="U154" s="100">
        <v>140.01640051271818</v>
      </c>
      <c r="V154" s="100">
        <v>133.83944293141866</v>
      </c>
      <c r="W154" s="100">
        <v>134.39511812580318</v>
      </c>
      <c r="X154" s="100">
        <v>134.23485602601912</v>
      </c>
      <c r="Y154" s="100">
        <v>131.99386446357011</v>
      </c>
      <c r="Z154" s="100">
        <v>129.42876789380455</v>
      </c>
      <c r="AA154" s="100">
        <v>127.0528778567198</v>
      </c>
      <c r="AB154" s="100">
        <v>125.07102365858987</v>
      </c>
      <c r="AC154" s="100">
        <v>123.01031960034224</v>
      </c>
      <c r="AD154" s="100">
        <v>120.95368567895943</v>
      </c>
      <c r="AE154" s="100">
        <v>119.11526589956921</v>
      </c>
      <c r="AF154" s="100">
        <v>117.08403133644829</v>
      </c>
      <c r="AG154" s="100">
        <v>115.41798532750953</v>
      </c>
      <c r="AH154" s="100">
        <v>113.71315152524981</v>
      </c>
      <c r="AI154" s="100">
        <v>112.22244498346193</v>
      </c>
      <c r="AJ154" s="100">
        <v>110.48840860556638</v>
      </c>
      <c r="AK154" s="100">
        <v>108.99061416147947</v>
      </c>
      <c r="AL154" s="100">
        <v>107.34555024802344</v>
      </c>
      <c r="AM154" s="100">
        <v>106.01127003960457</v>
      </c>
      <c r="AN154" s="100">
        <v>104.13622361690551</v>
      </c>
      <c r="AO154" s="100">
        <v>102.42677774074414</v>
      </c>
      <c r="AP154" s="100">
        <v>100.74707904856407</v>
      </c>
      <c r="AQ154" s="100">
        <v>99.375309513138717</v>
      </c>
      <c r="AR154" s="100">
        <v>98.031116217136429</v>
      </c>
      <c r="AS154" s="100">
        <v>96.70439706236607</v>
      </c>
      <c r="AT154" s="100">
        <v>95.43090879214914</v>
      </c>
      <c r="AU154" s="100">
        <v>94.24908282535884</v>
      </c>
      <c r="AV154" s="100">
        <v>93.085082049523862</v>
      </c>
      <c r="AW154" s="100">
        <v>91.978615369659224</v>
      </c>
      <c r="AX154" s="100">
        <v>90.905213850814889</v>
      </c>
      <c r="AY154" s="100">
        <v>89.780563309913219</v>
      </c>
      <c r="AZ154" s="100">
        <v>88.696155021127439</v>
      </c>
      <c r="BA154" s="100">
        <v>87.853884554236075</v>
      </c>
      <c r="BB154" s="100">
        <v>86.999965021489174</v>
      </c>
      <c r="BC154" s="100">
        <v>86.153128182316948</v>
      </c>
      <c r="BD154" s="100">
        <v>85.454372639700182</v>
      </c>
      <c r="BE154" s="100">
        <v>84.900064012075163</v>
      </c>
      <c r="BF154" s="100">
        <v>84.380115228297498</v>
      </c>
      <c r="BG154" s="100">
        <v>83.932993413165875</v>
      </c>
      <c r="BH154" s="100">
        <v>83.457849339986311</v>
      </c>
      <c r="BI154" s="100">
        <v>83.015237416283966</v>
      </c>
      <c r="BJ154" s="100">
        <v>82.612995214143993</v>
      </c>
      <c r="BK154" s="100">
        <v>82.276896428208886</v>
      </c>
      <c r="BL154" s="100">
        <v>81.862118765942569</v>
      </c>
    </row>
    <row r="155" spans="2:64" x14ac:dyDescent="0.3">
      <c r="B155" s="35"/>
      <c r="C155" s="41" t="s">
        <v>167</v>
      </c>
      <c r="D155" s="35">
        <v>19.145169488248712</v>
      </c>
      <c r="E155" s="35">
        <v>19.96512008796941</v>
      </c>
      <c r="F155" s="35">
        <v>19.103515494042941</v>
      </c>
      <c r="G155" s="35">
        <v>19.7901690307806</v>
      </c>
      <c r="H155" s="35">
        <v>19.577575157566145</v>
      </c>
      <c r="I155" s="35">
        <v>20.054936442015375</v>
      </c>
      <c r="J155" s="35">
        <v>19.51261670904729</v>
      </c>
      <c r="K155" s="35">
        <v>18.244129520911425</v>
      </c>
      <c r="L155" s="35">
        <v>18.937946534827681</v>
      </c>
      <c r="M155" s="35">
        <v>18.45625434543356</v>
      </c>
      <c r="N155" s="35">
        <v>19.438295250969365</v>
      </c>
      <c r="O155" s="35">
        <v>17.152958804327646</v>
      </c>
      <c r="P155" s="35">
        <v>17.958179131131605</v>
      </c>
      <c r="Q155" s="35">
        <v>18.558156987692666</v>
      </c>
      <c r="R155" s="35">
        <v>15.996233724469699</v>
      </c>
      <c r="S155" s="35">
        <v>16.695455631071976</v>
      </c>
      <c r="T155" s="35">
        <v>16.969172207795253</v>
      </c>
      <c r="U155" s="35">
        <v>16.54973849373815</v>
      </c>
      <c r="V155" s="35">
        <v>15.668525022624014</v>
      </c>
      <c r="W155" s="35">
        <v>15.584720139605798</v>
      </c>
      <c r="X155" s="35">
        <v>15.420356020002894</v>
      </c>
      <c r="Y155" s="35">
        <v>15.022536989269772</v>
      </c>
      <c r="Z155" s="35">
        <v>14.573759706038341</v>
      </c>
      <c r="AA155" s="35">
        <v>14.134374176398119</v>
      </c>
      <c r="AB155" s="35">
        <v>13.748585616129196</v>
      </c>
      <c r="AC155" s="35">
        <v>13.363455715976247</v>
      </c>
      <c r="AD155" s="35">
        <v>12.988099418854738</v>
      </c>
      <c r="AE155" s="35">
        <v>12.645036102678187</v>
      </c>
      <c r="AF155" s="35">
        <v>12.290177215727642</v>
      </c>
      <c r="AG155" s="35">
        <v>11.981956961293061</v>
      </c>
      <c r="AH155" s="35">
        <v>11.677418127934686</v>
      </c>
      <c r="AI155" s="35">
        <v>11.402700945014219</v>
      </c>
      <c r="AJ155" s="35">
        <v>11.112466186856246</v>
      </c>
      <c r="AK155" s="35">
        <v>10.856913771697821</v>
      </c>
      <c r="AL155" s="35">
        <v>10.597941810760874</v>
      </c>
      <c r="AM155" s="35">
        <v>10.380589891246274</v>
      </c>
      <c r="AN155" s="35">
        <v>10.121228665406111</v>
      </c>
      <c r="AO155" s="35">
        <v>9.8880121589810148</v>
      </c>
      <c r="AP155" s="35">
        <v>9.6665255239746397</v>
      </c>
      <c r="AQ155" s="35">
        <v>9.4818489466802962</v>
      </c>
      <c r="AR155" s="35">
        <v>9.3046982502860764</v>
      </c>
      <c r="AS155" s="35">
        <v>9.1325880091540608</v>
      </c>
      <c r="AT155" s="35">
        <v>8.968301950037624</v>
      </c>
      <c r="AU155" s="35">
        <v>8.8151876615999427</v>
      </c>
      <c r="AV155" s="35">
        <v>8.6660791218253515</v>
      </c>
      <c r="AW155" s="35">
        <v>8.5244857173887922</v>
      </c>
      <c r="AX155" s="35">
        <v>8.3879270741783856</v>
      </c>
      <c r="AY155" s="35">
        <v>8.2484928160791782</v>
      </c>
      <c r="AZ155" s="35">
        <v>8.114488596793592</v>
      </c>
      <c r="BA155" s="35">
        <v>8.0041794335046426</v>
      </c>
      <c r="BB155" s="35">
        <v>7.8942320237742356</v>
      </c>
      <c r="BC155" s="35">
        <v>7.7862936979694233</v>
      </c>
      <c r="BD155" s="35">
        <v>7.6930082598191891</v>
      </c>
      <c r="BE155" s="35">
        <v>7.6138813896372248</v>
      </c>
      <c r="BF155" s="35">
        <v>7.5389247852044114</v>
      </c>
      <c r="BG155" s="35">
        <v>7.4715462192560285</v>
      </c>
      <c r="BH155" s="35">
        <v>7.4027204271324027</v>
      </c>
      <c r="BI155" s="35">
        <v>7.3378020248655274</v>
      </c>
      <c r="BJ155" s="35">
        <v>7.2774411430815986</v>
      </c>
      <c r="BK155" s="35">
        <v>7.2238615641865849</v>
      </c>
      <c r="BL155" s="35">
        <v>7.1643006837817698</v>
      </c>
    </row>
    <row r="156" spans="2:64" ht="16.5" thickBot="1" x14ac:dyDescent="0.35">
      <c r="B156" s="35"/>
      <c r="C156" s="41" t="s">
        <v>168</v>
      </c>
      <c r="D156" s="175">
        <v>0.26472543966018991</v>
      </c>
      <c r="E156" s="175">
        <v>0.27410807347053534</v>
      </c>
      <c r="F156" s="175">
        <v>0.26515107516140396</v>
      </c>
      <c r="G156" s="175">
        <v>0.2777552419168699</v>
      </c>
      <c r="H156" s="175">
        <v>0.27039215698311625</v>
      </c>
      <c r="I156" s="175">
        <v>0.27166378292892723</v>
      </c>
      <c r="J156" s="175">
        <v>0.25698329345701076</v>
      </c>
      <c r="K156" s="175">
        <v>0.23398835602369022</v>
      </c>
      <c r="L156" s="175">
        <v>0.24077215023014897</v>
      </c>
      <c r="M156" s="175">
        <v>0.2435103025311107</v>
      </c>
      <c r="N156" s="175">
        <v>0.25231722783387101</v>
      </c>
      <c r="O156" s="175">
        <v>0.22148706405913854</v>
      </c>
      <c r="P156" s="175">
        <v>0.23254486986407219</v>
      </c>
      <c r="Q156" s="175">
        <v>0.23915972399909094</v>
      </c>
      <c r="R156" s="175">
        <v>0.20407871750775322</v>
      </c>
      <c r="S156" s="175">
        <v>0.21339584723828914</v>
      </c>
      <c r="T156" s="175">
        <v>0.21607230008784095</v>
      </c>
      <c r="U156" s="175">
        <v>0.20912278801554576</v>
      </c>
      <c r="V156" s="175">
        <v>0.19426349463240913</v>
      </c>
      <c r="W156" s="175">
        <v>0.19116254859111603</v>
      </c>
      <c r="X156" s="175">
        <v>0.18728284078937732</v>
      </c>
      <c r="Y156" s="175">
        <v>0.18072451859659364</v>
      </c>
      <c r="Z156" s="175">
        <v>0.17400100848420594</v>
      </c>
      <c r="AA156" s="175">
        <v>0.16779640869672741</v>
      </c>
      <c r="AB156" s="175">
        <v>0.16223592397122177</v>
      </c>
      <c r="AC156" s="175">
        <v>0.15677492598376402</v>
      </c>
      <c r="AD156" s="175">
        <v>0.15153922290635985</v>
      </c>
      <c r="AE156" s="175">
        <v>0.14678286434299165</v>
      </c>
      <c r="AF156" s="175">
        <v>0.14197675366378815</v>
      </c>
      <c r="AG156" s="175">
        <v>0.13776325879781692</v>
      </c>
      <c r="AH156" s="175">
        <v>0.1336060164740025</v>
      </c>
      <c r="AI156" s="175">
        <v>0.12978354135060485</v>
      </c>
      <c r="AJ156" s="175">
        <v>0.12579493270659958</v>
      </c>
      <c r="AK156" s="175">
        <v>0.12221870381859612</v>
      </c>
      <c r="AL156" s="175">
        <v>0.1186086506441212</v>
      </c>
      <c r="AM156" s="175">
        <v>0.11549035585979439</v>
      </c>
      <c r="AN156" s="175">
        <v>0.11193233222557095</v>
      </c>
      <c r="AO156" s="175">
        <v>0.10868065605589869</v>
      </c>
      <c r="AP156" s="175">
        <v>0.10558773384014158</v>
      </c>
      <c r="AQ156" s="175">
        <v>0.10291354302805696</v>
      </c>
      <c r="AR156" s="175">
        <v>0.10033861220542101</v>
      </c>
      <c r="AS156" s="175">
        <v>9.7838700830866904E-2</v>
      </c>
      <c r="AT156" s="175">
        <v>9.5446705866882586E-2</v>
      </c>
      <c r="AU156" s="175">
        <v>9.320375054136934E-2</v>
      </c>
      <c r="AV156" s="175">
        <v>9.1037826851077419E-2</v>
      </c>
      <c r="AW156" s="175">
        <v>8.8985654228769903E-2</v>
      </c>
      <c r="AX156" s="175">
        <v>8.7015410174791405E-2</v>
      </c>
      <c r="AY156" s="175">
        <v>8.5041562351753808E-2</v>
      </c>
      <c r="AZ156" s="175">
        <v>8.3151503880129457E-2</v>
      </c>
      <c r="BA156" s="175">
        <v>8.1533656177234667E-2</v>
      </c>
      <c r="BB156" s="175">
        <v>7.9943418818010842E-2</v>
      </c>
      <c r="BC156" s="175">
        <v>7.8397111444151887E-2</v>
      </c>
      <c r="BD156" s="175">
        <v>7.7021895983700364E-2</v>
      </c>
      <c r="BE156" s="175">
        <v>7.5808708485456594E-2</v>
      </c>
      <c r="BF156" s="175">
        <v>7.4652255350165939E-2</v>
      </c>
      <c r="BG156" s="175">
        <v>7.3581363703081742E-2</v>
      </c>
      <c r="BH156" s="175">
        <v>7.250286967552752E-2</v>
      </c>
      <c r="BI156" s="175">
        <v>7.1460751657296179E-2</v>
      </c>
      <c r="BJ156" s="175">
        <v>7.0457525234942309E-2</v>
      </c>
      <c r="BK156" s="175">
        <v>6.9514587772035397E-2</v>
      </c>
      <c r="BL156" s="175">
        <v>6.851072709119127E-2</v>
      </c>
    </row>
    <row r="157" spans="2:64" x14ac:dyDescent="0.3">
      <c r="B157" s="100" t="s">
        <v>74</v>
      </c>
      <c r="C157" s="101" t="s">
        <v>169</v>
      </c>
      <c r="D157" s="100">
        <v>160.77192173577717</v>
      </c>
      <c r="E157" s="100">
        <v>166.24900570911871</v>
      </c>
      <c r="F157" s="100">
        <v>158.83148265079677</v>
      </c>
      <c r="G157" s="100">
        <v>162.56145611465615</v>
      </c>
      <c r="H157" s="100">
        <v>164.99915323060742</v>
      </c>
      <c r="I157" s="100">
        <v>166.89227235349875</v>
      </c>
      <c r="J157" s="100">
        <v>170.48805827799649</v>
      </c>
      <c r="K157" s="100">
        <v>168.52184716491595</v>
      </c>
      <c r="L157" s="100">
        <v>171.25210568336695</v>
      </c>
      <c r="M157" s="100">
        <v>161.15671047772378</v>
      </c>
      <c r="N157" s="100">
        <v>168.59998266552671</v>
      </c>
      <c r="O157" s="100">
        <v>162.26534081047836</v>
      </c>
      <c r="P157" s="100">
        <v>163.89440637927129</v>
      </c>
      <c r="Q157" s="100">
        <v>164.83133976593916</v>
      </c>
      <c r="R157" s="100">
        <v>157.34641296160052</v>
      </c>
      <c r="S157" s="100">
        <v>154.82390348179067</v>
      </c>
      <c r="T157" s="100">
        <v>155.1796728761083</v>
      </c>
      <c r="U157" s="100">
        <v>156.09331001326942</v>
      </c>
      <c r="V157" s="100">
        <v>150.72020903335337</v>
      </c>
      <c r="W157" s="100">
        <v>150.32405977132689</v>
      </c>
      <c r="X157" s="100">
        <v>151.3961181816899</v>
      </c>
      <c r="Y157" s="100">
        <v>149.8479709597689</v>
      </c>
      <c r="Z157" s="100">
        <v>148.38758526558851</v>
      </c>
      <c r="AA157" s="100">
        <v>147.01554566492732</v>
      </c>
      <c r="AB157" s="100">
        <v>145.74875185046949</v>
      </c>
      <c r="AC157" s="100">
        <v>144.54182609107454</v>
      </c>
      <c r="AD157" s="100">
        <v>143.29419279112932</v>
      </c>
      <c r="AE157" s="100">
        <v>142.06324202072827</v>
      </c>
      <c r="AF157" s="100">
        <v>140.8431126101618</v>
      </c>
      <c r="AG157" s="100">
        <v>139.63929754987447</v>
      </c>
      <c r="AH157" s="100">
        <v>138.47453403569531</v>
      </c>
      <c r="AI157" s="100">
        <v>137.33358898034913</v>
      </c>
      <c r="AJ157" s="100">
        <v>136.20543148087972</v>
      </c>
      <c r="AK157" s="100">
        <v>135.0688722789186</v>
      </c>
      <c r="AL157" s="100">
        <v>133.95455631227813</v>
      </c>
      <c r="AM157" s="100">
        <v>132.83415030360933</v>
      </c>
      <c r="AN157" s="100">
        <v>131.6049350909</v>
      </c>
      <c r="AO157" s="100">
        <v>130.40132561788815</v>
      </c>
      <c r="AP157" s="100">
        <v>129.18744927439721</v>
      </c>
      <c r="AQ157" s="100">
        <v>128.13529452000265</v>
      </c>
      <c r="AR157" s="100">
        <v>126.9334130813743</v>
      </c>
      <c r="AS157" s="100">
        <v>125.68208344044091</v>
      </c>
      <c r="AT157" s="100">
        <v>124.62008132953412</v>
      </c>
      <c r="AU157" s="100">
        <v>123.48465312027864</v>
      </c>
      <c r="AV157" s="100">
        <v>122.66401645715305</v>
      </c>
      <c r="AW157" s="100">
        <v>121.72349491486563</v>
      </c>
      <c r="AX157" s="100">
        <v>120.61842515010431</v>
      </c>
      <c r="AY157" s="100">
        <v>119.46116527622934</v>
      </c>
      <c r="AZ157" s="100">
        <v>118.56611807024265</v>
      </c>
      <c r="BA157" s="100">
        <v>117.69139451520952</v>
      </c>
      <c r="BB157" s="100">
        <v>116.60111274901482</v>
      </c>
      <c r="BC157" s="100">
        <v>115.49934372249851</v>
      </c>
      <c r="BD157" s="100">
        <v>114.4189158863184</v>
      </c>
      <c r="BE157" s="100">
        <v>113.35745482273728</v>
      </c>
      <c r="BF157" s="100">
        <v>112.31173109737895</v>
      </c>
      <c r="BG157" s="100">
        <v>111.2797094640101</v>
      </c>
      <c r="BH157" s="100">
        <v>110.27337639936842</v>
      </c>
      <c r="BI157" s="100">
        <v>109.27647623125091</v>
      </c>
      <c r="BJ157" s="100">
        <v>108.29238235411147</v>
      </c>
      <c r="BK157" s="100">
        <v>107.32094493090497</v>
      </c>
      <c r="BL157" s="100">
        <v>106.35622180739963</v>
      </c>
    </row>
    <row r="158" spans="2:64" x14ac:dyDescent="0.3">
      <c r="B158" s="35"/>
      <c r="C158" s="41" t="s">
        <v>167</v>
      </c>
      <c r="D158" s="35">
        <v>22.378542041671608</v>
      </c>
      <c r="E158" s="35">
        <v>22.994807044284279</v>
      </c>
      <c r="F158" s="35">
        <v>21.803135659290138</v>
      </c>
      <c r="G158" s="35">
        <v>22.150355104872073</v>
      </c>
      <c r="H158" s="35">
        <v>22.328563552913202</v>
      </c>
      <c r="I158" s="35">
        <v>22.440504007408634</v>
      </c>
      <c r="J158" s="35">
        <v>22.780584194952457</v>
      </c>
      <c r="K158" s="35">
        <v>22.317474133118719</v>
      </c>
      <c r="L158" s="35">
        <v>22.392701792815068</v>
      </c>
      <c r="M158" s="35">
        <v>20.81097979510707</v>
      </c>
      <c r="N158" s="35">
        <v>21.538333148165822</v>
      </c>
      <c r="O158" s="35">
        <v>20.507906053282955</v>
      </c>
      <c r="P158" s="35">
        <v>20.49484246121963</v>
      </c>
      <c r="Q158" s="35">
        <v>20.376350567043918</v>
      </c>
      <c r="R158" s="35">
        <v>19.215187092424415</v>
      </c>
      <c r="S158" s="35">
        <v>18.693129799853892</v>
      </c>
      <c r="T158" s="35">
        <v>18.532593916083201</v>
      </c>
      <c r="U158" s="35">
        <v>18.450006226998791</v>
      </c>
      <c r="V158" s="35">
        <v>17.644748924009786</v>
      </c>
      <c r="W158" s="35">
        <v>17.431871294554902</v>
      </c>
      <c r="X158" s="35">
        <v>17.391772238021197</v>
      </c>
      <c r="Y158" s="35">
        <v>17.054555495126419</v>
      </c>
      <c r="Z158" s="35">
        <v>16.708534325184434</v>
      </c>
      <c r="AA158" s="35">
        <v>16.355180356629155</v>
      </c>
      <c r="AB158" s="35">
        <v>16.021610239075748</v>
      </c>
      <c r="AC158" s="35">
        <v>15.702571120456147</v>
      </c>
      <c r="AD158" s="35">
        <v>15.387040185411047</v>
      </c>
      <c r="AE158" s="35">
        <v>15.0811469096684</v>
      </c>
      <c r="AF158" s="35">
        <v>14.784140875876354</v>
      </c>
      <c r="AG158" s="35">
        <v>14.496458663700144</v>
      </c>
      <c r="AH158" s="35">
        <v>14.220211227253511</v>
      </c>
      <c r="AI158" s="35">
        <v>13.954194680744989</v>
      </c>
      <c r="AJ158" s="35">
        <v>13.698977756126242</v>
      </c>
      <c r="AK158" s="35">
        <v>13.454654887989117</v>
      </c>
      <c r="AL158" s="35">
        <v>13.224978490526247</v>
      </c>
      <c r="AM158" s="35">
        <v>13.007077807282146</v>
      </c>
      <c r="AN158" s="35">
        <v>12.790973162720775</v>
      </c>
      <c r="AO158" s="35">
        <v>12.588601552228747</v>
      </c>
      <c r="AP158" s="35">
        <v>12.395334808527519</v>
      </c>
      <c r="AQ158" s="35">
        <v>12.225969542428677</v>
      </c>
      <c r="AR158" s="35">
        <v>12.047981826352435</v>
      </c>
      <c r="AS158" s="35">
        <v>11.869188196824556</v>
      </c>
      <c r="AT158" s="35">
        <v>11.711410197672276</v>
      </c>
      <c r="AU158" s="35">
        <v>11.549612558032708</v>
      </c>
      <c r="AV158" s="35">
        <v>11.419832787524657</v>
      </c>
      <c r="AW158" s="35">
        <v>11.281211287017266</v>
      </c>
      <c r="AX158" s="35">
        <v>11.129598744706652</v>
      </c>
      <c r="AY158" s="35">
        <v>10.975366240240819</v>
      </c>
      <c r="AZ158" s="35">
        <v>10.847182866245932</v>
      </c>
      <c r="BA158" s="35">
        <v>10.722611120258078</v>
      </c>
      <c r="BB158" s="35">
        <v>10.58019090057822</v>
      </c>
      <c r="BC158" s="35">
        <v>10.438527667190145</v>
      </c>
      <c r="BD158" s="35">
        <v>10.30053393176596</v>
      </c>
      <c r="BE158" s="35">
        <v>10.1659548281227</v>
      </c>
      <c r="BF158" s="35">
        <v>10.034469506807367</v>
      </c>
      <c r="BG158" s="35">
        <v>9.9058958666344203</v>
      </c>
      <c r="BH158" s="35">
        <v>9.7812606303209435</v>
      </c>
      <c r="BI158" s="35">
        <v>9.6590598728150461</v>
      </c>
      <c r="BJ158" s="35">
        <v>9.539557750972417</v>
      </c>
      <c r="BK158" s="35">
        <v>9.4227138209450647</v>
      </c>
      <c r="BL158" s="35">
        <v>9.3079432111669629</v>
      </c>
    </row>
    <row r="159" spans="2:64" ht="16.5" thickBot="1" x14ac:dyDescent="0.35">
      <c r="B159" s="35"/>
      <c r="C159" s="41" t="s">
        <v>168</v>
      </c>
      <c r="D159" s="175">
        <v>0.30943415698522858</v>
      </c>
      <c r="E159" s="175">
        <v>0.31570369879886473</v>
      </c>
      <c r="F159" s="175">
        <v>0.30262099474588627</v>
      </c>
      <c r="G159" s="175">
        <v>0.31088047965276239</v>
      </c>
      <c r="H159" s="175">
        <v>0.3083869382605075</v>
      </c>
      <c r="I159" s="175">
        <v>0.30397863524077812</v>
      </c>
      <c r="J159" s="175">
        <v>0.3000227822124551</v>
      </c>
      <c r="K159" s="175">
        <v>0.28623065172959827</v>
      </c>
      <c r="L159" s="175">
        <v>0.28469501433026695</v>
      </c>
      <c r="M159" s="175">
        <v>0.27457835653035412</v>
      </c>
      <c r="N159" s="175">
        <v>0.2795766008254536</v>
      </c>
      <c r="O159" s="175">
        <v>0.26480771938869707</v>
      </c>
      <c r="P159" s="175">
        <v>0.26539274601437057</v>
      </c>
      <c r="Q159" s="175">
        <v>0.26259085861568776</v>
      </c>
      <c r="R159" s="175">
        <v>0.24514587658811601</v>
      </c>
      <c r="S159" s="175">
        <v>0.23892946435981779</v>
      </c>
      <c r="T159" s="175">
        <v>0.23597970160279849</v>
      </c>
      <c r="U159" s="175">
        <v>0.23313460466786359</v>
      </c>
      <c r="V159" s="175">
        <v>0.21876536450879916</v>
      </c>
      <c r="W159" s="175">
        <v>0.2138197486723506</v>
      </c>
      <c r="X159" s="175">
        <v>0.21122602531830678</v>
      </c>
      <c r="Y159" s="175">
        <v>0.20517016093467669</v>
      </c>
      <c r="Z159" s="175">
        <v>0.19948879915115397</v>
      </c>
      <c r="AA159" s="175">
        <v>0.19416073843666828</v>
      </c>
      <c r="AB159" s="175">
        <v>0.18905804663964029</v>
      </c>
      <c r="AC159" s="175">
        <v>0.18421652882953127</v>
      </c>
      <c r="AD159" s="175">
        <v>0.17952897012330762</v>
      </c>
      <c r="AE159" s="175">
        <v>0.17506110089394983</v>
      </c>
      <c r="AF159" s="175">
        <v>0.17078714899073702</v>
      </c>
      <c r="AG159" s="175">
        <v>0.16667389083357706</v>
      </c>
      <c r="AH159" s="175">
        <v>0.16269913046508788</v>
      </c>
      <c r="AI159" s="175">
        <v>0.15882419534599124</v>
      </c>
      <c r="AJ159" s="175">
        <v>0.1550746662355984</v>
      </c>
      <c r="AK159" s="175">
        <v>0.15146205591346543</v>
      </c>
      <c r="AL159" s="175">
        <v>0.14800957408221777</v>
      </c>
      <c r="AM159" s="175">
        <v>0.14471162625601991</v>
      </c>
      <c r="AN159" s="175">
        <v>0.1414574756552619</v>
      </c>
      <c r="AO159" s="175">
        <v>0.13836324769077901</v>
      </c>
      <c r="AP159" s="175">
        <v>0.13539459543930332</v>
      </c>
      <c r="AQ159" s="175">
        <v>0.13269752024524328</v>
      </c>
      <c r="AR159" s="175">
        <v>0.12992122300098979</v>
      </c>
      <c r="AS159" s="175">
        <v>0.12715628384094171</v>
      </c>
      <c r="AT159" s="175">
        <v>0.12464071020924371</v>
      </c>
      <c r="AU159" s="175">
        <v>0.12211506425411366</v>
      </c>
      <c r="AV159" s="175">
        <v>0.1199662206361146</v>
      </c>
      <c r="AW159" s="175">
        <v>0.11776264283257165</v>
      </c>
      <c r="AX159" s="175">
        <v>0.1154572031071639</v>
      </c>
      <c r="AY159" s="175">
        <v>0.11315549558742731</v>
      </c>
      <c r="AZ159" s="175">
        <v>0.11115420983492763</v>
      </c>
      <c r="BA159" s="175">
        <v>0.10922464890551833</v>
      </c>
      <c r="BB159" s="175">
        <v>0.10714362458465548</v>
      </c>
      <c r="BC159" s="175">
        <v>0.1051014062121732</v>
      </c>
      <c r="BD159" s="175">
        <v>0.10312827261772638</v>
      </c>
      <c r="BE159" s="175">
        <v>0.10121879585494746</v>
      </c>
      <c r="BF159" s="175">
        <v>9.9363742346359835E-2</v>
      </c>
      <c r="BG159" s="175">
        <v>9.7555352691140795E-2</v>
      </c>
      <c r="BH159" s="175">
        <v>9.5798493502913348E-2</v>
      </c>
      <c r="BI159" s="175">
        <v>9.4066816803610911E-2</v>
      </c>
      <c r="BJ159" s="175">
        <v>9.2358511426547482E-2</v>
      </c>
      <c r="BK159" s="175">
        <v>9.0673950647697982E-2</v>
      </c>
      <c r="BL159" s="175">
        <v>8.9009937643202211E-2</v>
      </c>
    </row>
    <row r="160" spans="2:64" x14ac:dyDescent="0.3">
      <c r="B160" s="100" t="s">
        <v>76</v>
      </c>
      <c r="C160" s="101" t="s">
        <v>169</v>
      </c>
      <c r="D160" s="100">
        <v>239.41260843527451</v>
      </c>
      <c r="E160" s="100">
        <v>235.74608432971442</v>
      </c>
      <c r="F160" s="100">
        <v>235.50913648798803</v>
      </c>
      <c r="G160" s="100">
        <v>238.68088171679892</v>
      </c>
      <c r="H160" s="100">
        <v>240.27084933736171</v>
      </c>
      <c r="I160" s="100">
        <v>241.79722271401332</v>
      </c>
      <c r="J160" s="100">
        <v>244.27431300215804</v>
      </c>
      <c r="K160" s="100">
        <v>248.80458825779755</v>
      </c>
      <c r="L160" s="100">
        <v>254.04434913127346</v>
      </c>
      <c r="M160" s="100">
        <v>250.87966685853391</v>
      </c>
      <c r="N160" s="100">
        <v>250.01074717787648</v>
      </c>
      <c r="O160" s="100">
        <v>246.95196134948847</v>
      </c>
      <c r="P160" s="100">
        <v>249.01639532855839</v>
      </c>
      <c r="Q160" s="100">
        <v>247.86399580686029</v>
      </c>
      <c r="R160" s="100">
        <v>246.56407921107848</v>
      </c>
      <c r="S160" s="100">
        <v>237.84632703590739</v>
      </c>
      <c r="T160" s="100">
        <v>237.12300131593861</v>
      </c>
      <c r="U160" s="100">
        <v>235.41677653771126</v>
      </c>
      <c r="V160" s="100">
        <v>237.17187596981719</v>
      </c>
      <c r="W160" s="100">
        <v>236.62691273201574</v>
      </c>
      <c r="X160" s="100">
        <v>230.99613100915238</v>
      </c>
      <c r="Y160" s="100">
        <v>229.82688816099682</v>
      </c>
      <c r="Z160" s="100">
        <v>228.15757024356446</v>
      </c>
      <c r="AA160" s="100">
        <v>226.09860473586463</v>
      </c>
      <c r="AB160" s="100">
        <v>223.68842456149216</v>
      </c>
      <c r="AC160" s="100">
        <v>220.94250608357771</v>
      </c>
      <c r="AD160" s="100">
        <v>218.32246354567755</v>
      </c>
      <c r="AE160" s="100">
        <v>214.84638110850159</v>
      </c>
      <c r="AF160" s="100">
        <v>211.14328682109647</v>
      </c>
      <c r="AG160" s="100">
        <v>207.24990602526131</v>
      </c>
      <c r="AH160" s="100">
        <v>203.25933921096888</v>
      </c>
      <c r="AI160" s="100">
        <v>199.2452311760498</v>
      </c>
      <c r="AJ160" s="100">
        <v>195.23460326462924</v>
      </c>
      <c r="AK160" s="100">
        <v>191.24217258325427</v>
      </c>
      <c r="AL160" s="100">
        <v>187.28697465565048</v>
      </c>
      <c r="AM160" s="100">
        <v>183.38119938576784</v>
      </c>
      <c r="AN160" s="100">
        <v>179.59068032974517</v>
      </c>
      <c r="AO160" s="100">
        <v>175.51814001243619</v>
      </c>
      <c r="AP160" s="100">
        <v>171.56726174442736</v>
      </c>
      <c r="AQ160" s="100">
        <v>167.79129790087165</v>
      </c>
      <c r="AR160" s="100">
        <v>164.10160673527906</v>
      </c>
      <c r="AS160" s="100">
        <v>160.51316234332458</v>
      </c>
      <c r="AT160" s="100">
        <v>157.17411642407706</v>
      </c>
      <c r="AU160" s="100">
        <v>154.06782260934557</v>
      </c>
      <c r="AV160" s="100">
        <v>151.18936751168488</v>
      </c>
      <c r="AW160" s="100">
        <v>148.61663713264238</v>
      </c>
      <c r="AX160" s="100">
        <v>146.26670095105675</v>
      </c>
      <c r="AY160" s="100">
        <v>144.05415910470182</v>
      </c>
      <c r="AZ160" s="100">
        <v>142.04021365699828</v>
      </c>
      <c r="BA160" s="100">
        <v>140.17294974486137</v>
      </c>
      <c r="BB160" s="100">
        <v>138.44636656189294</v>
      </c>
      <c r="BC160" s="100">
        <v>136.80576770125793</v>
      </c>
      <c r="BD160" s="100">
        <v>135.30252013781967</v>
      </c>
      <c r="BE160" s="100">
        <v>133.92749007707414</v>
      </c>
      <c r="BF160" s="100">
        <v>132.66591094456948</v>
      </c>
      <c r="BG160" s="100">
        <v>131.51045267320109</v>
      </c>
      <c r="BH160" s="100">
        <v>130.37383775417311</v>
      </c>
      <c r="BI160" s="100">
        <v>129.3075689551344</v>
      </c>
      <c r="BJ160" s="100">
        <v>128.29603619245424</v>
      </c>
      <c r="BK160" s="100">
        <v>127.33104672457917</v>
      </c>
      <c r="BL160" s="100">
        <v>126.40681287289198</v>
      </c>
    </row>
    <row r="161" spans="2:64" x14ac:dyDescent="0.3">
      <c r="B161" s="35"/>
      <c r="C161" s="41" t="s">
        <v>167</v>
      </c>
      <c r="D161" s="35">
        <v>33.324880771035673</v>
      </c>
      <c r="E161" s="35">
        <v>32.607327168573953</v>
      </c>
      <c r="F161" s="35">
        <v>32.32884039204756</v>
      </c>
      <c r="G161" s="35">
        <v>32.52226212246886</v>
      </c>
      <c r="H161" s="35">
        <v>32.514730071636045</v>
      </c>
      <c r="I161" s="35">
        <v>32.512299513790765</v>
      </c>
      <c r="J161" s="35">
        <v>32.639890501515687</v>
      </c>
      <c r="K161" s="35">
        <v>32.94937752023791</v>
      </c>
      <c r="L161" s="35">
        <v>33.218507472045232</v>
      </c>
      <c r="M161" s="35">
        <v>32.397358214368815</v>
      </c>
      <c r="N161" s="35">
        <v>31.938406387748607</v>
      </c>
      <c r="O161" s="35">
        <v>31.211025088496484</v>
      </c>
      <c r="P161" s="35">
        <v>31.13926768622818</v>
      </c>
      <c r="Q161" s="35">
        <v>30.640797306390272</v>
      </c>
      <c r="R161" s="35">
        <v>30.110472956688579</v>
      </c>
      <c r="S161" s="35">
        <v>28.71709189417016</v>
      </c>
      <c r="T161" s="35">
        <v>28.318813992214171</v>
      </c>
      <c r="U161" s="35">
        <v>27.825926637672826</v>
      </c>
      <c r="V161" s="35">
        <v>27.765607745393574</v>
      </c>
      <c r="W161" s="35">
        <v>27.439718524413852</v>
      </c>
      <c r="X161" s="35">
        <v>26.535898982257777</v>
      </c>
      <c r="Y161" s="35">
        <v>26.157147095880688</v>
      </c>
      <c r="Z161" s="35">
        <v>25.690684211500074</v>
      </c>
      <c r="AA161" s="35">
        <v>25.153009786226001</v>
      </c>
      <c r="AB161" s="35">
        <v>24.58922431798225</v>
      </c>
      <c r="AC161" s="35">
        <v>24.002501622770264</v>
      </c>
      <c r="AD161" s="35">
        <v>23.443633370767277</v>
      </c>
      <c r="AE161" s="35">
        <v>22.8076579868222</v>
      </c>
      <c r="AF161" s="35">
        <v>22.163469973848308</v>
      </c>
      <c r="AG161" s="35">
        <v>21.515359561858816</v>
      </c>
      <c r="AH161" s="35">
        <v>20.873085131645059</v>
      </c>
      <c r="AI161" s="35">
        <v>20.244914340937161</v>
      </c>
      <c r="AJ161" s="35">
        <v>19.635887190913763</v>
      </c>
      <c r="AK161" s="35">
        <v>19.050262201223298</v>
      </c>
      <c r="AL161" s="35">
        <v>18.490346872581032</v>
      </c>
      <c r="AM161" s="35">
        <v>17.956628798781058</v>
      </c>
      <c r="AN161" s="35">
        <v>17.454813307615659</v>
      </c>
      <c r="AO161" s="35">
        <v>16.944060340915421</v>
      </c>
      <c r="AP161" s="35">
        <v>16.461611893794977</v>
      </c>
      <c r="AQ161" s="35">
        <v>16.009728664574901</v>
      </c>
      <c r="AR161" s="35">
        <v>15.575829307878172</v>
      </c>
      <c r="AS161" s="35">
        <v>15.158572166916716</v>
      </c>
      <c r="AT161" s="35">
        <v>14.770737831823457</v>
      </c>
      <c r="AU161" s="35">
        <v>14.410079421484289</v>
      </c>
      <c r="AV161" s="35">
        <v>14.075499450469618</v>
      </c>
      <c r="AW161" s="35">
        <v>13.773640704548656</v>
      </c>
      <c r="AX161" s="35">
        <v>13.496194211385427</v>
      </c>
      <c r="AY161" s="35">
        <v>13.234821131605223</v>
      </c>
      <c r="AZ161" s="35">
        <v>12.994742486089642</v>
      </c>
      <c r="BA161" s="35">
        <v>12.770857511586273</v>
      </c>
      <c r="BB161" s="35">
        <v>12.562392872435368</v>
      </c>
      <c r="BC161" s="35">
        <v>12.36414636789485</v>
      </c>
      <c r="BD161" s="35">
        <v>12.180575116773225</v>
      </c>
      <c r="BE161" s="35">
        <v>12.010686165249862</v>
      </c>
      <c r="BF161" s="35">
        <v>11.853009698620623</v>
      </c>
      <c r="BG161" s="35">
        <v>11.706795927392411</v>
      </c>
      <c r="BH161" s="35">
        <v>11.564173766026515</v>
      </c>
      <c r="BI161" s="35">
        <v>11.42962871444254</v>
      </c>
      <c r="BJ161" s="35">
        <v>11.301694725642889</v>
      </c>
      <c r="BK161" s="35">
        <v>11.179588612265276</v>
      </c>
      <c r="BL161" s="35">
        <v>11.062704332015182</v>
      </c>
    </row>
    <row r="162" spans="2:64" ht="16.5" thickBot="1" x14ac:dyDescent="0.35">
      <c r="B162" s="35"/>
      <c r="C162" s="41" t="s">
        <v>168</v>
      </c>
      <c r="D162" s="175">
        <v>0.46079214494030618</v>
      </c>
      <c r="E162" s="175">
        <v>0.44767732885248585</v>
      </c>
      <c r="F162" s="175">
        <v>0.44871462487340896</v>
      </c>
      <c r="G162" s="175">
        <v>0.45645030971996131</v>
      </c>
      <c r="H162" s="175">
        <v>0.44907134448648645</v>
      </c>
      <c r="I162" s="175">
        <v>0.44041098325949751</v>
      </c>
      <c r="J162" s="175">
        <v>0.42987092321997677</v>
      </c>
      <c r="K162" s="175">
        <v>0.42258912211336047</v>
      </c>
      <c r="L162" s="175">
        <v>0.4223315055183926</v>
      </c>
      <c r="M162" s="175">
        <v>0.4274480808692166</v>
      </c>
      <c r="N162" s="175">
        <v>0.41457391490061107</v>
      </c>
      <c r="O162" s="175">
        <v>0.40301142164365894</v>
      </c>
      <c r="P162" s="175">
        <v>0.40323002119982432</v>
      </c>
      <c r="Q162" s="175">
        <v>0.39486920127726982</v>
      </c>
      <c r="R162" s="175">
        <v>0.38414709427213034</v>
      </c>
      <c r="S162" s="175">
        <v>0.36705246567642047</v>
      </c>
      <c r="T162" s="175">
        <v>0.36058985082646283</v>
      </c>
      <c r="U162" s="175">
        <v>0.35160890063537287</v>
      </c>
      <c r="V162" s="175">
        <v>0.34424708027236722</v>
      </c>
      <c r="W162" s="175">
        <v>0.33657624126463709</v>
      </c>
      <c r="X162" s="175">
        <v>0.32228299643993891</v>
      </c>
      <c r="Y162" s="175">
        <v>0.31467639721172758</v>
      </c>
      <c r="Z162" s="175">
        <v>0.30672970129994265</v>
      </c>
      <c r="AA162" s="175">
        <v>0.29860428607373263</v>
      </c>
      <c r="AB162" s="175">
        <v>0.29015752153323171</v>
      </c>
      <c r="AC162" s="175">
        <v>0.28158812326038263</v>
      </c>
      <c r="AD162" s="175">
        <v>0.2735296265095068</v>
      </c>
      <c r="AE162" s="175">
        <v>0.26475000475103605</v>
      </c>
      <c r="AF162" s="175">
        <v>0.25603353487735092</v>
      </c>
      <c r="AG162" s="175">
        <v>0.24737411902108611</v>
      </c>
      <c r="AH162" s="175">
        <v>0.23881732463536087</v>
      </c>
      <c r="AI162" s="175">
        <v>0.23042406270027757</v>
      </c>
      <c r="AJ162" s="175">
        <v>0.22228145096513227</v>
      </c>
      <c r="AK162" s="175">
        <v>0.21445305752610799</v>
      </c>
      <c r="AL162" s="175">
        <v>0.20693783110525771</v>
      </c>
      <c r="AM162" s="175">
        <v>0.19977838174324392</v>
      </c>
      <c r="AN162" s="175">
        <v>0.19303565077639304</v>
      </c>
      <c r="AO162" s="175">
        <v>0.18623476230546956</v>
      </c>
      <c r="AP162" s="175">
        <v>0.17981065594983814</v>
      </c>
      <c r="AQ162" s="175">
        <v>0.17376546589746042</v>
      </c>
      <c r="AR162" s="175">
        <v>0.16796429660176981</v>
      </c>
      <c r="AS162" s="175">
        <v>0.16239591732108014</v>
      </c>
      <c r="AT162" s="175">
        <v>0.15720013410843886</v>
      </c>
      <c r="AU162" s="175">
        <v>0.1523590307137688</v>
      </c>
      <c r="AV162" s="175">
        <v>0.14786420292276126</v>
      </c>
      <c r="AW162" s="175">
        <v>0.14378068892837778</v>
      </c>
      <c r="AX162" s="175">
        <v>0.14000799777069844</v>
      </c>
      <c r="AY162" s="175">
        <v>0.13645036633646629</v>
      </c>
      <c r="AZ162" s="175">
        <v>0.13316087235372223</v>
      </c>
      <c r="BA162" s="175">
        <v>0.13008887595392338</v>
      </c>
      <c r="BB162" s="175">
        <v>0.12721701512357472</v>
      </c>
      <c r="BC162" s="175">
        <v>0.12448969924785193</v>
      </c>
      <c r="BD162" s="175">
        <v>0.12195112210731028</v>
      </c>
      <c r="BE162" s="175">
        <v>0.11958612954635432</v>
      </c>
      <c r="BF162" s="175">
        <v>0.11737136685936948</v>
      </c>
      <c r="BG162" s="175">
        <v>0.11529099648894234</v>
      </c>
      <c r="BH162" s="175">
        <v>0.11326049547816842</v>
      </c>
      <c r="BI162" s="175">
        <v>0.11130987948844911</v>
      </c>
      <c r="BJ162" s="175">
        <v>0.10941887755239381</v>
      </c>
      <c r="BK162" s="175">
        <v>0.10758020304477819</v>
      </c>
      <c r="BL162" s="175">
        <v>0.10579035565843348</v>
      </c>
    </row>
    <row r="163" spans="2:64" x14ac:dyDescent="0.3">
      <c r="B163" s="100" t="s">
        <v>3</v>
      </c>
      <c r="C163" s="101" t="s">
        <v>169</v>
      </c>
      <c r="D163" s="100">
        <v>9.1889446139386841</v>
      </c>
      <c r="E163" s="100">
        <v>16.134557625876734</v>
      </c>
      <c r="F163" s="100">
        <v>11.594769779747208</v>
      </c>
      <c r="G163" s="100">
        <v>12.858325895652962</v>
      </c>
      <c r="H163" s="100">
        <v>13.252552296382611</v>
      </c>
      <c r="I163" s="100">
        <v>11.460427058522086</v>
      </c>
      <c r="J163" s="100">
        <v>9.8552789174042665</v>
      </c>
      <c r="K163" s="100">
        <v>9.4238841625607765</v>
      </c>
      <c r="L163" s="100">
        <v>9.3620477919376697</v>
      </c>
      <c r="M163" s="100">
        <v>9.2516216365034243</v>
      </c>
      <c r="N163" s="100">
        <v>8.8912249219460122</v>
      </c>
      <c r="O163" s="100">
        <v>9.3629817174409915</v>
      </c>
      <c r="P163" s="100">
        <v>9.280301002737227</v>
      </c>
      <c r="Q163" s="100">
        <v>9.0553832837053427</v>
      </c>
      <c r="R163" s="100">
        <v>7.4263961580983562</v>
      </c>
      <c r="S163" s="100">
        <v>7.840555879696506</v>
      </c>
      <c r="T163" s="100">
        <v>8.1923119092542116</v>
      </c>
      <c r="U163" s="100">
        <v>9.6080559508653636</v>
      </c>
      <c r="V163" s="100">
        <v>8.7725522583383455</v>
      </c>
      <c r="W163" s="100">
        <v>8.3240162773073241</v>
      </c>
      <c r="X163" s="100">
        <v>9.3763268784123461</v>
      </c>
      <c r="Y163" s="100">
        <v>9.4186800331739935</v>
      </c>
      <c r="Z163" s="100">
        <v>9.4590641535870326</v>
      </c>
      <c r="AA163" s="100">
        <v>9.4945162111862018</v>
      </c>
      <c r="AB163" s="100">
        <v>9.5074567674044719</v>
      </c>
      <c r="AC163" s="100">
        <v>9.5202077530924196</v>
      </c>
      <c r="AD163" s="100">
        <v>9.516651966771688</v>
      </c>
      <c r="AE163" s="100">
        <v>9.4861408490248049</v>
      </c>
      <c r="AF163" s="100">
        <v>9.4736348681812768</v>
      </c>
      <c r="AG163" s="100">
        <v>9.4581502157302815</v>
      </c>
      <c r="AH163" s="100">
        <v>9.448307376127989</v>
      </c>
      <c r="AI163" s="100">
        <v>9.3841171965930599</v>
      </c>
      <c r="AJ163" s="100">
        <v>9.3433788751531814</v>
      </c>
      <c r="AK163" s="100">
        <v>9.3136355590299456</v>
      </c>
      <c r="AL163" s="100">
        <v>9.2729163672222388</v>
      </c>
      <c r="AM163" s="100">
        <v>9.2455894654714221</v>
      </c>
      <c r="AN163" s="100">
        <v>9.2255946167462195</v>
      </c>
      <c r="AO163" s="100">
        <v>9.208122909169731</v>
      </c>
      <c r="AP163" s="100">
        <v>9.1799310037963355</v>
      </c>
      <c r="AQ163" s="100">
        <v>9.1658863953769885</v>
      </c>
      <c r="AR163" s="100">
        <v>9.14423575419179</v>
      </c>
      <c r="AS163" s="100">
        <v>9.1160333312701063</v>
      </c>
      <c r="AT163" s="100">
        <v>9.0824628679956252</v>
      </c>
      <c r="AU163" s="100">
        <v>9.0553525485802684</v>
      </c>
      <c r="AV163" s="100">
        <v>9.032771949896599</v>
      </c>
      <c r="AW163" s="100">
        <v>9.0023668731729654</v>
      </c>
      <c r="AX163" s="100">
        <v>8.9773152054222489</v>
      </c>
      <c r="AY163" s="100">
        <v>8.9437757050144988</v>
      </c>
      <c r="AZ163" s="100">
        <v>8.9068430851238265</v>
      </c>
      <c r="BA163" s="100">
        <v>8.8687717008705995</v>
      </c>
      <c r="BB163" s="100">
        <v>8.8335884093868344</v>
      </c>
      <c r="BC163" s="100">
        <v>8.7821503619536792</v>
      </c>
      <c r="BD163" s="100">
        <v>8.7263748998769159</v>
      </c>
      <c r="BE163" s="100">
        <v>8.6856555055094855</v>
      </c>
      <c r="BF163" s="100">
        <v>8.6399248265307467</v>
      </c>
      <c r="BG163" s="100">
        <v>8.5999364946777135</v>
      </c>
      <c r="BH163" s="100">
        <v>8.5464361450246074</v>
      </c>
      <c r="BI163" s="100">
        <v>8.5016262196464858</v>
      </c>
      <c r="BJ163" s="100">
        <v>8.4526752122821449</v>
      </c>
      <c r="BK163" s="100">
        <v>8.4122537734589482</v>
      </c>
      <c r="BL163" s="100">
        <v>8.3674314824854736</v>
      </c>
    </row>
    <row r="164" spans="2:64" x14ac:dyDescent="0.3">
      <c r="B164" s="35"/>
      <c r="C164" s="41" t="s">
        <v>167</v>
      </c>
      <c r="D164" s="35">
        <v>1.2790491097044465</v>
      </c>
      <c r="E164" s="35">
        <v>2.2316586963597769</v>
      </c>
      <c r="F164" s="35">
        <v>1.5916387244326831</v>
      </c>
      <c r="G164" s="35">
        <v>1.7520542166034831</v>
      </c>
      <c r="H164" s="35">
        <v>1.7934059078140374</v>
      </c>
      <c r="I164" s="35">
        <v>1.5409806320369615</v>
      </c>
      <c r="J164" s="35">
        <v>1.3168606259600022</v>
      </c>
      <c r="K164" s="35">
        <v>1.2480120208131837</v>
      </c>
      <c r="L164" s="35">
        <v>1.2241691483931614</v>
      </c>
      <c r="M164" s="35">
        <v>1.1947086185769582</v>
      </c>
      <c r="N164" s="35">
        <v>1.1358373911820334</v>
      </c>
      <c r="O164" s="35">
        <v>1.1833404994610299</v>
      </c>
      <c r="P164" s="35">
        <v>1.1604929737727374</v>
      </c>
      <c r="Q164" s="35">
        <v>1.1194210067681425</v>
      </c>
      <c r="R164" s="35">
        <v>0.90691353501110195</v>
      </c>
      <c r="S164" s="35">
        <v>0.94665310372705014</v>
      </c>
      <c r="T164" s="35">
        <v>0.97838065407776598</v>
      </c>
      <c r="U164" s="35">
        <v>1.1356584859898815</v>
      </c>
      <c r="V164" s="35">
        <v>1.0269988544593995</v>
      </c>
      <c r="W164" s="35">
        <v>0.96526916995544443</v>
      </c>
      <c r="X164" s="35">
        <v>1.077114416519471</v>
      </c>
      <c r="Y164" s="35">
        <v>1.0719624716155229</v>
      </c>
      <c r="Z164" s="35">
        <v>1.0650965025911918</v>
      </c>
      <c r="AA164" s="35">
        <v>1.056245612194024</v>
      </c>
      <c r="AB164" s="35">
        <v>1.0451188415561501</v>
      </c>
      <c r="AC164" s="35">
        <v>1.0342455423958621</v>
      </c>
      <c r="AD164" s="35">
        <v>1.0219053779571732</v>
      </c>
      <c r="AE164" s="35">
        <v>1.0070295575056327</v>
      </c>
      <c r="AF164" s="35">
        <v>0.99443664586905078</v>
      </c>
      <c r="AG164" s="35">
        <v>0.9818846559896911</v>
      </c>
      <c r="AH164" s="35">
        <v>0.97026451516293599</v>
      </c>
      <c r="AI164" s="35">
        <v>0.95350161049765891</v>
      </c>
      <c r="AJ164" s="35">
        <v>0.93971832096689134</v>
      </c>
      <c r="AK164" s="35">
        <v>0.92776188980449503</v>
      </c>
      <c r="AL164" s="35">
        <v>0.9154904683874675</v>
      </c>
      <c r="AM164" s="35">
        <v>0.90532518389818994</v>
      </c>
      <c r="AN164" s="35">
        <v>0.89665583643528357</v>
      </c>
      <c r="AO164" s="35">
        <v>0.88892800589433496</v>
      </c>
      <c r="AP164" s="35">
        <v>0.88080010055426206</v>
      </c>
      <c r="AQ164" s="35">
        <v>0.87455878818577137</v>
      </c>
      <c r="AR164" s="35">
        <v>0.86793211895876043</v>
      </c>
      <c r="AS164" s="35">
        <v>0.8609016675685911</v>
      </c>
      <c r="AT164" s="35">
        <v>0.85354179773765837</v>
      </c>
      <c r="AU164" s="35">
        <v>0.84695394018417569</v>
      </c>
      <c r="AV164" s="35">
        <v>0.84093728751898311</v>
      </c>
      <c r="AW164" s="35">
        <v>0.83433032259334472</v>
      </c>
      <c r="AX164" s="35">
        <v>0.82834704496236733</v>
      </c>
      <c r="AY164" s="35">
        <v>0.82169978591891835</v>
      </c>
      <c r="AZ164" s="35">
        <v>0.81485467583630145</v>
      </c>
      <c r="BA164" s="35">
        <v>0.80801481242110451</v>
      </c>
      <c r="BB164" s="35">
        <v>0.80154510969053749</v>
      </c>
      <c r="BC164" s="35">
        <v>0.79370770929168655</v>
      </c>
      <c r="BD164" s="35">
        <v>0.78558969084097996</v>
      </c>
      <c r="BE164" s="35">
        <v>0.77893405122513248</v>
      </c>
      <c r="BF164" s="35">
        <v>0.77193238289382915</v>
      </c>
      <c r="BG164" s="35">
        <v>0.76554904561013881</v>
      </c>
      <c r="BH164" s="35">
        <v>0.75806982722767036</v>
      </c>
      <c r="BI164" s="35">
        <v>0.75146746586229685</v>
      </c>
      <c r="BJ164" s="35">
        <v>0.74460254345597698</v>
      </c>
      <c r="BK164" s="35">
        <v>0.73859077505795223</v>
      </c>
      <c r="BL164" s="35">
        <v>0.73228980626394069</v>
      </c>
    </row>
    <row r="165" spans="2:64" ht="16.5" thickBot="1" x14ac:dyDescent="0.35">
      <c r="B165" s="35"/>
      <c r="C165" s="41" t="s">
        <v>168</v>
      </c>
      <c r="D165" s="175">
        <v>1.7685758181525343E-2</v>
      </c>
      <c r="E165" s="175">
        <v>3.063921795649768E-2</v>
      </c>
      <c r="F165" s="175">
        <v>2.2091468933215546E-2</v>
      </c>
      <c r="G165" s="175">
        <v>2.4590100368888933E-2</v>
      </c>
      <c r="H165" s="175">
        <v>2.4769303034584099E-2</v>
      </c>
      <c r="I165" s="175">
        <v>2.0874093973309096E-2</v>
      </c>
      <c r="J165" s="175">
        <v>1.734319828699106E-2</v>
      </c>
      <c r="K165" s="175">
        <v>1.6006260025350438E-2</v>
      </c>
      <c r="L165" s="175">
        <v>1.5563769681257777E-2</v>
      </c>
      <c r="M165" s="175">
        <v>1.5762887295611022E-2</v>
      </c>
      <c r="N165" s="175">
        <v>1.4743645886272604E-2</v>
      </c>
      <c r="O165" s="175">
        <v>1.5279848567103909E-2</v>
      </c>
      <c r="P165" s="175">
        <v>1.5027508390108487E-2</v>
      </c>
      <c r="Q165" s="175">
        <v>1.44260240494247E-2</v>
      </c>
      <c r="R165" s="175">
        <v>1.1570333011099105E-2</v>
      </c>
      <c r="S165" s="175">
        <v>1.209981000665983E-2</v>
      </c>
      <c r="T165" s="175">
        <v>1.2457941713321544E-2</v>
      </c>
      <c r="U165" s="175">
        <v>1.4350200694323747E-2</v>
      </c>
      <c r="V165" s="175">
        <v>1.2733067481635369E-2</v>
      </c>
      <c r="W165" s="175">
        <v>1.1840014639478874E-2</v>
      </c>
      <c r="X165" s="175">
        <v>1.3081737381373458E-2</v>
      </c>
      <c r="Y165" s="175">
        <v>1.2895951048395259E-2</v>
      </c>
      <c r="Z165" s="175">
        <v>1.271654462005993E-2</v>
      </c>
      <c r="AA165" s="175">
        <v>1.2539233659441604E-2</v>
      </c>
      <c r="AB165" s="175">
        <v>1.2332601014658558E-2</v>
      </c>
      <c r="AC165" s="175">
        <v>1.2133371173169183E-2</v>
      </c>
      <c r="AD165" s="175">
        <v>1.1923126076064106E-2</v>
      </c>
      <c r="AE165" s="175">
        <v>1.1689542183072566E-2</v>
      </c>
      <c r="AF165" s="175">
        <v>1.1487782822538817E-2</v>
      </c>
      <c r="AG165" s="175">
        <v>1.1289276902736893E-2</v>
      </c>
      <c r="AH165" s="175">
        <v>1.110118481472297E-2</v>
      </c>
      <c r="AI165" s="175">
        <v>1.0852588021963327E-2</v>
      </c>
      <c r="AJ165" s="175">
        <v>1.0637764917477005E-2</v>
      </c>
      <c r="AK165" s="175">
        <v>1.0444022860325666E-2</v>
      </c>
      <c r="AL165" s="175">
        <v>1.0245865760721343E-2</v>
      </c>
      <c r="AM165" s="175">
        <v>1.0072291531852717E-2</v>
      </c>
      <c r="AN165" s="175">
        <v>9.9162643483111414E-3</v>
      </c>
      <c r="AO165" s="175">
        <v>9.7703438581748184E-3</v>
      </c>
      <c r="AP165" s="175">
        <v>9.6210046053293117E-3</v>
      </c>
      <c r="AQ165" s="175">
        <v>9.4922355317665283E-3</v>
      </c>
      <c r="AR165" s="175">
        <v>9.3594764668649931E-3</v>
      </c>
      <c r="AS165" s="175">
        <v>9.2229607438340903E-3</v>
      </c>
      <c r="AT165" s="175">
        <v>9.0839663258009146E-3</v>
      </c>
      <c r="AU165" s="175">
        <v>8.9549181244121569E-3</v>
      </c>
      <c r="AV165" s="175">
        <v>8.8341108011534674E-3</v>
      </c>
      <c r="AW165" s="175">
        <v>8.7094321065519422E-3</v>
      </c>
      <c r="AX165" s="175">
        <v>8.5931788923590581E-3</v>
      </c>
      <c r="AY165" s="175">
        <v>8.4716850868110961E-3</v>
      </c>
      <c r="AZ165" s="175">
        <v>8.3500507679951045E-3</v>
      </c>
      <c r="BA165" s="175">
        <v>8.2307502535846153E-3</v>
      </c>
      <c r="BB165" s="175">
        <v>8.1170981816269493E-3</v>
      </c>
      <c r="BC165" s="175">
        <v>7.9915289806818182E-3</v>
      </c>
      <c r="BD165" s="175">
        <v>7.8652726489134711E-3</v>
      </c>
      <c r="BE165" s="175">
        <v>7.7555692552672278E-3</v>
      </c>
      <c r="BF165" s="175">
        <v>7.6438610282924735E-3</v>
      </c>
      <c r="BG165" s="175">
        <v>7.5392885360743653E-3</v>
      </c>
      <c r="BH165" s="175">
        <v>7.4245999736786234E-3</v>
      </c>
      <c r="BI165" s="175">
        <v>7.3183263563870006E-3</v>
      </c>
      <c r="BJ165" s="175">
        <v>7.2089696727298536E-3</v>
      </c>
      <c r="BK165" s="175">
        <v>7.1073944045275915E-3</v>
      </c>
      <c r="BL165" s="175">
        <v>7.0027361054488058E-3</v>
      </c>
    </row>
    <row r="166" spans="2:64" x14ac:dyDescent="0.3">
      <c r="B166" s="32" t="s">
        <v>154</v>
      </c>
      <c r="C166" s="58" t="s">
        <v>169</v>
      </c>
      <c r="D166" s="32">
        <v>783.18924459198229</v>
      </c>
      <c r="E166" s="32">
        <v>809.7033271847954</v>
      </c>
      <c r="F166" s="32">
        <v>786.92123973244554</v>
      </c>
      <c r="G166" s="32">
        <v>812.80003820053003</v>
      </c>
      <c r="H166" s="32">
        <v>818.69035653429148</v>
      </c>
      <c r="I166" s="32">
        <v>830.40759849489109</v>
      </c>
      <c r="J166" s="32">
        <v>825.43041948362941</v>
      </c>
      <c r="K166" s="32">
        <v>798.69850855807147</v>
      </c>
      <c r="L166" s="32">
        <v>828.12459740506972</v>
      </c>
      <c r="M166" s="32">
        <v>810.59248971857869</v>
      </c>
      <c r="N166" s="32">
        <v>845.44515856278144</v>
      </c>
      <c r="O166" s="32">
        <v>780.55851544785912</v>
      </c>
      <c r="P166" s="32">
        <v>810.50457212302967</v>
      </c>
      <c r="Q166" s="32">
        <v>831.53617379189393</v>
      </c>
      <c r="R166" s="32">
        <v>761.60789804725766</v>
      </c>
      <c r="S166" s="32">
        <v>771.93081768137995</v>
      </c>
      <c r="T166" s="32">
        <v>784.09110815772488</v>
      </c>
      <c r="U166" s="32">
        <v>777.90892597758022</v>
      </c>
      <c r="V166" s="32">
        <v>754.56403739591281</v>
      </c>
      <c r="W166" s="32">
        <v>756.54465565600015</v>
      </c>
      <c r="X166" s="32">
        <v>761.87170623461304</v>
      </c>
      <c r="Y166" s="32">
        <v>755.53078448934252</v>
      </c>
      <c r="Z166" s="32">
        <v>748.59848547995</v>
      </c>
      <c r="AA166" s="32">
        <v>741.48935710991304</v>
      </c>
      <c r="AB166" s="32">
        <v>734.81183113974635</v>
      </c>
      <c r="AC166" s="32">
        <v>727.65729115465001</v>
      </c>
      <c r="AD166" s="32">
        <v>720.55137587132629</v>
      </c>
      <c r="AE166" s="32">
        <v>712.72587865169669</v>
      </c>
      <c r="AF166" s="32">
        <v>704.59194623286669</v>
      </c>
      <c r="AG166" s="32">
        <v>696.59055969537667</v>
      </c>
      <c r="AH166" s="32">
        <v>688.47731306753712</v>
      </c>
      <c r="AI166" s="32">
        <v>680.63510507202602</v>
      </c>
      <c r="AJ166" s="32">
        <v>672.54928939058561</v>
      </c>
      <c r="AK166" s="32">
        <v>664.63812621155762</v>
      </c>
      <c r="AL166" s="32">
        <v>656.59502156279518</v>
      </c>
      <c r="AM166" s="32">
        <v>648.84102578191585</v>
      </c>
      <c r="AN166" s="32">
        <v>640.67180235807552</v>
      </c>
      <c r="AO166" s="32">
        <v>632.32283566120464</v>
      </c>
      <c r="AP166" s="32">
        <v>624.04916879673067</v>
      </c>
      <c r="AQ166" s="32">
        <v>616.42260191127946</v>
      </c>
      <c r="AR166" s="32">
        <v>608.74387797090628</v>
      </c>
      <c r="AS166" s="32">
        <v>601.41938484971013</v>
      </c>
      <c r="AT166" s="32">
        <v>594.63228469433022</v>
      </c>
      <c r="AU166" s="32">
        <v>588.04766829982032</v>
      </c>
      <c r="AV166" s="32">
        <v>582.07299945844625</v>
      </c>
      <c r="AW166" s="32">
        <v>576.38198960431362</v>
      </c>
      <c r="AX166" s="32">
        <v>570.85805972661456</v>
      </c>
      <c r="AY166" s="32">
        <v>565.44973719487132</v>
      </c>
      <c r="AZ166" s="32">
        <v>560.62951457660472</v>
      </c>
      <c r="BA166" s="32">
        <v>556.24983660780151</v>
      </c>
      <c r="BB166" s="32">
        <v>551.84815299540435</v>
      </c>
      <c r="BC166" s="32">
        <v>547.68483388868572</v>
      </c>
      <c r="BD166" s="32">
        <v>543.81935406324999</v>
      </c>
      <c r="BE166" s="32">
        <v>540.28909533796104</v>
      </c>
      <c r="BF166" s="32">
        <v>536.9463725782872</v>
      </c>
      <c r="BG166" s="32">
        <v>533.71645264128608</v>
      </c>
      <c r="BH166" s="32">
        <v>530.57934250024095</v>
      </c>
      <c r="BI166" s="32">
        <v>527.60904843957053</v>
      </c>
      <c r="BJ166" s="32">
        <v>524.74305409361909</v>
      </c>
      <c r="BK166" s="32">
        <v>522.02378025351038</v>
      </c>
      <c r="BL166" s="32">
        <v>519.08105802988428</v>
      </c>
    </row>
    <row r="167" spans="2:64" x14ac:dyDescent="0.3">
      <c r="B167" s="61"/>
      <c r="C167" s="60" t="s">
        <v>167</v>
      </c>
      <c r="D167" s="61">
        <v>109.0155124567777</v>
      </c>
      <c r="E167" s="61">
        <v>111.99448497338055</v>
      </c>
      <c r="F167" s="61">
        <v>108.02235335663924</v>
      </c>
      <c r="G167" s="61">
        <v>110.75078869062952</v>
      </c>
      <c r="H167" s="61">
        <v>110.78953617709909</v>
      </c>
      <c r="I167" s="61">
        <v>111.65744692082816</v>
      </c>
      <c r="J167" s="61">
        <v>110.29386666754358</v>
      </c>
      <c r="K167" s="61">
        <v>105.77224024527651</v>
      </c>
      <c r="L167" s="61">
        <v>108.28449135260976</v>
      </c>
      <c r="M167" s="61">
        <v>104.67590133598972</v>
      </c>
      <c r="N167" s="61">
        <v>108.00404125635964</v>
      </c>
      <c r="O167" s="61">
        <v>98.650892568556486</v>
      </c>
      <c r="P167" s="61">
        <v>101.35283983590931</v>
      </c>
      <c r="Q167" s="61">
        <v>102.79399906851474</v>
      </c>
      <c r="R167" s="61">
        <v>93.007765328705673</v>
      </c>
      <c r="S167" s="61">
        <v>93.201389752600562</v>
      </c>
      <c r="T167" s="61">
        <v>93.641401811048937</v>
      </c>
      <c r="U167" s="61">
        <v>91.947723621878495</v>
      </c>
      <c r="V167" s="61">
        <v>88.336481698958465</v>
      </c>
      <c r="W167" s="61">
        <v>87.730394495999747</v>
      </c>
      <c r="X167" s="61">
        <v>87.520732688293563</v>
      </c>
      <c r="Y167" s="61">
        <v>85.988763209942377</v>
      </c>
      <c r="Z167" s="61">
        <v>84.292654726038336</v>
      </c>
      <c r="AA167" s="61">
        <v>82.48918244124674</v>
      </c>
      <c r="AB167" s="61">
        <v>80.775091437221349</v>
      </c>
      <c r="AC167" s="61">
        <v>79.050408277496629</v>
      </c>
      <c r="AD167" s="61">
        <v>77.373358684160664</v>
      </c>
      <c r="AE167" s="61">
        <v>75.661540095645563</v>
      </c>
      <c r="AF167" s="61">
        <v>73.96021289267523</v>
      </c>
      <c r="AG167" s="61">
        <v>72.315576140313027</v>
      </c>
      <c r="AH167" s="61">
        <v>70.701034563283855</v>
      </c>
      <c r="AI167" s="61">
        <v>69.157988466196613</v>
      </c>
      <c r="AJ167" s="61">
        <v>67.642219954741535</v>
      </c>
      <c r="AK167" s="61">
        <v>66.206791118459591</v>
      </c>
      <c r="AL167" s="61">
        <v>64.823887116698756</v>
      </c>
      <c r="AM167" s="61">
        <v>63.534307161317571</v>
      </c>
      <c r="AN167" s="61">
        <v>62.268301902310149</v>
      </c>
      <c r="AO167" s="61">
        <v>61.04278612810652</v>
      </c>
      <c r="AP167" s="61">
        <v>59.876547045903997</v>
      </c>
      <c r="AQ167" s="61">
        <v>58.815675918671033</v>
      </c>
      <c r="AR167" s="61">
        <v>57.779390001866773</v>
      </c>
      <c r="AS167" s="61">
        <v>56.796956802378595</v>
      </c>
      <c r="AT167" s="61">
        <v>55.881704846744675</v>
      </c>
      <c r="AU167" s="61">
        <v>55.000541062394745</v>
      </c>
      <c r="AV167" s="61">
        <v>54.190108199092492</v>
      </c>
      <c r="AW167" s="61">
        <v>53.418504055485776</v>
      </c>
      <c r="AX167" s="61">
        <v>52.673719931531615</v>
      </c>
      <c r="AY167" s="61">
        <v>51.950087225513798</v>
      </c>
      <c r="AZ167" s="61">
        <v>51.289955037782192</v>
      </c>
      <c r="BA167" s="61">
        <v>50.678732359499328</v>
      </c>
      <c r="BB167" s="61">
        <v>50.073782909693598</v>
      </c>
      <c r="BC167" s="61">
        <v>49.498318407620928</v>
      </c>
      <c r="BD167" s="61">
        <v>48.957199654339377</v>
      </c>
      <c r="BE167" s="61">
        <v>48.453403844696176</v>
      </c>
      <c r="BF167" s="61">
        <v>47.973367962390803</v>
      </c>
      <c r="BG167" s="61">
        <v>47.510364896162805</v>
      </c>
      <c r="BH167" s="61">
        <v>47.062446109058314</v>
      </c>
      <c r="BI167" s="61">
        <v>46.63590522018837</v>
      </c>
      <c r="BJ167" s="61">
        <v>46.225011954939873</v>
      </c>
      <c r="BK167" s="61">
        <v>45.833371036973254</v>
      </c>
      <c r="BL167" s="61">
        <v>45.428249781983823</v>
      </c>
    </row>
    <row r="168" spans="2:64" ht="16.5" thickBot="1" x14ac:dyDescent="0.35">
      <c r="B168" s="106"/>
      <c r="C168" s="107" t="s">
        <v>168</v>
      </c>
      <c r="D168" s="176">
        <v>1.5073869929757018</v>
      </c>
      <c r="E168" s="176">
        <v>1.5376112129611748</v>
      </c>
      <c r="F168" s="176">
        <v>1.4993179209821101</v>
      </c>
      <c r="G168" s="176">
        <v>1.5543885480414505</v>
      </c>
      <c r="H168" s="176">
        <v>1.5301497461756639</v>
      </c>
      <c r="I168" s="176">
        <v>1.5125096262658511</v>
      </c>
      <c r="J168" s="176">
        <v>1.4525822716125938</v>
      </c>
      <c r="K168" s="176">
        <v>1.3565718539526483</v>
      </c>
      <c r="L168" s="176">
        <v>1.3767009940385313</v>
      </c>
      <c r="M168" s="176">
        <v>1.381085236742535</v>
      </c>
      <c r="N168" s="176">
        <v>1.4019377693782438</v>
      </c>
      <c r="O168" s="176">
        <v>1.2738266797627005</v>
      </c>
      <c r="P168" s="176">
        <v>1.312442802685782</v>
      </c>
      <c r="Q168" s="176">
        <v>1.3247104473947735</v>
      </c>
      <c r="R168" s="176">
        <v>1.1865859047501244</v>
      </c>
      <c r="S168" s="176">
        <v>1.1912696466352852</v>
      </c>
      <c r="T168" s="176">
        <v>1.192357106463233</v>
      </c>
      <c r="U168" s="176">
        <v>1.1618530602622779</v>
      </c>
      <c r="V168" s="176">
        <v>1.0952245736974702</v>
      </c>
      <c r="W168" s="176">
        <v>1.0761031093615476</v>
      </c>
      <c r="X168" s="176">
        <v>1.0629541512899685</v>
      </c>
      <c r="Y168" s="176">
        <v>1.0344642750377886</v>
      </c>
      <c r="Z168" s="176">
        <v>1.0063982957029725</v>
      </c>
      <c r="AA168" s="176">
        <v>0.97927141288526209</v>
      </c>
      <c r="AB168" s="176">
        <v>0.95316143486089244</v>
      </c>
      <c r="AC168" s="176">
        <v>0.92738900551559167</v>
      </c>
      <c r="AD168" s="176">
        <v>0.90275707557577733</v>
      </c>
      <c r="AE168" s="176">
        <v>0.87827488080392113</v>
      </c>
      <c r="AF168" s="176">
        <v>0.85439214931312024</v>
      </c>
      <c r="AG168" s="176">
        <v>0.83145261355170663</v>
      </c>
      <c r="AH168" s="176">
        <v>0.80891884533912761</v>
      </c>
      <c r="AI168" s="176">
        <v>0.78714408973005723</v>
      </c>
      <c r="AJ168" s="176">
        <v>0.7657209807662827</v>
      </c>
      <c r="AK168" s="176">
        <v>0.74530463855947882</v>
      </c>
      <c r="AL168" s="176">
        <v>0.72548745008314641</v>
      </c>
      <c r="AM168" s="176">
        <v>0.7068576853762123</v>
      </c>
      <c r="AN168" s="176">
        <v>0.68863539062941115</v>
      </c>
      <c r="AO168" s="176">
        <v>0.67093061145327271</v>
      </c>
      <c r="AP168" s="176">
        <v>0.65403323014762804</v>
      </c>
      <c r="AQ168" s="176">
        <v>0.63837017742194724</v>
      </c>
      <c r="AR168" s="176">
        <v>0.62307273711803002</v>
      </c>
      <c r="AS168" s="176">
        <v>0.60847379287465775</v>
      </c>
      <c r="AT168" s="176">
        <v>0.59473071664640031</v>
      </c>
      <c r="AU168" s="176">
        <v>0.5815255336140368</v>
      </c>
      <c r="AV168" s="176">
        <v>0.56927124919106586</v>
      </c>
      <c r="AW168" s="176">
        <v>0.55762666381188775</v>
      </c>
      <c r="AX168" s="176">
        <v>0.54643123440880237</v>
      </c>
      <c r="AY168" s="176">
        <v>0.53560288897330743</v>
      </c>
      <c r="AZ168" s="176">
        <v>0.52558295503934094</v>
      </c>
      <c r="BA168" s="176">
        <v>0.51623309722434629</v>
      </c>
      <c r="BB168" s="176">
        <v>0.50708788225329093</v>
      </c>
      <c r="BC168" s="176">
        <v>0.49837898941731024</v>
      </c>
      <c r="BD168" s="176">
        <v>0.4901562837420384</v>
      </c>
      <c r="BE168" s="176">
        <v>0.48243330559233849</v>
      </c>
      <c r="BF168" s="176">
        <v>0.47504388452905411</v>
      </c>
      <c r="BG168" s="176">
        <v>0.46789209843618973</v>
      </c>
      <c r="BH168" s="176">
        <v>0.4609335757636282</v>
      </c>
      <c r="BI168" s="176">
        <v>0.45417371986322536</v>
      </c>
      <c r="BJ168" s="176">
        <v>0.44753367045735626</v>
      </c>
      <c r="BK168" s="176">
        <v>0.441050519244924</v>
      </c>
      <c r="BL168" s="176">
        <v>0.43442096589964496</v>
      </c>
    </row>
    <row r="169" spans="2:64" x14ac:dyDescent="0.3">
      <c r="B169" s="84"/>
      <c r="C169" s="84"/>
      <c r="D169" s="84"/>
      <c r="E169" s="84"/>
      <c r="F169" s="84"/>
      <c r="G169" s="84"/>
      <c r="H169" s="84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84"/>
      <c r="W169" s="84"/>
      <c r="X169" s="84"/>
      <c r="Y169" s="84"/>
      <c r="Z169" s="84"/>
      <c r="AA169" s="84"/>
      <c r="AB169" s="84"/>
      <c r="AC169" s="84"/>
      <c r="AD169" s="84"/>
      <c r="AE169" s="84"/>
      <c r="AF169" s="84"/>
      <c r="AG169" s="84"/>
      <c r="AH169" s="84"/>
      <c r="AI169" s="84"/>
      <c r="AJ169" s="84"/>
      <c r="AK169" s="84"/>
      <c r="AL169" s="84"/>
      <c r="AM169" s="84"/>
      <c r="AN169" s="84"/>
      <c r="AO169" s="84"/>
      <c r="AP169" s="84"/>
      <c r="AQ169" s="84"/>
      <c r="AR169" s="84"/>
      <c r="AS169" s="84"/>
      <c r="AT169" s="84"/>
      <c r="AU169" s="84"/>
      <c r="AV169" s="84"/>
      <c r="AW169" s="84"/>
      <c r="AX169" s="84"/>
      <c r="AY169" s="84"/>
      <c r="AZ169" s="84"/>
      <c r="BA169" s="84"/>
      <c r="BB169" s="84"/>
      <c r="BC169" s="84"/>
      <c r="BD169" s="84"/>
      <c r="BE169" s="84"/>
      <c r="BF169" s="84"/>
      <c r="BG169" s="84"/>
      <c r="BH169" s="84"/>
      <c r="BI169" s="84"/>
      <c r="BJ169" s="84"/>
      <c r="BK169" s="84"/>
      <c r="BL169" s="84"/>
    </row>
    <row r="170" spans="2:64" s="8" customFormat="1" x14ac:dyDescent="0.3">
      <c r="B170" s="84"/>
      <c r="C170" s="84"/>
      <c r="D170" s="84"/>
      <c r="E170" s="84"/>
      <c r="F170" s="84"/>
      <c r="G170" s="84"/>
      <c r="H170" s="84"/>
      <c r="I170" s="84"/>
      <c r="J170" s="84"/>
      <c r="K170" s="84"/>
      <c r="L170" s="84"/>
      <c r="M170" s="84"/>
      <c r="N170" s="84"/>
      <c r="O170" s="84"/>
      <c r="P170" s="84"/>
      <c r="Q170" s="84"/>
      <c r="R170" s="84"/>
      <c r="S170" s="84"/>
      <c r="T170" s="84"/>
      <c r="U170" s="84"/>
      <c r="V170" s="84"/>
      <c r="W170" s="84"/>
      <c r="X170" s="84"/>
      <c r="Y170" s="84"/>
      <c r="Z170" s="84"/>
      <c r="AA170" s="84"/>
      <c r="AB170" s="84"/>
      <c r="AC170" s="84"/>
      <c r="AD170" s="84"/>
      <c r="AE170" s="84"/>
      <c r="AF170" s="84"/>
      <c r="AG170" s="84"/>
      <c r="AH170" s="84"/>
      <c r="AI170" s="84"/>
      <c r="AJ170" s="84"/>
      <c r="AK170" s="84"/>
      <c r="AL170" s="84"/>
      <c r="AM170" s="84"/>
      <c r="AN170" s="84"/>
      <c r="AO170" s="84"/>
      <c r="AP170" s="84"/>
      <c r="AQ170" s="84"/>
      <c r="AR170" s="84"/>
      <c r="AS170" s="84"/>
      <c r="AT170" s="84"/>
      <c r="AU170" s="84"/>
      <c r="AV170" s="84"/>
      <c r="AW170" s="84"/>
      <c r="AX170" s="84"/>
      <c r="AY170" s="84"/>
      <c r="AZ170" s="84"/>
      <c r="BA170" s="84"/>
      <c r="BB170" s="84"/>
      <c r="BC170" s="84"/>
      <c r="BD170" s="84"/>
      <c r="BE170" s="84"/>
      <c r="BF170" s="84"/>
      <c r="BG170" s="84"/>
      <c r="BH170" s="84"/>
      <c r="BI170" s="84"/>
      <c r="BJ170" s="84"/>
      <c r="BK170" s="84"/>
      <c r="BL170" s="84"/>
    </row>
    <row r="172" spans="2:64" ht="16.5" thickBot="1" x14ac:dyDescent="0.35"/>
    <row r="173" spans="2:64" ht="20.25" x14ac:dyDescent="0.3">
      <c r="B173" s="82" t="s">
        <v>299</v>
      </c>
      <c r="C173" s="82"/>
      <c r="D173" s="82"/>
      <c r="E173" s="82"/>
      <c r="F173" s="82"/>
      <c r="G173" s="82"/>
      <c r="H173" s="82"/>
      <c r="I173" s="82"/>
      <c r="J173" s="82"/>
      <c r="K173" s="82"/>
      <c r="L173" s="82"/>
      <c r="M173" s="82"/>
      <c r="N173" s="82"/>
      <c r="O173" s="82"/>
      <c r="P173" s="82"/>
      <c r="Q173" s="82"/>
      <c r="R173" s="82"/>
      <c r="S173" s="82"/>
      <c r="T173" s="82"/>
      <c r="U173" s="82"/>
      <c r="V173" s="82"/>
      <c r="W173" s="82"/>
      <c r="X173" s="82"/>
      <c r="Y173" s="82"/>
      <c r="Z173" s="82"/>
      <c r="AA173" s="82"/>
      <c r="AB173" s="82"/>
      <c r="AC173" s="82"/>
      <c r="AD173" s="82"/>
      <c r="AE173" s="82"/>
      <c r="AF173" s="82"/>
      <c r="AG173" s="82"/>
      <c r="AH173" s="82"/>
      <c r="AI173" s="82"/>
      <c r="AJ173" s="82"/>
      <c r="AK173" s="82"/>
      <c r="AL173" s="82"/>
      <c r="AM173" s="82"/>
      <c r="AN173" s="82"/>
      <c r="AO173" s="82"/>
      <c r="AP173" s="82"/>
      <c r="AQ173" s="82"/>
      <c r="AR173" s="82"/>
      <c r="AS173" s="82"/>
      <c r="AT173" s="82"/>
      <c r="AU173" s="82"/>
      <c r="AV173" s="82"/>
      <c r="AW173" s="82"/>
      <c r="AX173" s="82"/>
      <c r="AY173" s="82"/>
      <c r="AZ173" s="82"/>
      <c r="BA173" s="82"/>
      <c r="BB173" s="82"/>
      <c r="BC173" s="82"/>
      <c r="BD173" s="82"/>
      <c r="BE173" s="82"/>
      <c r="BF173" s="82"/>
      <c r="BG173" s="82"/>
      <c r="BH173" s="82"/>
      <c r="BI173" s="82"/>
      <c r="BJ173" s="82"/>
      <c r="BK173" s="82"/>
      <c r="BL173" s="82"/>
    </row>
    <row r="174" spans="2:64" ht="17.25" thickBot="1" x14ac:dyDescent="0.35">
      <c r="B174" s="94" t="s">
        <v>511</v>
      </c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  <c r="Z174" s="94"/>
      <c r="AA174" s="94"/>
      <c r="AB174" s="94"/>
      <c r="AC174" s="94"/>
      <c r="AD174" s="94"/>
      <c r="AE174" s="94"/>
      <c r="AF174" s="94"/>
      <c r="AG174" s="94"/>
      <c r="AH174" s="94"/>
      <c r="AI174" s="94"/>
      <c r="AJ174" s="94"/>
      <c r="AK174" s="94"/>
      <c r="AL174" s="94"/>
      <c r="AM174" s="94"/>
      <c r="AN174" s="94"/>
      <c r="AO174" s="94"/>
      <c r="AP174" s="94"/>
      <c r="AQ174" s="94"/>
      <c r="AR174" s="94"/>
      <c r="AS174" s="94"/>
      <c r="AT174" s="94"/>
      <c r="AU174" s="94"/>
      <c r="AV174" s="94"/>
      <c r="AW174" s="94"/>
      <c r="AX174" s="94"/>
      <c r="AY174" s="94"/>
      <c r="AZ174" s="94"/>
      <c r="BA174" s="94"/>
      <c r="BB174" s="94"/>
      <c r="BC174" s="94"/>
      <c r="BD174" s="94"/>
      <c r="BE174" s="94"/>
      <c r="BF174" s="94"/>
      <c r="BG174" s="94"/>
      <c r="BH174" s="94"/>
      <c r="BI174" s="94"/>
      <c r="BJ174" s="94"/>
      <c r="BK174" s="94"/>
      <c r="BL174" s="94"/>
    </row>
    <row r="175" spans="2:64" ht="16.5" thickBot="1" x14ac:dyDescent="0.35">
      <c r="B175" s="13"/>
      <c r="C175" s="10"/>
      <c r="D175" s="13">
        <v>2000</v>
      </c>
      <c r="E175" s="13">
        <v>2001</v>
      </c>
      <c r="F175" s="13">
        <v>2002</v>
      </c>
      <c r="G175" s="13">
        <v>2003</v>
      </c>
      <c r="H175" s="13">
        <v>2004</v>
      </c>
      <c r="I175" s="13">
        <v>2005</v>
      </c>
      <c r="J175" s="13">
        <v>2006</v>
      </c>
      <c r="K175" s="13">
        <v>2007</v>
      </c>
      <c r="L175" s="13">
        <v>2008</v>
      </c>
      <c r="M175" s="13">
        <v>2009</v>
      </c>
      <c r="N175" s="13">
        <v>2010</v>
      </c>
      <c r="O175" s="13">
        <v>2011</v>
      </c>
      <c r="P175" s="13">
        <v>2012</v>
      </c>
      <c r="Q175" s="13">
        <v>2013</v>
      </c>
      <c r="R175" s="13">
        <v>2014</v>
      </c>
      <c r="S175" s="13">
        <v>2015</v>
      </c>
      <c r="T175" s="13">
        <v>2016</v>
      </c>
      <c r="U175" s="13">
        <v>2017</v>
      </c>
      <c r="V175" s="13">
        <v>2018</v>
      </c>
      <c r="W175" s="13">
        <v>2019</v>
      </c>
      <c r="X175" s="13">
        <v>2020</v>
      </c>
      <c r="Y175" s="13">
        <v>2021</v>
      </c>
      <c r="Z175" s="13">
        <v>2022</v>
      </c>
      <c r="AA175" s="13">
        <v>2023</v>
      </c>
      <c r="AB175" s="13">
        <v>2024</v>
      </c>
      <c r="AC175" s="13">
        <v>2025</v>
      </c>
      <c r="AD175" s="13">
        <v>2026</v>
      </c>
      <c r="AE175" s="13">
        <v>2027</v>
      </c>
      <c r="AF175" s="13">
        <v>2028</v>
      </c>
      <c r="AG175" s="13">
        <v>2029</v>
      </c>
      <c r="AH175" s="13">
        <v>2030</v>
      </c>
      <c r="AI175" s="13">
        <v>2031</v>
      </c>
      <c r="AJ175" s="13">
        <v>2032</v>
      </c>
      <c r="AK175" s="13">
        <v>2033</v>
      </c>
      <c r="AL175" s="13">
        <v>2034</v>
      </c>
      <c r="AM175" s="13">
        <v>2035</v>
      </c>
      <c r="AN175" s="13">
        <v>2036</v>
      </c>
      <c r="AO175" s="13">
        <v>2037</v>
      </c>
      <c r="AP175" s="13">
        <v>2038</v>
      </c>
      <c r="AQ175" s="13">
        <v>2039</v>
      </c>
      <c r="AR175" s="13">
        <v>2040</v>
      </c>
      <c r="AS175" s="13">
        <v>2041</v>
      </c>
      <c r="AT175" s="13">
        <v>2042</v>
      </c>
      <c r="AU175" s="13">
        <v>2043</v>
      </c>
      <c r="AV175" s="13">
        <v>2044</v>
      </c>
      <c r="AW175" s="13">
        <v>2045</v>
      </c>
      <c r="AX175" s="13">
        <v>2046</v>
      </c>
      <c r="AY175" s="13">
        <v>2047</v>
      </c>
      <c r="AZ175" s="13">
        <v>2048</v>
      </c>
      <c r="BA175" s="13">
        <v>2049</v>
      </c>
      <c r="BB175" s="13">
        <v>2050</v>
      </c>
      <c r="BC175" s="13">
        <v>2051</v>
      </c>
      <c r="BD175" s="13">
        <v>2052</v>
      </c>
      <c r="BE175" s="13">
        <v>2053</v>
      </c>
      <c r="BF175" s="13">
        <v>2054</v>
      </c>
      <c r="BG175" s="13">
        <v>2055</v>
      </c>
      <c r="BH175" s="13">
        <v>2056</v>
      </c>
      <c r="BI175" s="13">
        <v>2057</v>
      </c>
      <c r="BJ175" s="13">
        <v>2058</v>
      </c>
      <c r="BK175" s="13">
        <v>2059</v>
      </c>
      <c r="BL175" s="13">
        <v>2060</v>
      </c>
    </row>
    <row r="176" spans="2:64" x14ac:dyDescent="0.3">
      <c r="B176" s="35" t="s">
        <v>160</v>
      </c>
      <c r="C176" s="40"/>
      <c r="D176" s="35">
        <v>109.0155124567777</v>
      </c>
      <c r="E176" s="35">
        <v>111.99448497338055</v>
      </c>
      <c r="F176" s="35">
        <v>108.02235335663924</v>
      </c>
      <c r="G176" s="35">
        <v>110.75078869062952</v>
      </c>
      <c r="H176" s="35">
        <v>110.78953617709909</v>
      </c>
      <c r="I176" s="35">
        <v>111.65744692082816</v>
      </c>
      <c r="J176" s="35">
        <v>110.29386666754358</v>
      </c>
      <c r="K176" s="35">
        <v>105.77224024527651</v>
      </c>
      <c r="L176" s="35">
        <v>108.28449135260976</v>
      </c>
      <c r="M176" s="35">
        <v>104.67590133598972</v>
      </c>
      <c r="N176" s="35">
        <v>108.00404125635964</v>
      </c>
      <c r="O176" s="35">
        <v>98.650892568556486</v>
      </c>
      <c r="P176" s="35">
        <v>101.35283983590931</v>
      </c>
      <c r="Q176" s="35">
        <v>102.79399906851474</v>
      </c>
      <c r="R176" s="35">
        <v>93.007765328705673</v>
      </c>
      <c r="S176" s="35">
        <v>93.201389752600562</v>
      </c>
      <c r="T176" s="35">
        <v>93.641401811048937</v>
      </c>
      <c r="U176" s="35">
        <v>91.947723621878495</v>
      </c>
      <c r="V176" s="35">
        <v>88.336481698958465</v>
      </c>
      <c r="W176" s="35">
        <v>87.730394495999747</v>
      </c>
      <c r="X176" s="35">
        <v>87.520732688293563</v>
      </c>
      <c r="Y176" s="35">
        <v>85.988763209942377</v>
      </c>
      <c r="Z176" s="35">
        <v>84.292654726038336</v>
      </c>
      <c r="AA176" s="35">
        <v>82.48918244124674</v>
      </c>
      <c r="AB176" s="35">
        <v>80.775091437221349</v>
      </c>
      <c r="AC176" s="35">
        <v>79.050408277496629</v>
      </c>
      <c r="AD176" s="35">
        <v>77.373358684160664</v>
      </c>
      <c r="AE176" s="35">
        <v>75.661540095645563</v>
      </c>
      <c r="AF176" s="35">
        <v>73.96021289267523</v>
      </c>
      <c r="AG176" s="35">
        <v>72.315576140313027</v>
      </c>
      <c r="AH176" s="35">
        <v>70.701034563283855</v>
      </c>
      <c r="AI176" s="35">
        <v>69.157988466196613</v>
      </c>
      <c r="AJ176" s="35">
        <v>67.642219954741535</v>
      </c>
      <c r="AK176" s="35">
        <v>66.206791118459591</v>
      </c>
      <c r="AL176" s="35">
        <v>64.823887116698756</v>
      </c>
      <c r="AM176" s="35">
        <v>63.534307161317571</v>
      </c>
      <c r="AN176" s="35">
        <v>62.268301902310149</v>
      </c>
      <c r="AO176" s="35">
        <v>61.04278612810652</v>
      </c>
      <c r="AP176" s="35">
        <v>59.876547045903997</v>
      </c>
      <c r="AQ176" s="35">
        <v>58.815675918671033</v>
      </c>
      <c r="AR176" s="35">
        <v>57.779390001866773</v>
      </c>
      <c r="AS176" s="35">
        <v>56.796956802378595</v>
      </c>
      <c r="AT176" s="35">
        <v>55.881704846744675</v>
      </c>
      <c r="AU176" s="35">
        <v>55.000541062394745</v>
      </c>
      <c r="AV176" s="35">
        <v>54.190108199092492</v>
      </c>
      <c r="AW176" s="35">
        <v>53.418504055485776</v>
      </c>
      <c r="AX176" s="35">
        <v>52.673719931531615</v>
      </c>
      <c r="AY176" s="35">
        <v>51.950087225513798</v>
      </c>
      <c r="AZ176" s="35">
        <v>51.289955037782192</v>
      </c>
      <c r="BA176" s="35">
        <v>50.678732359499328</v>
      </c>
      <c r="BB176" s="35">
        <v>50.073782909693598</v>
      </c>
      <c r="BC176" s="35">
        <v>49.498318407620928</v>
      </c>
      <c r="BD176" s="35">
        <v>48.957199654339377</v>
      </c>
      <c r="BE176" s="35">
        <v>48.453403844696176</v>
      </c>
      <c r="BF176" s="35">
        <v>47.973367962390803</v>
      </c>
      <c r="BG176" s="35">
        <v>47.510364896162805</v>
      </c>
      <c r="BH176" s="35">
        <v>47.062446109058314</v>
      </c>
      <c r="BI176" s="35">
        <v>46.63590522018837</v>
      </c>
      <c r="BJ176" s="35">
        <v>46.225011954939873</v>
      </c>
      <c r="BK176" s="35">
        <v>45.833371036973254</v>
      </c>
      <c r="BL176" s="35">
        <v>45.428249781983823</v>
      </c>
    </row>
    <row r="177" spans="2:64" ht="16.5" thickBot="1" x14ac:dyDescent="0.35">
      <c r="B177" s="35" t="s">
        <v>196</v>
      </c>
      <c r="C177" s="41"/>
      <c r="D177" s="35">
        <v>100</v>
      </c>
      <c r="E177" s="35">
        <v>102.73261341387901</v>
      </c>
      <c r="F177" s="35">
        <v>99.088974515867889</v>
      </c>
      <c r="G177" s="35">
        <v>101.5917700102908</v>
      </c>
      <c r="H177" s="35">
        <v>101.62731310466</v>
      </c>
      <c r="I177" s="35">
        <v>102.42344819054804</v>
      </c>
      <c r="J177" s="35">
        <v>101.17263514334505</v>
      </c>
      <c r="K177" s="35">
        <v>97.02494430525465</v>
      </c>
      <c r="L177" s="35">
        <v>99.329433868911295</v>
      </c>
      <c r="M177" s="35">
        <v>96.019271915537203</v>
      </c>
      <c r="N177" s="35">
        <v>99.072176814451907</v>
      </c>
      <c r="O177" s="35">
        <v>90.492527481049493</v>
      </c>
      <c r="P177" s="35">
        <v>92.971025454834717</v>
      </c>
      <c r="Q177" s="35">
        <v>94.293001749884297</v>
      </c>
      <c r="R177" s="35">
        <v>85.316083218506407</v>
      </c>
      <c r="S177" s="35">
        <v>85.493695027625449</v>
      </c>
      <c r="T177" s="35">
        <v>85.897318373085412</v>
      </c>
      <c r="U177" s="35">
        <v>84.343706276052941</v>
      </c>
      <c r="V177" s="35">
        <v>81.031111727316755</v>
      </c>
      <c r="W177" s="35">
        <v>80.475147544513874</v>
      </c>
      <c r="X177" s="35">
        <v>80.28282463286466</v>
      </c>
      <c r="Y177" s="35">
        <v>78.877548040729579</v>
      </c>
      <c r="Z177" s="35">
        <v>77.321706632768027</v>
      </c>
      <c r="AA177" s="35">
        <v>75.667380340895903</v>
      </c>
      <c r="AB177" s="35">
        <v>74.095043555610431</v>
      </c>
      <c r="AC177" s="35">
        <v>72.512990579059476</v>
      </c>
      <c r="AD177" s="35">
        <v>70.974631903727953</v>
      </c>
      <c r="AE177" s="35">
        <v>69.404379606658026</v>
      </c>
      <c r="AF177" s="35">
        <v>67.843751064325701</v>
      </c>
      <c r="AG177" s="35">
        <v>66.335124708957906</v>
      </c>
      <c r="AH177" s="35">
        <v>64.854104677364418</v>
      </c>
      <c r="AI177" s="35">
        <v>63.438667495707335</v>
      </c>
      <c r="AJ177" s="35">
        <v>62.048252060971798</v>
      </c>
      <c r="AK177" s="35">
        <v>60.731532262171548</v>
      </c>
      <c r="AL177" s="35">
        <v>59.462993528008255</v>
      </c>
      <c r="AM177" s="35">
        <v>58.280061001875815</v>
      </c>
      <c r="AN177" s="35">
        <v>57.118753559956147</v>
      </c>
      <c r="AO177" s="35">
        <v>55.994587148602967</v>
      </c>
      <c r="AP177" s="35">
        <v>54.924795285114826</v>
      </c>
      <c r="AQ177" s="35">
        <v>53.951657514787343</v>
      </c>
      <c r="AR177" s="35">
        <v>53.001071773868013</v>
      </c>
      <c r="AS177" s="35">
        <v>52.099885165331273</v>
      </c>
      <c r="AT177" s="35">
        <v>51.260323955180752</v>
      </c>
      <c r="AU177" s="35">
        <v>50.452031846569788</v>
      </c>
      <c r="AV177" s="35">
        <v>49.708621257527639</v>
      </c>
      <c r="AW177" s="35">
        <v>49.000828278145335</v>
      </c>
      <c r="AX177" s="35">
        <v>48.3176373201159</v>
      </c>
      <c r="AY177" s="35">
        <v>47.653848571423161</v>
      </c>
      <c r="AZ177" s="35">
        <v>47.048308889175338</v>
      </c>
      <c r="BA177" s="35">
        <v>46.48763393154011</v>
      </c>
      <c r="BB177" s="35">
        <v>45.932713410439433</v>
      </c>
      <c r="BC177" s="35">
        <v>45.404839450941395</v>
      </c>
      <c r="BD177" s="35">
        <v>44.908470868996602</v>
      </c>
      <c r="BE177" s="35">
        <v>44.446338647361685</v>
      </c>
      <c r="BF177" s="35">
        <v>44.006001422422528</v>
      </c>
      <c r="BG177" s="35">
        <v>43.581288410674254</v>
      </c>
      <c r="BH177" s="35">
        <v>43.170412217910325</v>
      </c>
      <c r="BI177" s="35">
        <v>42.779145985006949</v>
      </c>
      <c r="BJ177" s="35">
        <v>42.402233327359809</v>
      </c>
      <c r="BK177" s="35">
        <v>42.042980860311232</v>
      </c>
      <c r="BL177" s="35">
        <v>41.67136287140341</v>
      </c>
    </row>
    <row r="178" spans="2:64" ht="16.5" thickBot="1" x14ac:dyDescent="0.35">
      <c r="B178" s="85" t="s">
        <v>301</v>
      </c>
      <c r="C178" s="86"/>
      <c r="D178" s="166">
        <v>0</v>
      </c>
      <c r="E178" s="166">
        <v>2.7326134138790037E-2</v>
      </c>
      <c r="F178" s="166">
        <v>-9.1102548413211082E-3</v>
      </c>
      <c r="G178" s="166">
        <v>1.591770010290805E-2</v>
      </c>
      <c r="H178" s="166">
        <v>1.6273131046599998E-2</v>
      </c>
      <c r="I178" s="166">
        <v>2.4234481905480498E-2</v>
      </c>
      <c r="J178" s="166">
        <v>1.1726351433450466E-2</v>
      </c>
      <c r="K178" s="166">
        <v>-2.9750556947453544E-2</v>
      </c>
      <c r="L178" s="166">
        <v>-6.7056613108870122E-3</v>
      </c>
      <c r="M178" s="166">
        <v>-3.9807280844627924E-2</v>
      </c>
      <c r="N178" s="166">
        <v>-9.278231855480934E-3</v>
      </c>
      <c r="O178" s="166">
        <v>-9.5074725189505105E-2</v>
      </c>
      <c r="P178" s="166">
        <v>-7.0289745451652785E-2</v>
      </c>
      <c r="Q178" s="166">
        <v>-5.7069982501157024E-2</v>
      </c>
      <c r="R178" s="166">
        <v>-0.146839167814936</v>
      </c>
      <c r="S178" s="166">
        <v>-0.14506304972374551</v>
      </c>
      <c r="T178" s="166">
        <v>-0.14102681626914582</v>
      </c>
      <c r="U178" s="166">
        <v>-0.15656293723947057</v>
      </c>
      <c r="V178" s="166">
        <v>-0.18968888272683238</v>
      </c>
      <c r="W178" s="166">
        <v>-0.1952485245548613</v>
      </c>
      <c r="X178" s="166">
        <v>-0.19717175367135342</v>
      </c>
      <c r="Y178" s="166">
        <v>-0.21122451959270416</v>
      </c>
      <c r="Z178" s="166">
        <v>-0.22678293367231972</v>
      </c>
      <c r="AA178" s="166">
        <v>-0.24332619659104093</v>
      </c>
      <c r="AB178" s="166">
        <v>-0.25904956444389571</v>
      </c>
      <c r="AC178" s="166">
        <v>-0.27487009420940522</v>
      </c>
      <c r="AD178" s="166">
        <v>-0.29025368096272053</v>
      </c>
      <c r="AE178" s="166">
        <v>-0.30595620393341971</v>
      </c>
      <c r="AF178" s="166">
        <v>-0.32156248935674303</v>
      </c>
      <c r="AG178" s="166">
        <v>-0.33664875291042096</v>
      </c>
      <c r="AH178" s="166">
        <v>-0.35145895322635579</v>
      </c>
      <c r="AI178" s="166">
        <v>-0.36561332504292665</v>
      </c>
      <c r="AJ178" s="166">
        <v>-0.37951747939028202</v>
      </c>
      <c r="AK178" s="166">
        <v>-0.3926846773782845</v>
      </c>
      <c r="AL178" s="166">
        <v>-0.40537006471991743</v>
      </c>
      <c r="AM178" s="166">
        <v>-0.41719938998124184</v>
      </c>
      <c r="AN178" s="166">
        <v>-0.42881246440043852</v>
      </c>
      <c r="AO178" s="166">
        <v>-0.4400541285139703</v>
      </c>
      <c r="AP178" s="166">
        <v>-0.45075204714885175</v>
      </c>
      <c r="AQ178" s="166">
        <v>-0.46048342485212657</v>
      </c>
      <c r="AR178" s="166">
        <v>-0.46998928226131986</v>
      </c>
      <c r="AS178" s="166">
        <v>-0.47900114834668728</v>
      </c>
      <c r="AT178" s="166">
        <v>-0.48739676044819247</v>
      </c>
      <c r="AU178" s="166">
        <v>-0.49547968153430211</v>
      </c>
      <c r="AV178" s="166">
        <v>-0.50291378742472359</v>
      </c>
      <c r="AW178" s="166">
        <v>-0.50999171721854664</v>
      </c>
      <c r="AX178" s="166">
        <v>-0.51682362679884108</v>
      </c>
      <c r="AY178" s="166">
        <v>-0.52346151428576837</v>
      </c>
      <c r="AZ178" s="166">
        <v>-0.52951691110824661</v>
      </c>
      <c r="BA178" s="166">
        <v>-0.53512366068459882</v>
      </c>
      <c r="BB178" s="166">
        <v>-0.5406728658956057</v>
      </c>
      <c r="BC178" s="166">
        <v>-0.54595160549058608</v>
      </c>
      <c r="BD178" s="166">
        <v>-0.55091529131003392</v>
      </c>
      <c r="BE178" s="166">
        <v>-0.55553661352638317</v>
      </c>
      <c r="BF178" s="166">
        <v>-0.55993998577577475</v>
      </c>
      <c r="BG178" s="166">
        <v>-0.56418711589325743</v>
      </c>
      <c r="BH178" s="166">
        <v>-0.56829587782089674</v>
      </c>
      <c r="BI178" s="166">
        <v>-0.5722085401499305</v>
      </c>
      <c r="BJ178" s="166">
        <v>-0.57597766672640194</v>
      </c>
      <c r="BK178" s="166">
        <v>-0.5795701913968877</v>
      </c>
      <c r="BL178" s="166">
        <v>-0.58328637128596594</v>
      </c>
    </row>
    <row r="179" spans="2:64" x14ac:dyDescent="0.3">
      <c r="B179" s="84"/>
      <c r="C179" s="84"/>
      <c r="D179" s="84"/>
      <c r="E179" s="84"/>
      <c r="F179" s="84"/>
      <c r="G179" s="84"/>
      <c r="H179" s="84"/>
      <c r="I179" s="84"/>
      <c r="J179" s="84"/>
      <c r="K179" s="84"/>
      <c r="L179" s="84"/>
      <c r="M179" s="84"/>
      <c r="N179" s="84"/>
      <c r="O179" s="84"/>
      <c r="P179" s="84"/>
      <c r="Q179" s="84"/>
      <c r="R179" s="84"/>
      <c r="S179" s="84"/>
      <c r="T179" s="84"/>
      <c r="U179" s="84"/>
      <c r="V179" s="84"/>
      <c r="W179" s="84"/>
      <c r="X179" s="84"/>
      <c r="Y179" s="84"/>
      <c r="Z179" s="84"/>
      <c r="AA179" s="84"/>
      <c r="AB179" s="84"/>
      <c r="AC179" s="84"/>
      <c r="AD179" s="84"/>
      <c r="AE179" s="84"/>
      <c r="AF179" s="84"/>
      <c r="AG179" s="84"/>
      <c r="AH179" s="84"/>
      <c r="AI179" s="84"/>
      <c r="AJ179" s="84"/>
      <c r="AK179" s="84"/>
      <c r="AL179" s="84"/>
      <c r="AM179" s="84"/>
      <c r="AN179" s="84"/>
      <c r="AO179" s="84"/>
      <c r="AP179" s="84"/>
      <c r="AQ179" s="84"/>
      <c r="AR179" s="84"/>
      <c r="AS179" s="84"/>
      <c r="AT179" s="84"/>
      <c r="AU179" s="84"/>
      <c r="AV179" s="84"/>
      <c r="AW179" s="84"/>
      <c r="AX179" s="84"/>
      <c r="AY179" s="84"/>
      <c r="AZ179" s="84"/>
      <c r="BA179" s="84"/>
      <c r="BB179" s="84"/>
      <c r="BC179" s="84"/>
      <c r="BD179" s="84"/>
      <c r="BE179" s="84"/>
      <c r="BF179" s="84"/>
      <c r="BG179" s="84"/>
      <c r="BH179" s="84"/>
      <c r="BI179" s="84"/>
      <c r="BJ179" s="84"/>
      <c r="BK179" s="84"/>
      <c r="BL179" s="84"/>
    </row>
    <row r="180" spans="2:64" s="8" customFormat="1" x14ac:dyDescent="0.3">
      <c r="B180" s="84"/>
      <c r="C180" s="84"/>
      <c r="D180" s="84"/>
      <c r="E180" s="84"/>
      <c r="F180" s="84"/>
      <c r="G180" s="84"/>
      <c r="H180" s="84"/>
      <c r="I180" s="84"/>
      <c r="J180" s="84"/>
      <c r="K180" s="84"/>
      <c r="L180" s="84"/>
      <c r="M180" s="84"/>
      <c r="N180" s="84"/>
      <c r="O180" s="84"/>
      <c r="P180" s="84"/>
      <c r="Q180" s="84"/>
      <c r="R180" s="84"/>
      <c r="S180" s="84"/>
      <c r="T180" s="84"/>
      <c r="U180" s="84"/>
      <c r="V180" s="84"/>
      <c r="W180" s="84"/>
      <c r="X180" s="84"/>
      <c r="Y180" s="84"/>
      <c r="Z180" s="84"/>
      <c r="AA180" s="84"/>
      <c r="AB180" s="84"/>
      <c r="AC180" s="84"/>
      <c r="AD180" s="84"/>
      <c r="AE180" s="84"/>
      <c r="AF180" s="84"/>
      <c r="AG180" s="84"/>
      <c r="AH180" s="84"/>
      <c r="AI180" s="84"/>
      <c r="AJ180" s="84"/>
      <c r="AK180" s="84"/>
      <c r="AL180" s="84"/>
      <c r="AM180" s="84"/>
      <c r="AN180" s="84"/>
      <c r="AO180" s="84"/>
      <c r="AP180" s="84"/>
      <c r="AQ180" s="84"/>
      <c r="AR180" s="84"/>
      <c r="AS180" s="84"/>
      <c r="AT180" s="84"/>
      <c r="AU180" s="84"/>
      <c r="AV180" s="84"/>
      <c r="AW180" s="84"/>
      <c r="AX180" s="84"/>
      <c r="AY180" s="84"/>
      <c r="AZ180" s="84"/>
      <c r="BA180" s="84"/>
      <c r="BB180" s="84"/>
      <c r="BC180" s="84"/>
      <c r="BD180" s="84"/>
      <c r="BE180" s="84"/>
      <c r="BF180" s="84"/>
      <c r="BG180" s="84"/>
      <c r="BH180" s="84"/>
      <c r="BI180" s="84"/>
      <c r="BJ180" s="84"/>
      <c r="BK180" s="84"/>
      <c r="BL180" s="84"/>
    </row>
    <row r="181" spans="2:64" s="8" customFormat="1" x14ac:dyDescent="0.3">
      <c r="B181" s="84"/>
      <c r="C181" s="84"/>
      <c r="D181" s="84"/>
      <c r="E181" s="84"/>
      <c r="F181" s="84"/>
      <c r="G181" s="84"/>
      <c r="H181" s="84"/>
      <c r="I181" s="84"/>
      <c r="J181" s="84"/>
      <c r="K181" s="84"/>
      <c r="L181" s="84"/>
      <c r="M181" s="84"/>
      <c r="N181" s="84"/>
      <c r="O181" s="84"/>
      <c r="P181" s="84"/>
      <c r="Q181" s="84"/>
      <c r="R181" s="84"/>
      <c r="S181" s="84"/>
      <c r="T181" s="84"/>
      <c r="U181" s="84"/>
      <c r="V181" s="84"/>
      <c r="W181" s="84"/>
      <c r="X181" s="84"/>
      <c r="Y181" s="84"/>
      <c r="Z181" s="84"/>
      <c r="AA181" s="84"/>
      <c r="AB181" s="84"/>
      <c r="AC181" s="84"/>
      <c r="AD181" s="84"/>
      <c r="AE181" s="84"/>
      <c r="AF181" s="84"/>
      <c r="AG181" s="84"/>
      <c r="AH181" s="84"/>
      <c r="AI181" s="84"/>
      <c r="AJ181" s="84"/>
      <c r="AK181" s="84"/>
      <c r="AL181" s="84"/>
      <c r="AM181" s="84"/>
      <c r="AN181" s="84"/>
      <c r="AO181" s="84"/>
      <c r="AP181" s="84"/>
      <c r="AQ181" s="84"/>
      <c r="AR181" s="84"/>
      <c r="AS181" s="84"/>
      <c r="AT181" s="84"/>
      <c r="AU181" s="84"/>
      <c r="AV181" s="84"/>
      <c r="AW181" s="84"/>
      <c r="AX181" s="84"/>
      <c r="AY181" s="84"/>
      <c r="AZ181" s="84"/>
      <c r="BA181" s="84"/>
      <c r="BB181" s="84"/>
      <c r="BC181" s="84"/>
      <c r="BD181" s="84"/>
      <c r="BE181" s="84"/>
      <c r="BF181" s="84"/>
      <c r="BG181" s="84"/>
      <c r="BH181" s="84"/>
      <c r="BI181" s="84"/>
      <c r="BJ181" s="84"/>
      <c r="BK181" s="84"/>
      <c r="BL181" s="84"/>
    </row>
    <row r="182" spans="2:64" ht="16.5" thickBot="1" x14ac:dyDescent="0.35"/>
    <row r="183" spans="2:64" ht="20.25" x14ac:dyDescent="0.3">
      <c r="B183" s="82" t="s">
        <v>300</v>
      </c>
      <c r="C183" s="82"/>
      <c r="D183" s="82"/>
      <c r="E183" s="82"/>
      <c r="F183" s="82"/>
      <c r="G183" s="82"/>
      <c r="H183" s="82"/>
      <c r="I183" s="82"/>
      <c r="J183" s="82"/>
      <c r="K183" s="82"/>
      <c r="L183" s="82"/>
      <c r="M183" s="82"/>
      <c r="N183" s="82"/>
      <c r="O183" s="82"/>
      <c r="P183" s="82"/>
      <c r="Q183" s="82"/>
      <c r="R183" s="82"/>
      <c r="S183" s="82"/>
      <c r="T183" s="82"/>
      <c r="U183" s="82"/>
      <c r="V183" s="82"/>
      <c r="W183" s="82"/>
      <c r="X183" s="82"/>
      <c r="Y183" s="82"/>
      <c r="Z183" s="82"/>
      <c r="AA183" s="82"/>
      <c r="AB183" s="82"/>
      <c r="AC183" s="82"/>
      <c r="AD183" s="82"/>
      <c r="AE183" s="82"/>
      <c r="AF183" s="82"/>
      <c r="AG183" s="82"/>
      <c r="AH183" s="82"/>
      <c r="AI183" s="82"/>
      <c r="AJ183" s="82"/>
      <c r="AK183" s="82"/>
      <c r="AL183" s="82"/>
      <c r="AM183" s="82"/>
      <c r="AN183" s="82"/>
      <c r="AO183" s="82"/>
      <c r="AP183" s="82"/>
      <c r="AQ183" s="82"/>
      <c r="AR183" s="82"/>
      <c r="AS183" s="82"/>
      <c r="AT183" s="82"/>
      <c r="AU183" s="82"/>
      <c r="AV183" s="82"/>
      <c r="AW183" s="82"/>
      <c r="AX183" s="82"/>
      <c r="AY183" s="82"/>
      <c r="AZ183" s="82"/>
      <c r="BA183" s="82"/>
      <c r="BB183" s="82"/>
      <c r="BC183" s="82"/>
      <c r="BD183" s="82"/>
      <c r="BE183" s="82"/>
      <c r="BF183" s="82"/>
      <c r="BG183" s="82"/>
      <c r="BH183" s="82"/>
      <c r="BI183" s="82"/>
      <c r="BJ183" s="82"/>
      <c r="BK183" s="82"/>
      <c r="BL183" s="82"/>
    </row>
    <row r="184" spans="2:64" ht="17.25" thickBot="1" x14ac:dyDescent="0.35">
      <c r="B184" s="94" t="s">
        <v>510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  <c r="Z184" s="94"/>
      <c r="AA184" s="94"/>
      <c r="AB184" s="94"/>
      <c r="AC184" s="94"/>
      <c r="AD184" s="94"/>
      <c r="AE184" s="94"/>
      <c r="AF184" s="94"/>
      <c r="AG184" s="94"/>
      <c r="AH184" s="94"/>
      <c r="AI184" s="94"/>
      <c r="AJ184" s="94"/>
      <c r="AK184" s="94"/>
      <c r="AL184" s="94"/>
      <c r="AM184" s="94"/>
      <c r="AN184" s="94"/>
      <c r="AO184" s="94"/>
      <c r="AP184" s="94"/>
      <c r="AQ184" s="94"/>
      <c r="AR184" s="94"/>
      <c r="AS184" s="94"/>
      <c r="AT184" s="94"/>
      <c r="AU184" s="94"/>
      <c r="AV184" s="94"/>
      <c r="AW184" s="94"/>
      <c r="AX184" s="94"/>
      <c r="AY184" s="94"/>
      <c r="AZ184" s="94"/>
      <c r="BA184" s="94"/>
      <c r="BB184" s="94"/>
      <c r="BC184" s="94"/>
      <c r="BD184" s="94"/>
      <c r="BE184" s="94"/>
      <c r="BF184" s="94"/>
      <c r="BG184" s="94"/>
      <c r="BH184" s="94"/>
      <c r="BI184" s="94"/>
      <c r="BJ184" s="94"/>
      <c r="BK184" s="94"/>
      <c r="BL184" s="94"/>
    </row>
    <row r="185" spans="2:64" ht="16.5" thickBot="1" x14ac:dyDescent="0.35">
      <c r="B185" s="13"/>
      <c r="C185" s="13"/>
      <c r="D185" s="13">
        <v>2000</v>
      </c>
      <c r="E185" s="13">
        <v>2001</v>
      </c>
      <c r="F185" s="13">
        <v>2002</v>
      </c>
      <c r="G185" s="13">
        <v>2003</v>
      </c>
      <c r="H185" s="13">
        <v>2004</v>
      </c>
      <c r="I185" s="13">
        <v>2005</v>
      </c>
      <c r="J185" s="13">
        <v>2006</v>
      </c>
      <c r="K185" s="13">
        <v>2007</v>
      </c>
      <c r="L185" s="13">
        <v>2008</v>
      </c>
      <c r="M185" s="13">
        <v>2009</v>
      </c>
      <c r="N185" s="13">
        <v>2010</v>
      </c>
      <c r="O185" s="13">
        <v>2011</v>
      </c>
      <c r="P185" s="13">
        <v>2012</v>
      </c>
      <c r="Q185" s="13">
        <v>2013</v>
      </c>
      <c r="R185" s="13">
        <v>2014</v>
      </c>
      <c r="S185" s="13">
        <v>2015</v>
      </c>
      <c r="T185" s="13">
        <v>2016</v>
      </c>
      <c r="U185" s="13">
        <v>2017</v>
      </c>
      <c r="V185" s="13">
        <v>2018</v>
      </c>
      <c r="W185" s="13">
        <v>2019</v>
      </c>
      <c r="X185" s="13">
        <v>2020</v>
      </c>
      <c r="Y185" s="13">
        <v>2021</v>
      </c>
      <c r="Z185" s="13">
        <v>2022</v>
      </c>
      <c r="AA185" s="13">
        <v>2023</v>
      </c>
      <c r="AB185" s="13">
        <v>2024</v>
      </c>
      <c r="AC185" s="13">
        <v>2025</v>
      </c>
      <c r="AD185" s="13">
        <v>2026</v>
      </c>
      <c r="AE185" s="13">
        <v>2027</v>
      </c>
      <c r="AF185" s="13">
        <v>2028</v>
      </c>
      <c r="AG185" s="13">
        <v>2029</v>
      </c>
      <c r="AH185" s="13">
        <v>2030</v>
      </c>
      <c r="AI185" s="13">
        <v>2031</v>
      </c>
      <c r="AJ185" s="13">
        <v>2032</v>
      </c>
      <c r="AK185" s="13">
        <v>2033</v>
      </c>
      <c r="AL185" s="13">
        <v>2034</v>
      </c>
      <c r="AM185" s="13">
        <v>2035</v>
      </c>
      <c r="AN185" s="13">
        <v>2036</v>
      </c>
      <c r="AO185" s="13">
        <v>2037</v>
      </c>
      <c r="AP185" s="13">
        <v>2038</v>
      </c>
      <c r="AQ185" s="13">
        <v>2039</v>
      </c>
      <c r="AR185" s="13">
        <v>2040</v>
      </c>
      <c r="AS185" s="13">
        <v>2041</v>
      </c>
      <c r="AT185" s="13">
        <v>2042</v>
      </c>
      <c r="AU185" s="13">
        <v>2043</v>
      </c>
      <c r="AV185" s="13">
        <v>2044</v>
      </c>
      <c r="AW185" s="13">
        <v>2045</v>
      </c>
      <c r="AX185" s="13">
        <v>2046</v>
      </c>
      <c r="AY185" s="13">
        <v>2047</v>
      </c>
      <c r="AZ185" s="13">
        <v>2048</v>
      </c>
      <c r="BA185" s="13">
        <v>2049</v>
      </c>
      <c r="BB185" s="13">
        <v>2050</v>
      </c>
      <c r="BC185" s="13">
        <v>2051</v>
      </c>
      <c r="BD185" s="13">
        <v>2052</v>
      </c>
      <c r="BE185" s="13">
        <v>2053</v>
      </c>
      <c r="BF185" s="13">
        <v>2054</v>
      </c>
      <c r="BG185" s="13">
        <v>2055</v>
      </c>
      <c r="BH185" s="13">
        <v>2056</v>
      </c>
      <c r="BI185" s="13">
        <v>2057</v>
      </c>
      <c r="BJ185" s="13">
        <v>2058</v>
      </c>
      <c r="BK185" s="13">
        <v>2059</v>
      </c>
      <c r="BL185" s="13">
        <v>2060</v>
      </c>
    </row>
    <row r="186" spans="2:64" x14ac:dyDescent="0.3">
      <c r="B186" s="35" t="s">
        <v>206</v>
      </c>
      <c r="C186" s="41"/>
      <c r="D186" s="35">
        <v>4.3116654532319849</v>
      </c>
      <c r="E186" s="35">
        <v>4.671349211130206</v>
      </c>
      <c r="F186" s="35">
        <v>4.7904243363600179</v>
      </c>
      <c r="G186" s="35">
        <v>5.2450928752449313</v>
      </c>
      <c r="H186" s="35">
        <v>5.5099363961460357</v>
      </c>
      <c r="I186" s="35">
        <v>6.0900411365769438</v>
      </c>
      <c r="J186" s="35">
        <v>6.3246693875448168</v>
      </c>
      <c r="K186" s="35">
        <v>6.8395609679882696</v>
      </c>
      <c r="L186" s="35">
        <v>8.1498351653765742</v>
      </c>
      <c r="M186" s="35">
        <v>8.9577209659406964</v>
      </c>
      <c r="N186" s="35">
        <v>10.847755226117592</v>
      </c>
      <c r="O186" s="35">
        <v>10.419464507625486</v>
      </c>
      <c r="P186" s="35">
        <v>12.186887332097823</v>
      </c>
      <c r="Q186" s="35">
        <v>13.629168462329444</v>
      </c>
      <c r="R186" s="35">
        <v>12.61238346354232</v>
      </c>
      <c r="S186" s="35">
        <v>14.393833736452242</v>
      </c>
      <c r="T186" s="35">
        <v>15.932831738483985</v>
      </c>
      <c r="U186" s="35">
        <v>16.587498872820877</v>
      </c>
      <c r="V186" s="35">
        <v>16.374400664945348</v>
      </c>
      <c r="W186" s="35">
        <v>18.016593627467142</v>
      </c>
      <c r="X186" s="35">
        <v>20.557440157364514</v>
      </c>
      <c r="Y186" s="35">
        <v>22.403364324034737</v>
      </c>
      <c r="Z186" s="35">
        <v>24.730925955151402</v>
      </c>
      <c r="AA186" s="35">
        <v>27.411506413044624</v>
      </c>
      <c r="AB186" s="35">
        <v>30.347567001514662</v>
      </c>
      <c r="AC186" s="35">
        <v>33.573361500906472</v>
      </c>
      <c r="AD186" s="35">
        <v>36.728064981226943</v>
      </c>
      <c r="AE186" s="35">
        <v>39.94761294740983</v>
      </c>
      <c r="AF186" s="35">
        <v>42.900385418294015</v>
      </c>
      <c r="AG186" s="35">
        <v>45.914637106589666</v>
      </c>
      <c r="AH186" s="35">
        <v>49.138061438267954</v>
      </c>
      <c r="AI186" s="35">
        <v>51.890037394809177</v>
      </c>
      <c r="AJ186" s="35">
        <v>54.498399011852058</v>
      </c>
      <c r="AK186" s="35">
        <v>57.295461991353825</v>
      </c>
      <c r="AL186" s="35">
        <v>59.607240626577166</v>
      </c>
      <c r="AM186" s="35">
        <v>61.876157343466986</v>
      </c>
      <c r="AN186" s="35">
        <v>64.168745816514971</v>
      </c>
      <c r="AO186" s="35">
        <v>66.423710825309684</v>
      </c>
      <c r="AP186" s="35">
        <v>68.371870197702776</v>
      </c>
      <c r="AQ186" s="35">
        <v>70.457108759223942</v>
      </c>
      <c r="AR186" s="35">
        <v>72.142165324617167</v>
      </c>
      <c r="AS186" s="35">
        <v>74.319139910911417</v>
      </c>
      <c r="AT186" s="35">
        <v>76.196670803835531</v>
      </c>
      <c r="AU186" s="35">
        <v>78.655285427436851</v>
      </c>
      <c r="AV186" s="35">
        <v>80.948210269518782</v>
      </c>
      <c r="AW186" s="35">
        <v>83.459491651892634</v>
      </c>
      <c r="AX186" s="35">
        <v>85.877724956263975</v>
      </c>
      <c r="AY186" s="35">
        <v>88.105870078030009</v>
      </c>
      <c r="AZ186" s="35">
        <v>89.94798210692673</v>
      </c>
      <c r="BA186" s="35">
        <v>91.919590331212461</v>
      </c>
      <c r="BB186" s="35">
        <v>93.360296269088366</v>
      </c>
      <c r="BC186" s="35">
        <v>94.265995476660478</v>
      </c>
      <c r="BD186" s="35">
        <v>95.150617966966522</v>
      </c>
      <c r="BE186" s="35">
        <v>95.656866761839368</v>
      </c>
      <c r="BF186" s="35">
        <v>96.126681297338834</v>
      </c>
      <c r="BG186" s="35">
        <v>96.238860525701355</v>
      </c>
      <c r="BH186" s="35">
        <v>96.387752268899376</v>
      </c>
      <c r="BI186" s="35">
        <v>96.720395704962655</v>
      </c>
      <c r="BJ186" s="35">
        <v>96.674497953905728</v>
      </c>
      <c r="BK186" s="35">
        <v>96.771944948956019</v>
      </c>
      <c r="BL186" s="35">
        <v>96.700942857379928</v>
      </c>
    </row>
    <row r="187" spans="2:64" x14ac:dyDescent="0.3">
      <c r="B187" s="35" t="s">
        <v>386</v>
      </c>
      <c r="C187" s="41"/>
      <c r="D187" s="35">
        <v>1.3965507870613545</v>
      </c>
      <c r="E187" s="35">
        <v>1.4362605911598134</v>
      </c>
      <c r="F187" s="35">
        <v>1.4298663981711219</v>
      </c>
      <c r="G187" s="35">
        <v>1.4132428650554334</v>
      </c>
      <c r="H187" s="35">
        <v>1.4267454045523866</v>
      </c>
      <c r="I187" s="35">
        <v>1.4069371631920293</v>
      </c>
      <c r="J187" s="35">
        <v>1.4514173082020347</v>
      </c>
      <c r="K187" s="35">
        <v>1.482523590744808</v>
      </c>
      <c r="L187" s="35">
        <v>1.4933677766624125</v>
      </c>
      <c r="M187" s="35">
        <v>1.498445213029034</v>
      </c>
      <c r="N187" s="35">
        <v>1.575262903591891</v>
      </c>
      <c r="O187" s="35">
        <v>1.6718301581264676</v>
      </c>
      <c r="P187" s="35">
        <v>1.7487676795860243</v>
      </c>
      <c r="Q187" s="35">
        <v>1.7407933894575152</v>
      </c>
      <c r="R187" s="35">
        <v>1.7504660903890246</v>
      </c>
      <c r="S187" s="35">
        <v>1.7426094467407096</v>
      </c>
      <c r="T187" s="35">
        <v>1.744381755756411</v>
      </c>
      <c r="U187" s="35">
        <v>1.7459889783721627</v>
      </c>
      <c r="V187" s="35">
        <v>1.840405333710609</v>
      </c>
      <c r="W187" s="35">
        <v>1.8890622425780093</v>
      </c>
      <c r="X187" s="35">
        <v>5.0376895603613407</v>
      </c>
      <c r="Y187" s="35">
        <v>6.8790915868057239</v>
      </c>
      <c r="Z187" s="35">
        <v>8.4706345839072306</v>
      </c>
      <c r="AA187" s="35">
        <v>9.5964556173212916</v>
      </c>
      <c r="AB187" s="35">
        <v>10.44822625551968</v>
      </c>
      <c r="AC187" s="35">
        <v>11.551413778081825</v>
      </c>
      <c r="AD187" s="35">
        <v>13.101465091605744</v>
      </c>
      <c r="AE187" s="35">
        <v>14.568477523647896</v>
      </c>
      <c r="AF187" s="35">
        <v>16.151248556801171</v>
      </c>
      <c r="AG187" s="35">
        <v>17.578812090307263</v>
      </c>
      <c r="AH187" s="35">
        <v>19.045072120262276</v>
      </c>
      <c r="AI187" s="35">
        <v>20.376982698478237</v>
      </c>
      <c r="AJ187" s="35">
        <v>21.626362419924291</v>
      </c>
      <c r="AK187" s="35">
        <v>22.830128273003808</v>
      </c>
      <c r="AL187" s="35">
        <v>24.125846990316933</v>
      </c>
      <c r="AM187" s="35">
        <v>25.431586816303948</v>
      </c>
      <c r="AN187" s="35">
        <v>26.458254577104526</v>
      </c>
      <c r="AO187" s="35">
        <v>27.558496498792689</v>
      </c>
      <c r="AP187" s="35">
        <v>28.571830041646731</v>
      </c>
      <c r="AQ187" s="35">
        <v>29.660479948974135</v>
      </c>
      <c r="AR187" s="35">
        <v>30.681571807091363</v>
      </c>
      <c r="AS187" s="35">
        <v>31.63836026598284</v>
      </c>
      <c r="AT187" s="35">
        <v>32.689708258944684</v>
      </c>
      <c r="AU187" s="35">
        <v>33.329235762196916</v>
      </c>
      <c r="AV187" s="35">
        <v>33.732417811157845</v>
      </c>
      <c r="AW187" s="35">
        <v>33.932876679314859</v>
      </c>
      <c r="AX187" s="35">
        <v>35.128608729907171</v>
      </c>
      <c r="AY187" s="35">
        <v>35.918002839584588</v>
      </c>
      <c r="AZ187" s="35">
        <v>36.578815533974613</v>
      </c>
      <c r="BA187" s="35">
        <v>36.805518598434212</v>
      </c>
      <c r="BB187" s="35">
        <v>36.831592033647567</v>
      </c>
      <c r="BC187" s="35">
        <v>35.646068254507007</v>
      </c>
      <c r="BD187" s="35">
        <v>34.629618350878729</v>
      </c>
      <c r="BE187" s="35">
        <v>33.669902273404816</v>
      </c>
      <c r="BF187" s="35">
        <v>32.933470397912387</v>
      </c>
      <c r="BG187" s="35">
        <v>32.310218147898162</v>
      </c>
      <c r="BH187" s="35">
        <v>31.74835693919772</v>
      </c>
      <c r="BI187" s="35">
        <v>31.240661073077177</v>
      </c>
      <c r="BJ187" s="35">
        <v>30.765895866691885</v>
      </c>
      <c r="BK187" s="35">
        <v>30.329236476573094</v>
      </c>
      <c r="BL187" s="35">
        <v>29.904917443625127</v>
      </c>
    </row>
    <row r="188" spans="2:64" x14ac:dyDescent="0.3">
      <c r="B188" s="35" t="s">
        <v>205</v>
      </c>
      <c r="C188" s="41"/>
      <c r="D188" s="35">
        <v>0.44841991641451018</v>
      </c>
      <c r="E188" s="35">
        <v>0.59963305279085688</v>
      </c>
      <c r="F188" s="35">
        <v>0.64181250992641181</v>
      </c>
      <c r="G188" s="35">
        <v>0.68082074343083232</v>
      </c>
      <c r="H188" s="35">
        <v>0.72282539623123554</v>
      </c>
      <c r="I188" s="35">
        <v>0.7733974811086809</v>
      </c>
      <c r="J188" s="35">
        <v>0.84001978572456004</v>
      </c>
      <c r="K188" s="35">
        <v>0.92183574154079939</v>
      </c>
      <c r="L188" s="35">
        <v>1.0470453317571868</v>
      </c>
      <c r="M188" s="35">
        <v>1.2366566810751423</v>
      </c>
      <c r="N188" s="35">
        <v>1.4513932551953939</v>
      </c>
      <c r="O188" s="35">
        <v>1.6552594326186691</v>
      </c>
      <c r="P188" s="35">
        <v>1.8525217827874005</v>
      </c>
      <c r="Q188" s="35">
        <v>2.0422161332467135</v>
      </c>
      <c r="R188" s="35">
        <v>2.2109692822479081</v>
      </c>
      <c r="S188" s="35">
        <v>2.3580474622796088</v>
      </c>
      <c r="T188" s="35">
        <v>2.4508933475458852</v>
      </c>
      <c r="U188" s="35">
        <v>2.4986615886759203</v>
      </c>
      <c r="V188" s="35">
        <v>2.5673554274396091</v>
      </c>
      <c r="W188" s="35">
        <v>2.642087053939171</v>
      </c>
      <c r="X188" s="35">
        <v>3.2376969674966425</v>
      </c>
      <c r="Y188" s="35">
        <v>3.4845023853439323</v>
      </c>
      <c r="Z188" s="35">
        <v>3.739566232961514</v>
      </c>
      <c r="AA188" s="35">
        <v>4.0152479266813401</v>
      </c>
      <c r="AB188" s="35">
        <v>4.2343227207251966</v>
      </c>
      <c r="AC188" s="35">
        <v>4.567986077741983</v>
      </c>
      <c r="AD188" s="35">
        <v>4.9357004177022699</v>
      </c>
      <c r="AE188" s="35">
        <v>5.2263720913162688</v>
      </c>
      <c r="AF188" s="35">
        <v>5.3808976902851553</v>
      </c>
      <c r="AG188" s="35">
        <v>5.5497694258695534</v>
      </c>
      <c r="AH188" s="35">
        <v>5.8342467304826542</v>
      </c>
      <c r="AI188" s="35">
        <v>6.1578805656457787</v>
      </c>
      <c r="AJ188" s="35">
        <v>6.4400870613667491</v>
      </c>
      <c r="AK188" s="35">
        <v>6.6897931191108873</v>
      </c>
      <c r="AL188" s="35">
        <v>7.0355972814457255</v>
      </c>
      <c r="AM188" s="35">
        <v>7.1359608682287679</v>
      </c>
      <c r="AN188" s="35">
        <v>7.3867760379365963</v>
      </c>
      <c r="AO188" s="35">
        <v>7.6411018056038813</v>
      </c>
      <c r="AP188" s="35">
        <v>7.8890907460012114</v>
      </c>
      <c r="AQ188" s="35">
        <v>8.1945367065544357</v>
      </c>
      <c r="AR188" s="35">
        <v>8.5344736950374998</v>
      </c>
      <c r="AS188" s="35">
        <v>8.945547995301018</v>
      </c>
      <c r="AT188" s="35">
        <v>9.2085104128803774</v>
      </c>
      <c r="AU188" s="35">
        <v>9.4290263917932027</v>
      </c>
      <c r="AV188" s="35">
        <v>9.654686532267748</v>
      </c>
      <c r="AW188" s="35">
        <v>9.544808984968034</v>
      </c>
      <c r="AX188" s="35">
        <v>9.9034077256717428</v>
      </c>
      <c r="AY188" s="35">
        <v>10.173001956799084</v>
      </c>
      <c r="AZ188" s="35">
        <v>10.424741427699097</v>
      </c>
      <c r="BA188" s="35">
        <v>10.450660733109014</v>
      </c>
      <c r="BB188" s="35">
        <v>10.662888667825847</v>
      </c>
      <c r="BC188" s="35">
        <v>10.772357133595396</v>
      </c>
      <c r="BD188" s="35">
        <v>10.808339649319302</v>
      </c>
      <c r="BE188" s="35">
        <v>11.118664329079051</v>
      </c>
      <c r="BF188" s="35">
        <v>11.237341093139872</v>
      </c>
      <c r="BG188" s="35">
        <v>11.532888709416156</v>
      </c>
      <c r="BH188" s="35">
        <v>11.720555145159066</v>
      </c>
      <c r="BI188" s="35">
        <v>11.609205961522958</v>
      </c>
      <c r="BJ188" s="35">
        <v>11.870627826083432</v>
      </c>
      <c r="BK188" s="35">
        <v>11.967377604176335</v>
      </c>
      <c r="BL188" s="35">
        <v>11.985036606465162</v>
      </c>
    </row>
    <row r="189" spans="2:64" x14ac:dyDescent="0.3">
      <c r="B189" s="35" t="s">
        <v>203</v>
      </c>
      <c r="C189" s="41"/>
      <c r="D189" s="35">
        <v>0</v>
      </c>
      <c r="E189" s="35">
        <v>0</v>
      </c>
      <c r="F189" s="35">
        <v>0</v>
      </c>
      <c r="G189" s="35">
        <v>0</v>
      </c>
      <c r="H189" s="35">
        <v>0</v>
      </c>
      <c r="I189" s="35">
        <v>0</v>
      </c>
      <c r="J189" s="35">
        <v>0</v>
      </c>
      <c r="K189" s="35">
        <v>0</v>
      </c>
      <c r="L189" s="35">
        <v>0</v>
      </c>
      <c r="M189" s="35">
        <v>0</v>
      </c>
      <c r="N189" s="35">
        <v>0</v>
      </c>
      <c r="O189" s="35">
        <v>0</v>
      </c>
      <c r="P189" s="35">
        <v>0</v>
      </c>
      <c r="Q189" s="35">
        <v>0</v>
      </c>
      <c r="R189" s="35">
        <v>0</v>
      </c>
      <c r="S189" s="35">
        <v>0</v>
      </c>
      <c r="T189" s="35">
        <v>0</v>
      </c>
      <c r="U189" s="35">
        <v>0</v>
      </c>
      <c r="V189" s="35">
        <v>0</v>
      </c>
      <c r="W189" s="35">
        <v>0</v>
      </c>
      <c r="X189" s="35">
        <v>0</v>
      </c>
      <c r="Y189" s="35">
        <v>0</v>
      </c>
      <c r="Z189" s="35">
        <v>0</v>
      </c>
      <c r="AA189" s="35">
        <v>0</v>
      </c>
      <c r="AB189" s="35">
        <v>0</v>
      </c>
      <c r="AC189" s="35">
        <v>0</v>
      </c>
      <c r="AD189" s="35">
        <v>0</v>
      </c>
      <c r="AE189" s="35">
        <v>0</v>
      </c>
      <c r="AF189" s="35">
        <v>0</v>
      </c>
      <c r="AG189" s="35">
        <v>0</v>
      </c>
      <c r="AH189" s="35">
        <v>0</v>
      </c>
      <c r="AI189" s="35">
        <v>3.8096375400551732E-3</v>
      </c>
      <c r="AJ189" s="35">
        <v>7.5597480217143818E-3</v>
      </c>
      <c r="AK189" s="35">
        <v>1.1236071156988487E-2</v>
      </c>
      <c r="AL189" s="35">
        <v>1.4828880648395867E-2</v>
      </c>
      <c r="AM189" s="35">
        <v>1.8272597519801294E-2</v>
      </c>
      <c r="AN189" s="35">
        <v>2.1608917637955659E-2</v>
      </c>
      <c r="AO189" s="35">
        <v>2.4837593794229711E-2</v>
      </c>
      <c r="AP189" s="35">
        <v>2.7915576624896108E-2</v>
      </c>
      <c r="AQ189" s="35">
        <v>3.0882090604805693E-2</v>
      </c>
      <c r="AR189" s="35">
        <v>3.3734944701275291E-2</v>
      </c>
      <c r="AS189" s="35">
        <v>3.6471564102157197E-2</v>
      </c>
      <c r="AT189" s="35">
        <v>3.9100104500331294E-2</v>
      </c>
      <c r="AU189" s="35">
        <v>4.1622545802935486E-2</v>
      </c>
      <c r="AV189" s="35">
        <v>4.4040875944731148E-2</v>
      </c>
      <c r="AW189" s="35">
        <v>4.6352521763872417E-2</v>
      </c>
      <c r="AX189" s="35">
        <v>4.5532881310061599E-2</v>
      </c>
      <c r="AY189" s="35">
        <v>4.4718713650544556E-2</v>
      </c>
      <c r="AZ189" s="35">
        <v>4.3914601355459132E-2</v>
      </c>
      <c r="BA189" s="35">
        <v>4.3124766066716919E-2</v>
      </c>
      <c r="BB189" s="35">
        <v>4.2340702386734631E-2</v>
      </c>
      <c r="BC189" s="35">
        <v>4.1566705926023642E-2</v>
      </c>
      <c r="BD189" s="35">
        <v>4.0802768529715087E-2</v>
      </c>
      <c r="BE189" s="35">
        <v>4.0048876724078607E-2</v>
      </c>
      <c r="BF189" s="35">
        <v>3.9308819483255701E-2</v>
      </c>
      <c r="BG189" s="35">
        <v>3.8574882245402876E-2</v>
      </c>
      <c r="BH189" s="35">
        <v>3.7850922228644029E-2</v>
      </c>
      <c r="BI189" s="35">
        <v>3.7136907053843038E-2</v>
      </c>
      <c r="BJ189" s="35">
        <v>3.6432800183444601E-2</v>
      </c>
      <c r="BK189" s="35">
        <v>3.5738561130016479E-2</v>
      </c>
      <c r="BL189" s="35">
        <v>3.5057518518652089E-2</v>
      </c>
    </row>
    <row r="190" spans="2:64" x14ac:dyDescent="0.3">
      <c r="B190" s="35" t="s">
        <v>201</v>
      </c>
      <c r="C190" s="41"/>
      <c r="D190" s="35">
        <v>0</v>
      </c>
      <c r="E190" s="35">
        <v>0</v>
      </c>
      <c r="F190" s="35">
        <v>0</v>
      </c>
      <c r="G190" s="35">
        <v>0</v>
      </c>
      <c r="H190" s="35">
        <v>0</v>
      </c>
      <c r="I190" s="35">
        <v>0</v>
      </c>
      <c r="J190" s="35">
        <v>0</v>
      </c>
      <c r="K190" s="35">
        <v>0</v>
      </c>
      <c r="L190" s="35">
        <v>0</v>
      </c>
      <c r="M190" s="35">
        <v>0</v>
      </c>
      <c r="N190" s="35">
        <v>2.8471400375975498E-3</v>
      </c>
      <c r="O190" s="35">
        <v>0.11196119706819237</v>
      </c>
      <c r="P190" s="35">
        <v>0.12850042297777745</v>
      </c>
      <c r="Q190" s="35">
        <v>0.12994500366731987</v>
      </c>
      <c r="R190" s="35">
        <v>0.20759034002184609</v>
      </c>
      <c r="S190" s="35">
        <v>0.62439375258349572</v>
      </c>
      <c r="T190" s="35">
        <v>0.91439412047776003</v>
      </c>
      <c r="U190" s="35">
        <v>1.1797601519086949</v>
      </c>
      <c r="V190" s="35">
        <v>1.3103885188270994</v>
      </c>
      <c r="W190" s="35">
        <v>1.2799176812918756</v>
      </c>
      <c r="X190" s="35">
        <v>1.3688860061971113</v>
      </c>
      <c r="Y190" s="35">
        <v>1.7697195830237999</v>
      </c>
      <c r="Z190" s="35">
        <v>2.1400195380202973</v>
      </c>
      <c r="AA190" s="35">
        <v>2.4806921219506579</v>
      </c>
      <c r="AB190" s="35">
        <v>2.7912749507994241</v>
      </c>
      <c r="AC190" s="35">
        <v>3.0712067928474651</v>
      </c>
      <c r="AD190" s="35">
        <v>3.33094235878777</v>
      </c>
      <c r="AE190" s="35">
        <v>3.5502607330594902</v>
      </c>
      <c r="AF190" s="35">
        <v>3.7409320484389115</v>
      </c>
      <c r="AG190" s="35">
        <v>3.9035762718239115</v>
      </c>
      <c r="AH190" s="35">
        <v>4.0397574990315777</v>
      </c>
      <c r="AI190" s="35">
        <v>4.1504029112705911</v>
      </c>
      <c r="AJ190" s="35">
        <v>3.95088362554322</v>
      </c>
      <c r="AK190" s="35">
        <v>3.7515743900842868</v>
      </c>
      <c r="AL190" s="35">
        <v>3.5526872630399109</v>
      </c>
      <c r="AM190" s="35">
        <v>3.3545454023674388</v>
      </c>
      <c r="AN190" s="35">
        <v>3.1575716645870315</v>
      </c>
      <c r="AO190" s="35">
        <v>2.9525119093951639</v>
      </c>
      <c r="AP190" s="35">
        <v>2.7512724479404529</v>
      </c>
      <c r="AQ190" s="35">
        <v>2.5544577769667911</v>
      </c>
      <c r="AR190" s="35">
        <v>2.362330321353368</v>
      </c>
      <c r="AS190" s="35">
        <v>2.1796483536311779</v>
      </c>
      <c r="AT190" s="35">
        <v>2.0066622430558581</v>
      </c>
      <c r="AU190" s="35">
        <v>1.8430250482142003</v>
      </c>
      <c r="AV190" s="35">
        <v>1.6886754548219098</v>
      </c>
      <c r="AW190" s="35">
        <v>1.543381868020052</v>
      </c>
      <c r="AX190" s="35">
        <v>1.4076044824806251</v>
      </c>
      <c r="AY190" s="35">
        <v>1.2749369503869503</v>
      </c>
      <c r="AZ190" s="35">
        <v>1.1567587037193996</v>
      </c>
      <c r="BA190" s="35">
        <v>1.0467225489055365</v>
      </c>
      <c r="BB190" s="35">
        <v>0.94458962128588109</v>
      </c>
      <c r="BC190" s="35">
        <v>0.85210825452922745</v>
      </c>
      <c r="BD190" s="35">
        <v>0.76825094155934193</v>
      </c>
      <c r="BE190" s="35">
        <v>0.6926479335483956</v>
      </c>
      <c r="BF190" s="35">
        <v>0.62487502301912545</v>
      </c>
      <c r="BG190" s="35">
        <v>0.56439101587577678</v>
      </c>
      <c r="BH190" s="35">
        <v>0.51032781711809172</v>
      </c>
      <c r="BI190" s="35">
        <v>0.46197661700422521</v>
      </c>
      <c r="BJ190" s="35">
        <v>0.41848699657351957</v>
      </c>
      <c r="BK190" s="35">
        <v>0.37928309412831357</v>
      </c>
      <c r="BL190" s="35">
        <v>0.34396361926663171</v>
      </c>
    </row>
    <row r="191" spans="2:64" x14ac:dyDescent="0.3">
      <c r="B191" s="35" t="s">
        <v>202</v>
      </c>
      <c r="C191" s="41"/>
      <c r="D191" s="35">
        <v>5.9609479173709887E-2</v>
      </c>
      <c r="E191" s="35">
        <v>6.4243925025677689E-2</v>
      </c>
      <c r="F191" s="35">
        <v>6.024772753726397E-2</v>
      </c>
      <c r="G191" s="35">
        <v>8.1503295153621841E-2</v>
      </c>
      <c r="H191" s="35">
        <v>0.11740651880010899</v>
      </c>
      <c r="I191" s="35">
        <v>0.24488752615719706</v>
      </c>
      <c r="J191" s="35">
        <v>0.33991236138367359</v>
      </c>
      <c r="K191" s="35">
        <v>0.45329119575999727</v>
      </c>
      <c r="L191" s="35">
        <v>0.49351754397529723</v>
      </c>
      <c r="M191" s="35">
        <v>0.35374340566292917</v>
      </c>
      <c r="N191" s="35">
        <v>0.41918694943321971</v>
      </c>
      <c r="O191" s="35">
        <v>0.33850494954219323</v>
      </c>
      <c r="P191" s="35">
        <v>0.39076060491547948</v>
      </c>
      <c r="Q191" s="35">
        <v>0.34787701129900378</v>
      </c>
      <c r="R191" s="35">
        <v>0.65859082379890155</v>
      </c>
      <c r="S191" s="35">
        <v>1.4411156019439491</v>
      </c>
      <c r="T191" s="35">
        <v>2.6474990377359515</v>
      </c>
      <c r="U191" s="35">
        <v>4.4280904082223342</v>
      </c>
      <c r="V191" s="35">
        <v>6.2174500550773342</v>
      </c>
      <c r="W191" s="35">
        <v>6.5213393617737934</v>
      </c>
      <c r="X191" s="35">
        <v>5.7455099089342179</v>
      </c>
      <c r="Y191" s="35">
        <v>4.2302804027584937</v>
      </c>
      <c r="Z191" s="35">
        <v>3.859980563963926</v>
      </c>
      <c r="AA191" s="35">
        <v>3.5193078387397922</v>
      </c>
      <c r="AB191" s="35">
        <v>3.208724990373804</v>
      </c>
      <c r="AC191" s="35">
        <v>2.9287933483976856</v>
      </c>
      <c r="AD191" s="35">
        <v>2.6690575617614911</v>
      </c>
      <c r="AE191" s="35">
        <v>2.4497391600370153</v>
      </c>
      <c r="AF191" s="35">
        <v>2.2590678328729261</v>
      </c>
      <c r="AG191" s="35">
        <v>2.0964236288983176</v>
      </c>
      <c r="AH191" s="35">
        <v>1.9602425496496356</v>
      </c>
      <c r="AI191" s="35">
        <v>1.8811149899146771</v>
      </c>
      <c r="AJ191" s="35">
        <v>2.114784811187524</v>
      </c>
      <c r="AK191" s="35">
        <v>2.3515076255073883</v>
      </c>
      <c r="AL191" s="35">
        <v>2.5915020638590693</v>
      </c>
      <c r="AM191" s="35">
        <v>2.8373446264017437</v>
      </c>
      <c r="AN191" s="35">
        <v>3.0867687245909647</v>
      </c>
      <c r="AO191" s="35">
        <v>3.349039379061761</v>
      </c>
      <c r="AP191" s="35">
        <v>3.6141543794114748</v>
      </c>
      <c r="AQ191" s="35">
        <v>3.8797745812840843</v>
      </c>
      <c r="AR191" s="35">
        <v>4.1457335581748342</v>
      </c>
      <c r="AS191" s="35">
        <v>4.5059166141228024</v>
      </c>
      <c r="AT191" s="35">
        <v>4.8605125061051782</v>
      </c>
      <c r="AU191" s="35">
        <v>5.2095441890377199</v>
      </c>
      <c r="AV191" s="35">
        <v>5.5526717589901988</v>
      </c>
      <c r="AW191" s="35">
        <v>5.8791060049662685</v>
      </c>
      <c r="AX191" s="35">
        <v>6.0313841961029588</v>
      </c>
      <c r="AY191" s="35">
        <v>6.1768365212534952</v>
      </c>
      <c r="AZ191" s="35">
        <v>6.3035491529510574</v>
      </c>
      <c r="BA191" s="35">
        <v>6.4172604392246573</v>
      </c>
      <c r="BB191" s="35">
        <v>6.5181918642462531</v>
      </c>
      <c r="BC191" s="35">
        <v>6.6340583790738563</v>
      </c>
      <c r="BD191" s="35">
        <v>6.7409682167221838</v>
      </c>
      <c r="BE191" s="35">
        <v>6.8394795800396482</v>
      </c>
      <c r="BF191" s="35">
        <v>6.9298604565571154</v>
      </c>
      <c r="BG191" s="35">
        <v>7.0136252272501851</v>
      </c>
      <c r="BH191" s="35">
        <v>7.0911398305228968</v>
      </c>
      <c r="BI191" s="35">
        <v>7.1639680868742266</v>
      </c>
      <c r="BJ191" s="35">
        <v>7.2332735992306212</v>
      </c>
      <c r="BK191" s="35">
        <v>7.300832888886732</v>
      </c>
      <c r="BL191" s="35">
        <v>7.3685321024839086</v>
      </c>
    </row>
    <row r="192" spans="2:64" ht="16.5" thickBot="1" x14ac:dyDescent="0.35">
      <c r="B192" s="35" t="s">
        <v>387</v>
      </c>
      <c r="C192" s="41"/>
      <c r="D192" s="35">
        <v>6.8079715434919072E-3</v>
      </c>
      <c r="E192" s="35">
        <v>8.513219893446845E-3</v>
      </c>
      <c r="F192" s="35">
        <v>7.6490280051829092E-3</v>
      </c>
      <c r="G192" s="35">
        <v>9.3402211151871056E-3</v>
      </c>
      <c r="H192" s="35">
        <v>1.308628427023511E-2</v>
      </c>
      <c r="I192" s="35">
        <v>1.473669296514842E-2</v>
      </c>
      <c r="J192" s="35">
        <v>1.3981157144919619E-2</v>
      </c>
      <c r="K192" s="35">
        <v>1.2788503966126991E-2</v>
      </c>
      <c r="L192" s="35">
        <v>1.6234182228528772E-2</v>
      </c>
      <c r="M192" s="35">
        <v>3.4337342921980916E-3</v>
      </c>
      <c r="N192" s="35">
        <v>3.5545256243050384E-3</v>
      </c>
      <c r="O192" s="35">
        <v>2.9797550189863851E-3</v>
      </c>
      <c r="P192" s="35">
        <v>2.5621776354985142E-3</v>
      </c>
      <c r="Q192" s="35">
        <v>0</v>
      </c>
      <c r="R192" s="35">
        <v>0</v>
      </c>
      <c r="S192" s="35">
        <v>0</v>
      </c>
      <c r="T192" s="35">
        <v>0</v>
      </c>
      <c r="U192" s="35">
        <v>0</v>
      </c>
      <c r="V192" s="35">
        <v>0</v>
      </c>
      <c r="W192" s="35">
        <v>0</v>
      </c>
      <c r="X192" s="35">
        <v>0.18855074972375294</v>
      </c>
      <c r="Y192" s="35">
        <v>0.31461615715512548</v>
      </c>
      <c r="Z192" s="35">
        <v>0.4767022949546883</v>
      </c>
      <c r="AA192" s="35">
        <v>0.68328607503615069</v>
      </c>
      <c r="AB192" s="35">
        <v>0.94466877757908774</v>
      </c>
      <c r="AC192" s="35">
        <v>1.2691304453043284</v>
      </c>
      <c r="AD192" s="35">
        <v>1.6798751959935394</v>
      </c>
      <c r="AE192" s="35">
        <v>1.9261019242460615</v>
      </c>
      <c r="AF192" s="35">
        <v>2.1934222602920674</v>
      </c>
      <c r="AG192" s="35">
        <v>2.4747312117533449</v>
      </c>
      <c r="AH192" s="35">
        <v>2.7674617781934354</v>
      </c>
      <c r="AI192" s="35">
        <v>3.0812176811396657</v>
      </c>
      <c r="AJ192" s="35">
        <v>3.4106465293052057</v>
      </c>
      <c r="AK192" s="35">
        <v>3.7603392891599423</v>
      </c>
      <c r="AL192" s="35">
        <v>4.1289543165437577</v>
      </c>
      <c r="AM192" s="35">
        <v>4.514744807445453</v>
      </c>
      <c r="AN192" s="35">
        <v>4.9189949540603823</v>
      </c>
      <c r="AO192" s="35">
        <v>5.3500790891122589</v>
      </c>
      <c r="AP192" s="35">
        <v>5.8019006326271407</v>
      </c>
      <c r="AQ192" s="35">
        <v>6.2743967594455317</v>
      </c>
      <c r="AR192" s="35">
        <v>6.7689875392782968</v>
      </c>
      <c r="AS192" s="35">
        <v>7.2099827889455019</v>
      </c>
      <c r="AT192" s="35">
        <v>7.626101748153344</v>
      </c>
      <c r="AU192" s="35">
        <v>8.0133672300952341</v>
      </c>
      <c r="AV192" s="35">
        <v>8.3759836722537493</v>
      </c>
      <c r="AW192" s="35">
        <v>8.7128361945797295</v>
      </c>
      <c r="AX192" s="35">
        <v>8.9832400062131086</v>
      </c>
      <c r="AY192" s="35">
        <v>9.1835892817182661</v>
      </c>
      <c r="AZ192" s="35">
        <v>9.3122855378815004</v>
      </c>
      <c r="BA192" s="35">
        <v>9.368616437829802</v>
      </c>
      <c r="BB192" s="35">
        <v>9.3577350799821559</v>
      </c>
      <c r="BC192" s="35">
        <v>9.2778696417105522</v>
      </c>
      <c r="BD192" s="35">
        <v>9.1429284243306572</v>
      </c>
      <c r="BE192" s="35">
        <v>8.9566124382643473</v>
      </c>
      <c r="BF192" s="35">
        <v>8.7206100132460378</v>
      </c>
      <c r="BG192" s="35">
        <v>8.4441152018024841</v>
      </c>
      <c r="BH192" s="35">
        <v>8.1078702859733003</v>
      </c>
      <c r="BI192" s="35">
        <v>7.7170998850348749</v>
      </c>
      <c r="BJ192" s="35">
        <v>7.2746144245730875</v>
      </c>
      <c r="BK192" s="35">
        <v>6.7839400546097446</v>
      </c>
      <c r="BL192" s="35">
        <v>6.2466094127448768</v>
      </c>
    </row>
    <row r="193" spans="2:64" x14ac:dyDescent="0.3">
      <c r="B193" s="96" t="s">
        <v>388</v>
      </c>
      <c r="C193" s="67"/>
      <c r="D193" s="96">
        <f>SUM(D186:D192)</f>
        <v>6.2230536074250509</v>
      </c>
      <c r="E193" s="96">
        <f t="shared" ref="E193:BB193" si="4">SUM(E186:E192)</f>
        <v>6.7800000000000011</v>
      </c>
      <c r="F193" s="96">
        <f t="shared" si="4"/>
        <v>6.9299999999999988</v>
      </c>
      <c r="G193" s="96">
        <f t="shared" si="4"/>
        <v>7.4300000000000059</v>
      </c>
      <c r="H193" s="96">
        <f t="shared" si="4"/>
        <v>7.7900000000000027</v>
      </c>
      <c r="I193" s="96">
        <f t="shared" si="4"/>
        <v>8.5299999999999976</v>
      </c>
      <c r="J193" s="96">
        <f t="shared" si="4"/>
        <v>8.970000000000006</v>
      </c>
      <c r="K193" s="96">
        <f t="shared" si="4"/>
        <v>9.7100000000000009</v>
      </c>
      <c r="L193" s="96">
        <f t="shared" si="4"/>
        <v>11.199999999999998</v>
      </c>
      <c r="M193" s="96">
        <f t="shared" si="4"/>
        <v>12.05</v>
      </c>
      <c r="N193" s="96">
        <f t="shared" si="4"/>
        <v>14.299999999999997</v>
      </c>
      <c r="O193" s="96">
        <f t="shared" si="4"/>
        <v>14.199999999999994</v>
      </c>
      <c r="P193" s="96">
        <f t="shared" si="4"/>
        <v>16.310000000000006</v>
      </c>
      <c r="Q193" s="96">
        <f t="shared" si="4"/>
        <v>17.889999999999997</v>
      </c>
      <c r="R193" s="96">
        <f t="shared" si="4"/>
        <v>17.440000000000001</v>
      </c>
      <c r="S193" s="96">
        <f t="shared" si="4"/>
        <v>20.560000000000006</v>
      </c>
      <c r="T193" s="96">
        <f t="shared" si="4"/>
        <v>23.689999999999994</v>
      </c>
      <c r="U193" s="96">
        <f t="shared" si="4"/>
        <v>26.439999999999991</v>
      </c>
      <c r="V193" s="96">
        <f t="shared" si="4"/>
        <v>28.310000000000002</v>
      </c>
      <c r="W193" s="96">
        <f t="shared" si="4"/>
        <v>30.348999967049995</v>
      </c>
      <c r="X193" s="96">
        <f t="shared" si="4"/>
        <v>36.135773350077578</v>
      </c>
      <c r="Y193" s="96">
        <f t="shared" si="4"/>
        <v>39.081574439121816</v>
      </c>
      <c r="Z193" s="96">
        <f t="shared" si="4"/>
        <v>43.417829168959059</v>
      </c>
      <c r="AA193" s="96">
        <f t="shared" si="4"/>
        <v>47.70649599277386</v>
      </c>
      <c r="AB193" s="96">
        <f t="shared" si="4"/>
        <v>51.974784696511854</v>
      </c>
      <c r="AC193" s="96">
        <f t="shared" si="4"/>
        <v>56.961891943279753</v>
      </c>
      <c r="AD193" s="96">
        <f t="shared" si="4"/>
        <v>62.445105607077764</v>
      </c>
      <c r="AE193" s="96">
        <f t="shared" si="4"/>
        <v>67.668564379716557</v>
      </c>
      <c r="AF193" s="96">
        <f t="shared" si="4"/>
        <v>72.625953806984242</v>
      </c>
      <c r="AG193" s="96">
        <f t="shared" si="4"/>
        <v>77.51794973524207</v>
      </c>
      <c r="AH193" s="96">
        <f t="shared" si="4"/>
        <v>82.784842115887542</v>
      </c>
      <c r="AI193" s="96">
        <f t="shared" si="4"/>
        <v>87.541445878798186</v>
      </c>
      <c r="AJ193" s="96">
        <f t="shared" si="4"/>
        <v>92.048723207200766</v>
      </c>
      <c r="AK193" s="96">
        <f t="shared" si="4"/>
        <v>96.69004075937714</v>
      </c>
      <c r="AL193" s="96">
        <f t="shared" si="4"/>
        <v>101.05665742243096</v>
      </c>
      <c r="AM193" s="96">
        <f t="shared" si="4"/>
        <v>105.16861246173413</v>
      </c>
      <c r="AN193" s="96">
        <f t="shared" si="4"/>
        <v>109.19872069243245</v>
      </c>
      <c r="AO193" s="96">
        <f t="shared" si="4"/>
        <v>113.29977710106968</v>
      </c>
      <c r="AP193" s="96">
        <f t="shared" si="4"/>
        <v>117.02803402195468</v>
      </c>
      <c r="AQ193" s="96">
        <f t="shared" si="4"/>
        <v>121.05163662305371</v>
      </c>
      <c r="AR193" s="96">
        <f t="shared" si="4"/>
        <v>124.66899719025382</v>
      </c>
      <c r="AS193" s="96">
        <f t="shared" si="4"/>
        <v>128.8350674929969</v>
      </c>
      <c r="AT193" s="96">
        <f t="shared" si="4"/>
        <v>132.6272660774753</v>
      </c>
      <c r="AU193" s="96">
        <f t="shared" si="4"/>
        <v>136.52110659457708</v>
      </c>
      <c r="AV193" s="96">
        <f t="shared" si="4"/>
        <v>139.99668637495495</v>
      </c>
      <c r="AW193" s="96">
        <f t="shared" si="4"/>
        <v>143.11885390550546</v>
      </c>
      <c r="AX193" s="96">
        <f t="shared" si="4"/>
        <v>147.37750297794963</v>
      </c>
      <c r="AY193" s="96">
        <f t="shared" si="4"/>
        <v>150.87695634142295</v>
      </c>
      <c r="AZ193" s="96">
        <f t="shared" si="4"/>
        <v>153.76804706450787</v>
      </c>
      <c r="BA193" s="96">
        <f t="shared" si="4"/>
        <v>156.05149385478239</v>
      </c>
      <c r="BB193" s="96">
        <f t="shared" si="4"/>
        <v>157.71763423846281</v>
      </c>
      <c r="BC193" s="96">
        <f t="shared" ref="BC193:BL193" si="5">SUM(BC186:BC192)</f>
        <v>157.49002384600254</v>
      </c>
      <c r="BD193" s="96">
        <f t="shared" si="5"/>
        <v>157.28152631830645</v>
      </c>
      <c r="BE193" s="96">
        <f t="shared" si="5"/>
        <v>156.9742221928997</v>
      </c>
      <c r="BF193" s="96">
        <f t="shared" si="5"/>
        <v>156.61214710069663</v>
      </c>
      <c r="BG193" s="96">
        <f t="shared" si="5"/>
        <v>156.14267371018951</v>
      </c>
      <c r="BH193" s="96">
        <f t="shared" si="5"/>
        <v>155.60385320909907</v>
      </c>
      <c r="BI193" s="96">
        <f t="shared" si="5"/>
        <v>154.95044423552997</v>
      </c>
      <c r="BJ193" s="96">
        <f t="shared" si="5"/>
        <v>154.27382946724168</v>
      </c>
      <c r="BK193" s="96">
        <f t="shared" si="5"/>
        <v>153.56835362846027</v>
      </c>
      <c r="BL193" s="96">
        <f t="shared" si="5"/>
        <v>152.58505956048427</v>
      </c>
    </row>
    <row r="194" spans="2:64" ht="16.5" thickBot="1" x14ac:dyDescent="0.35">
      <c r="B194" s="35" t="s">
        <v>389</v>
      </c>
      <c r="C194" s="41"/>
      <c r="D194" s="35">
        <v>0</v>
      </c>
      <c r="E194" s="35">
        <v>0</v>
      </c>
      <c r="F194" s="35">
        <v>0</v>
      </c>
      <c r="G194" s="35">
        <v>0</v>
      </c>
      <c r="H194" s="35">
        <v>0</v>
      </c>
      <c r="I194" s="35">
        <v>0</v>
      </c>
      <c r="J194" s="35">
        <v>0</v>
      </c>
      <c r="K194" s="35">
        <v>0</v>
      </c>
      <c r="L194" s="35">
        <v>0</v>
      </c>
      <c r="M194" s="35">
        <v>0</v>
      </c>
      <c r="N194" s="35">
        <v>0</v>
      </c>
      <c r="O194" s="35">
        <v>0</v>
      </c>
      <c r="P194" s="35">
        <v>0</v>
      </c>
      <c r="Q194" s="35">
        <v>0</v>
      </c>
      <c r="R194" s="35">
        <v>0</v>
      </c>
      <c r="S194" s="35">
        <v>0</v>
      </c>
      <c r="T194" s="35">
        <v>0</v>
      </c>
      <c r="U194" s="35">
        <v>0</v>
      </c>
      <c r="V194" s="35">
        <v>0</v>
      </c>
      <c r="W194" s="35">
        <v>0</v>
      </c>
      <c r="X194" s="35">
        <v>0</v>
      </c>
      <c r="Y194" s="35">
        <v>0</v>
      </c>
      <c r="Z194" s="35">
        <v>0</v>
      </c>
      <c r="AA194" s="35">
        <v>0</v>
      </c>
      <c r="AB194" s="35">
        <v>0</v>
      </c>
      <c r="AC194" s="35">
        <v>0</v>
      </c>
      <c r="AD194" s="35">
        <v>0</v>
      </c>
      <c r="AE194" s="35">
        <v>0</v>
      </c>
      <c r="AF194" s="35">
        <v>0</v>
      </c>
      <c r="AG194" s="35">
        <v>0</v>
      </c>
      <c r="AH194" s="35">
        <v>0</v>
      </c>
      <c r="AI194" s="35">
        <v>0.164672494833108</v>
      </c>
      <c r="AJ194" s="35">
        <v>0.32677191831413205</v>
      </c>
      <c r="AK194" s="35">
        <v>0.48568186608031566</v>
      </c>
      <c r="AL194" s="35">
        <v>0.6409819165941909</v>
      </c>
      <c r="AM194" s="35">
        <v>0.7898374029103471</v>
      </c>
      <c r="AN194" s="35">
        <v>0.93405063885258099</v>
      </c>
      <c r="AO194" s="35">
        <v>1.0736109387687032</v>
      </c>
      <c r="AP194" s="35">
        <v>1.2066574836040329</v>
      </c>
      <c r="AQ194" s="35">
        <v>1.3348857606757487</v>
      </c>
      <c r="AR194" s="35">
        <v>1.4582010620715073</v>
      </c>
      <c r="AS194" s="35">
        <v>1.5764920909197222</v>
      </c>
      <c r="AT194" s="35">
        <v>1.6901113789978921</v>
      </c>
      <c r="AU194" s="35">
        <v>1.7991445082661142</v>
      </c>
      <c r="AV194" s="35">
        <v>1.9036774076804319</v>
      </c>
      <c r="AW194" s="35">
        <v>2.0035988517039502</v>
      </c>
      <c r="AX194" s="35">
        <v>1.9681696968365778</v>
      </c>
      <c r="AY194" s="35">
        <v>1.9329771048129385</v>
      </c>
      <c r="AZ194" s="35">
        <v>1.8982191583244714</v>
      </c>
      <c r="BA194" s="35">
        <v>1.8640783388536182</v>
      </c>
      <c r="BB194" s="35">
        <v>1.8301869985533439</v>
      </c>
      <c r="BC194" s="35">
        <v>1.796730816216525</v>
      </c>
      <c r="BD194" s="35">
        <v>1.7637094393470039</v>
      </c>
      <c r="BE194" s="35">
        <v>1.7311222855395583</v>
      </c>
      <c r="BF194" s="35">
        <v>1.6991331341086717</v>
      </c>
      <c r="BG194" s="35">
        <v>1.6674085212715164</v>
      </c>
      <c r="BH194" s="35">
        <v>1.636115176205053</v>
      </c>
      <c r="BI194" s="35">
        <v>1.6052516993133712</v>
      </c>
      <c r="BJ194" s="35">
        <v>1.5748165112518939</v>
      </c>
      <c r="BK194" s="35">
        <v>1.5448078619416692</v>
      </c>
      <c r="BL194" s="35">
        <v>1.5153696319993515</v>
      </c>
    </row>
    <row r="195" spans="2:64" ht="16.5" thickBot="1" x14ac:dyDescent="0.35">
      <c r="B195" s="85" t="s">
        <v>158</v>
      </c>
      <c r="C195" s="86"/>
      <c r="D195" s="85">
        <f>SUM(D193:D194)</f>
        <v>6.2230536074250509</v>
      </c>
      <c r="E195" s="85">
        <f t="shared" ref="E195:BB195" si="6">SUM(E193:E194)</f>
        <v>6.7800000000000011</v>
      </c>
      <c r="F195" s="85">
        <f t="shared" si="6"/>
        <v>6.9299999999999988</v>
      </c>
      <c r="G195" s="85">
        <f t="shared" si="6"/>
        <v>7.4300000000000059</v>
      </c>
      <c r="H195" s="85">
        <f t="shared" si="6"/>
        <v>7.7900000000000027</v>
      </c>
      <c r="I195" s="85">
        <f t="shared" si="6"/>
        <v>8.5299999999999976</v>
      </c>
      <c r="J195" s="85">
        <f t="shared" si="6"/>
        <v>8.970000000000006</v>
      </c>
      <c r="K195" s="85">
        <f t="shared" si="6"/>
        <v>9.7100000000000009</v>
      </c>
      <c r="L195" s="85">
        <f t="shared" si="6"/>
        <v>11.199999999999998</v>
      </c>
      <c r="M195" s="85">
        <f t="shared" si="6"/>
        <v>12.05</v>
      </c>
      <c r="N195" s="85">
        <f t="shared" si="6"/>
        <v>14.299999999999997</v>
      </c>
      <c r="O195" s="85">
        <f t="shared" si="6"/>
        <v>14.199999999999994</v>
      </c>
      <c r="P195" s="85">
        <f t="shared" si="6"/>
        <v>16.310000000000006</v>
      </c>
      <c r="Q195" s="85">
        <f t="shared" si="6"/>
        <v>17.889999999999997</v>
      </c>
      <c r="R195" s="85">
        <f t="shared" si="6"/>
        <v>17.440000000000001</v>
      </c>
      <c r="S195" s="85">
        <f t="shared" si="6"/>
        <v>20.560000000000006</v>
      </c>
      <c r="T195" s="85">
        <f t="shared" si="6"/>
        <v>23.689999999999994</v>
      </c>
      <c r="U195" s="85">
        <f t="shared" si="6"/>
        <v>26.439999999999991</v>
      </c>
      <c r="V195" s="85">
        <f t="shared" si="6"/>
        <v>28.310000000000002</v>
      </c>
      <c r="W195" s="85">
        <f t="shared" si="6"/>
        <v>30.348999967049995</v>
      </c>
      <c r="X195" s="85">
        <f t="shared" si="6"/>
        <v>36.135773350077578</v>
      </c>
      <c r="Y195" s="85">
        <f t="shared" si="6"/>
        <v>39.081574439121816</v>
      </c>
      <c r="Z195" s="85">
        <f t="shared" si="6"/>
        <v>43.417829168959059</v>
      </c>
      <c r="AA195" s="85">
        <f t="shared" si="6"/>
        <v>47.70649599277386</v>
      </c>
      <c r="AB195" s="85">
        <f t="shared" si="6"/>
        <v>51.974784696511854</v>
      </c>
      <c r="AC195" s="85">
        <f t="shared" si="6"/>
        <v>56.961891943279753</v>
      </c>
      <c r="AD195" s="85">
        <f t="shared" si="6"/>
        <v>62.445105607077764</v>
      </c>
      <c r="AE195" s="85">
        <f t="shared" si="6"/>
        <v>67.668564379716557</v>
      </c>
      <c r="AF195" s="85">
        <f t="shared" si="6"/>
        <v>72.625953806984242</v>
      </c>
      <c r="AG195" s="85">
        <f t="shared" si="6"/>
        <v>77.51794973524207</v>
      </c>
      <c r="AH195" s="85">
        <f t="shared" si="6"/>
        <v>82.784842115887542</v>
      </c>
      <c r="AI195" s="85">
        <f t="shared" si="6"/>
        <v>87.706118373631298</v>
      </c>
      <c r="AJ195" s="85">
        <f t="shared" si="6"/>
        <v>92.375495125514902</v>
      </c>
      <c r="AK195" s="85">
        <f t="shared" si="6"/>
        <v>97.175722625457453</v>
      </c>
      <c r="AL195" s="85">
        <f t="shared" si="6"/>
        <v>101.69763933902514</v>
      </c>
      <c r="AM195" s="85">
        <f t="shared" si="6"/>
        <v>105.95844986464448</v>
      </c>
      <c r="AN195" s="85">
        <f t="shared" si="6"/>
        <v>110.13277133128503</v>
      </c>
      <c r="AO195" s="85">
        <f t="shared" si="6"/>
        <v>114.37338803983839</v>
      </c>
      <c r="AP195" s="85">
        <f t="shared" si="6"/>
        <v>118.23469150555871</v>
      </c>
      <c r="AQ195" s="85">
        <f t="shared" si="6"/>
        <v>122.38652238372946</v>
      </c>
      <c r="AR195" s="85">
        <f t="shared" si="6"/>
        <v>126.12719825232533</v>
      </c>
      <c r="AS195" s="85">
        <f t="shared" si="6"/>
        <v>130.41155958391661</v>
      </c>
      <c r="AT195" s="85">
        <f t="shared" si="6"/>
        <v>134.3173774564732</v>
      </c>
      <c r="AU195" s="85">
        <f t="shared" si="6"/>
        <v>138.3202511028432</v>
      </c>
      <c r="AV195" s="85">
        <f t="shared" si="6"/>
        <v>141.90036378263537</v>
      </c>
      <c r="AW195" s="85">
        <f t="shared" si="6"/>
        <v>145.1224527572094</v>
      </c>
      <c r="AX195" s="85">
        <f t="shared" si="6"/>
        <v>149.34567267478621</v>
      </c>
      <c r="AY195" s="85">
        <f t="shared" si="6"/>
        <v>152.8099334462359</v>
      </c>
      <c r="AZ195" s="85">
        <f t="shared" si="6"/>
        <v>155.66626622283235</v>
      </c>
      <c r="BA195" s="85">
        <f t="shared" si="6"/>
        <v>157.91557219363602</v>
      </c>
      <c r="BB195" s="85">
        <f t="shared" si="6"/>
        <v>159.54782123701614</v>
      </c>
      <c r="BC195" s="85">
        <f t="shared" ref="BC195:BL195" si="7">SUM(BC193:BC194)</f>
        <v>159.28675466221907</v>
      </c>
      <c r="BD195" s="85">
        <f t="shared" si="7"/>
        <v>159.04523575765344</v>
      </c>
      <c r="BE195" s="85">
        <f t="shared" si="7"/>
        <v>158.70534447843926</v>
      </c>
      <c r="BF195" s="85">
        <f t="shared" si="7"/>
        <v>158.31128023480531</v>
      </c>
      <c r="BG195" s="85">
        <f t="shared" si="7"/>
        <v>157.81008223146102</v>
      </c>
      <c r="BH195" s="85">
        <f t="shared" si="7"/>
        <v>157.23996838530414</v>
      </c>
      <c r="BI195" s="85">
        <f t="shared" si="7"/>
        <v>156.55569593484336</v>
      </c>
      <c r="BJ195" s="85">
        <f t="shared" si="7"/>
        <v>155.84864597849358</v>
      </c>
      <c r="BK195" s="85">
        <f t="shared" si="7"/>
        <v>155.11316149040195</v>
      </c>
      <c r="BL195" s="85">
        <f t="shared" si="7"/>
        <v>154.10042919248363</v>
      </c>
    </row>
    <row r="196" spans="2:64" x14ac:dyDescent="0.3">
      <c r="B196" s="84"/>
      <c r="C196" s="84"/>
      <c r="D196" s="84"/>
      <c r="E196" s="84"/>
      <c r="F196" s="84"/>
      <c r="G196" s="84"/>
      <c r="H196" s="84"/>
      <c r="I196" s="84"/>
      <c r="J196" s="84"/>
      <c r="K196" s="84"/>
      <c r="L196" s="84"/>
      <c r="M196" s="84"/>
      <c r="N196" s="84"/>
      <c r="O196" s="84"/>
      <c r="P196" s="84"/>
      <c r="Q196" s="84"/>
      <c r="R196" s="84"/>
      <c r="S196" s="84"/>
      <c r="T196" s="84"/>
      <c r="U196" s="84"/>
      <c r="V196" s="84"/>
      <c r="W196" s="84"/>
      <c r="X196" s="84"/>
      <c r="Y196" s="84"/>
      <c r="Z196" s="84"/>
      <c r="AA196" s="84"/>
      <c r="AB196" s="84"/>
      <c r="AC196" s="84"/>
      <c r="AD196" s="84"/>
      <c r="AE196" s="84"/>
      <c r="AF196" s="84"/>
      <c r="AG196" s="84"/>
      <c r="AH196" s="84"/>
      <c r="AI196" s="84"/>
      <c r="AJ196" s="84"/>
      <c r="AK196" s="84"/>
      <c r="AL196" s="84"/>
      <c r="AM196" s="84"/>
      <c r="AN196" s="84"/>
      <c r="AO196" s="84"/>
      <c r="AP196" s="84"/>
      <c r="AQ196" s="84"/>
      <c r="AR196" s="84"/>
      <c r="AS196" s="84"/>
      <c r="AT196" s="84"/>
      <c r="AU196" s="84"/>
      <c r="AV196" s="84"/>
      <c r="AW196" s="84"/>
      <c r="AX196" s="84"/>
      <c r="AY196" s="84"/>
      <c r="AZ196" s="84"/>
      <c r="BA196" s="84"/>
      <c r="BB196" s="84"/>
      <c r="BC196" s="84"/>
      <c r="BD196" s="84"/>
      <c r="BE196" s="84"/>
      <c r="BF196" s="84"/>
      <c r="BG196" s="84"/>
      <c r="BH196" s="84"/>
      <c r="BI196" s="84"/>
      <c r="BJ196" s="84"/>
      <c r="BK196" s="84"/>
      <c r="BL196" s="84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BL81"/>
  <sheetViews>
    <sheetView showGridLines="0" zoomScale="85" zoomScaleNormal="85" workbookViewId="0">
      <selection activeCell="A2" sqref="A2"/>
    </sheetView>
  </sheetViews>
  <sheetFormatPr baseColWidth="10" defaultRowHeight="15.75" outlineLevelCol="1" x14ac:dyDescent="0.3"/>
  <cols>
    <col min="2" max="2" width="41.109375" customWidth="1"/>
    <col min="3" max="3" width="18.5546875" bestFit="1" customWidth="1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style="8" customWidth="1" collapsed="1"/>
    <col min="15" max="18" width="7.21875" style="8" hidden="1" customWidth="1" outlineLevel="1"/>
    <col min="19" max="19" width="7.21875" style="8" customWidth="1" collapsed="1"/>
    <col min="20" max="23" width="7.21875" style="8" hidden="1" customWidth="1" outlineLevel="1"/>
    <col min="24" max="24" width="7.21875" style="8" customWidth="1" collapsed="1"/>
    <col min="25" max="28" width="7.21875" style="8" hidden="1" customWidth="1" outlineLevel="1"/>
    <col min="29" max="29" width="7.21875" style="8" customWidth="1" collapsed="1"/>
    <col min="30" max="33" width="7.21875" style="8" hidden="1" customWidth="1" outlineLevel="1"/>
    <col min="34" max="34" width="7.21875" style="8" customWidth="1" collapsed="1"/>
    <col min="35" max="38" width="7.21875" style="8" hidden="1" customWidth="1" outlineLevel="1"/>
    <col min="39" max="39" width="7.21875" style="8" customWidth="1" collapsed="1"/>
    <col min="40" max="43" width="7.21875" style="8" hidden="1" customWidth="1" outlineLevel="1"/>
    <col min="44" max="44" width="7.21875" style="8" customWidth="1" collapsed="1"/>
    <col min="45" max="48" width="7.21875" style="8" hidden="1" customWidth="1" outlineLevel="1"/>
    <col min="49" max="49" width="7.21875" style="8" customWidth="1" collapsed="1"/>
    <col min="50" max="53" width="7.21875" style="8" hidden="1" customWidth="1" outlineLevel="1"/>
    <col min="54" max="54" width="7.21875" customWidth="1" collapsed="1"/>
    <col min="55" max="58" width="7.21875" style="8" hidden="1" customWidth="1" outlineLevel="1" collapsed="1"/>
    <col min="59" max="59" width="7.21875" style="8" customWidth="1" collapsed="1"/>
    <col min="60" max="63" width="7.21875" style="8" hidden="1" customWidth="1" outlineLevel="1" collapsed="1"/>
    <col min="64" max="64" width="7.21875" style="8" customWidth="1" collapsed="1"/>
  </cols>
  <sheetData>
    <row r="1" spans="1:64" x14ac:dyDescent="0.3">
      <c r="A1" s="133" t="s">
        <v>290</v>
      </c>
    </row>
    <row r="2" spans="1:64" s="2" customFormat="1" ht="21" x14ac:dyDescent="0.3">
      <c r="A2" s="1" t="s">
        <v>523</v>
      </c>
      <c r="B2" s="1"/>
    </row>
    <row r="3" spans="1:64" s="3" customFormat="1" ht="21" x14ac:dyDescent="0.3">
      <c r="A3" s="3" t="s">
        <v>439</v>
      </c>
    </row>
    <row r="4" spans="1:64" s="5" customFormat="1" x14ac:dyDescent="0.3"/>
    <row r="5" spans="1:64" s="4" customFormat="1" ht="19.5" x14ac:dyDescent="0.3">
      <c r="A5" s="4" t="s">
        <v>171</v>
      </c>
    </row>
    <row r="7" spans="1:64" s="8" customFormat="1" x14ac:dyDescent="0.3"/>
    <row r="9" spans="1:64" ht="16.5" thickBot="1" x14ac:dyDescent="0.35"/>
    <row r="10" spans="1:64" ht="20.25" x14ac:dyDescent="0.3">
      <c r="A10" s="8"/>
      <c r="B10" s="82" t="s">
        <v>172</v>
      </c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</row>
    <row r="11" spans="1:64" ht="17.25" thickBot="1" x14ac:dyDescent="0.35">
      <c r="A11" s="8"/>
      <c r="B11" s="94" t="s">
        <v>510</v>
      </c>
      <c r="C11" s="94"/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</row>
    <row r="12" spans="1:64" ht="16.5" thickBot="1" x14ac:dyDescent="0.35">
      <c r="A12" s="8"/>
      <c r="B12" s="13" t="s">
        <v>144</v>
      </c>
      <c r="C12" s="13"/>
      <c r="D12" s="13">
        <v>2000</v>
      </c>
      <c r="E12" s="13">
        <v>2001</v>
      </c>
      <c r="F12" s="13">
        <v>2002</v>
      </c>
      <c r="G12" s="13">
        <v>2003</v>
      </c>
      <c r="H12" s="13">
        <v>2004</v>
      </c>
      <c r="I12" s="13">
        <v>2005</v>
      </c>
      <c r="J12" s="13">
        <v>2006</v>
      </c>
      <c r="K12" s="13">
        <v>2007</v>
      </c>
      <c r="L12" s="13">
        <v>2008</v>
      </c>
      <c r="M12" s="13">
        <v>2009</v>
      </c>
      <c r="N12" s="13">
        <v>2010</v>
      </c>
      <c r="O12" s="13">
        <v>2011</v>
      </c>
      <c r="P12" s="13">
        <v>2012</v>
      </c>
      <c r="Q12" s="13">
        <v>2013</v>
      </c>
      <c r="R12" s="13">
        <v>2014</v>
      </c>
      <c r="S12" s="13">
        <v>2015</v>
      </c>
      <c r="T12" s="13">
        <v>2016</v>
      </c>
      <c r="U12" s="13">
        <v>2017</v>
      </c>
      <c r="V12" s="13">
        <v>2018</v>
      </c>
      <c r="W12" s="13">
        <v>2019</v>
      </c>
      <c r="X12" s="13">
        <v>2020</v>
      </c>
      <c r="Y12" s="13">
        <v>2021</v>
      </c>
      <c r="Z12" s="13">
        <v>2022</v>
      </c>
      <c r="AA12" s="13">
        <v>2023</v>
      </c>
      <c r="AB12" s="13">
        <v>2024</v>
      </c>
      <c r="AC12" s="13">
        <v>2025</v>
      </c>
      <c r="AD12" s="13">
        <v>2026</v>
      </c>
      <c r="AE12" s="13">
        <v>2027</v>
      </c>
      <c r="AF12" s="13">
        <v>2028</v>
      </c>
      <c r="AG12" s="13">
        <v>2029</v>
      </c>
      <c r="AH12" s="13">
        <v>2030</v>
      </c>
      <c r="AI12" s="13">
        <v>2031</v>
      </c>
      <c r="AJ12" s="13">
        <v>2032</v>
      </c>
      <c r="AK12" s="13">
        <v>2033</v>
      </c>
      <c r="AL12" s="13">
        <v>2034</v>
      </c>
      <c r="AM12" s="13">
        <v>2035</v>
      </c>
      <c r="AN12" s="13">
        <v>2036</v>
      </c>
      <c r="AO12" s="13">
        <v>2037</v>
      </c>
      <c r="AP12" s="13">
        <v>2038</v>
      </c>
      <c r="AQ12" s="13">
        <v>2039</v>
      </c>
      <c r="AR12" s="13">
        <v>2040</v>
      </c>
      <c r="AS12" s="13">
        <v>2041</v>
      </c>
      <c r="AT12" s="13">
        <v>2042</v>
      </c>
      <c r="AU12" s="13">
        <v>2043</v>
      </c>
      <c r="AV12" s="13">
        <v>2044</v>
      </c>
      <c r="AW12" s="13">
        <v>2045</v>
      </c>
      <c r="AX12" s="13">
        <v>2046</v>
      </c>
      <c r="AY12" s="13">
        <v>2047</v>
      </c>
      <c r="AZ12" s="13">
        <v>2048</v>
      </c>
      <c r="BA12" s="13">
        <v>2049</v>
      </c>
      <c r="BB12" s="13">
        <v>2050</v>
      </c>
      <c r="BC12" s="13">
        <v>2051</v>
      </c>
      <c r="BD12" s="13">
        <v>2052</v>
      </c>
      <c r="BE12" s="13">
        <v>2053</v>
      </c>
      <c r="BF12" s="13">
        <v>2054</v>
      </c>
      <c r="BG12" s="13">
        <v>2055</v>
      </c>
      <c r="BH12" s="13">
        <v>2056</v>
      </c>
      <c r="BI12" s="13">
        <v>2057</v>
      </c>
      <c r="BJ12" s="13">
        <v>2058</v>
      </c>
      <c r="BK12" s="13">
        <v>2059</v>
      </c>
      <c r="BL12" s="13">
        <v>2060</v>
      </c>
    </row>
    <row r="13" spans="1:64" x14ac:dyDescent="0.3">
      <c r="A13" s="8"/>
      <c r="B13" s="37" t="s">
        <v>189</v>
      </c>
      <c r="C13" s="53"/>
      <c r="D13" s="37">
        <v>188.53999999999991</v>
      </c>
      <c r="E13" s="37">
        <v>193.50000000000003</v>
      </c>
      <c r="F13" s="37">
        <v>194.49999999999991</v>
      </c>
      <c r="G13" s="37">
        <v>198.43999999999994</v>
      </c>
      <c r="H13" s="37">
        <v>202.22000000000008</v>
      </c>
      <c r="I13" s="37">
        <v>206.39000000000004</v>
      </c>
      <c r="J13" s="37">
        <v>208.02000000000004</v>
      </c>
      <c r="K13" s="37">
        <v>206.76000000000008</v>
      </c>
      <c r="L13" s="37">
        <v>211.41999999999996</v>
      </c>
      <c r="M13" s="37">
        <v>206.97999999999996</v>
      </c>
      <c r="N13" s="37">
        <v>215.23000000000008</v>
      </c>
      <c r="O13" s="37">
        <v>210.96000000000004</v>
      </c>
      <c r="P13" s="37">
        <v>212.3</v>
      </c>
      <c r="Q13" s="37">
        <v>213.55999999999995</v>
      </c>
      <c r="R13" s="37">
        <v>206.88000000000002</v>
      </c>
      <c r="S13" s="37">
        <v>209.69000000000003</v>
      </c>
      <c r="T13" s="37">
        <v>209.66000000000003</v>
      </c>
      <c r="U13" s="37">
        <v>210.54000000000011</v>
      </c>
      <c r="V13" s="37">
        <v>207.52999999999994</v>
      </c>
      <c r="W13" s="37">
        <v>205.91000000000003</v>
      </c>
      <c r="X13" s="37">
        <v>209.80383465755926</v>
      </c>
      <c r="Y13" s="37">
        <v>209.37769758902979</v>
      </c>
      <c r="Z13" s="37">
        <v>209.53334474928818</v>
      </c>
      <c r="AA13" s="37">
        <v>209.28357986395642</v>
      </c>
      <c r="AB13" s="37">
        <v>209.70008176575931</v>
      </c>
      <c r="AC13" s="37">
        <v>210.35815010939299</v>
      </c>
      <c r="AD13" s="37">
        <v>211.15065595014187</v>
      </c>
      <c r="AE13" s="37">
        <v>212.18585438382624</v>
      </c>
      <c r="AF13" s="37">
        <v>213.22252628086707</v>
      </c>
      <c r="AG13" s="37">
        <v>214.62917995521991</v>
      </c>
      <c r="AH13" s="37">
        <v>216.06677183548237</v>
      </c>
      <c r="AI13" s="37">
        <v>217.74892157150205</v>
      </c>
      <c r="AJ13" s="37">
        <v>219.57667347499924</v>
      </c>
      <c r="AK13" s="37">
        <v>221.36215811862911</v>
      </c>
      <c r="AL13" s="37">
        <v>223.18028136458386</v>
      </c>
      <c r="AM13" s="37">
        <v>225.22677582471294</v>
      </c>
      <c r="AN13" s="37">
        <v>227.02737665036372</v>
      </c>
      <c r="AO13" s="37">
        <v>229.00057050759912</v>
      </c>
      <c r="AP13" s="37">
        <v>230.88924812674745</v>
      </c>
      <c r="AQ13" s="37">
        <v>232.86502510750887</v>
      </c>
      <c r="AR13" s="37">
        <v>234.64335226575221</v>
      </c>
      <c r="AS13" s="37">
        <v>236.08921030222785</v>
      </c>
      <c r="AT13" s="37">
        <v>237.56363068372227</v>
      </c>
      <c r="AU13" s="37">
        <v>238.85180413780367</v>
      </c>
      <c r="AV13" s="37">
        <v>240.30023116584684</v>
      </c>
      <c r="AW13" s="37">
        <v>241.50318186179535</v>
      </c>
      <c r="AX13" s="37">
        <v>242.27985248896056</v>
      </c>
      <c r="AY13" s="37">
        <v>242.78792424396599</v>
      </c>
      <c r="AZ13" s="37">
        <v>243.31077065473985</v>
      </c>
      <c r="BA13" s="37">
        <v>243.85685944782082</v>
      </c>
      <c r="BB13" s="37">
        <v>244.01937570950938</v>
      </c>
      <c r="BC13" s="37">
        <v>244.15843194632905</v>
      </c>
      <c r="BD13" s="37">
        <v>244.22195922507208</v>
      </c>
      <c r="BE13" s="37">
        <v>244.31051842861328</v>
      </c>
      <c r="BF13" s="37">
        <v>244.34820516671789</v>
      </c>
      <c r="BG13" s="37">
        <v>244.12875734142949</v>
      </c>
      <c r="BH13" s="37">
        <v>243.83888724042646</v>
      </c>
      <c r="BI13" s="37">
        <v>243.69313651554737</v>
      </c>
      <c r="BJ13" s="37">
        <v>243.4291733379545</v>
      </c>
      <c r="BK13" s="37">
        <v>243.18772953957625</v>
      </c>
      <c r="BL13" s="37">
        <v>242.82306543826661</v>
      </c>
    </row>
    <row r="14" spans="1:64" x14ac:dyDescent="0.3">
      <c r="A14" s="8"/>
      <c r="B14" s="44" t="s">
        <v>104</v>
      </c>
      <c r="C14" s="41"/>
      <c r="D14" s="35">
        <v>56.62</v>
      </c>
      <c r="E14" s="35">
        <v>57.889999999999993</v>
      </c>
      <c r="F14" s="35">
        <v>58.65</v>
      </c>
      <c r="G14" s="35">
        <v>60.039999999999992</v>
      </c>
      <c r="H14" s="35">
        <v>61.610000000000014</v>
      </c>
      <c r="I14" s="35">
        <v>63.449999999999996</v>
      </c>
      <c r="J14" s="35">
        <v>63.730000000000025</v>
      </c>
      <c r="K14" s="35">
        <v>62.900000000000006</v>
      </c>
      <c r="L14" s="35">
        <v>64.429999999999993</v>
      </c>
      <c r="M14" s="35">
        <v>64.510000000000005</v>
      </c>
      <c r="N14" s="35">
        <v>67.02</v>
      </c>
      <c r="O14" s="35">
        <v>64.590000000000018</v>
      </c>
      <c r="P14" s="35">
        <v>66.000000000000014</v>
      </c>
      <c r="Q14" s="35">
        <v>67.560000000000016</v>
      </c>
      <c r="R14" s="35">
        <v>65.83</v>
      </c>
      <c r="S14" s="35">
        <v>67.539999999999992</v>
      </c>
      <c r="T14" s="35">
        <v>68.680000000000021</v>
      </c>
      <c r="U14" s="35">
        <v>69.22</v>
      </c>
      <c r="V14" s="35">
        <v>68.710000000000008</v>
      </c>
      <c r="W14" s="35">
        <v>68.73</v>
      </c>
      <c r="X14" s="35">
        <v>67.82273921487905</v>
      </c>
      <c r="Y14" s="35">
        <v>67.63090183984626</v>
      </c>
      <c r="Z14" s="35">
        <v>67.711117069525571</v>
      </c>
      <c r="AA14" s="35">
        <v>67.540978601058214</v>
      </c>
      <c r="AB14" s="35">
        <v>67.879454564094246</v>
      </c>
      <c r="AC14" s="35">
        <v>68.376247816497752</v>
      </c>
      <c r="AD14" s="35">
        <v>68.929326628124855</v>
      </c>
      <c r="AE14" s="35">
        <v>69.492142321835047</v>
      </c>
      <c r="AF14" s="35">
        <v>69.804919007065152</v>
      </c>
      <c r="AG14" s="35">
        <v>70.254074239851789</v>
      </c>
      <c r="AH14" s="35">
        <v>70.427436380100758</v>
      </c>
      <c r="AI14" s="35">
        <v>70.776633670689648</v>
      </c>
      <c r="AJ14" s="35">
        <v>71.094093603677052</v>
      </c>
      <c r="AK14" s="35">
        <v>71.347850835017027</v>
      </c>
      <c r="AL14" s="35">
        <v>71.467105323979411</v>
      </c>
      <c r="AM14" s="35">
        <v>71.70145828447987</v>
      </c>
      <c r="AN14" s="35">
        <v>71.719829732955304</v>
      </c>
      <c r="AO14" s="35">
        <v>71.8330541289059</v>
      </c>
      <c r="AP14" s="35">
        <v>71.951841882609514</v>
      </c>
      <c r="AQ14" s="35">
        <v>71.983663969973009</v>
      </c>
      <c r="AR14" s="35">
        <v>72.018497078295312</v>
      </c>
      <c r="AS14" s="35">
        <v>71.98182519250949</v>
      </c>
      <c r="AT14" s="35">
        <v>72.020321477505348</v>
      </c>
      <c r="AU14" s="35">
        <v>72.234424608827538</v>
      </c>
      <c r="AV14" s="35">
        <v>72.43931670102134</v>
      </c>
      <c r="AW14" s="35">
        <v>72.730640503940563</v>
      </c>
      <c r="AX14" s="35">
        <v>72.94209462259029</v>
      </c>
      <c r="AY14" s="35">
        <v>73.082551090818953</v>
      </c>
      <c r="AZ14" s="35">
        <v>73.156079261725566</v>
      </c>
      <c r="BA14" s="35">
        <v>73.162913871520232</v>
      </c>
      <c r="BB14" s="35">
        <v>73.130757553118769</v>
      </c>
      <c r="BC14" s="35">
        <v>73.189534238249934</v>
      </c>
      <c r="BD14" s="35">
        <v>73.199557525199978</v>
      </c>
      <c r="BE14" s="35">
        <v>73.12471848087975</v>
      </c>
      <c r="BF14" s="35">
        <v>73.04665726981365</v>
      </c>
      <c r="BG14" s="35">
        <v>72.799392338248538</v>
      </c>
      <c r="BH14" s="35">
        <v>72.559712535078972</v>
      </c>
      <c r="BI14" s="35">
        <v>72.493287989727918</v>
      </c>
      <c r="BJ14" s="35">
        <v>72.358892243446988</v>
      </c>
      <c r="BK14" s="35">
        <v>72.241838469833326</v>
      </c>
      <c r="BL14" s="35">
        <v>72.067927635020311</v>
      </c>
    </row>
    <row r="15" spans="1:64" x14ac:dyDescent="0.3">
      <c r="A15" s="8"/>
      <c r="B15" s="44" t="s">
        <v>102</v>
      </c>
      <c r="C15" s="41"/>
      <c r="D15" s="35">
        <v>53.769999999999989</v>
      </c>
      <c r="E15" s="35">
        <v>56.160000000000025</v>
      </c>
      <c r="F15" s="35">
        <v>56.669999999999995</v>
      </c>
      <c r="G15" s="35">
        <v>58.149999999999984</v>
      </c>
      <c r="H15" s="35">
        <v>59.219999999999992</v>
      </c>
      <c r="I15" s="35">
        <v>60.470000000000006</v>
      </c>
      <c r="J15" s="35">
        <v>60.980000000000004</v>
      </c>
      <c r="K15" s="35">
        <v>60.79000000000002</v>
      </c>
      <c r="L15" s="35">
        <v>62.629999999999981</v>
      </c>
      <c r="M15" s="35">
        <v>62.280000000000022</v>
      </c>
      <c r="N15" s="35">
        <v>63.839999999999989</v>
      </c>
      <c r="O15" s="35">
        <v>62.650000000000006</v>
      </c>
      <c r="P15" s="35">
        <v>63.110000000000007</v>
      </c>
      <c r="Q15" s="35">
        <v>63.539999999999978</v>
      </c>
      <c r="R15" s="35">
        <v>61.630000000000017</v>
      </c>
      <c r="S15" s="35">
        <v>62.55</v>
      </c>
      <c r="T15" s="35">
        <v>62.010000000000005</v>
      </c>
      <c r="U15" s="35">
        <v>62.060000000000009</v>
      </c>
      <c r="V15" s="35">
        <v>61.899999999999977</v>
      </c>
      <c r="W15" s="35">
        <v>60.660000000000011</v>
      </c>
      <c r="X15" s="35">
        <v>63.123249791693723</v>
      </c>
      <c r="Y15" s="35">
        <v>63.014940801395603</v>
      </c>
      <c r="Z15" s="35">
        <v>63.07521495338684</v>
      </c>
      <c r="AA15" s="35">
        <v>62.852590791935512</v>
      </c>
      <c r="AB15" s="35">
        <v>62.62996321189334</v>
      </c>
      <c r="AC15" s="35">
        <v>62.357259352027995</v>
      </c>
      <c r="AD15" s="35">
        <v>61.957639444262213</v>
      </c>
      <c r="AE15" s="35">
        <v>61.5894908841233</v>
      </c>
      <c r="AF15" s="35">
        <v>61.244026810444474</v>
      </c>
      <c r="AG15" s="35">
        <v>60.90254583410313</v>
      </c>
      <c r="AH15" s="35">
        <v>60.619059045817821</v>
      </c>
      <c r="AI15" s="35">
        <v>60.237396309947485</v>
      </c>
      <c r="AJ15" s="35">
        <v>59.8631529108712</v>
      </c>
      <c r="AK15" s="35">
        <v>59.335576687590112</v>
      </c>
      <c r="AL15" s="35">
        <v>58.809194791880429</v>
      </c>
      <c r="AM15" s="35">
        <v>58.267275143406771</v>
      </c>
      <c r="AN15" s="35">
        <v>57.510077453767295</v>
      </c>
      <c r="AO15" s="35">
        <v>56.843408443085679</v>
      </c>
      <c r="AP15" s="35">
        <v>56.119800092130205</v>
      </c>
      <c r="AQ15" s="35">
        <v>55.4669219700667</v>
      </c>
      <c r="AR15" s="35">
        <v>54.849219290686904</v>
      </c>
      <c r="AS15" s="35">
        <v>54.295660193313971</v>
      </c>
      <c r="AT15" s="35">
        <v>53.731564644924077</v>
      </c>
      <c r="AU15" s="35">
        <v>53.100386751720038</v>
      </c>
      <c r="AV15" s="35">
        <v>52.538536831436964</v>
      </c>
      <c r="AW15" s="35">
        <v>51.965176497420536</v>
      </c>
      <c r="AX15" s="35">
        <v>51.317504593838052</v>
      </c>
      <c r="AY15" s="35">
        <v>50.665426821862383</v>
      </c>
      <c r="AZ15" s="35">
        <v>50.008663361339856</v>
      </c>
      <c r="BA15" s="35">
        <v>49.544799096169733</v>
      </c>
      <c r="BB15" s="35">
        <v>49.068440461704121</v>
      </c>
      <c r="BC15" s="35">
        <v>48.607005963988854</v>
      </c>
      <c r="BD15" s="35">
        <v>48.202410008097772</v>
      </c>
      <c r="BE15" s="35">
        <v>47.978036909336552</v>
      </c>
      <c r="BF15" s="35">
        <v>47.764815403693873</v>
      </c>
      <c r="BG15" s="35">
        <v>47.517274929398745</v>
      </c>
      <c r="BH15" s="35">
        <v>47.276436235616387</v>
      </c>
      <c r="BI15" s="35">
        <v>47.038318638826368</v>
      </c>
      <c r="BJ15" s="35">
        <v>46.775938548212459</v>
      </c>
      <c r="BK15" s="35">
        <v>46.542443094252683</v>
      </c>
      <c r="BL15" s="35">
        <v>46.271436835841477</v>
      </c>
    </row>
    <row r="16" spans="1:64" x14ac:dyDescent="0.3">
      <c r="A16" s="8"/>
      <c r="B16" s="44" t="s">
        <v>74</v>
      </c>
      <c r="C16" s="41"/>
      <c r="D16" s="35">
        <v>65.079999999999913</v>
      </c>
      <c r="E16" s="35">
        <v>66.059999999999988</v>
      </c>
      <c r="F16" s="35">
        <v>65.449999999999946</v>
      </c>
      <c r="G16" s="35">
        <v>65.849999999999966</v>
      </c>
      <c r="H16" s="35">
        <v>67.11000000000007</v>
      </c>
      <c r="I16" s="35">
        <v>68.030000000000044</v>
      </c>
      <c r="J16" s="35">
        <v>68.390000000000015</v>
      </c>
      <c r="K16" s="35">
        <v>68.380000000000052</v>
      </c>
      <c r="L16" s="35">
        <v>69.41</v>
      </c>
      <c r="M16" s="35">
        <v>65.549999999999969</v>
      </c>
      <c r="N16" s="35">
        <v>69.370000000000061</v>
      </c>
      <c r="O16" s="35">
        <v>69.14</v>
      </c>
      <c r="P16" s="35">
        <v>68.499999999999986</v>
      </c>
      <c r="Q16" s="35">
        <v>67.559999999999945</v>
      </c>
      <c r="R16" s="35">
        <v>64.87</v>
      </c>
      <c r="S16" s="35">
        <v>64.760000000000062</v>
      </c>
      <c r="T16" s="35">
        <v>63.940000000000005</v>
      </c>
      <c r="U16" s="35">
        <v>64.430000000000078</v>
      </c>
      <c r="V16" s="35">
        <v>62.319999999999965</v>
      </c>
      <c r="W16" s="35">
        <v>62.170000000000009</v>
      </c>
      <c r="X16" s="35">
        <v>62.455661633873738</v>
      </c>
      <c r="Y16" s="35">
        <v>62.045965991788748</v>
      </c>
      <c r="Z16" s="35">
        <v>61.678875762065694</v>
      </c>
      <c r="AA16" s="35">
        <v>61.356789615308081</v>
      </c>
      <c r="AB16" s="35">
        <v>61.092706251892999</v>
      </c>
      <c r="AC16" s="35">
        <v>60.873046031535672</v>
      </c>
      <c r="AD16" s="35">
        <v>60.665004346476948</v>
      </c>
      <c r="AE16" s="35">
        <v>60.498752386138172</v>
      </c>
      <c r="AF16" s="35">
        <v>60.378817768875017</v>
      </c>
      <c r="AG16" s="35">
        <v>60.313420951180916</v>
      </c>
      <c r="AH16" s="35">
        <v>60.316374126677395</v>
      </c>
      <c r="AI16" s="35">
        <v>60.380788057199254</v>
      </c>
      <c r="AJ16" s="35">
        <v>60.495791329614555</v>
      </c>
      <c r="AK16" s="35">
        <v>60.641737692298484</v>
      </c>
      <c r="AL16" s="35">
        <v>60.818456598358765</v>
      </c>
      <c r="AM16" s="35">
        <v>60.99438368347829</v>
      </c>
      <c r="AN16" s="35">
        <v>61.096249155806966</v>
      </c>
      <c r="AO16" s="35">
        <v>61.168986683215017</v>
      </c>
      <c r="AP16" s="35">
        <v>61.167422724208748</v>
      </c>
      <c r="AQ16" s="35">
        <v>61.238850014471971</v>
      </c>
      <c r="AR16" s="35">
        <v>61.049940508622839</v>
      </c>
      <c r="AS16" s="35">
        <v>60.727337613763616</v>
      </c>
      <c r="AT16" s="35">
        <v>60.466250704869758</v>
      </c>
      <c r="AU16" s="35">
        <v>60.008983206239428</v>
      </c>
      <c r="AV16" s="35">
        <v>59.753273623967964</v>
      </c>
      <c r="AW16" s="35">
        <v>59.276441179930387</v>
      </c>
      <c r="AX16" s="35">
        <v>58.580703159597128</v>
      </c>
      <c r="AY16" s="35">
        <v>57.763746422626809</v>
      </c>
      <c r="AZ16" s="35">
        <v>57.159726459784821</v>
      </c>
      <c r="BA16" s="35">
        <v>56.543813411541784</v>
      </c>
      <c r="BB16" s="35">
        <v>55.692514564246522</v>
      </c>
      <c r="BC16" s="35">
        <v>54.839563192419782</v>
      </c>
      <c r="BD16" s="35">
        <v>54.007079945091732</v>
      </c>
      <c r="BE16" s="35">
        <v>53.200582278109252</v>
      </c>
      <c r="BF16" s="35">
        <v>52.422357774317987</v>
      </c>
      <c r="BG16" s="35">
        <v>51.6737736389695</v>
      </c>
      <c r="BH16" s="35">
        <v>50.961398731131773</v>
      </c>
      <c r="BI16" s="35">
        <v>50.276958629841147</v>
      </c>
      <c r="BJ16" s="35">
        <v>49.619534720722712</v>
      </c>
      <c r="BK16" s="35">
        <v>48.986873118540096</v>
      </c>
      <c r="BL16" s="35">
        <v>48.374118527975895</v>
      </c>
    </row>
    <row r="17" spans="1:64" x14ac:dyDescent="0.3">
      <c r="A17" s="8"/>
      <c r="B17" s="44" t="s">
        <v>76</v>
      </c>
      <c r="C17" s="41"/>
      <c r="D17" s="35">
        <v>9.5000000000000018</v>
      </c>
      <c r="E17" s="35">
        <v>9.7099999999999991</v>
      </c>
      <c r="F17" s="35">
        <v>10.070000000000002</v>
      </c>
      <c r="G17" s="35">
        <v>10.739999999999998</v>
      </c>
      <c r="H17" s="35">
        <v>10.580000000000002</v>
      </c>
      <c r="I17" s="35">
        <v>10.74</v>
      </c>
      <c r="J17" s="35">
        <v>11.129999999999999</v>
      </c>
      <c r="K17" s="35">
        <v>11.070000000000002</v>
      </c>
      <c r="L17" s="35">
        <v>11.31</v>
      </c>
      <c r="M17" s="35">
        <v>11.03</v>
      </c>
      <c r="N17" s="35">
        <v>11.390000000000002</v>
      </c>
      <c r="O17" s="35">
        <v>11.019999999999998</v>
      </c>
      <c r="P17" s="35">
        <v>11.139999999999999</v>
      </c>
      <c r="Q17" s="35">
        <v>11.31</v>
      </c>
      <c r="R17" s="35">
        <v>11.050000000000004</v>
      </c>
      <c r="S17" s="35">
        <v>11.29</v>
      </c>
      <c r="T17" s="35">
        <v>11.519999999999996</v>
      </c>
      <c r="U17" s="35">
        <v>11.34</v>
      </c>
      <c r="V17" s="35">
        <v>11.120000000000001</v>
      </c>
      <c r="W17" s="35">
        <v>10.95</v>
      </c>
      <c r="X17" s="35">
        <v>13.014313594061605</v>
      </c>
      <c r="Y17" s="35">
        <v>13.344748630363311</v>
      </c>
      <c r="Z17" s="35">
        <v>13.765352220283363</v>
      </c>
      <c r="AA17" s="35">
        <v>14.277129495668047</v>
      </c>
      <c r="AB17" s="35">
        <v>14.883087544185061</v>
      </c>
      <c r="AC17" s="35">
        <v>15.585512442583902</v>
      </c>
      <c r="AD17" s="35">
        <v>16.481908617402389</v>
      </c>
      <c r="AE17" s="35">
        <v>17.545776979984449</v>
      </c>
      <c r="AF17" s="35">
        <v>18.786938065384863</v>
      </c>
      <c r="AG17" s="35">
        <v>20.207374923654658</v>
      </c>
      <c r="AH17" s="35">
        <v>21.808261204193833</v>
      </c>
      <c r="AI17" s="35">
        <v>23.489153335518129</v>
      </c>
      <c r="AJ17" s="35">
        <v>25.316613210497522</v>
      </c>
      <c r="AK17" s="35">
        <v>27.286514294345274</v>
      </c>
      <c r="AL17" s="35">
        <v>29.388962832903832</v>
      </c>
      <c r="AM17" s="35">
        <v>31.616795993105264</v>
      </c>
      <c r="AN17" s="35">
        <v>34.086683063443829</v>
      </c>
      <c r="AO17" s="35">
        <v>36.565231974047414</v>
      </c>
      <c r="AP17" s="35">
        <v>39.085973052737039</v>
      </c>
      <c r="AQ17" s="35">
        <v>41.637316068941388</v>
      </c>
      <c r="AR17" s="35">
        <v>44.210769997191328</v>
      </c>
      <c r="AS17" s="35">
        <v>46.586146540314751</v>
      </c>
      <c r="AT17" s="35">
        <v>48.865785506814021</v>
      </c>
      <c r="AU17" s="35">
        <v>51.046642329491078</v>
      </c>
      <c r="AV17" s="35">
        <v>53.126702643248528</v>
      </c>
      <c r="AW17" s="35">
        <v>55.104709086969521</v>
      </c>
      <c r="AX17" s="35">
        <v>57.029248279401401</v>
      </c>
      <c r="AY17" s="35">
        <v>58.884028959212756</v>
      </c>
      <c r="AZ17" s="35">
        <v>60.611973099823452</v>
      </c>
      <c r="BA17" s="35">
        <v>62.244603977007053</v>
      </c>
      <c r="BB17" s="35">
        <v>63.783606907283044</v>
      </c>
      <c r="BC17" s="35">
        <v>65.189682024917687</v>
      </c>
      <c r="BD17" s="35">
        <v>66.493627108627251</v>
      </c>
      <c r="BE17" s="35">
        <v>67.701495151299895</v>
      </c>
      <c r="BF17" s="35">
        <v>68.819107247769466</v>
      </c>
      <c r="BG17" s="35">
        <v>69.853643657272784</v>
      </c>
      <c r="BH17" s="35">
        <v>70.7709706297412</v>
      </c>
      <c r="BI17" s="35">
        <v>71.626242353915075</v>
      </c>
      <c r="BJ17" s="35">
        <v>72.426652114009087</v>
      </c>
      <c r="BK17" s="35">
        <v>73.177675605639351</v>
      </c>
      <c r="BL17" s="35">
        <v>73.8857905207133</v>
      </c>
    </row>
    <row r="18" spans="1:64" ht="16.5" thickBot="1" x14ac:dyDescent="0.35">
      <c r="A18" s="8"/>
      <c r="B18" s="44" t="s">
        <v>3</v>
      </c>
      <c r="C18" s="41"/>
      <c r="D18" s="35">
        <v>3.57</v>
      </c>
      <c r="E18" s="35">
        <v>3.6799999999999997</v>
      </c>
      <c r="F18" s="35">
        <v>3.6600000000000006</v>
      </c>
      <c r="G18" s="35">
        <v>3.66</v>
      </c>
      <c r="H18" s="35">
        <v>3.6999999999999997</v>
      </c>
      <c r="I18" s="35">
        <v>3.6999999999999997</v>
      </c>
      <c r="J18" s="35">
        <v>3.79</v>
      </c>
      <c r="K18" s="35">
        <v>3.62</v>
      </c>
      <c r="L18" s="35">
        <v>3.6399999999999988</v>
      </c>
      <c r="M18" s="35">
        <v>3.6099999999999994</v>
      </c>
      <c r="N18" s="35">
        <v>3.6099999999999994</v>
      </c>
      <c r="O18" s="35">
        <v>3.5599999999999996</v>
      </c>
      <c r="P18" s="35">
        <v>3.5500000000000003</v>
      </c>
      <c r="Q18" s="35">
        <v>3.59</v>
      </c>
      <c r="R18" s="35">
        <v>3.5</v>
      </c>
      <c r="S18" s="35">
        <v>3.5499999999999994</v>
      </c>
      <c r="T18" s="35">
        <v>3.51</v>
      </c>
      <c r="U18" s="35">
        <v>3.4900000000000011</v>
      </c>
      <c r="V18" s="35">
        <v>3.48</v>
      </c>
      <c r="W18" s="35">
        <v>3.4</v>
      </c>
      <c r="X18" s="35">
        <v>3.3878704230511514</v>
      </c>
      <c r="Y18" s="35">
        <v>3.3411403256358518</v>
      </c>
      <c r="Z18" s="35">
        <v>3.3027847440267006</v>
      </c>
      <c r="AA18" s="35">
        <v>3.2560913599865513</v>
      </c>
      <c r="AB18" s="35">
        <v>3.2148701936936841</v>
      </c>
      <c r="AC18" s="35">
        <v>3.16608446674765</v>
      </c>
      <c r="AD18" s="35">
        <v>3.1167769138754631</v>
      </c>
      <c r="AE18" s="35">
        <v>3.0596918117452669</v>
      </c>
      <c r="AF18" s="35">
        <v>3.0078246290975308</v>
      </c>
      <c r="AG18" s="35">
        <v>2.9517640064294048</v>
      </c>
      <c r="AH18" s="35">
        <v>2.8956410786925773</v>
      </c>
      <c r="AI18" s="35">
        <v>2.8649501981475343</v>
      </c>
      <c r="AJ18" s="35">
        <v>2.8070224203389404</v>
      </c>
      <c r="AK18" s="35">
        <v>2.7504786093782276</v>
      </c>
      <c r="AL18" s="35">
        <v>2.6965618174614319</v>
      </c>
      <c r="AM18" s="35">
        <v>2.6468627202427708</v>
      </c>
      <c r="AN18" s="35">
        <v>2.6145372443903359</v>
      </c>
      <c r="AO18" s="35">
        <v>2.5898892783451082</v>
      </c>
      <c r="AP18" s="35">
        <v>2.5642103750619323</v>
      </c>
      <c r="AQ18" s="35">
        <v>2.5382730840557777</v>
      </c>
      <c r="AR18" s="35">
        <v>2.514925390955836</v>
      </c>
      <c r="AS18" s="35">
        <v>2.4982407623260094</v>
      </c>
      <c r="AT18" s="35">
        <v>2.4797083496090568</v>
      </c>
      <c r="AU18" s="35">
        <v>2.4613672415255836</v>
      </c>
      <c r="AV18" s="35">
        <v>2.4424013661720116</v>
      </c>
      <c r="AW18" s="35">
        <v>2.4262145935343584</v>
      </c>
      <c r="AX18" s="35">
        <v>2.4103018335336679</v>
      </c>
      <c r="AY18" s="35">
        <v>2.3921709494450933</v>
      </c>
      <c r="AZ18" s="35">
        <v>2.3743284720661553</v>
      </c>
      <c r="BA18" s="35">
        <v>2.3607290915820465</v>
      </c>
      <c r="BB18" s="35">
        <v>2.3440562231569011</v>
      </c>
      <c r="BC18" s="35">
        <v>2.3326465267528009</v>
      </c>
      <c r="BD18" s="35">
        <v>2.319284638055338</v>
      </c>
      <c r="BE18" s="35">
        <v>2.3056856089878255</v>
      </c>
      <c r="BF18" s="35">
        <v>2.2952674711229251</v>
      </c>
      <c r="BG18" s="35">
        <v>2.2846727775399147</v>
      </c>
      <c r="BH18" s="35">
        <v>2.2703691088581164</v>
      </c>
      <c r="BI18" s="35">
        <v>2.2583289032368348</v>
      </c>
      <c r="BJ18" s="35">
        <v>2.2481557115632715</v>
      </c>
      <c r="BK18" s="35">
        <v>2.2388992513107921</v>
      </c>
      <c r="BL18" s="35">
        <v>2.2237919187156292</v>
      </c>
    </row>
    <row r="19" spans="1:64" x14ac:dyDescent="0.3">
      <c r="A19" s="8"/>
      <c r="B19" s="102" t="s">
        <v>190</v>
      </c>
      <c r="C19" s="103"/>
      <c r="D19" s="102">
        <v>0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3.8909999999999995E-3</v>
      </c>
      <c r="K19" s="102">
        <v>7.781999999999999E-3</v>
      </c>
      <c r="L19" s="102">
        <v>1.1672999999999999E-2</v>
      </c>
      <c r="M19" s="102">
        <v>1.5563999999999998E-2</v>
      </c>
      <c r="N19" s="102">
        <v>1.9455E-2</v>
      </c>
      <c r="O19" s="102">
        <v>2.3345999999999999E-2</v>
      </c>
      <c r="P19" s="102">
        <v>2.7236999999999994E-2</v>
      </c>
      <c r="Q19" s="102">
        <v>3.1127999999999992E-2</v>
      </c>
      <c r="R19" s="102">
        <v>3.5018999999999995E-2</v>
      </c>
      <c r="S19" s="102">
        <v>3.8909999999999993E-2</v>
      </c>
      <c r="T19" s="102">
        <v>4.2800999999999992E-2</v>
      </c>
      <c r="U19" s="102">
        <v>4.6691999999999997E-2</v>
      </c>
      <c r="V19" s="102">
        <v>0.87819120000000006</v>
      </c>
      <c r="W19" s="102">
        <v>0.87819120000000006</v>
      </c>
      <c r="X19" s="102">
        <v>0.90110458645125757</v>
      </c>
      <c r="Y19" s="102">
        <v>1.0740725125833004</v>
      </c>
      <c r="Z19" s="102">
        <v>1.6616504151161349</v>
      </c>
      <c r="AA19" s="102">
        <v>2.1306263727526922</v>
      </c>
      <c r="AB19" s="102">
        <v>2.747789667551559</v>
      </c>
      <c r="AC19" s="102">
        <v>3.3620797677496164</v>
      </c>
      <c r="AD19" s="102">
        <v>4.0127427270727338</v>
      </c>
      <c r="AE19" s="102">
        <v>4.6905755009742185</v>
      </c>
      <c r="AF19" s="102">
        <v>5.0724323874608253</v>
      </c>
      <c r="AG19" s="102">
        <v>6.0132786581522506</v>
      </c>
      <c r="AH19" s="102">
        <v>6.4259341106779715</v>
      </c>
      <c r="AI19" s="102">
        <v>7.2432186190382728</v>
      </c>
      <c r="AJ19" s="102">
        <v>8.2950469670773987</v>
      </c>
      <c r="AK19" s="102">
        <v>10.219249387965499</v>
      </c>
      <c r="AL19" s="102">
        <v>11.503351784073711</v>
      </c>
      <c r="AM19" s="102">
        <v>11.314027126241307</v>
      </c>
      <c r="AN19" s="102">
        <v>12.599722917589308</v>
      </c>
      <c r="AO19" s="102">
        <v>13.758092488275018</v>
      </c>
      <c r="AP19" s="102">
        <v>15.683289764870771</v>
      </c>
      <c r="AQ19" s="102">
        <v>15.902990317757908</v>
      </c>
      <c r="AR19" s="102">
        <v>18.02456123720134</v>
      </c>
      <c r="AS19" s="102">
        <v>16.412356938803558</v>
      </c>
      <c r="AT19" s="102">
        <v>20.693361987822701</v>
      </c>
      <c r="AU19" s="102">
        <v>19.343123657279101</v>
      </c>
      <c r="AV19" s="102">
        <v>19.931475539291878</v>
      </c>
      <c r="AW19" s="102">
        <v>23.483355032618842</v>
      </c>
      <c r="AX19" s="102">
        <v>22.442195789636855</v>
      </c>
      <c r="AY19" s="102">
        <v>24.953565136356783</v>
      </c>
      <c r="AZ19" s="102">
        <v>23.437926401415929</v>
      </c>
      <c r="BA19" s="102">
        <v>24.470423045068152</v>
      </c>
      <c r="BB19" s="102">
        <v>27.027103039858424</v>
      </c>
      <c r="BC19" s="102">
        <v>26.274659411518265</v>
      </c>
      <c r="BD19" s="102">
        <v>28.09243713751766</v>
      </c>
      <c r="BE19" s="102">
        <v>28.081403132486187</v>
      </c>
      <c r="BF19" s="102">
        <v>26.758119258921809</v>
      </c>
      <c r="BG19" s="102">
        <v>29.316850903135389</v>
      </c>
      <c r="BH19" s="102">
        <v>28.889130946970461</v>
      </c>
      <c r="BI19" s="102">
        <v>29.028298426199495</v>
      </c>
      <c r="BJ19" s="102">
        <v>28.917977663600112</v>
      </c>
      <c r="BK19" s="102">
        <v>29.882454773104882</v>
      </c>
      <c r="BL19" s="102">
        <v>30.960256828447751</v>
      </c>
    </row>
    <row r="20" spans="1:64" x14ac:dyDescent="0.3">
      <c r="A20" s="8"/>
      <c r="B20" s="44" t="s">
        <v>191</v>
      </c>
      <c r="C20" s="41"/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  <c r="J20" s="35">
        <v>3.8909999999999995E-3</v>
      </c>
      <c r="K20" s="35">
        <v>7.781999999999999E-3</v>
      </c>
      <c r="L20" s="35">
        <v>1.1672999999999999E-2</v>
      </c>
      <c r="M20" s="35">
        <v>1.5563999999999998E-2</v>
      </c>
      <c r="N20" s="35">
        <v>1.9455E-2</v>
      </c>
      <c r="O20" s="35">
        <v>2.3345999999999999E-2</v>
      </c>
      <c r="P20" s="35">
        <v>2.7236999999999994E-2</v>
      </c>
      <c r="Q20" s="35">
        <v>3.1127999999999992E-2</v>
      </c>
      <c r="R20" s="35">
        <v>3.5018999999999995E-2</v>
      </c>
      <c r="S20" s="35">
        <v>3.8909999999999993E-2</v>
      </c>
      <c r="T20" s="35">
        <v>4.2800999999999992E-2</v>
      </c>
      <c r="U20" s="35">
        <v>4.6691999999999997E-2</v>
      </c>
      <c r="V20" s="35">
        <v>0.87819120000000006</v>
      </c>
      <c r="W20" s="35">
        <v>0.87819120000000006</v>
      </c>
      <c r="X20" s="35">
        <v>0.87819120000000006</v>
      </c>
      <c r="Y20" s="35">
        <v>0.87819120000000006</v>
      </c>
      <c r="Z20" s="35">
        <v>1.3119048</v>
      </c>
      <c r="AA20" s="35">
        <v>1.5851607249742843</v>
      </c>
      <c r="AB20" s="35">
        <v>1.9742473699485681</v>
      </c>
      <c r="AC20" s="35">
        <v>2.3159687642913225</v>
      </c>
      <c r="AD20" s="35">
        <v>2.6457926470431361</v>
      </c>
      <c r="AE20" s="35">
        <v>2.9461667052213194</v>
      </c>
      <c r="AF20" s="35">
        <v>2.9946800544542969</v>
      </c>
      <c r="AG20" s="35">
        <v>3.5521109120759902</v>
      </c>
      <c r="AH20" s="35">
        <v>3.565676996445144</v>
      </c>
      <c r="AI20" s="35">
        <v>3.8654751794571132</v>
      </c>
      <c r="AJ20" s="35">
        <v>4.3241289106658316</v>
      </c>
      <c r="AK20" s="35">
        <v>5.2027004848767833</v>
      </c>
      <c r="AL20" s="35">
        <v>5.6299119197259238</v>
      </c>
      <c r="AM20" s="35">
        <v>5.776335759494823</v>
      </c>
      <c r="AN20" s="35">
        <v>6.2680486402311306</v>
      </c>
      <c r="AO20" s="35">
        <v>7.0133225436889957</v>
      </c>
      <c r="AP20" s="35">
        <v>7.0703034831524105</v>
      </c>
      <c r="AQ20" s="35">
        <v>7.2354996675709593</v>
      </c>
      <c r="AR20" s="35">
        <v>7.4223818728456861</v>
      </c>
      <c r="AS20" s="35">
        <v>7.4846990929806081</v>
      </c>
      <c r="AT20" s="35">
        <v>7.6631351067790519</v>
      </c>
      <c r="AU20" s="35">
        <v>7.9253168788447796</v>
      </c>
      <c r="AV20" s="35">
        <v>8.5292845999844964</v>
      </c>
      <c r="AW20" s="35">
        <v>8.8349466739705669</v>
      </c>
      <c r="AX20" s="35">
        <v>9.1720557539075021</v>
      </c>
      <c r="AY20" s="35">
        <v>9.4725489216650551</v>
      </c>
      <c r="AZ20" s="35">
        <v>9.4977844512065133</v>
      </c>
      <c r="BA20" s="35">
        <v>9.5221798462400287</v>
      </c>
      <c r="BB20" s="35">
        <v>10.104423316676433</v>
      </c>
      <c r="BC20" s="35">
        <v>10.115602723946822</v>
      </c>
      <c r="BD20" s="35">
        <v>10.113196708928559</v>
      </c>
      <c r="BE20" s="35">
        <v>10.117283669929577</v>
      </c>
      <c r="BF20" s="35">
        <v>10.109573541177083</v>
      </c>
      <c r="BG20" s="35">
        <v>10.110950916358041</v>
      </c>
      <c r="BH20" s="35">
        <v>10.115447990350111</v>
      </c>
      <c r="BI20" s="35">
        <v>10.135676611829593</v>
      </c>
      <c r="BJ20" s="35">
        <v>10.140457664246037</v>
      </c>
      <c r="BK20" s="35">
        <v>10.138001977081791</v>
      </c>
      <c r="BL20" s="35">
        <v>10.142239290374372</v>
      </c>
    </row>
    <row r="21" spans="1:64" x14ac:dyDescent="0.3">
      <c r="A21" s="8"/>
      <c r="B21" s="44" t="s">
        <v>192</v>
      </c>
      <c r="C21" s="41"/>
      <c r="D21" s="35">
        <v>0</v>
      </c>
      <c r="E21" s="35">
        <v>0</v>
      </c>
      <c r="F21" s="35">
        <v>0</v>
      </c>
      <c r="G21" s="35">
        <v>0</v>
      </c>
      <c r="H21" s="35">
        <v>0</v>
      </c>
      <c r="I21" s="35">
        <v>0</v>
      </c>
      <c r="J21" s="35">
        <v>0</v>
      </c>
      <c r="K21" s="35">
        <v>0</v>
      </c>
      <c r="L21" s="35">
        <v>0</v>
      </c>
      <c r="M21" s="35">
        <v>0</v>
      </c>
      <c r="N21" s="35">
        <v>0</v>
      </c>
      <c r="O21" s="35">
        <v>0</v>
      </c>
      <c r="P21" s="35">
        <v>0</v>
      </c>
      <c r="Q21" s="35">
        <v>0</v>
      </c>
      <c r="R21" s="35">
        <v>0</v>
      </c>
      <c r="S21" s="35">
        <v>0</v>
      </c>
      <c r="T21" s="35">
        <v>0</v>
      </c>
      <c r="U21" s="35">
        <v>0</v>
      </c>
      <c r="V21" s="35">
        <v>0</v>
      </c>
      <c r="W21" s="35">
        <v>0</v>
      </c>
      <c r="X21" s="35">
        <v>2.291338645125747E-2</v>
      </c>
      <c r="Y21" s="35">
        <v>0.19588131258330041</v>
      </c>
      <c r="Z21" s="35">
        <v>0.34974561511613494</v>
      </c>
      <c r="AA21" s="35">
        <v>0.54546564777840767</v>
      </c>
      <c r="AB21" s="35">
        <v>0.77354229760299098</v>
      </c>
      <c r="AC21" s="35">
        <v>1.0461110034582939</v>
      </c>
      <c r="AD21" s="35">
        <v>1.3669500800295979</v>
      </c>
      <c r="AE21" s="35">
        <v>1.7444087957528989</v>
      </c>
      <c r="AF21" s="35">
        <v>2.0777523330065288</v>
      </c>
      <c r="AG21" s="35">
        <v>2.4611677460762604</v>
      </c>
      <c r="AH21" s="35">
        <v>2.860257114232827</v>
      </c>
      <c r="AI21" s="35">
        <v>3.3777434395811596</v>
      </c>
      <c r="AJ21" s="35">
        <v>3.9709180564115671</v>
      </c>
      <c r="AK21" s="35">
        <v>4.6326450480818187</v>
      </c>
      <c r="AL21" s="35">
        <v>5.3219624692802006</v>
      </c>
      <c r="AM21" s="35">
        <v>4.8819588980457933</v>
      </c>
      <c r="AN21" s="35">
        <v>5.0409135968947272</v>
      </c>
      <c r="AO21" s="35">
        <v>5.1920215466715369</v>
      </c>
      <c r="AP21" s="35">
        <v>6.8266192456768007</v>
      </c>
      <c r="AQ21" s="35">
        <v>6.8261476688484555</v>
      </c>
      <c r="AR21" s="35">
        <v>8.7547497947394994</v>
      </c>
      <c r="AS21" s="35">
        <v>7.0497022094777311</v>
      </c>
      <c r="AT21" s="35">
        <v>9.8893090033489823</v>
      </c>
      <c r="AU21" s="35">
        <v>8.2654505312189546</v>
      </c>
      <c r="AV21" s="35">
        <v>7.7764578922699688</v>
      </c>
      <c r="AW21" s="35">
        <v>10.65877895010599</v>
      </c>
      <c r="AX21" s="35">
        <v>8.8344724788331579</v>
      </c>
      <c r="AY21" s="35">
        <v>11.032138982157798</v>
      </c>
      <c r="AZ21" s="35">
        <v>9.47773813882859</v>
      </c>
      <c r="BA21" s="35">
        <v>10.235887157999704</v>
      </c>
      <c r="BB21" s="35">
        <v>10.577578460355983</v>
      </c>
      <c r="BC21" s="35">
        <v>9.7938171636113882</v>
      </c>
      <c r="BD21" s="35">
        <v>11.598409288671739</v>
      </c>
      <c r="BE21" s="35">
        <v>11.558913705734977</v>
      </c>
      <c r="BF21" s="35">
        <v>10.225640961152706</v>
      </c>
      <c r="BG21" s="35">
        <v>12.764619903140836</v>
      </c>
      <c r="BH21" s="35">
        <v>12.312358038474111</v>
      </c>
      <c r="BI21" s="35">
        <v>12.413638121141039</v>
      </c>
      <c r="BJ21" s="35">
        <v>12.278357883645043</v>
      </c>
      <c r="BK21" s="35">
        <v>13.226564588185138</v>
      </c>
      <c r="BL21" s="35">
        <v>14.475817605331766</v>
      </c>
    </row>
    <row r="22" spans="1:64" ht="16.5" thickBot="1" x14ac:dyDescent="0.35">
      <c r="A22" s="8"/>
      <c r="B22" s="44" t="s">
        <v>193</v>
      </c>
      <c r="C22" s="41"/>
      <c r="D22" s="35">
        <v>0</v>
      </c>
      <c r="E22" s="35">
        <v>0</v>
      </c>
      <c r="F22" s="35">
        <v>0</v>
      </c>
      <c r="G22" s="35">
        <v>0</v>
      </c>
      <c r="H22" s="35">
        <v>0</v>
      </c>
      <c r="I22" s="35">
        <v>0</v>
      </c>
      <c r="J22" s="35">
        <v>0</v>
      </c>
      <c r="K22" s="35">
        <v>0</v>
      </c>
      <c r="L22" s="35">
        <v>0</v>
      </c>
      <c r="M22" s="35">
        <v>0</v>
      </c>
      <c r="N22" s="35">
        <v>0</v>
      </c>
      <c r="O22" s="35">
        <v>0</v>
      </c>
      <c r="P22" s="35">
        <v>0</v>
      </c>
      <c r="Q22" s="35">
        <v>0</v>
      </c>
      <c r="R22" s="35">
        <v>0</v>
      </c>
      <c r="S22" s="35">
        <v>0</v>
      </c>
      <c r="T22" s="35">
        <v>0</v>
      </c>
      <c r="U22" s="35">
        <v>0</v>
      </c>
      <c r="V22" s="35">
        <v>0</v>
      </c>
      <c r="W22" s="35">
        <v>0</v>
      </c>
      <c r="X22" s="35">
        <v>0</v>
      </c>
      <c r="Y22" s="35">
        <v>0</v>
      </c>
      <c r="Z22" s="35">
        <v>0</v>
      </c>
      <c r="AA22" s="35">
        <v>0</v>
      </c>
      <c r="AB22" s="35">
        <v>0</v>
      </c>
      <c r="AC22" s="35">
        <v>0</v>
      </c>
      <c r="AD22" s="35">
        <v>0</v>
      </c>
      <c r="AE22" s="35">
        <v>0</v>
      </c>
      <c r="AF22" s="35">
        <v>0</v>
      </c>
      <c r="AG22" s="35">
        <v>0</v>
      </c>
      <c r="AH22" s="35">
        <v>0</v>
      </c>
      <c r="AI22" s="35">
        <v>0</v>
      </c>
      <c r="AJ22" s="35">
        <v>0</v>
      </c>
      <c r="AK22" s="35">
        <v>0.38390385500689683</v>
      </c>
      <c r="AL22" s="35">
        <v>0.55147739506758653</v>
      </c>
      <c r="AM22" s="35">
        <v>0.65573246870069024</v>
      </c>
      <c r="AN22" s="35">
        <v>1.2907606804634493</v>
      </c>
      <c r="AO22" s="35">
        <v>1.5527483979144838</v>
      </c>
      <c r="AP22" s="35">
        <v>1.7863670360415611</v>
      </c>
      <c r="AQ22" s="35">
        <v>1.8413429813384914</v>
      </c>
      <c r="AR22" s="35">
        <v>1.8474295696161527</v>
      </c>
      <c r="AS22" s="35">
        <v>1.8779556363452188</v>
      </c>
      <c r="AT22" s="35">
        <v>3.1409178776946649</v>
      </c>
      <c r="AU22" s="35">
        <v>3.1523562472153657</v>
      </c>
      <c r="AV22" s="35">
        <v>3.6257330470374098</v>
      </c>
      <c r="AW22" s="35">
        <v>3.9896294085422856</v>
      </c>
      <c r="AX22" s="35">
        <v>4.4356675568961972</v>
      </c>
      <c r="AY22" s="35">
        <v>4.4488772325339285</v>
      </c>
      <c r="AZ22" s="35">
        <v>4.4624038113808258</v>
      </c>
      <c r="BA22" s="35">
        <v>4.7123560408284195</v>
      </c>
      <c r="BB22" s="35">
        <v>6.3451012628260068</v>
      </c>
      <c r="BC22" s="35">
        <v>6.3652395239600548</v>
      </c>
      <c r="BD22" s="35">
        <v>6.3808311399173618</v>
      </c>
      <c r="BE22" s="35">
        <v>6.4052057568216334</v>
      </c>
      <c r="BF22" s="35">
        <v>6.4229047565920201</v>
      </c>
      <c r="BG22" s="35">
        <v>6.4412800836365145</v>
      </c>
      <c r="BH22" s="35">
        <v>6.4613249181462384</v>
      </c>
      <c r="BI22" s="35">
        <v>6.4789836932288631</v>
      </c>
      <c r="BJ22" s="35">
        <v>6.4991621157090327</v>
      </c>
      <c r="BK22" s="35">
        <v>6.5178882078379576</v>
      </c>
      <c r="BL22" s="35">
        <v>6.342199932741611</v>
      </c>
    </row>
    <row r="23" spans="1:64" x14ac:dyDescent="0.3">
      <c r="A23" s="8"/>
      <c r="B23" s="32" t="s">
        <v>194</v>
      </c>
      <c r="C23" s="58"/>
      <c r="D23" s="32">
        <v>188.53999999999991</v>
      </c>
      <c r="E23" s="32">
        <v>193.50000000000003</v>
      </c>
      <c r="F23" s="32">
        <v>194.49999999999991</v>
      </c>
      <c r="G23" s="32">
        <v>198.43999999999994</v>
      </c>
      <c r="H23" s="32">
        <v>202.22000000000008</v>
      </c>
      <c r="I23" s="32">
        <v>206.39000000000004</v>
      </c>
      <c r="J23" s="32">
        <v>208.02389100000005</v>
      </c>
      <c r="K23" s="32">
        <v>206.76778200000007</v>
      </c>
      <c r="L23" s="32">
        <v>211.43167299999996</v>
      </c>
      <c r="M23" s="32">
        <v>206.99556399999997</v>
      </c>
      <c r="N23" s="32">
        <v>215.24945500000007</v>
      </c>
      <c r="O23" s="32">
        <v>210.98334600000004</v>
      </c>
      <c r="P23" s="32">
        <v>212.32723700000003</v>
      </c>
      <c r="Q23" s="32">
        <v>213.59112799999994</v>
      </c>
      <c r="R23" s="32">
        <v>206.91501900000003</v>
      </c>
      <c r="S23" s="32">
        <v>209.72891000000001</v>
      </c>
      <c r="T23" s="32">
        <v>209.70280100000002</v>
      </c>
      <c r="U23" s="32">
        <v>210.58669200000011</v>
      </c>
      <c r="V23" s="32">
        <v>208.40819119999995</v>
      </c>
      <c r="W23" s="32">
        <v>206.78819120000003</v>
      </c>
      <c r="X23" s="32">
        <v>210.70493924401052</v>
      </c>
      <c r="Y23" s="32">
        <v>210.45177010161311</v>
      </c>
      <c r="Z23" s="32">
        <v>211.19499516440433</v>
      </c>
      <c r="AA23" s="32">
        <v>211.41420623670911</v>
      </c>
      <c r="AB23" s="32">
        <v>212.44787143331087</v>
      </c>
      <c r="AC23" s="32">
        <v>213.7202298771426</v>
      </c>
      <c r="AD23" s="32">
        <v>215.16339867721459</v>
      </c>
      <c r="AE23" s="32">
        <v>216.87642988480044</v>
      </c>
      <c r="AF23" s="32">
        <v>218.29495866832789</v>
      </c>
      <c r="AG23" s="32">
        <v>220.64245861337216</v>
      </c>
      <c r="AH23" s="32">
        <v>222.49270594616036</v>
      </c>
      <c r="AI23" s="32">
        <v>224.99214019054034</v>
      </c>
      <c r="AJ23" s="32">
        <v>227.87172044207662</v>
      </c>
      <c r="AK23" s="32">
        <v>231.58140750659462</v>
      </c>
      <c r="AL23" s="32">
        <v>234.68363314865758</v>
      </c>
      <c r="AM23" s="32">
        <v>236.54080295095423</v>
      </c>
      <c r="AN23" s="32">
        <v>239.62709956795305</v>
      </c>
      <c r="AO23" s="32">
        <v>242.75866299587412</v>
      </c>
      <c r="AP23" s="32">
        <v>246.5725378916182</v>
      </c>
      <c r="AQ23" s="32">
        <v>248.76801542526678</v>
      </c>
      <c r="AR23" s="32">
        <v>252.66791350295352</v>
      </c>
      <c r="AS23" s="32">
        <v>252.50156724103141</v>
      </c>
      <c r="AT23" s="32">
        <v>258.25699267154494</v>
      </c>
      <c r="AU23" s="32">
        <v>258.19492779508278</v>
      </c>
      <c r="AV23" s="32">
        <v>260.23170670513866</v>
      </c>
      <c r="AW23" s="32">
        <v>264.9865368944142</v>
      </c>
      <c r="AX23" s="32">
        <v>264.72204827859741</v>
      </c>
      <c r="AY23" s="32">
        <v>267.74148938032278</v>
      </c>
      <c r="AZ23" s="32">
        <v>266.74869705615583</v>
      </c>
      <c r="BA23" s="32">
        <v>268.32728249288897</v>
      </c>
      <c r="BB23" s="32">
        <v>271.04647874936779</v>
      </c>
      <c r="BC23" s="32">
        <v>270.43309135784727</v>
      </c>
      <c r="BD23" s="32">
        <v>272.31439636258972</v>
      </c>
      <c r="BE23" s="32">
        <v>272.39192156109948</v>
      </c>
      <c r="BF23" s="32">
        <v>271.10632442563968</v>
      </c>
      <c r="BG23" s="32">
        <v>273.44560824456488</v>
      </c>
      <c r="BH23" s="32">
        <v>272.72801818739691</v>
      </c>
      <c r="BI23" s="32">
        <v>272.72143494174685</v>
      </c>
      <c r="BJ23" s="32">
        <v>272.34715100155461</v>
      </c>
      <c r="BK23" s="32">
        <v>273.07018431268114</v>
      </c>
      <c r="BL23" s="32">
        <v>273.78332226671432</v>
      </c>
    </row>
    <row r="24" spans="1:64" ht="16.5" thickBot="1" x14ac:dyDescent="0.35">
      <c r="A24" s="8"/>
      <c r="B24" s="106" t="s">
        <v>183</v>
      </c>
      <c r="C24" s="107"/>
      <c r="D24" s="106">
        <v>52.372222222222192</v>
      </c>
      <c r="E24" s="106">
        <v>53.750000000000007</v>
      </c>
      <c r="F24" s="106">
        <v>54.02777777777775</v>
      </c>
      <c r="G24" s="106">
        <v>55.122222222222206</v>
      </c>
      <c r="H24" s="106">
        <v>56.172222222222246</v>
      </c>
      <c r="I24" s="106">
        <v>57.330555555555563</v>
      </c>
      <c r="J24" s="106">
        <v>57.784414166666679</v>
      </c>
      <c r="K24" s="106">
        <v>57.435495000000017</v>
      </c>
      <c r="L24" s="106">
        <v>58.731020277777766</v>
      </c>
      <c r="M24" s="106">
        <v>57.498767777777772</v>
      </c>
      <c r="N24" s="106">
        <v>59.791515277777798</v>
      </c>
      <c r="O24" s="106">
        <v>58.606485000000006</v>
      </c>
      <c r="P24" s="106">
        <v>58.979788055555559</v>
      </c>
      <c r="Q24" s="106">
        <v>59.330868888888872</v>
      </c>
      <c r="R24" s="106">
        <v>57.476394166666672</v>
      </c>
      <c r="S24" s="106">
        <v>58.258030555555557</v>
      </c>
      <c r="T24" s="106">
        <v>58.250778055555557</v>
      </c>
      <c r="U24" s="106">
        <v>58.496303333333366</v>
      </c>
      <c r="V24" s="106">
        <v>57.891164222222208</v>
      </c>
      <c r="W24" s="106">
        <v>57.441164222222227</v>
      </c>
      <c r="X24" s="106">
        <v>58.529149790002919</v>
      </c>
      <c r="Y24" s="106">
        <v>58.45882502822586</v>
      </c>
      <c r="Z24" s="106">
        <v>58.665276434556759</v>
      </c>
      <c r="AA24" s="106">
        <v>58.726168399085864</v>
      </c>
      <c r="AB24" s="106">
        <v>59.013297620364128</v>
      </c>
      <c r="AC24" s="106">
        <v>59.366730521428501</v>
      </c>
      <c r="AD24" s="106">
        <v>59.767610743670716</v>
      </c>
      <c r="AE24" s="106">
        <v>60.243452745777901</v>
      </c>
      <c r="AF24" s="106">
        <v>60.637488518979971</v>
      </c>
      <c r="AG24" s="106">
        <v>61.289571837047816</v>
      </c>
      <c r="AH24" s="106">
        <v>61.803529429488989</v>
      </c>
      <c r="AI24" s="106">
        <v>62.497816719594539</v>
      </c>
      <c r="AJ24" s="106">
        <v>63.297700122799057</v>
      </c>
      <c r="AK24" s="106">
        <v>64.328168751831839</v>
      </c>
      <c r="AL24" s="106">
        <v>65.189898096849319</v>
      </c>
      <c r="AM24" s="106">
        <v>65.705778597487281</v>
      </c>
      <c r="AN24" s="106">
        <v>66.563083213320297</v>
      </c>
      <c r="AO24" s="106">
        <v>67.432961943298366</v>
      </c>
      <c r="AP24" s="106">
        <v>68.492371636560605</v>
      </c>
      <c r="AQ24" s="106">
        <v>69.102226507018543</v>
      </c>
      <c r="AR24" s="106">
        <v>70.185531528598204</v>
      </c>
      <c r="AS24" s="106">
        <v>70.139324233619831</v>
      </c>
      <c r="AT24" s="106">
        <v>71.738053519873588</v>
      </c>
      <c r="AU24" s="106">
        <v>71.720813276411874</v>
      </c>
      <c r="AV24" s="106">
        <v>72.286585195871851</v>
      </c>
      <c r="AW24" s="106">
        <v>73.607371359559494</v>
      </c>
      <c r="AX24" s="106">
        <v>73.533902299610389</v>
      </c>
      <c r="AY24" s="106">
        <v>74.372635938978547</v>
      </c>
      <c r="AZ24" s="106">
        <v>74.096860293376622</v>
      </c>
      <c r="BA24" s="106">
        <v>74.535356248024712</v>
      </c>
      <c r="BB24" s="106">
        <v>75.290688541491051</v>
      </c>
      <c r="BC24" s="106">
        <v>75.120303154957568</v>
      </c>
      <c r="BD24" s="106">
        <v>75.642887878497149</v>
      </c>
      <c r="BE24" s="106">
        <v>75.66442265586096</v>
      </c>
      <c r="BF24" s="106">
        <v>75.307312340455468</v>
      </c>
      <c r="BG24" s="106">
        <v>75.957113401268018</v>
      </c>
      <c r="BH24" s="106">
        <v>75.757782829832479</v>
      </c>
      <c r="BI24" s="106">
        <v>75.755954150485238</v>
      </c>
      <c r="BJ24" s="106">
        <v>75.651986389320726</v>
      </c>
      <c r="BK24" s="106">
        <v>75.852828975744757</v>
      </c>
      <c r="BL24" s="106">
        <v>76.050922851865081</v>
      </c>
    </row>
    <row r="25" spans="1:64" x14ac:dyDescent="0.3">
      <c r="A25" s="8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84"/>
      <c r="Z25" s="84"/>
      <c r="AA25" s="84"/>
      <c r="AB25" s="84"/>
      <c r="AC25" s="84"/>
      <c r="AD25" s="84"/>
      <c r="AE25" s="84"/>
      <c r="AF25" s="84"/>
      <c r="AG25" s="84"/>
      <c r="AH25" s="84"/>
      <c r="AI25" s="84"/>
      <c r="AJ25" s="84"/>
      <c r="AK25" s="84"/>
      <c r="AL25" s="84"/>
      <c r="AM25" s="84"/>
      <c r="AN25" s="84"/>
      <c r="AO25" s="84"/>
      <c r="AP25" s="84"/>
      <c r="AQ25" s="84"/>
      <c r="AR25" s="84"/>
      <c r="AS25" s="84"/>
      <c r="AT25" s="84"/>
      <c r="AU25" s="84"/>
      <c r="AV25" s="84"/>
      <c r="AW25" s="84"/>
      <c r="AX25" s="84"/>
      <c r="AY25" s="84"/>
      <c r="AZ25" s="84"/>
      <c r="BA25" s="84"/>
      <c r="BB25" s="84"/>
      <c r="BC25" s="84"/>
      <c r="BD25" s="84"/>
      <c r="BE25" s="84"/>
      <c r="BF25" s="84"/>
      <c r="BG25" s="84"/>
      <c r="BH25" s="84"/>
      <c r="BI25" s="84"/>
      <c r="BJ25" s="84"/>
      <c r="BK25" s="84"/>
      <c r="BL25" s="84"/>
    </row>
    <row r="26" spans="1:64" x14ac:dyDescent="0.3">
      <c r="A26" s="8"/>
      <c r="C26" s="8"/>
    </row>
    <row r="27" spans="1:64" x14ac:dyDescent="0.3">
      <c r="A27" s="8"/>
      <c r="C27" s="8"/>
    </row>
    <row r="28" spans="1:64" ht="16.5" thickBot="1" x14ac:dyDescent="0.35">
      <c r="A28" s="8"/>
      <c r="C28" s="8"/>
    </row>
    <row r="29" spans="1:64" ht="20.25" x14ac:dyDescent="0.3">
      <c r="A29" s="8"/>
      <c r="B29" s="82" t="s">
        <v>173</v>
      </c>
      <c r="C29" s="82"/>
      <c r="D29" s="82"/>
      <c r="E29" s="82"/>
      <c r="F29" s="82"/>
      <c r="G29" s="82"/>
      <c r="H29" s="82"/>
      <c r="I29" s="82"/>
      <c r="J29" s="82"/>
      <c r="K29" s="82"/>
      <c r="L29" s="82"/>
      <c r="M29" s="82"/>
      <c r="N29" s="82"/>
      <c r="O29" s="82"/>
      <c r="P29" s="82"/>
      <c r="Q29" s="82"/>
      <c r="R29" s="82"/>
      <c r="S29" s="82"/>
      <c r="T29" s="82"/>
      <c r="U29" s="82"/>
      <c r="V29" s="82"/>
      <c r="W29" s="82"/>
      <c r="X29" s="82"/>
      <c r="Y29" s="82"/>
      <c r="Z29" s="82"/>
      <c r="AA29" s="82"/>
      <c r="AB29" s="82"/>
      <c r="AC29" s="82"/>
      <c r="AD29" s="82"/>
      <c r="AE29" s="82"/>
      <c r="AF29" s="82"/>
      <c r="AG29" s="82"/>
      <c r="AH29" s="82"/>
      <c r="AI29" s="82"/>
      <c r="AJ29" s="82"/>
      <c r="AK29" s="82"/>
      <c r="AL29" s="82"/>
      <c r="AM29" s="82"/>
      <c r="AN29" s="82"/>
      <c r="AO29" s="82"/>
      <c r="AP29" s="82"/>
      <c r="AQ29" s="82"/>
      <c r="AR29" s="82"/>
      <c r="AS29" s="82"/>
      <c r="AT29" s="82"/>
      <c r="AU29" s="82"/>
      <c r="AV29" s="82"/>
      <c r="AW29" s="82"/>
      <c r="AX29" s="82"/>
      <c r="AY29" s="82"/>
      <c r="AZ29" s="82"/>
      <c r="BA29" s="82"/>
      <c r="BB29" s="82"/>
      <c r="BC29" s="82"/>
      <c r="BD29" s="82"/>
      <c r="BE29" s="82"/>
      <c r="BF29" s="82"/>
      <c r="BG29" s="82"/>
      <c r="BH29" s="82"/>
      <c r="BI29" s="82"/>
      <c r="BJ29" s="82"/>
      <c r="BK29" s="82"/>
      <c r="BL29" s="82"/>
    </row>
    <row r="30" spans="1:64" ht="17.25" thickBot="1" x14ac:dyDescent="0.35">
      <c r="A30" s="8"/>
      <c r="B30" s="94" t="s">
        <v>510</v>
      </c>
      <c r="C30" s="94"/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  <c r="Z30" s="94"/>
      <c r="AA30" s="94"/>
      <c r="AB30" s="94"/>
      <c r="AC30" s="94"/>
      <c r="AD30" s="94"/>
      <c r="AE30" s="94"/>
      <c r="AF30" s="94"/>
      <c r="AG30" s="94"/>
      <c r="AH30" s="94"/>
      <c r="AI30" s="94"/>
      <c r="AJ30" s="94"/>
      <c r="AK30" s="94"/>
      <c r="AL30" s="94"/>
      <c r="AM30" s="94"/>
      <c r="AN30" s="94"/>
      <c r="AO30" s="94"/>
      <c r="AP30" s="94"/>
      <c r="AQ30" s="94"/>
      <c r="AR30" s="94"/>
      <c r="AS30" s="94"/>
      <c r="AT30" s="94"/>
      <c r="AU30" s="94"/>
      <c r="AV30" s="94"/>
      <c r="AW30" s="94"/>
      <c r="AX30" s="94"/>
      <c r="AY30" s="94"/>
      <c r="AZ30" s="94"/>
      <c r="BA30" s="94"/>
      <c r="BB30" s="94"/>
      <c r="BC30" s="94"/>
      <c r="BD30" s="94"/>
      <c r="BE30" s="94"/>
      <c r="BF30" s="94"/>
      <c r="BG30" s="94"/>
      <c r="BH30" s="94"/>
      <c r="BI30" s="94"/>
      <c r="BJ30" s="94"/>
      <c r="BK30" s="94"/>
      <c r="BL30" s="94"/>
    </row>
    <row r="31" spans="1:64" ht="16.5" thickBot="1" x14ac:dyDescent="0.35">
      <c r="A31" s="8"/>
      <c r="B31" s="13" t="s">
        <v>184</v>
      </c>
      <c r="C31" s="13"/>
      <c r="D31" s="134">
        <v>2000</v>
      </c>
      <c r="E31" s="134">
        <v>2001</v>
      </c>
      <c r="F31" s="134">
        <v>2002</v>
      </c>
      <c r="G31" s="134">
        <v>2003</v>
      </c>
      <c r="H31" s="134">
        <v>2004</v>
      </c>
      <c r="I31" s="134">
        <v>2005</v>
      </c>
      <c r="J31" s="134">
        <v>2006</v>
      </c>
      <c r="K31" s="134">
        <v>2007</v>
      </c>
      <c r="L31" s="134">
        <v>2008</v>
      </c>
      <c r="M31" s="134">
        <v>2009</v>
      </c>
      <c r="N31" s="134">
        <v>2010</v>
      </c>
      <c r="O31" s="134">
        <v>2011</v>
      </c>
      <c r="P31" s="134">
        <v>2012</v>
      </c>
      <c r="Q31" s="134">
        <v>2013</v>
      </c>
      <c r="R31" s="134">
        <v>2014</v>
      </c>
      <c r="S31" s="134">
        <v>2015</v>
      </c>
      <c r="T31" s="134">
        <v>2016</v>
      </c>
      <c r="U31" s="134">
        <v>2017</v>
      </c>
      <c r="V31" s="134">
        <v>2018</v>
      </c>
      <c r="W31" s="134">
        <v>2019</v>
      </c>
      <c r="X31" s="134">
        <v>2020</v>
      </c>
      <c r="Y31" s="134">
        <v>2021</v>
      </c>
      <c r="Z31" s="134">
        <v>2022</v>
      </c>
      <c r="AA31" s="134">
        <v>2023</v>
      </c>
      <c r="AB31" s="134">
        <v>2024</v>
      </c>
      <c r="AC31" s="134">
        <v>2025</v>
      </c>
      <c r="AD31" s="134">
        <v>2026</v>
      </c>
      <c r="AE31" s="134">
        <v>2027</v>
      </c>
      <c r="AF31" s="134">
        <v>2028</v>
      </c>
      <c r="AG31" s="134">
        <v>2029</v>
      </c>
      <c r="AH31" s="134">
        <v>2030</v>
      </c>
      <c r="AI31" s="134">
        <v>2031</v>
      </c>
      <c r="AJ31" s="134">
        <v>2032</v>
      </c>
      <c r="AK31" s="134">
        <v>2033</v>
      </c>
      <c r="AL31" s="134">
        <v>2034</v>
      </c>
      <c r="AM31" s="134">
        <v>2035</v>
      </c>
      <c r="AN31" s="134">
        <v>2036</v>
      </c>
      <c r="AO31" s="134">
        <v>2037</v>
      </c>
      <c r="AP31" s="134">
        <v>2038</v>
      </c>
      <c r="AQ31" s="134">
        <v>2039</v>
      </c>
      <c r="AR31" s="134">
        <v>2040</v>
      </c>
      <c r="AS31" s="134">
        <v>2041</v>
      </c>
      <c r="AT31" s="134">
        <v>2042</v>
      </c>
      <c r="AU31" s="134">
        <v>2043</v>
      </c>
      <c r="AV31" s="134">
        <v>2044</v>
      </c>
      <c r="AW31" s="134">
        <v>2045</v>
      </c>
      <c r="AX31" s="134">
        <v>2046</v>
      </c>
      <c r="AY31" s="134">
        <v>2047</v>
      </c>
      <c r="AZ31" s="134">
        <v>2048</v>
      </c>
      <c r="BA31" s="134">
        <v>2049</v>
      </c>
      <c r="BB31" s="134">
        <v>2050</v>
      </c>
      <c r="BC31" s="134">
        <v>2051</v>
      </c>
      <c r="BD31" s="134">
        <v>2052</v>
      </c>
      <c r="BE31" s="134">
        <v>2053</v>
      </c>
      <c r="BF31" s="134">
        <v>2054</v>
      </c>
      <c r="BG31" s="134">
        <v>2055</v>
      </c>
      <c r="BH31" s="134">
        <v>2056</v>
      </c>
      <c r="BI31" s="134">
        <v>2057</v>
      </c>
      <c r="BJ31" s="134">
        <v>2058</v>
      </c>
      <c r="BK31" s="134">
        <v>2059</v>
      </c>
      <c r="BL31" s="134">
        <v>2060</v>
      </c>
    </row>
    <row r="32" spans="1:64" x14ac:dyDescent="0.3">
      <c r="A32" s="8"/>
      <c r="B32" s="35" t="s">
        <v>174</v>
      </c>
      <c r="C32" s="41"/>
      <c r="D32" s="35">
        <v>15.360411441787782</v>
      </c>
      <c r="E32" s="35">
        <v>16.563176577469978</v>
      </c>
      <c r="F32" s="35">
        <v>15.668573916574726</v>
      </c>
      <c r="G32" s="35">
        <v>16.929296052263606</v>
      </c>
      <c r="H32" s="35">
        <v>17.041670162800695</v>
      </c>
      <c r="I32" s="35">
        <v>17.954710104210417</v>
      </c>
      <c r="J32" s="35">
        <v>17.649001948522649</v>
      </c>
      <c r="K32" s="35">
        <v>15.785803707436585</v>
      </c>
      <c r="L32" s="35">
        <v>17.384275192188053</v>
      </c>
      <c r="M32" s="35">
        <v>17.041618811347789</v>
      </c>
      <c r="N32" s="35">
        <v>19.220852731753286</v>
      </c>
      <c r="O32" s="35">
        <v>15.553258846521915</v>
      </c>
      <c r="P32" s="35">
        <v>17.627075255591269</v>
      </c>
      <c r="Q32" s="35">
        <v>19.746085619246006</v>
      </c>
      <c r="R32" s="35">
        <v>15.613726026318192</v>
      </c>
      <c r="S32" s="35">
        <v>17.473339659016069</v>
      </c>
      <c r="T32" s="35">
        <v>19.031605581097821</v>
      </c>
      <c r="U32" s="35">
        <v>18.978966411932948</v>
      </c>
      <c r="V32" s="35">
        <v>17.919738625792053</v>
      </c>
      <c r="W32" s="35">
        <v>18.644592442513645</v>
      </c>
      <c r="X32" s="35">
        <v>20.00915723275633</v>
      </c>
      <c r="Y32" s="35">
        <v>20.387620671367308</v>
      </c>
      <c r="Z32" s="35">
        <v>20.921192679605539</v>
      </c>
      <c r="AA32" s="35">
        <v>21.189696644691335</v>
      </c>
      <c r="AB32" s="35">
        <v>21.750003394141192</v>
      </c>
      <c r="AC32" s="35">
        <v>22.397306268751176</v>
      </c>
      <c r="AD32" s="35">
        <v>22.983917395411286</v>
      </c>
      <c r="AE32" s="35">
        <v>23.559130717840333</v>
      </c>
      <c r="AF32" s="35">
        <v>23.950084414356606</v>
      </c>
      <c r="AG32" s="35">
        <v>24.377803920737119</v>
      </c>
      <c r="AH32" s="35">
        <v>24.624749534649979</v>
      </c>
      <c r="AI32" s="35">
        <v>24.954875826154463</v>
      </c>
      <c r="AJ32" s="35">
        <v>25.266478421809541</v>
      </c>
      <c r="AK32" s="35">
        <v>25.489431589746207</v>
      </c>
      <c r="AL32" s="35">
        <v>25.617602510322474</v>
      </c>
      <c r="AM32" s="35">
        <v>25.831023017338399</v>
      </c>
      <c r="AN32" s="35">
        <v>25.836211115011551</v>
      </c>
      <c r="AO32" s="35">
        <v>25.963511134641337</v>
      </c>
      <c r="AP32" s="35">
        <v>26.040022786560531</v>
      </c>
      <c r="AQ32" s="35">
        <v>26.071566441618373</v>
      </c>
      <c r="AR32" s="35">
        <v>26.064700548940827</v>
      </c>
      <c r="AS32" s="35">
        <v>26.099168120119934</v>
      </c>
      <c r="AT32" s="35">
        <v>26.09149338948238</v>
      </c>
      <c r="AU32" s="35">
        <v>26.164803030462679</v>
      </c>
      <c r="AV32" s="35">
        <v>26.316235518795256</v>
      </c>
      <c r="AW32" s="35">
        <v>26.430890304726248</v>
      </c>
      <c r="AX32" s="35">
        <v>26.583719425362247</v>
      </c>
      <c r="AY32" s="35">
        <v>26.686131820283492</v>
      </c>
      <c r="AZ32" s="35">
        <v>26.698419742237373</v>
      </c>
      <c r="BA32" s="35">
        <v>26.600314625516653</v>
      </c>
      <c r="BB32" s="35">
        <v>26.498538297503014</v>
      </c>
      <c r="BC32" s="35">
        <v>26.287611014154127</v>
      </c>
      <c r="BD32" s="35">
        <v>26.100675966688961</v>
      </c>
      <c r="BE32" s="35">
        <v>25.854615999338982</v>
      </c>
      <c r="BF32" s="35">
        <v>25.598819537488211</v>
      </c>
      <c r="BG32" s="35">
        <v>25.284842963814732</v>
      </c>
      <c r="BH32" s="35">
        <v>24.932545436694245</v>
      </c>
      <c r="BI32" s="35">
        <v>24.672007646718686</v>
      </c>
      <c r="BJ32" s="35">
        <v>24.38032053069394</v>
      </c>
      <c r="BK32" s="35">
        <v>24.100981128237585</v>
      </c>
      <c r="BL32" s="35">
        <v>23.833508555659343</v>
      </c>
    </row>
    <row r="33" spans="1:64" x14ac:dyDescent="0.3">
      <c r="A33" s="8"/>
      <c r="B33" s="35" t="s">
        <v>175</v>
      </c>
      <c r="C33" s="41"/>
      <c r="D33" s="35">
        <v>8.5637041028886749</v>
      </c>
      <c r="E33" s="35">
        <v>8.2549429716550371</v>
      </c>
      <c r="F33" s="35">
        <v>8.3651172255552151</v>
      </c>
      <c r="G33" s="35">
        <v>8.3059975337617544</v>
      </c>
      <c r="H33" s="35">
        <v>8.4627392831649217</v>
      </c>
      <c r="I33" s="35">
        <v>8.5611008956235395</v>
      </c>
      <c r="J33" s="35">
        <v>8.5720590846803599</v>
      </c>
      <c r="K33" s="35">
        <v>8.5953283517347536</v>
      </c>
      <c r="L33" s="35">
        <v>8.6351353004940101</v>
      </c>
      <c r="M33" s="35">
        <v>8.6640751147952404</v>
      </c>
      <c r="N33" s="35">
        <v>8.7771460318873267</v>
      </c>
      <c r="O33" s="35">
        <v>8.9915524213979836</v>
      </c>
      <c r="P33" s="35">
        <v>9.011041610133379</v>
      </c>
      <c r="Q33" s="35">
        <v>9.0325681490844332</v>
      </c>
      <c r="R33" s="35">
        <v>9.4216383079448693</v>
      </c>
      <c r="S33" s="35">
        <v>9.4790884292650475</v>
      </c>
      <c r="T33" s="35">
        <v>9.6075029833363512</v>
      </c>
      <c r="U33" s="35">
        <v>9.8586817441679067</v>
      </c>
      <c r="V33" s="35">
        <v>10.076905531328448</v>
      </c>
      <c r="W33" s="35">
        <v>10.134388882857868</v>
      </c>
      <c r="X33" s="35">
        <v>9.900880163780764</v>
      </c>
      <c r="Y33" s="35">
        <v>9.7862204974805387</v>
      </c>
      <c r="Z33" s="35">
        <v>9.7550579122272083</v>
      </c>
      <c r="AA33" s="35">
        <v>9.6306561068648406</v>
      </c>
      <c r="AB33" s="35">
        <v>9.5781301505967029</v>
      </c>
      <c r="AC33" s="35">
        <v>9.4953508273192337</v>
      </c>
      <c r="AD33" s="35">
        <v>9.4438683099124479</v>
      </c>
      <c r="AE33" s="35">
        <v>9.4374391759678051</v>
      </c>
      <c r="AF33" s="35">
        <v>9.3989259771631453</v>
      </c>
      <c r="AG33" s="35">
        <v>9.4286502181353633</v>
      </c>
      <c r="AH33" s="35">
        <v>9.3585441955677329</v>
      </c>
      <c r="AI33" s="35">
        <v>9.3038901302061507</v>
      </c>
      <c r="AJ33" s="35">
        <v>9.2496066382505422</v>
      </c>
      <c r="AK33" s="35">
        <v>9.1999072084223794</v>
      </c>
      <c r="AL33" s="35">
        <v>9.1046757309882196</v>
      </c>
      <c r="AM33" s="35">
        <v>9.0581594400621448</v>
      </c>
      <c r="AN33" s="35">
        <v>8.9292011071631325</v>
      </c>
      <c r="AO33" s="35">
        <v>8.8069921046807824</v>
      </c>
      <c r="AP33" s="35">
        <v>8.6971038686096307</v>
      </c>
      <c r="AQ33" s="35">
        <v>8.5535531585838669</v>
      </c>
      <c r="AR33" s="35">
        <v>8.4050750403970049</v>
      </c>
      <c r="AS33" s="35">
        <v>8.2156891425798015</v>
      </c>
      <c r="AT33" s="35">
        <v>8.0964826737722646</v>
      </c>
      <c r="AU33" s="35">
        <v>7.982164262585421</v>
      </c>
      <c r="AV33" s="35">
        <v>7.8416336771644755</v>
      </c>
      <c r="AW33" s="35">
        <v>7.8188888473066145</v>
      </c>
      <c r="AX33" s="35">
        <v>7.652186576603949</v>
      </c>
      <c r="AY33" s="35">
        <v>7.4718788547062447</v>
      </c>
      <c r="AZ33" s="35">
        <v>7.2849650942758855</v>
      </c>
      <c r="BA33" s="35">
        <v>7.177097663951713</v>
      </c>
      <c r="BB33" s="35">
        <v>7.0027905316635266</v>
      </c>
      <c r="BC33" s="35">
        <v>6.963434719948963</v>
      </c>
      <c r="BD33" s="35">
        <v>6.9285102808892844</v>
      </c>
      <c r="BE33" s="35">
        <v>6.8744009606107399</v>
      </c>
      <c r="BF33" s="35">
        <v>6.8378444034316086</v>
      </c>
      <c r="BG33" s="35">
        <v>6.7662938776414618</v>
      </c>
      <c r="BH33" s="35">
        <v>6.6995851443101344</v>
      </c>
      <c r="BI33" s="35">
        <v>6.6911907340174768</v>
      </c>
      <c r="BJ33" s="35">
        <v>6.6165418433206842</v>
      </c>
      <c r="BK33" s="35">
        <v>6.5608311151314336</v>
      </c>
      <c r="BL33" s="35">
        <v>6.5382843836038358</v>
      </c>
    </row>
    <row r="34" spans="1:64" x14ac:dyDescent="0.3">
      <c r="A34" s="8"/>
      <c r="B34" s="35" t="s">
        <v>1</v>
      </c>
      <c r="C34" s="41"/>
      <c r="D34" s="35">
        <v>27.340770606530867</v>
      </c>
      <c r="E34" s="35">
        <v>28.079694042375714</v>
      </c>
      <c r="F34" s="35">
        <v>28.52271837867718</v>
      </c>
      <c r="G34" s="35">
        <v>28.807085815022983</v>
      </c>
      <c r="H34" s="35">
        <v>29.33514262846024</v>
      </c>
      <c r="I34" s="35">
        <v>29.525208991473992</v>
      </c>
      <c r="J34" s="35">
        <v>29.886592665383962</v>
      </c>
      <c r="K34" s="35">
        <v>29.78754865351851</v>
      </c>
      <c r="L34" s="35">
        <v>30.137255652034341</v>
      </c>
      <c r="M34" s="35">
        <v>29.976365506137782</v>
      </c>
      <c r="N34" s="35">
        <v>29.969588709758156</v>
      </c>
      <c r="O34" s="35">
        <v>29.612957970706177</v>
      </c>
      <c r="P34" s="35">
        <v>29.056208787877114</v>
      </c>
      <c r="Q34" s="35">
        <v>28.532918722592868</v>
      </c>
      <c r="R34" s="35">
        <v>28.499178655376024</v>
      </c>
      <c r="S34" s="35">
        <v>28.159121660075961</v>
      </c>
      <c r="T34" s="35">
        <v>27.802047016903316</v>
      </c>
      <c r="U34" s="35">
        <v>27.293238019673108</v>
      </c>
      <c r="V34" s="35">
        <v>26.553790367681732</v>
      </c>
      <c r="W34" s="35">
        <v>25.65446862873943</v>
      </c>
      <c r="X34" s="35">
        <v>25.541773307674344</v>
      </c>
      <c r="Y34" s="35">
        <v>25.018155413244003</v>
      </c>
      <c r="Z34" s="35">
        <v>24.587624439975002</v>
      </c>
      <c r="AA34" s="35">
        <v>24.100270772083633</v>
      </c>
      <c r="AB34" s="35">
        <v>23.678182400814674</v>
      </c>
      <c r="AC34" s="35">
        <v>23.301295372832385</v>
      </c>
      <c r="AD34" s="35">
        <v>22.922017038934012</v>
      </c>
      <c r="AE34" s="35">
        <v>22.540040131471841</v>
      </c>
      <c r="AF34" s="35">
        <v>22.168283458936308</v>
      </c>
      <c r="AG34" s="35">
        <v>21.801777222103802</v>
      </c>
      <c r="AH34" s="35">
        <v>21.450498207765733</v>
      </c>
      <c r="AI34" s="35">
        <v>21.097981585311768</v>
      </c>
      <c r="AJ34" s="35">
        <v>20.698264467242364</v>
      </c>
      <c r="AK34" s="35">
        <v>20.220382289535394</v>
      </c>
      <c r="AL34" s="35">
        <v>19.732574033497521</v>
      </c>
      <c r="AM34" s="35">
        <v>19.230857179936116</v>
      </c>
      <c r="AN34" s="35">
        <v>18.678868143189291</v>
      </c>
      <c r="AO34" s="35">
        <v>18.129742745799216</v>
      </c>
      <c r="AP34" s="35">
        <v>17.565831358326641</v>
      </c>
      <c r="AQ34" s="35">
        <v>16.998327964990363</v>
      </c>
      <c r="AR34" s="35">
        <v>16.424321487176115</v>
      </c>
      <c r="AS34" s="35">
        <v>15.874000423041446</v>
      </c>
      <c r="AT34" s="35">
        <v>15.3277713050527</v>
      </c>
      <c r="AU34" s="35">
        <v>14.778582010261823</v>
      </c>
      <c r="AV34" s="35">
        <v>14.228699357489653</v>
      </c>
      <c r="AW34" s="35">
        <v>13.677619898729072</v>
      </c>
      <c r="AX34" s="35">
        <v>13.108711274882426</v>
      </c>
      <c r="AY34" s="35">
        <v>12.536387702982825</v>
      </c>
      <c r="AZ34" s="35">
        <v>11.962242623194701</v>
      </c>
      <c r="BA34" s="35">
        <v>11.551407216495427</v>
      </c>
      <c r="BB34" s="35">
        <v>11.149084238736629</v>
      </c>
      <c r="BC34" s="35">
        <v>10.680158841817484</v>
      </c>
      <c r="BD34" s="35">
        <v>10.28407527216458</v>
      </c>
      <c r="BE34" s="35">
        <v>10.063566156127983</v>
      </c>
      <c r="BF34" s="35">
        <v>9.8453353610176144</v>
      </c>
      <c r="BG34" s="35">
        <v>9.6267585110543212</v>
      </c>
      <c r="BH34" s="35">
        <v>9.408714424414006</v>
      </c>
      <c r="BI34" s="35">
        <v>9.1968953553866761</v>
      </c>
      <c r="BJ34" s="35">
        <v>8.986611044096378</v>
      </c>
      <c r="BK34" s="35">
        <v>8.77745442235166</v>
      </c>
      <c r="BL34" s="35">
        <v>8.5686277681096392</v>
      </c>
    </row>
    <row r="35" spans="1:64" x14ac:dyDescent="0.3">
      <c r="A35" s="8"/>
      <c r="B35" s="35" t="s">
        <v>176</v>
      </c>
      <c r="C35" s="41"/>
      <c r="D35" s="35">
        <v>20.299370575587979</v>
      </c>
      <c r="E35" s="35">
        <v>21.295277462832416</v>
      </c>
      <c r="F35" s="35">
        <v>21.700464632461902</v>
      </c>
      <c r="G35" s="35">
        <v>22.948129218421222</v>
      </c>
      <c r="H35" s="35">
        <v>23.01466901860341</v>
      </c>
      <c r="I35" s="35">
        <v>23.695966279803397</v>
      </c>
      <c r="J35" s="35">
        <v>24.312931526724057</v>
      </c>
      <c r="K35" s="35">
        <v>23.856903761799334</v>
      </c>
      <c r="L35" s="35">
        <v>24.872878358416205</v>
      </c>
      <c r="M35" s="35">
        <v>25.342666333585214</v>
      </c>
      <c r="N35" s="35">
        <v>26.146571394600315</v>
      </c>
      <c r="O35" s="35">
        <v>25.68601680355729</v>
      </c>
      <c r="P35" s="35">
        <v>26.081648031297284</v>
      </c>
      <c r="Q35" s="35">
        <v>26.40557277090592</v>
      </c>
      <c r="R35" s="35">
        <v>25.407503993868477</v>
      </c>
      <c r="S35" s="35">
        <v>26.923452939587776</v>
      </c>
      <c r="T35" s="35">
        <v>26.957037958399418</v>
      </c>
      <c r="U35" s="35">
        <v>27.269853544412619</v>
      </c>
      <c r="V35" s="35">
        <v>27.313298193028483</v>
      </c>
      <c r="W35" s="35">
        <v>26.762367824609868</v>
      </c>
      <c r="X35" s="35">
        <v>27.583391089525573</v>
      </c>
      <c r="Y35" s="35">
        <v>27.491544763737281</v>
      </c>
      <c r="Z35" s="35">
        <v>27.442542023182771</v>
      </c>
      <c r="AA35" s="35">
        <v>27.338486981206632</v>
      </c>
      <c r="AB35" s="35">
        <v>27.215950751591834</v>
      </c>
      <c r="AC35" s="35">
        <v>27.134599573519687</v>
      </c>
      <c r="AD35" s="35">
        <v>27.043847041669647</v>
      </c>
      <c r="AE35" s="35">
        <v>26.960994075022178</v>
      </c>
      <c r="AF35" s="35">
        <v>26.860949261919643</v>
      </c>
      <c r="AG35" s="35">
        <v>26.781367982120585</v>
      </c>
      <c r="AH35" s="35">
        <v>26.737913673076132</v>
      </c>
      <c r="AI35" s="35">
        <v>26.664015168870652</v>
      </c>
      <c r="AJ35" s="35">
        <v>26.620249560853505</v>
      </c>
      <c r="AK35" s="35">
        <v>26.523134474426058</v>
      </c>
      <c r="AL35" s="35">
        <v>26.452046154654912</v>
      </c>
      <c r="AM35" s="35">
        <v>26.393697749309226</v>
      </c>
      <c r="AN35" s="35">
        <v>26.279312566179989</v>
      </c>
      <c r="AO35" s="35">
        <v>26.212914015189114</v>
      </c>
      <c r="AP35" s="35">
        <v>26.150020570669838</v>
      </c>
      <c r="AQ35" s="35">
        <v>26.154333207728808</v>
      </c>
      <c r="AR35" s="35">
        <v>26.226560778364988</v>
      </c>
      <c r="AS35" s="35">
        <v>26.263451211826919</v>
      </c>
      <c r="AT35" s="35">
        <v>26.310051740664129</v>
      </c>
      <c r="AU35" s="35">
        <v>26.369151792845084</v>
      </c>
      <c r="AV35" s="35">
        <v>26.421953950233871</v>
      </c>
      <c r="AW35" s="35">
        <v>26.461823407904767</v>
      </c>
      <c r="AX35" s="35">
        <v>26.494299228756098</v>
      </c>
      <c r="AY35" s="35">
        <v>26.514580783981064</v>
      </c>
      <c r="AZ35" s="35">
        <v>26.562634234021623</v>
      </c>
      <c r="BA35" s="35">
        <v>26.614733964122834</v>
      </c>
      <c r="BB35" s="35">
        <v>26.679764389594549</v>
      </c>
      <c r="BC35" s="35">
        <v>26.729523457671519</v>
      </c>
      <c r="BD35" s="35">
        <v>26.795323415571737</v>
      </c>
      <c r="BE35" s="35">
        <v>26.867233885056812</v>
      </c>
      <c r="BF35" s="35">
        <v>26.937681742875874</v>
      </c>
      <c r="BG35" s="35">
        <v>27.008661056661495</v>
      </c>
      <c r="BH35" s="35">
        <v>27.052637423689081</v>
      </c>
      <c r="BI35" s="35">
        <v>27.084638601216511</v>
      </c>
      <c r="BJ35" s="35">
        <v>27.121790251253316</v>
      </c>
      <c r="BK35" s="35">
        <v>27.176369055109031</v>
      </c>
      <c r="BL35" s="35">
        <v>27.208385436309388</v>
      </c>
    </row>
    <row r="36" spans="1:64" x14ac:dyDescent="0.3">
      <c r="A36" s="8"/>
      <c r="B36" s="35" t="s">
        <v>177</v>
      </c>
      <c r="C36" s="41"/>
      <c r="D36" s="35">
        <v>13.073380784045952</v>
      </c>
      <c r="E36" s="35">
        <v>13.404949850089912</v>
      </c>
      <c r="F36" s="35">
        <v>13.70367905452505</v>
      </c>
      <c r="G36" s="35">
        <v>13.650949803406373</v>
      </c>
      <c r="H36" s="35">
        <v>13.976731883599019</v>
      </c>
      <c r="I36" s="35">
        <v>14.160643075355123</v>
      </c>
      <c r="J36" s="35">
        <v>14.357841844661522</v>
      </c>
      <c r="K36" s="35">
        <v>14.720648371975525</v>
      </c>
      <c r="L36" s="35">
        <v>15.128018966926057</v>
      </c>
      <c r="M36" s="35">
        <v>15.168501948461998</v>
      </c>
      <c r="N36" s="35">
        <v>15.295942393763575</v>
      </c>
      <c r="O36" s="35">
        <v>15.25340915163456</v>
      </c>
      <c r="P36" s="35">
        <v>15.063838977490921</v>
      </c>
      <c r="Q36" s="35">
        <v>14.837336934342249</v>
      </c>
      <c r="R36" s="35">
        <v>14.850027526887015</v>
      </c>
      <c r="S36" s="35">
        <v>14.570148977694863</v>
      </c>
      <c r="T36" s="35">
        <v>14.345696570479578</v>
      </c>
      <c r="U36" s="35">
        <v>14.159408465820913</v>
      </c>
      <c r="V36" s="35">
        <v>14.156311391378088</v>
      </c>
      <c r="W36" s="35">
        <v>13.970036322193968</v>
      </c>
      <c r="X36" s="35">
        <v>14.048436169036648</v>
      </c>
      <c r="Y36" s="35">
        <v>14.084301857959499</v>
      </c>
      <c r="Z36" s="35">
        <v>14.147650546379657</v>
      </c>
      <c r="AA36" s="35">
        <v>14.198946957023074</v>
      </c>
      <c r="AB36" s="35">
        <v>14.268508220257145</v>
      </c>
      <c r="AC36" s="35">
        <v>14.343888464611688</v>
      </c>
      <c r="AD36" s="35">
        <v>14.420459748655242</v>
      </c>
      <c r="AE36" s="35">
        <v>14.495696652255592</v>
      </c>
      <c r="AF36" s="35">
        <v>14.557034120145545</v>
      </c>
      <c r="AG36" s="35">
        <v>14.616942002244151</v>
      </c>
      <c r="AH36" s="35">
        <v>14.673380711590283</v>
      </c>
      <c r="AI36" s="35">
        <v>14.734100934060688</v>
      </c>
      <c r="AJ36" s="35">
        <v>14.788995849237899</v>
      </c>
      <c r="AK36" s="35">
        <v>14.831863305882523</v>
      </c>
      <c r="AL36" s="35">
        <v>14.866701188629497</v>
      </c>
      <c r="AM36" s="35">
        <v>14.892932935503715</v>
      </c>
      <c r="AN36" s="35">
        <v>14.892811328612193</v>
      </c>
      <c r="AO36" s="35">
        <v>14.886867003471938</v>
      </c>
      <c r="AP36" s="35">
        <v>14.874676716684649</v>
      </c>
      <c r="AQ36" s="35">
        <v>14.850104544333943</v>
      </c>
      <c r="AR36" s="35">
        <v>14.821164786160162</v>
      </c>
      <c r="AS36" s="35">
        <v>14.785139433180074</v>
      </c>
      <c r="AT36" s="35">
        <v>14.748099333279489</v>
      </c>
      <c r="AU36" s="35">
        <v>14.70991084181118</v>
      </c>
      <c r="AV36" s="35">
        <v>14.670908746899761</v>
      </c>
      <c r="AW36" s="35">
        <v>14.63121792382654</v>
      </c>
      <c r="AX36" s="35">
        <v>14.589068005267816</v>
      </c>
      <c r="AY36" s="35">
        <v>14.547885572912877</v>
      </c>
      <c r="AZ36" s="35">
        <v>14.507010363554208</v>
      </c>
      <c r="BA36" s="35">
        <v>14.466332811293647</v>
      </c>
      <c r="BB36" s="35">
        <v>14.425960436528102</v>
      </c>
      <c r="BC36" s="35">
        <v>14.401036406030972</v>
      </c>
      <c r="BD36" s="35">
        <v>14.376455794529894</v>
      </c>
      <c r="BE36" s="35">
        <v>14.351379044855243</v>
      </c>
      <c r="BF36" s="35">
        <v>14.326174069446306</v>
      </c>
      <c r="BG36" s="35">
        <v>14.301069929722075</v>
      </c>
      <c r="BH36" s="35">
        <v>14.276240395814931</v>
      </c>
      <c r="BI36" s="35">
        <v>14.250704409787266</v>
      </c>
      <c r="BJ36" s="35">
        <v>14.224980926980001</v>
      </c>
      <c r="BK36" s="35">
        <v>14.1997290350953</v>
      </c>
      <c r="BL36" s="35">
        <v>14.172937371949178</v>
      </c>
    </row>
    <row r="37" spans="1:64" x14ac:dyDescent="0.3">
      <c r="A37" s="8"/>
      <c r="B37" s="35" t="s">
        <v>178</v>
      </c>
      <c r="C37" s="41"/>
      <c r="D37" s="35">
        <v>16.458294241693498</v>
      </c>
      <c r="E37" s="35">
        <v>16.634862876467398</v>
      </c>
      <c r="F37" s="35">
        <v>16.381168381183031</v>
      </c>
      <c r="G37" s="35">
        <v>16.299023428151571</v>
      </c>
      <c r="H37" s="35">
        <v>16.580630998187903</v>
      </c>
      <c r="I37" s="35">
        <v>17.042411102834876</v>
      </c>
      <c r="J37" s="35">
        <v>17.273712258048949</v>
      </c>
      <c r="K37" s="35">
        <v>17.568189844729993</v>
      </c>
      <c r="L37" s="35">
        <v>17.712510509072537</v>
      </c>
      <c r="M37" s="35">
        <v>16.240377542489693</v>
      </c>
      <c r="N37" s="35">
        <v>17.586207629823736</v>
      </c>
      <c r="O37" s="35">
        <v>17.980688377722963</v>
      </c>
      <c r="P37" s="35">
        <v>18.6175275371371</v>
      </c>
      <c r="Q37" s="35">
        <v>18.237313819084211</v>
      </c>
      <c r="R37" s="35">
        <v>17.557303861984096</v>
      </c>
      <c r="S37" s="35">
        <v>17.188494677665076</v>
      </c>
      <c r="T37" s="35">
        <v>17.25395398013368</v>
      </c>
      <c r="U37" s="35">
        <v>17.439207905168725</v>
      </c>
      <c r="V37" s="35">
        <v>17.175015144921659</v>
      </c>
      <c r="W37" s="35">
        <v>17.150297063475477</v>
      </c>
      <c r="X37" s="35">
        <v>16.956708973396761</v>
      </c>
      <c r="Y37" s="35">
        <v>16.947534906788189</v>
      </c>
      <c r="Z37" s="35">
        <v>16.962995387470745</v>
      </c>
      <c r="AA37" s="35">
        <v>16.990506345672465</v>
      </c>
      <c r="AB37" s="35">
        <v>17.056540376370137</v>
      </c>
      <c r="AC37" s="35">
        <v>17.1487954027413</v>
      </c>
      <c r="AD37" s="35">
        <v>17.258988569967091</v>
      </c>
      <c r="AE37" s="35">
        <v>17.403260812128128</v>
      </c>
      <c r="AF37" s="35">
        <v>17.586042758746885</v>
      </c>
      <c r="AG37" s="35">
        <v>17.811498855977039</v>
      </c>
      <c r="AH37" s="35">
        <v>18.084018495601072</v>
      </c>
      <c r="AI37" s="35">
        <v>18.409968636506161</v>
      </c>
      <c r="AJ37" s="35">
        <v>18.780460657594872</v>
      </c>
      <c r="AK37" s="35">
        <v>19.188434110361065</v>
      </c>
      <c r="AL37" s="35">
        <v>19.629364081587156</v>
      </c>
      <c r="AM37" s="35">
        <v>20.087490959820101</v>
      </c>
      <c r="AN37" s="35">
        <v>20.528703276149255</v>
      </c>
      <c r="AO37" s="35">
        <v>20.954244916960594</v>
      </c>
      <c r="AP37" s="35">
        <v>21.342078371163307</v>
      </c>
      <c r="AQ37" s="35">
        <v>21.675410695465558</v>
      </c>
      <c r="AR37" s="35">
        <v>21.943174310682434</v>
      </c>
      <c r="AS37" s="35">
        <v>22.115572432471321</v>
      </c>
      <c r="AT37" s="35">
        <v>22.207730433603739</v>
      </c>
      <c r="AU37" s="35">
        <v>22.219582952485137</v>
      </c>
      <c r="AV37" s="35">
        <v>22.156149781802146</v>
      </c>
      <c r="AW37" s="35">
        <v>22.026339242027536</v>
      </c>
      <c r="AX37" s="35">
        <v>21.819192739691328</v>
      </c>
      <c r="AY37" s="35">
        <v>21.571657952371428</v>
      </c>
      <c r="AZ37" s="35">
        <v>21.296510309568099</v>
      </c>
      <c r="BA37" s="35">
        <v>21.006940697268799</v>
      </c>
      <c r="BB37" s="35">
        <v>20.71531900958065</v>
      </c>
      <c r="BC37" s="35">
        <v>20.424119012876378</v>
      </c>
      <c r="BD37" s="35">
        <v>20.148532579274594</v>
      </c>
      <c r="BE37" s="35">
        <v>19.894272490431657</v>
      </c>
      <c r="BF37" s="35">
        <v>19.664249053280191</v>
      </c>
      <c r="BG37" s="35">
        <v>19.459955130792189</v>
      </c>
      <c r="BH37" s="35">
        <v>19.28560699041477</v>
      </c>
      <c r="BI37" s="35">
        <v>19.135367356024791</v>
      </c>
      <c r="BJ37" s="35">
        <v>19.006865609442375</v>
      </c>
      <c r="BK37" s="35">
        <v>18.897633775627398</v>
      </c>
      <c r="BL37" s="35">
        <v>18.804318908764412</v>
      </c>
    </row>
    <row r="38" spans="1:64" x14ac:dyDescent="0.3">
      <c r="A38" s="8"/>
      <c r="B38" s="35" t="s">
        <v>179</v>
      </c>
      <c r="C38" s="41"/>
      <c r="D38" s="35">
        <v>61.906804292567394</v>
      </c>
      <c r="E38" s="35">
        <v>62.594502048901909</v>
      </c>
      <c r="F38" s="35">
        <v>62.922293759627017</v>
      </c>
      <c r="G38" s="35">
        <v>62.871031248523309</v>
      </c>
      <c r="H38" s="35">
        <v>64.269111484426261</v>
      </c>
      <c r="I38" s="35">
        <v>65.363057310102988</v>
      </c>
      <c r="J38" s="35">
        <v>67.19444761544672</v>
      </c>
      <c r="K38" s="35">
        <v>68.433749296063993</v>
      </c>
      <c r="L38" s="35">
        <v>68.940625540482557</v>
      </c>
      <c r="M38" s="35">
        <v>66.462468120329845</v>
      </c>
      <c r="N38" s="35">
        <v>68.844055900797727</v>
      </c>
      <c r="O38" s="35">
        <v>69.164303492115181</v>
      </c>
      <c r="P38" s="35">
        <v>67.70329923079062</v>
      </c>
      <c r="Q38" s="35">
        <v>67.26800183137567</v>
      </c>
      <c r="R38" s="35">
        <v>66.721962568192097</v>
      </c>
      <c r="S38" s="35">
        <v>66.395504978234243</v>
      </c>
      <c r="T38" s="35">
        <v>64.701574180259243</v>
      </c>
      <c r="U38" s="35">
        <v>65.592103020867611</v>
      </c>
      <c r="V38" s="35">
        <v>64.416657727103797</v>
      </c>
      <c r="W38" s="35">
        <v>63.779005180695158</v>
      </c>
      <c r="X38" s="35">
        <v>63.651815600499866</v>
      </c>
      <c r="Y38" s="35">
        <v>63.103021502942518</v>
      </c>
      <c r="Z38" s="35">
        <v>62.60431699368791</v>
      </c>
      <c r="AA38" s="35">
        <v>62.108386497294994</v>
      </c>
      <c r="AB38" s="35">
        <v>61.67355466697714</v>
      </c>
      <c r="AC38" s="35">
        <v>61.247314603178054</v>
      </c>
      <c r="AD38" s="35">
        <v>60.78243913580944</v>
      </c>
      <c r="AE38" s="35">
        <v>60.324928955229147</v>
      </c>
      <c r="AF38" s="35">
        <v>59.885298085217656</v>
      </c>
      <c r="AG38" s="35">
        <v>59.465534025579387</v>
      </c>
      <c r="AH38" s="35">
        <v>59.077424729516558</v>
      </c>
      <c r="AI38" s="35">
        <v>58.730110911328666</v>
      </c>
      <c r="AJ38" s="35">
        <v>58.379144949824308</v>
      </c>
      <c r="AK38" s="35">
        <v>58.035382201497043</v>
      </c>
      <c r="AL38" s="35">
        <v>57.697940651952415</v>
      </c>
      <c r="AM38" s="35">
        <v>57.327079699226744</v>
      </c>
      <c r="AN38" s="35">
        <v>56.919108676786983</v>
      </c>
      <c r="AO38" s="35">
        <v>56.524134446779797</v>
      </c>
      <c r="AP38" s="35">
        <v>56.105414492118427</v>
      </c>
      <c r="AQ38" s="35">
        <v>55.672972492830759</v>
      </c>
      <c r="AR38" s="35">
        <v>55.237844261271391</v>
      </c>
      <c r="AS38" s="35">
        <v>54.775448631498207</v>
      </c>
      <c r="AT38" s="35">
        <v>54.317609070321431</v>
      </c>
      <c r="AU38" s="35">
        <v>53.863199056660726</v>
      </c>
      <c r="AV38" s="35">
        <v>53.41396410845018</v>
      </c>
      <c r="AW38" s="35">
        <v>52.970334961348129</v>
      </c>
      <c r="AX38" s="35">
        <v>52.504405635012432</v>
      </c>
      <c r="AY38" s="35">
        <v>52.042624121047773</v>
      </c>
      <c r="AZ38" s="35">
        <v>51.582866298774327</v>
      </c>
      <c r="BA38" s="35">
        <v>51.125823776537395</v>
      </c>
      <c r="BB38" s="35">
        <v>50.669180436979531</v>
      </c>
      <c r="BC38" s="35">
        <v>50.362769674199789</v>
      </c>
      <c r="BD38" s="35">
        <v>49.948153261161124</v>
      </c>
      <c r="BE38" s="35">
        <v>49.531369480259173</v>
      </c>
      <c r="BF38" s="35">
        <v>49.118182262665997</v>
      </c>
      <c r="BG38" s="35">
        <v>48.59956269942213</v>
      </c>
      <c r="BH38" s="35">
        <v>48.153618631252598</v>
      </c>
      <c r="BI38" s="35">
        <v>47.743827140545164</v>
      </c>
      <c r="BJ38" s="35">
        <v>47.33739928182667</v>
      </c>
      <c r="BK38" s="35">
        <v>46.932263042254213</v>
      </c>
      <c r="BL38" s="35">
        <v>46.40938563085664</v>
      </c>
    </row>
    <row r="39" spans="1:64" x14ac:dyDescent="0.3">
      <c r="A39" s="8"/>
      <c r="B39" s="35" t="s">
        <v>180</v>
      </c>
      <c r="C39" s="41"/>
      <c r="D39" s="35">
        <v>9.5000000000000018</v>
      </c>
      <c r="E39" s="35">
        <v>9.7099999999999991</v>
      </c>
      <c r="F39" s="35">
        <v>10.070000000000002</v>
      </c>
      <c r="G39" s="35">
        <v>10.739999999999998</v>
      </c>
      <c r="H39" s="35">
        <v>10.580000000000002</v>
      </c>
      <c r="I39" s="35">
        <v>10.74</v>
      </c>
      <c r="J39" s="35">
        <v>11.129999999999999</v>
      </c>
      <c r="K39" s="35">
        <v>11.070000000000002</v>
      </c>
      <c r="L39" s="35">
        <v>11.31</v>
      </c>
      <c r="M39" s="35">
        <v>11.03</v>
      </c>
      <c r="N39" s="35">
        <v>11.390000000000002</v>
      </c>
      <c r="O39" s="35">
        <v>11.019999999999998</v>
      </c>
      <c r="P39" s="35">
        <v>11.139999999999999</v>
      </c>
      <c r="Q39" s="35">
        <v>11.310000000000002</v>
      </c>
      <c r="R39" s="35">
        <v>11.050000000000004</v>
      </c>
      <c r="S39" s="35">
        <v>11.289999999999997</v>
      </c>
      <c r="T39" s="35">
        <v>11.52</v>
      </c>
      <c r="U39" s="35">
        <v>11.339999999999998</v>
      </c>
      <c r="V39" s="35">
        <v>11.12</v>
      </c>
      <c r="W39" s="35">
        <v>10.950000000000001</v>
      </c>
      <c r="X39" s="35">
        <v>13.014313594061605</v>
      </c>
      <c r="Y39" s="35">
        <v>13.344748630363311</v>
      </c>
      <c r="Z39" s="35">
        <v>13.765352220283361</v>
      </c>
      <c r="AA39" s="35">
        <v>14.277129495668046</v>
      </c>
      <c r="AB39" s="35">
        <v>14.883087544185067</v>
      </c>
      <c r="AC39" s="35">
        <v>15.5855124425839</v>
      </c>
      <c r="AD39" s="35">
        <v>16.481908617402393</v>
      </c>
      <c r="AE39" s="35">
        <v>17.545776979984449</v>
      </c>
      <c r="AF39" s="35">
        <v>18.786938065384863</v>
      </c>
      <c r="AG39" s="35">
        <v>20.207374923654662</v>
      </c>
      <c r="AH39" s="35">
        <v>21.808261204193833</v>
      </c>
      <c r="AI39" s="35">
        <v>23.489153335518125</v>
      </c>
      <c r="AJ39" s="35">
        <v>25.316613210497518</v>
      </c>
      <c r="AK39" s="35">
        <v>27.286514294345277</v>
      </c>
      <c r="AL39" s="35">
        <v>29.388962832903836</v>
      </c>
      <c r="AM39" s="35">
        <v>31.616795993105267</v>
      </c>
      <c r="AN39" s="35">
        <v>34.086683063443836</v>
      </c>
      <c r="AO39" s="35">
        <v>36.565231974047407</v>
      </c>
      <c r="AP39" s="35">
        <v>39.085973052737032</v>
      </c>
      <c r="AQ39" s="35">
        <v>41.637316068941388</v>
      </c>
      <c r="AR39" s="35">
        <v>44.210769997191314</v>
      </c>
      <c r="AS39" s="35">
        <v>46.586146540314743</v>
      </c>
      <c r="AT39" s="35">
        <v>48.865785506814007</v>
      </c>
      <c r="AU39" s="35">
        <v>51.046642329491085</v>
      </c>
      <c r="AV39" s="35">
        <v>53.126702643248528</v>
      </c>
      <c r="AW39" s="35">
        <v>55.104709086969521</v>
      </c>
      <c r="AX39" s="35">
        <v>57.029248279401386</v>
      </c>
      <c r="AY39" s="35">
        <v>58.88402895921277</v>
      </c>
      <c r="AZ39" s="35">
        <v>60.611973099823466</v>
      </c>
      <c r="BA39" s="35">
        <v>62.244603977007031</v>
      </c>
      <c r="BB39" s="35">
        <v>63.783606907283051</v>
      </c>
      <c r="BC39" s="35">
        <v>65.189682024917701</v>
      </c>
      <c r="BD39" s="35">
        <v>66.49362710862728</v>
      </c>
      <c r="BE39" s="35">
        <v>67.701495151299909</v>
      </c>
      <c r="BF39" s="35">
        <v>68.81910724776948</v>
      </c>
      <c r="BG39" s="35">
        <v>69.853643657272812</v>
      </c>
      <c r="BH39" s="35">
        <v>70.770970629741186</v>
      </c>
      <c r="BI39" s="35">
        <v>71.626242353915075</v>
      </c>
      <c r="BJ39" s="35">
        <v>72.426652114009102</v>
      </c>
      <c r="BK39" s="35">
        <v>73.177675605639351</v>
      </c>
      <c r="BL39" s="35">
        <v>73.8857905207133</v>
      </c>
    </row>
    <row r="40" spans="1:64" ht="16.5" thickBot="1" x14ac:dyDescent="0.35">
      <c r="A40" s="8"/>
      <c r="B40" s="35" t="s">
        <v>181</v>
      </c>
      <c r="C40" s="41"/>
      <c r="D40" s="35">
        <v>16.037263954897874</v>
      </c>
      <c r="E40" s="35">
        <v>16.962594170207637</v>
      </c>
      <c r="F40" s="35">
        <v>17.16598465139586</v>
      </c>
      <c r="G40" s="35">
        <v>17.88848690044918</v>
      </c>
      <c r="H40" s="35">
        <v>18.959304540757586</v>
      </c>
      <c r="I40" s="35">
        <v>19.346902240595679</v>
      </c>
      <c r="J40" s="35">
        <v>17.643413056531784</v>
      </c>
      <c r="K40" s="35">
        <v>16.941828012741333</v>
      </c>
      <c r="L40" s="35">
        <v>17.299300480386222</v>
      </c>
      <c r="M40" s="35">
        <v>17.053926622852444</v>
      </c>
      <c r="N40" s="35">
        <v>17.999635207615892</v>
      </c>
      <c r="O40" s="35">
        <v>17.697812936343901</v>
      </c>
      <c r="P40" s="35">
        <v>17.999360569682334</v>
      </c>
      <c r="Q40" s="35">
        <v>18.190202153368652</v>
      </c>
      <c r="R40" s="35">
        <v>17.758659059429252</v>
      </c>
      <c r="S40" s="35">
        <v>18.210848678460991</v>
      </c>
      <c r="T40" s="35">
        <v>18.440581729390583</v>
      </c>
      <c r="U40" s="35">
        <v>18.608540887956178</v>
      </c>
      <c r="V40" s="35">
        <v>18.798283018765762</v>
      </c>
      <c r="W40" s="35">
        <v>18.864843654914608</v>
      </c>
      <c r="X40" s="35">
        <v>19.097358526827353</v>
      </c>
      <c r="Y40" s="35">
        <v>19.214549345147038</v>
      </c>
      <c r="Z40" s="35">
        <v>19.346612546475924</v>
      </c>
      <c r="AA40" s="35">
        <v>19.449500063451385</v>
      </c>
      <c r="AB40" s="35">
        <v>19.596124260825622</v>
      </c>
      <c r="AC40" s="35">
        <v>19.704087153855504</v>
      </c>
      <c r="AD40" s="35">
        <v>19.813210092380306</v>
      </c>
      <c r="AE40" s="35">
        <v>19.91858688392686</v>
      </c>
      <c r="AF40" s="35">
        <v>20.028970138996353</v>
      </c>
      <c r="AG40" s="35">
        <v>20.138230804667799</v>
      </c>
      <c r="AH40" s="35">
        <v>20.251981083521052</v>
      </c>
      <c r="AI40" s="35">
        <v>20.364825043545459</v>
      </c>
      <c r="AJ40" s="35">
        <v>20.476859719688768</v>
      </c>
      <c r="AK40" s="35">
        <v>20.587108644413213</v>
      </c>
      <c r="AL40" s="35">
        <v>20.690414180047828</v>
      </c>
      <c r="AM40" s="35">
        <v>20.788738850411292</v>
      </c>
      <c r="AN40" s="35">
        <v>20.876477373827498</v>
      </c>
      <c r="AO40" s="35">
        <v>20.956932166028963</v>
      </c>
      <c r="AP40" s="35">
        <v>21.02812690987728</v>
      </c>
      <c r="AQ40" s="35">
        <v>21.251440533015884</v>
      </c>
      <c r="AR40" s="35">
        <v>21.309741055568018</v>
      </c>
      <c r="AS40" s="35">
        <v>21.374594367195368</v>
      </c>
      <c r="AT40" s="35">
        <v>21.598607230732078</v>
      </c>
      <c r="AU40" s="35">
        <v>21.71776786120051</v>
      </c>
      <c r="AV40" s="35">
        <v>22.123983381762915</v>
      </c>
      <c r="AW40" s="35">
        <v>22.38135818895687</v>
      </c>
      <c r="AX40" s="35">
        <v>22.499021323982777</v>
      </c>
      <c r="AY40" s="35">
        <v>22.532748476467539</v>
      </c>
      <c r="AZ40" s="35">
        <v>22.804148889290065</v>
      </c>
      <c r="BA40" s="35">
        <v>23.069604715627293</v>
      </c>
      <c r="BB40" s="35">
        <v>23.095131461640353</v>
      </c>
      <c r="BC40" s="35">
        <v>23.120096794712151</v>
      </c>
      <c r="BD40" s="35">
        <v>23.146605546164647</v>
      </c>
      <c r="BE40" s="35">
        <v>23.172185260632752</v>
      </c>
      <c r="BF40" s="35">
        <v>23.200811488742584</v>
      </c>
      <c r="BG40" s="35">
        <v>23.22796951504834</v>
      </c>
      <c r="BH40" s="35">
        <v>23.258968164095471</v>
      </c>
      <c r="BI40" s="35">
        <v>23.292262917935687</v>
      </c>
      <c r="BJ40" s="35">
        <v>23.328011736332016</v>
      </c>
      <c r="BK40" s="35">
        <v>23.36479236013027</v>
      </c>
      <c r="BL40" s="35">
        <v>23.401826862300943</v>
      </c>
    </row>
    <row r="41" spans="1:64" x14ac:dyDescent="0.3">
      <c r="A41" s="8"/>
      <c r="B41" s="32" t="s">
        <v>182</v>
      </c>
      <c r="C41" s="58"/>
      <c r="D41" s="32">
        <v>188.54000000000005</v>
      </c>
      <c r="E41" s="32">
        <v>193.5</v>
      </c>
      <c r="F41" s="32">
        <v>194.49999999999997</v>
      </c>
      <c r="G41" s="32">
        <v>198.44000000000003</v>
      </c>
      <c r="H41" s="32">
        <v>202.22000000000006</v>
      </c>
      <c r="I41" s="32">
        <v>206.39000000000001</v>
      </c>
      <c r="J41" s="32">
        <v>208.01999999999998</v>
      </c>
      <c r="K41" s="32">
        <v>206.76</v>
      </c>
      <c r="L41" s="32">
        <v>211.42</v>
      </c>
      <c r="M41" s="32">
        <v>206.98</v>
      </c>
      <c r="N41" s="32">
        <v>215.23000000000008</v>
      </c>
      <c r="O41" s="32">
        <v>210.95999999999992</v>
      </c>
      <c r="P41" s="32">
        <v>212.30000000000004</v>
      </c>
      <c r="Q41" s="32">
        <v>213.56000000000003</v>
      </c>
      <c r="R41" s="32">
        <v>206.88000000000008</v>
      </c>
      <c r="S41" s="32">
        <v>209.69000000000003</v>
      </c>
      <c r="T41" s="32">
        <v>209.66000000000003</v>
      </c>
      <c r="U41" s="32">
        <v>210.54000000000008</v>
      </c>
      <c r="V41" s="32">
        <v>207.53000000000003</v>
      </c>
      <c r="W41" s="32">
        <v>205.91</v>
      </c>
      <c r="X41" s="32">
        <v>209.80383465755926</v>
      </c>
      <c r="Y41" s="32">
        <v>209.37769758902968</v>
      </c>
      <c r="Z41" s="32">
        <v>209.53334474928809</v>
      </c>
      <c r="AA41" s="32">
        <v>209.28357986395645</v>
      </c>
      <c r="AB41" s="32">
        <v>209.70008176575948</v>
      </c>
      <c r="AC41" s="32">
        <v>210.35815010939291</v>
      </c>
      <c r="AD41" s="32">
        <v>211.15065595014184</v>
      </c>
      <c r="AE41" s="32">
        <v>212.1858543838263</v>
      </c>
      <c r="AF41" s="32">
        <v>213.22252628086702</v>
      </c>
      <c r="AG41" s="32">
        <v>214.62917995521985</v>
      </c>
      <c r="AH41" s="32">
        <v>216.06677183548237</v>
      </c>
      <c r="AI41" s="32">
        <v>217.74892157150208</v>
      </c>
      <c r="AJ41" s="32">
        <v>219.5766734749993</v>
      </c>
      <c r="AK41" s="32">
        <v>221.36215811862914</v>
      </c>
      <c r="AL41" s="32">
        <v>223.18028136458389</v>
      </c>
      <c r="AM41" s="32">
        <v>225.22677582471297</v>
      </c>
      <c r="AN41" s="32">
        <v>227.02737665036378</v>
      </c>
      <c r="AO41" s="32">
        <v>229.00057050759915</v>
      </c>
      <c r="AP41" s="32">
        <v>230.8892481267473</v>
      </c>
      <c r="AQ41" s="32">
        <v>232.86502510750896</v>
      </c>
      <c r="AR41" s="32">
        <v>234.6433522657523</v>
      </c>
      <c r="AS41" s="32">
        <v>236.08921030222783</v>
      </c>
      <c r="AT41" s="32">
        <v>237.56363068372221</v>
      </c>
      <c r="AU41" s="32">
        <v>238.85180413780367</v>
      </c>
      <c r="AV41" s="32">
        <v>240.30023116584678</v>
      </c>
      <c r="AW41" s="32">
        <v>241.50318186179533</v>
      </c>
      <c r="AX41" s="32">
        <v>242.27985248896044</v>
      </c>
      <c r="AY41" s="32">
        <v>242.78792424396602</v>
      </c>
      <c r="AZ41" s="32">
        <v>243.31077065473977</v>
      </c>
      <c r="BA41" s="32">
        <v>243.8568594478208</v>
      </c>
      <c r="BB41" s="32">
        <v>244.0193757095094</v>
      </c>
      <c r="BC41" s="32">
        <v>244.15843194632905</v>
      </c>
      <c r="BD41" s="32">
        <v>244.22195922507214</v>
      </c>
      <c r="BE41" s="32">
        <v>244.31051842861322</v>
      </c>
      <c r="BF41" s="32">
        <v>244.34820516671789</v>
      </c>
      <c r="BG41" s="32">
        <v>244.12875734142958</v>
      </c>
      <c r="BH41" s="32">
        <v>243.8388872404264</v>
      </c>
      <c r="BI41" s="32">
        <v>243.69313651554731</v>
      </c>
      <c r="BJ41" s="32">
        <v>243.42917333795452</v>
      </c>
      <c r="BK41" s="32">
        <v>243.1877295395762</v>
      </c>
      <c r="BL41" s="32">
        <v>242.8230654382667</v>
      </c>
    </row>
    <row r="42" spans="1:64" ht="16.5" thickBot="1" x14ac:dyDescent="0.35">
      <c r="A42" s="8"/>
      <c r="B42" s="106" t="s">
        <v>183</v>
      </c>
      <c r="C42" s="107"/>
      <c r="D42" s="106">
        <v>52.372222222222234</v>
      </c>
      <c r="E42" s="106">
        <v>53.75</v>
      </c>
      <c r="F42" s="106">
        <v>54.027777777777771</v>
      </c>
      <c r="G42" s="106">
        <v>55.122222222222227</v>
      </c>
      <c r="H42" s="106">
        <v>56.172222222222238</v>
      </c>
      <c r="I42" s="106">
        <v>57.330555555555556</v>
      </c>
      <c r="J42" s="106">
        <v>57.783333333333324</v>
      </c>
      <c r="K42" s="106">
        <v>57.43333333333333</v>
      </c>
      <c r="L42" s="106">
        <v>58.727777777777774</v>
      </c>
      <c r="M42" s="106">
        <v>57.49444444444444</v>
      </c>
      <c r="N42" s="106">
        <v>59.786111111111133</v>
      </c>
      <c r="O42" s="106">
        <v>58.59999999999998</v>
      </c>
      <c r="P42" s="106">
        <v>58.972222222222229</v>
      </c>
      <c r="Q42" s="106">
        <v>59.32222222222223</v>
      </c>
      <c r="R42" s="106">
        <v>57.46666666666669</v>
      </c>
      <c r="S42" s="106">
        <v>58.247222222222227</v>
      </c>
      <c r="T42" s="106">
        <v>58.238888888888894</v>
      </c>
      <c r="U42" s="106">
        <v>58.483333333333356</v>
      </c>
      <c r="V42" s="106">
        <v>57.647222222222226</v>
      </c>
      <c r="W42" s="106">
        <v>57.197222222222223</v>
      </c>
      <c r="X42" s="106">
        <v>58.278842960433124</v>
      </c>
      <c r="Y42" s="106">
        <v>58.160471552508241</v>
      </c>
      <c r="Z42" s="106">
        <v>58.203706874802243</v>
      </c>
      <c r="AA42" s="106">
        <v>58.134327739987903</v>
      </c>
      <c r="AB42" s="106">
        <v>58.250022712710965</v>
      </c>
      <c r="AC42" s="106">
        <v>58.432819474831362</v>
      </c>
      <c r="AD42" s="106">
        <v>58.652959986150506</v>
      </c>
      <c r="AE42" s="106">
        <v>58.940515106618413</v>
      </c>
      <c r="AF42" s="106">
        <v>59.228479522463061</v>
      </c>
      <c r="AG42" s="106">
        <v>59.619216654227735</v>
      </c>
      <c r="AH42" s="106">
        <v>60.018547732078432</v>
      </c>
      <c r="AI42" s="106">
        <v>60.485811547639464</v>
      </c>
      <c r="AJ42" s="106">
        <v>60.993520409722024</v>
      </c>
      <c r="AK42" s="106">
        <v>61.489488366285869</v>
      </c>
      <c r="AL42" s="106">
        <v>61.994522601273303</v>
      </c>
      <c r="AM42" s="106">
        <v>62.562993284642488</v>
      </c>
      <c r="AN42" s="106">
        <v>63.063160180656602</v>
      </c>
      <c r="AO42" s="106">
        <v>63.611269585444205</v>
      </c>
      <c r="AP42" s="106">
        <v>64.135902257429805</v>
      </c>
      <c r="AQ42" s="106">
        <v>64.68472919653027</v>
      </c>
      <c r="AR42" s="106">
        <v>65.178708962708967</v>
      </c>
      <c r="AS42" s="106">
        <v>65.580336195063282</v>
      </c>
      <c r="AT42" s="106">
        <v>65.989897412145055</v>
      </c>
      <c r="AU42" s="106">
        <v>66.347723371612133</v>
      </c>
      <c r="AV42" s="106">
        <v>66.750064212735211</v>
      </c>
      <c r="AW42" s="106">
        <v>67.084217183832038</v>
      </c>
      <c r="AX42" s="106">
        <v>67.299959024711228</v>
      </c>
      <c r="AY42" s="106">
        <v>67.441090067768343</v>
      </c>
      <c r="AZ42" s="106">
        <v>67.586325181872155</v>
      </c>
      <c r="BA42" s="106">
        <v>67.738016513283554</v>
      </c>
      <c r="BB42" s="106">
        <v>67.783159919308162</v>
      </c>
      <c r="BC42" s="106">
        <v>67.82178665175806</v>
      </c>
      <c r="BD42" s="106">
        <v>67.83943311807559</v>
      </c>
      <c r="BE42" s="106">
        <v>67.864032896837003</v>
      </c>
      <c r="BF42" s="106">
        <v>67.874501435199406</v>
      </c>
      <c r="BG42" s="106">
        <v>67.813543705952654</v>
      </c>
      <c r="BH42" s="106">
        <v>67.733024233451772</v>
      </c>
      <c r="BI42" s="106">
        <v>67.692537920985359</v>
      </c>
      <c r="BJ42" s="106">
        <v>67.619214816098477</v>
      </c>
      <c r="BK42" s="106">
        <v>67.552147094326713</v>
      </c>
      <c r="BL42" s="106">
        <v>67.450851510629633</v>
      </c>
    </row>
    <row r="43" spans="1:64" x14ac:dyDescent="0.3">
      <c r="B43" s="84"/>
      <c r="C43" s="84"/>
      <c r="D43" s="84"/>
      <c r="E43" s="84"/>
      <c r="F43" s="84"/>
      <c r="G43" s="84"/>
      <c r="H43" s="84"/>
      <c r="I43" s="84"/>
      <c r="J43" s="84"/>
      <c r="K43" s="84"/>
      <c r="L43" s="84"/>
      <c r="M43" s="84"/>
      <c r="N43" s="84"/>
      <c r="O43" s="84"/>
      <c r="P43" s="84"/>
      <c r="Q43" s="84"/>
      <c r="R43" s="84"/>
      <c r="S43" s="84"/>
      <c r="T43" s="84"/>
      <c r="U43" s="84"/>
      <c r="V43" s="84"/>
      <c r="W43" s="84"/>
      <c r="X43" s="84"/>
      <c r="Y43" s="84"/>
      <c r="Z43" s="84"/>
      <c r="AA43" s="84"/>
      <c r="AB43" s="84"/>
      <c r="AC43" s="84"/>
      <c r="AD43" s="84"/>
      <c r="AE43" s="84"/>
      <c r="AF43" s="84"/>
      <c r="AG43" s="84"/>
      <c r="AH43" s="84"/>
      <c r="AI43" s="84"/>
      <c r="AJ43" s="84"/>
      <c r="AK43" s="84"/>
      <c r="AL43" s="84"/>
      <c r="AM43" s="84"/>
      <c r="AN43" s="84"/>
      <c r="AO43" s="84"/>
      <c r="AP43" s="84"/>
      <c r="AQ43" s="84"/>
      <c r="AR43" s="84"/>
      <c r="AS43" s="84"/>
      <c r="AT43" s="84"/>
      <c r="AU43" s="84"/>
      <c r="AV43" s="84"/>
      <c r="AW43" s="84"/>
      <c r="AX43" s="84"/>
      <c r="AY43" s="84"/>
      <c r="AZ43" s="84"/>
      <c r="BA43" s="84"/>
      <c r="BB43" s="84"/>
      <c r="BC43" s="84"/>
      <c r="BD43" s="84"/>
      <c r="BE43" s="84"/>
      <c r="BF43" s="84"/>
      <c r="BG43" s="84"/>
      <c r="BH43" s="84"/>
      <c r="BI43" s="84"/>
      <c r="BJ43" s="84"/>
      <c r="BK43" s="84"/>
      <c r="BL43" s="84"/>
    </row>
    <row r="46" spans="1:64" ht="16.5" thickBot="1" x14ac:dyDescent="0.35"/>
    <row r="47" spans="1:64" ht="20.25" x14ac:dyDescent="0.3">
      <c r="B47" s="82" t="s">
        <v>185</v>
      </c>
      <c r="C47" s="82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2"/>
      <c r="R47" s="82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2"/>
      <c r="AI47" s="82"/>
      <c r="AJ47" s="82"/>
      <c r="AK47" s="82"/>
      <c r="AL47" s="82"/>
      <c r="AM47" s="82"/>
      <c r="AN47" s="82"/>
      <c r="AO47" s="82"/>
      <c r="AP47" s="82"/>
      <c r="AQ47" s="82"/>
      <c r="AR47" s="82"/>
      <c r="AS47" s="82"/>
      <c r="AT47" s="82"/>
      <c r="AU47" s="82"/>
      <c r="AV47" s="82"/>
      <c r="AW47" s="82"/>
      <c r="AX47" s="82"/>
      <c r="AY47" s="82"/>
      <c r="AZ47" s="82"/>
      <c r="BA47" s="82"/>
      <c r="BB47" s="82"/>
      <c r="BC47" s="82"/>
      <c r="BD47" s="82"/>
      <c r="BE47" s="82"/>
      <c r="BF47" s="82"/>
      <c r="BG47" s="82"/>
      <c r="BH47" s="82"/>
      <c r="BI47" s="82"/>
      <c r="BJ47" s="82"/>
      <c r="BK47" s="82"/>
      <c r="BL47" s="82"/>
    </row>
    <row r="48" spans="1:64" ht="17.25" thickBot="1" x14ac:dyDescent="0.35">
      <c r="B48" s="94" t="s">
        <v>512</v>
      </c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4"/>
      <c r="AG48" s="94"/>
      <c r="AH48" s="94"/>
      <c r="AI48" s="94"/>
      <c r="AJ48" s="94"/>
      <c r="AK48" s="94"/>
      <c r="AL48" s="94"/>
      <c r="AM48" s="94"/>
      <c r="AN48" s="94"/>
      <c r="AO48" s="94"/>
      <c r="AP48" s="94"/>
      <c r="AQ48" s="94"/>
      <c r="AR48" s="94"/>
      <c r="AS48" s="94"/>
      <c r="AT48" s="94"/>
      <c r="AU48" s="94"/>
      <c r="AV48" s="94"/>
      <c r="AW48" s="94"/>
      <c r="AX48" s="94"/>
      <c r="AY48" s="94"/>
      <c r="AZ48" s="94"/>
      <c r="BA48" s="94"/>
      <c r="BB48" s="94"/>
      <c r="BC48" s="94"/>
      <c r="BD48" s="94"/>
      <c r="BE48" s="94"/>
      <c r="BF48" s="94"/>
      <c r="BG48" s="94"/>
      <c r="BH48" s="94"/>
      <c r="BI48" s="94"/>
      <c r="BJ48" s="94"/>
      <c r="BK48" s="94"/>
      <c r="BL48" s="94"/>
    </row>
    <row r="49" spans="2:64" ht="16.5" thickBot="1" x14ac:dyDescent="0.35">
      <c r="B49" s="13" t="s">
        <v>195</v>
      </c>
      <c r="C49" s="13" t="s">
        <v>12</v>
      </c>
      <c r="D49" s="13">
        <v>2000</v>
      </c>
      <c r="E49" s="13">
        <v>2001</v>
      </c>
      <c r="F49" s="13">
        <v>2002</v>
      </c>
      <c r="G49" s="13">
        <v>2003</v>
      </c>
      <c r="H49" s="13">
        <v>2004</v>
      </c>
      <c r="I49" s="13">
        <v>2005</v>
      </c>
      <c r="J49" s="13">
        <v>2006</v>
      </c>
      <c r="K49" s="13">
        <v>2007</v>
      </c>
      <c r="L49" s="13">
        <v>2008</v>
      </c>
      <c r="M49" s="13">
        <v>2009</v>
      </c>
      <c r="N49" s="13">
        <v>2010</v>
      </c>
      <c r="O49" s="13">
        <v>2011</v>
      </c>
      <c r="P49" s="13">
        <v>2012</v>
      </c>
      <c r="Q49" s="13">
        <v>2013</v>
      </c>
      <c r="R49" s="13">
        <v>2014</v>
      </c>
      <c r="S49" s="13">
        <v>2015</v>
      </c>
      <c r="T49" s="13">
        <v>2016</v>
      </c>
      <c r="U49" s="13">
        <v>2017</v>
      </c>
      <c r="V49" s="13">
        <v>2018</v>
      </c>
      <c r="W49" s="13">
        <v>2019</v>
      </c>
      <c r="X49" s="13">
        <v>2020</v>
      </c>
      <c r="Y49" s="13">
        <v>2021</v>
      </c>
      <c r="Z49" s="13">
        <v>2022</v>
      </c>
      <c r="AA49" s="13">
        <v>2023</v>
      </c>
      <c r="AB49" s="13">
        <v>2024</v>
      </c>
      <c r="AC49" s="13">
        <v>2025</v>
      </c>
      <c r="AD49" s="13">
        <v>2026</v>
      </c>
      <c r="AE49" s="13">
        <v>2027</v>
      </c>
      <c r="AF49" s="13">
        <v>2028</v>
      </c>
      <c r="AG49" s="13">
        <v>2029</v>
      </c>
      <c r="AH49" s="13">
        <v>2030</v>
      </c>
      <c r="AI49" s="13">
        <v>2031</v>
      </c>
      <c r="AJ49" s="13">
        <v>2032</v>
      </c>
      <c r="AK49" s="13">
        <v>2033</v>
      </c>
      <c r="AL49" s="13">
        <v>2034</v>
      </c>
      <c r="AM49" s="13">
        <v>2035</v>
      </c>
      <c r="AN49" s="13">
        <v>2036</v>
      </c>
      <c r="AO49" s="13">
        <v>2037</v>
      </c>
      <c r="AP49" s="13">
        <v>2038</v>
      </c>
      <c r="AQ49" s="13">
        <v>2039</v>
      </c>
      <c r="AR49" s="13">
        <v>2040</v>
      </c>
      <c r="AS49" s="13">
        <v>2041</v>
      </c>
      <c r="AT49" s="13">
        <v>2042</v>
      </c>
      <c r="AU49" s="13">
        <v>2043</v>
      </c>
      <c r="AV49" s="13">
        <v>2044</v>
      </c>
      <c r="AW49" s="13">
        <v>2045</v>
      </c>
      <c r="AX49" s="13">
        <v>2046</v>
      </c>
      <c r="AY49" s="13">
        <v>2047</v>
      </c>
      <c r="AZ49" s="13">
        <v>2048</v>
      </c>
      <c r="BA49" s="13">
        <v>2049</v>
      </c>
      <c r="BB49" s="13">
        <v>2050</v>
      </c>
      <c r="BC49" s="13">
        <v>2051</v>
      </c>
      <c r="BD49" s="13">
        <v>2052</v>
      </c>
      <c r="BE49" s="13">
        <v>2053</v>
      </c>
      <c r="BF49" s="13">
        <v>2054</v>
      </c>
      <c r="BG49" s="13">
        <v>2055</v>
      </c>
      <c r="BH49" s="13">
        <v>2056</v>
      </c>
      <c r="BI49" s="13">
        <v>2057</v>
      </c>
      <c r="BJ49" s="13">
        <v>2058</v>
      </c>
      <c r="BK49" s="13">
        <v>2059</v>
      </c>
      <c r="BL49" s="13">
        <v>2060</v>
      </c>
    </row>
    <row r="50" spans="2:64" x14ac:dyDescent="0.3">
      <c r="B50" s="35" t="s">
        <v>104</v>
      </c>
      <c r="C50" s="41" t="s">
        <v>169</v>
      </c>
      <c r="D50" s="35">
        <v>56.62</v>
      </c>
      <c r="E50" s="35">
        <v>57.889999999999993</v>
      </c>
      <c r="F50" s="35">
        <v>58.65</v>
      </c>
      <c r="G50" s="35">
        <v>60.039999999999992</v>
      </c>
      <c r="H50" s="35">
        <v>61.610000000000014</v>
      </c>
      <c r="I50" s="35">
        <v>63.449999999999996</v>
      </c>
      <c r="J50" s="35">
        <v>63.730000000000025</v>
      </c>
      <c r="K50" s="35">
        <v>62.900000000000006</v>
      </c>
      <c r="L50" s="35">
        <v>64.429999999999993</v>
      </c>
      <c r="M50" s="35">
        <v>64.510000000000005</v>
      </c>
      <c r="N50" s="35">
        <v>67.02</v>
      </c>
      <c r="O50" s="35">
        <v>64.590000000000018</v>
      </c>
      <c r="P50" s="35">
        <v>66.000000000000014</v>
      </c>
      <c r="Q50" s="35">
        <v>67.560000000000016</v>
      </c>
      <c r="R50" s="35">
        <v>65.83</v>
      </c>
      <c r="S50" s="35">
        <v>67.539999999999992</v>
      </c>
      <c r="T50" s="35">
        <v>68.680000000000021</v>
      </c>
      <c r="U50" s="35">
        <v>69.22</v>
      </c>
      <c r="V50" s="35">
        <v>68.710000000000008</v>
      </c>
      <c r="W50" s="35">
        <v>68.73</v>
      </c>
      <c r="X50" s="35">
        <v>67.82273921487905</v>
      </c>
      <c r="Y50" s="35">
        <v>67.63090183984626</v>
      </c>
      <c r="Z50" s="35">
        <v>67.711117069525571</v>
      </c>
      <c r="AA50" s="35">
        <v>67.540978601058214</v>
      </c>
      <c r="AB50" s="35">
        <v>67.879454564094246</v>
      </c>
      <c r="AC50" s="35">
        <v>68.376247816497752</v>
      </c>
      <c r="AD50" s="35">
        <v>68.929326628124855</v>
      </c>
      <c r="AE50" s="35">
        <v>69.492142321835047</v>
      </c>
      <c r="AF50" s="35">
        <v>69.804919007065152</v>
      </c>
      <c r="AG50" s="35">
        <v>70.254074239851789</v>
      </c>
      <c r="AH50" s="35">
        <v>70.427436380100758</v>
      </c>
      <c r="AI50" s="35">
        <v>70.776633670689648</v>
      </c>
      <c r="AJ50" s="35">
        <v>71.094093603677052</v>
      </c>
      <c r="AK50" s="35">
        <v>71.347850835017027</v>
      </c>
      <c r="AL50" s="35">
        <v>71.467105323979411</v>
      </c>
      <c r="AM50" s="35">
        <v>71.70145828447987</v>
      </c>
      <c r="AN50" s="35">
        <v>71.719829732955304</v>
      </c>
      <c r="AO50" s="35">
        <v>71.8330541289059</v>
      </c>
      <c r="AP50" s="35">
        <v>71.951841882609514</v>
      </c>
      <c r="AQ50" s="35">
        <v>71.983663969973009</v>
      </c>
      <c r="AR50" s="35">
        <v>72.018497078295312</v>
      </c>
      <c r="AS50" s="35">
        <v>71.98182519250949</v>
      </c>
      <c r="AT50" s="35">
        <v>72.020321477505348</v>
      </c>
      <c r="AU50" s="35">
        <v>72.234424608827538</v>
      </c>
      <c r="AV50" s="35">
        <v>72.43931670102134</v>
      </c>
      <c r="AW50" s="35">
        <v>72.730640503940563</v>
      </c>
      <c r="AX50" s="35">
        <v>72.94209462259029</v>
      </c>
      <c r="AY50" s="35">
        <v>73.082551090818953</v>
      </c>
      <c r="AZ50" s="35">
        <v>73.156079261725566</v>
      </c>
      <c r="BA50" s="35">
        <v>73.162913871520232</v>
      </c>
      <c r="BB50" s="35">
        <v>73.130757553118769</v>
      </c>
      <c r="BC50" s="35">
        <v>73.189534238249934</v>
      </c>
      <c r="BD50" s="35">
        <v>73.199557525199978</v>
      </c>
      <c r="BE50" s="35">
        <v>73.12471848087975</v>
      </c>
      <c r="BF50" s="35">
        <v>73.04665726981365</v>
      </c>
      <c r="BG50" s="35">
        <v>72.799392338248538</v>
      </c>
      <c r="BH50" s="35">
        <v>72.559712535078972</v>
      </c>
      <c r="BI50" s="35">
        <v>72.493287989727918</v>
      </c>
      <c r="BJ50" s="35">
        <v>72.358892243446988</v>
      </c>
      <c r="BK50" s="35">
        <v>72.241838469833326</v>
      </c>
      <c r="BL50" s="35">
        <v>72.067927635020311</v>
      </c>
    </row>
    <row r="51" spans="2:64" x14ac:dyDescent="0.3">
      <c r="B51" s="35"/>
      <c r="C51" s="41" t="s">
        <v>167</v>
      </c>
      <c r="D51" s="35">
        <v>7.8811837086940795</v>
      </c>
      <c r="E51" s="35">
        <v>8.0070817513503041</v>
      </c>
      <c r="F51" s="35">
        <v>8.0510103228640464</v>
      </c>
      <c r="G51" s="35">
        <v>8.1809510832538486</v>
      </c>
      <c r="H51" s="35">
        <v>8.3373930929955637</v>
      </c>
      <c r="I51" s="35">
        <v>8.5315512767073187</v>
      </c>
      <c r="J51" s="35">
        <v>8.5155913288484761</v>
      </c>
      <c r="K51" s="35">
        <v>8.329893996470588</v>
      </c>
      <c r="L51" s="35">
        <v>8.4247826953943523</v>
      </c>
      <c r="M51" s="35">
        <v>8.3305020473716436</v>
      </c>
      <c r="N51" s="35">
        <v>8.5616799288391778</v>
      </c>
      <c r="O51" s="35">
        <v>8.1632075301197613</v>
      </c>
      <c r="P51" s="35">
        <v>8.2532383644032326</v>
      </c>
      <c r="Q51" s="35">
        <v>8.3517263541284041</v>
      </c>
      <c r="R51" s="35">
        <v>8.0391776494008749</v>
      </c>
      <c r="S51" s="35">
        <v>8.1546451051120954</v>
      </c>
      <c r="T51" s="35">
        <v>8.2022247280594698</v>
      </c>
      <c r="U51" s="35">
        <v>8.1817051026997252</v>
      </c>
      <c r="V51" s="35">
        <v>8.0438496359862608</v>
      </c>
      <c r="W51" s="35">
        <v>7.9700649110814208</v>
      </c>
      <c r="X51" s="35">
        <v>7.791201301266538</v>
      </c>
      <c r="Y51" s="35">
        <v>7.6972344785554254</v>
      </c>
      <c r="Z51" s="35">
        <v>7.6243138651243596</v>
      </c>
      <c r="AA51" s="35">
        <v>7.5137964593295816</v>
      </c>
      <c r="AB51" s="35">
        <v>7.4617322650057805</v>
      </c>
      <c r="AC51" s="35">
        <v>7.4281813321769716</v>
      </c>
      <c r="AD51" s="35">
        <v>7.4016838932633906</v>
      </c>
      <c r="AE51" s="35">
        <v>7.3771455058745161</v>
      </c>
      <c r="AF51" s="35">
        <v>7.3273427241420617</v>
      </c>
      <c r="AG51" s="35">
        <v>7.2933286047989583</v>
      </c>
      <c r="AH51" s="35">
        <v>7.2323263515068481</v>
      </c>
      <c r="AI51" s="35">
        <v>7.1914739316242056</v>
      </c>
      <c r="AJ51" s="35">
        <v>7.1503492649296119</v>
      </c>
      <c r="AK51" s="35">
        <v>7.1071942320104027</v>
      </c>
      <c r="AL51" s="35">
        <v>7.0557579877047454</v>
      </c>
      <c r="AM51" s="35">
        <v>7.0209840215802064</v>
      </c>
      <c r="AN51" s="35">
        <v>6.9706080301282514</v>
      </c>
      <c r="AO51" s="35">
        <v>6.9345744180412661</v>
      </c>
      <c r="AP51" s="35">
        <v>6.9036673085078943</v>
      </c>
      <c r="AQ51" s="35">
        <v>6.868287824569105</v>
      </c>
      <c r="AR51" s="35">
        <v>6.835690642024006</v>
      </c>
      <c r="AS51" s="35">
        <v>6.797833124446055</v>
      </c>
      <c r="AT51" s="35">
        <v>6.7682472872162824</v>
      </c>
      <c r="AU51" s="35">
        <v>6.7561401073197489</v>
      </c>
      <c r="AV51" s="35">
        <v>6.743989866475351</v>
      </c>
      <c r="AW51" s="35">
        <v>6.7406027335881742</v>
      </c>
      <c r="AX51" s="35">
        <v>6.7304497114564805</v>
      </c>
      <c r="AY51" s="35">
        <v>6.71438087966194</v>
      </c>
      <c r="AZ51" s="35">
        <v>6.6927835915096763</v>
      </c>
      <c r="BA51" s="35">
        <v>6.665716530088905</v>
      </c>
      <c r="BB51" s="35">
        <v>6.6357632219289142</v>
      </c>
      <c r="BC51" s="35">
        <v>6.6146780879579312</v>
      </c>
      <c r="BD51" s="35">
        <v>6.5897716320587456</v>
      </c>
      <c r="BE51" s="35">
        <v>6.5578623484293761</v>
      </c>
      <c r="BF51" s="35">
        <v>6.5263392148468062</v>
      </c>
      <c r="BG51" s="35">
        <v>6.4804554498786198</v>
      </c>
      <c r="BH51" s="35">
        <v>6.4360544923954821</v>
      </c>
      <c r="BI51" s="35">
        <v>6.4077561175033351</v>
      </c>
      <c r="BJ51" s="35">
        <v>6.374149467832309</v>
      </c>
      <c r="BK51" s="35">
        <v>6.3427895667377383</v>
      </c>
      <c r="BL51" s="35">
        <v>6.3071456128633248</v>
      </c>
    </row>
    <row r="52" spans="2:64" ht="16.5" thickBot="1" x14ac:dyDescent="0.35">
      <c r="B52" s="35"/>
      <c r="C52" s="41" t="s">
        <v>168</v>
      </c>
      <c r="D52" s="175">
        <v>0.10897525997914856</v>
      </c>
      <c r="E52" s="175">
        <v>0.10993200858863146</v>
      </c>
      <c r="F52" s="175">
        <v>0.11174561268100833</v>
      </c>
      <c r="G52" s="175">
        <v>0.11481973922026795</v>
      </c>
      <c r="H52" s="175">
        <v>0.11515040467920058</v>
      </c>
      <c r="I52" s="175">
        <v>0.11556822933763011</v>
      </c>
      <c r="J52" s="175">
        <v>0.11215126797457048</v>
      </c>
      <c r="K52" s="175">
        <v>0.10683426687207538</v>
      </c>
      <c r="L52" s="175">
        <v>0.10711050646707858</v>
      </c>
      <c r="M52" s="175">
        <v>0.10991195915618773</v>
      </c>
      <c r="N52" s="175">
        <v>0.11113419759059714</v>
      </c>
      <c r="O52" s="175">
        <v>0.10540717142604648</v>
      </c>
      <c r="P52" s="175">
        <v>0.10687320954941269</v>
      </c>
      <c r="Q52" s="175">
        <v>0.10762903725267059</v>
      </c>
      <c r="R52" s="175">
        <v>0.10256320911321982</v>
      </c>
      <c r="S52" s="175">
        <v>0.10423000363609906</v>
      </c>
      <c r="T52" s="175">
        <v>0.10444077890935852</v>
      </c>
      <c r="U52" s="175">
        <v>0.10338417023598045</v>
      </c>
      <c r="V52" s="175">
        <v>9.9730276993400743E-2</v>
      </c>
      <c r="W52" s="175">
        <v>9.7761006113099735E-2</v>
      </c>
      <c r="X52" s="175">
        <v>9.4625462017239245E-2</v>
      </c>
      <c r="Y52" s="175">
        <v>9.2599472156776524E-2</v>
      </c>
      <c r="Z52" s="175">
        <v>9.1029242164744034E-2</v>
      </c>
      <c r="AA52" s="175">
        <v>8.9200133364162729E-2</v>
      </c>
      <c r="AB52" s="175">
        <v>8.8049859253806956E-2</v>
      </c>
      <c r="AC52" s="175">
        <v>8.7144568238721312E-2</v>
      </c>
      <c r="AD52" s="175">
        <v>8.6359473331053288E-2</v>
      </c>
      <c r="AE52" s="175">
        <v>8.5633488052908519E-2</v>
      </c>
      <c r="AF52" s="175">
        <v>8.4645836646227407E-2</v>
      </c>
      <c r="AG52" s="175">
        <v>8.3855476974773718E-2</v>
      </c>
      <c r="AH52" s="175">
        <v>8.2747941632170252E-2</v>
      </c>
      <c r="AI52" s="175">
        <v>8.1852094418458241E-2</v>
      </c>
      <c r="AJ52" s="175">
        <v>8.0943121849441552E-2</v>
      </c>
      <c r="AK52" s="175">
        <v>8.0007273253628886E-2</v>
      </c>
      <c r="AL52" s="175">
        <v>7.8965703825944741E-2</v>
      </c>
      <c r="AM52" s="175">
        <v>7.8112703770525191E-2</v>
      </c>
      <c r="AN52" s="175">
        <v>7.7089100507071823E-2</v>
      </c>
      <c r="AO52" s="175">
        <v>7.6218969506085504E-2</v>
      </c>
      <c r="AP52" s="175">
        <v>7.5408954798051847E-2</v>
      </c>
      <c r="AQ52" s="175">
        <v>7.4546624665471489E-2</v>
      </c>
      <c r="AR52" s="175">
        <v>7.3713697536100589E-2</v>
      </c>
      <c r="AS52" s="175">
        <v>7.2826143114545397E-2</v>
      </c>
      <c r="AT52" s="175">
        <v>7.2032243300477652E-2</v>
      </c>
      <c r="AU52" s="175">
        <v>7.1433260567805204E-2</v>
      </c>
      <c r="AV52" s="175">
        <v>7.0846131580239322E-2</v>
      </c>
      <c r="AW52" s="175">
        <v>7.0364003651391352E-2</v>
      </c>
      <c r="AX52" s="175">
        <v>6.9820926806347799E-2</v>
      </c>
      <c r="AY52" s="175">
        <v>6.9224942418342691E-2</v>
      </c>
      <c r="AZ52" s="175">
        <v>6.8582882844667292E-2</v>
      </c>
      <c r="BA52" s="175">
        <v>6.7899557256828613E-2</v>
      </c>
      <c r="BB52" s="175">
        <v>6.7199139426128845E-2</v>
      </c>
      <c r="BC52" s="175">
        <v>6.6600577289303256E-2</v>
      </c>
      <c r="BD52" s="175">
        <v>6.5976362959565757E-2</v>
      </c>
      <c r="BE52" s="175">
        <v>6.5294302553289649E-2</v>
      </c>
      <c r="BF52" s="175">
        <v>6.4625388294722863E-2</v>
      </c>
      <c r="BG52" s="175">
        <v>6.3820892680848312E-2</v>
      </c>
      <c r="BH52" s="175">
        <v>6.3035261790577002E-2</v>
      </c>
      <c r="BI52" s="175">
        <v>6.2403301021441454E-2</v>
      </c>
      <c r="BJ52" s="175">
        <v>6.1712185389233787E-2</v>
      </c>
      <c r="BK52" s="175">
        <v>6.1036109030999756E-2</v>
      </c>
      <c r="BL52" s="175">
        <v>6.0313930260558264E-2</v>
      </c>
    </row>
    <row r="53" spans="2:64" x14ac:dyDescent="0.3">
      <c r="B53" s="100" t="s">
        <v>102</v>
      </c>
      <c r="C53" s="101" t="s">
        <v>169</v>
      </c>
      <c r="D53" s="100">
        <v>53.769999999999989</v>
      </c>
      <c r="E53" s="100">
        <v>56.160000000000025</v>
      </c>
      <c r="F53" s="100">
        <v>56.669999999999995</v>
      </c>
      <c r="G53" s="100">
        <v>58.149999999999984</v>
      </c>
      <c r="H53" s="100">
        <v>59.219999999999992</v>
      </c>
      <c r="I53" s="100">
        <v>60.470000000000006</v>
      </c>
      <c r="J53" s="100">
        <v>60.980000000000004</v>
      </c>
      <c r="K53" s="100">
        <v>60.79000000000002</v>
      </c>
      <c r="L53" s="100">
        <v>62.629999999999981</v>
      </c>
      <c r="M53" s="100">
        <v>62.280000000000022</v>
      </c>
      <c r="N53" s="100">
        <v>63.839999999999989</v>
      </c>
      <c r="O53" s="100">
        <v>62.650000000000006</v>
      </c>
      <c r="P53" s="100">
        <v>63.110000000000007</v>
      </c>
      <c r="Q53" s="100">
        <v>63.539999999999978</v>
      </c>
      <c r="R53" s="100">
        <v>61.630000000000017</v>
      </c>
      <c r="S53" s="100">
        <v>62.55</v>
      </c>
      <c r="T53" s="100">
        <v>62.010000000000005</v>
      </c>
      <c r="U53" s="100">
        <v>62.060000000000009</v>
      </c>
      <c r="V53" s="100">
        <v>61.899999999999977</v>
      </c>
      <c r="W53" s="100">
        <v>60.660000000000011</v>
      </c>
      <c r="X53" s="100">
        <v>63.123249791693723</v>
      </c>
      <c r="Y53" s="100">
        <v>63.014940801395603</v>
      </c>
      <c r="Z53" s="100">
        <v>63.07521495338684</v>
      </c>
      <c r="AA53" s="100">
        <v>62.852590791935512</v>
      </c>
      <c r="AB53" s="100">
        <v>62.62996321189334</v>
      </c>
      <c r="AC53" s="100">
        <v>62.357259352027995</v>
      </c>
      <c r="AD53" s="100">
        <v>61.957639444262213</v>
      </c>
      <c r="AE53" s="100">
        <v>61.5894908841233</v>
      </c>
      <c r="AF53" s="100">
        <v>61.244026810444474</v>
      </c>
      <c r="AG53" s="100">
        <v>60.90254583410313</v>
      </c>
      <c r="AH53" s="100">
        <v>60.619059045817821</v>
      </c>
      <c r="AI53" s="100">
        <v>60.237396309947485</v>
      </c>
      <c r="AJ53" s="100">
        <v>59.8631529108712</v>
      </c>
      <c r="AK53" s="100">
        <v>59.335576687590112</v>
      </c>
      <c r="AL53" s="100">
        <v>58.809194791880429</v>
      </c>
      <c r="AM53" s="100">
        <v>58.267275143406771</v>
      </c>
      <c r="AN53" s="100">
        <v>57.510077453767295</v>
      </c>
      <c r="AO53" s="100">
        <v>56.843408443085679</v>
      </c>
      <c r="AP53" s="100">
        <v>56.119800092130205</v>
      </c>
      <c r="AQ53" s="100">
        <v>55.4669219700667</v>
      </c>
      <c r="AR53" s="100">
        <v>54.849219290686904</v>
      </c>
      <c r="AS53" s="100">
        <v>54.295660193313971</v>
      </c>
      <c r="AT53" s="100">
        <v>53.731564644924077</v>
      </c>
      <c r="AU53" s="100">
        <v>53.100386751720038</v>
      </c>
      <c r="AV53" s="100">
        <v>52.538536831436964</v>
      </c>
      <c r="AW53" s="100">
        <v>51.965176497420536</v>
      </c>
      <c r="AX53" s="100">
        <v>51.317504593838052</v>
      </c>
      <c r="AY53" s="100">
        <v>50.665426821862383</v>
      </c>
      <c r="AZ53" s="100">
        <v>50.008663361339856</v>
      </c>
      <c r="BA53" s="100">
        <v>49.544799096169733</v>
      </c>
      <c r="BB53" s="100">
        <v>49.068440461704121</v>
      </c>
      <c r="BC53" s="100">
        <v>48.607005963988854</v>
      </c>
      <c r="BD53" s="100">
        <v>48.202410008097772</v>
      </c>
      <c r="BE53" s="100">
        <v>47.978036909336552</v>
      </c>
      <c r="BF53" s="100">
        <v>47.764815403693873</v>
      </c>
      <c r="BG53" s="100">
        <v>47.517274929398745</v>
      </c>
      <c r="BH53" s="100">
        <v>47.276436235616387</v>
      </c>
      <c r="BI53" s="100">
        <v>47.038318638826368</v>
      </c>
      <c r="BJ53" s="100">
        <v>46.775938548212459</v>
      </c>
      <c r="BK53" s="100">
        <v>46.542443094252683</v>
      </c>
      <c r="BL53" s="100">
        <v>46.271436835841477</v>
      </c>
    </row>
    <row r="54" spans="2:64" x14ac:dyDescent="0.3">
      <c r="B54" s="35"/>
      <c r="C54" s="41" t="s">
        <v>167</v>
      </c>
      <c r="D54" s="35">
        <v>7.4844798307396774</v>
      </c>
      <c r="E54" s="35">
        <v>7.7677960123654053</v>
      </c>
      <c r="F54" s="35">
        <v>7.7792115088952336</v>
      </c>
      <c r="G54" s="35">
        <v>7.9234228096470884</v>
      </c>
      <c r="H54" s="35">
        <v>8.0139655732380621</v>
      </c>
      <c r="I54" s="35">
        <v>8.1308574578800883</v>
      </c>
      <c r="J54" s="35">
        <v>8.148136815207593</v>
      </c>
      <c r="K54" s="35">
        <v>8.0504651199594157</v>
      </c>
      <c r="L54" s="35">
        <v>8.1894170450496375</v>
      </c>
      <c r="M54" s="35">
        <v>8.0425308868439949</v>
      </c>
      <c r="N54" s="35">
        <v>8.155440863281008</v>
      </c>
      <c r="O54" s="35">
        <v>7.9180206187026307</v>
      </c>
      <c r="P54" s="35">
        <v>7.8918465632952728</v>
      </c>
      <c r="Q54" s="35">
        <v>7.8547763845665859</v>
      </c>
      <c r="R54" s="35">
        <v>7.5262724978364899</v>
      </c>
      <c r="S54" s="35">
        <v>7.5521624418827589</v>
      </c>
      <c r="T54" s="35">
        <v>7.4056487388900347</v>
      </c>
      <c r="U54" s="35">
        <v>7.3354033324695891</v>
      </c>
      <c r="V54" s="35">
        <v>7.2466059156971232</v>
      </c>
      <c r="W54" s="35">
        <v>7.0342519642979635</v>
      </c>
      <c r="X54" s="35">
        <v>7.2513430098872176</v>
      </c>
      <c r="Y54" s="35">
        <v>7.1718809272902329</v>
      </c>
      <c r="Z54" s="35">
        <v>7.102308405590394</v>
      </c>
      <c r="AA54" s="35">
        <v>6.9922228539450995</v>
      </c>
      <c r="AB54" s="35">
        <v>6.8846754920966777</v>
      </c>
      <c r="AC54" s="35">
        <v>6.7742972835764697</v>
      </c>
      <c r="AD54" s="35">
        <v>6.6530587831406409</v>
      </c>
      <c r="AE54" s="35">
        <v>6.5382159867900267</v>
      </c>
      <c r="AF54" s="35">
        <v>6.4287156353730861</v>
      </c>
      <c r="AG54" s="35">
        <v>6.3225127431112105</v>
      </c>
      <c r="AH54" s="35">
        <v>6.2250855728221888</v>
      </c>
      <c r="AI54" s="35">
        <v>6.1206028431287267</v>
      </c>
      <c r="AJ54" s="35">
        <v>6.0207877998810035</v>
      </c>
      <c r="AK54" s="35">
        <v>5.9106120710237189</v>
      </c>
      <c r="AL54" s="35">
        <v>5.8060760124849828</v>
      </c>
      <c r="AM54" s="35">
        <v>5.7055130753376426</v>
      </c>
      <c r="AN54" s="35">
        <v>5.5895309456977591</v>
      </c>
      <c r="AO54" s="35">
        <v>5.4875133850820275</v>
      </c>
      <c r="AP54" s="35">
        <v>5.3846075252408312</v>
      </c>
      <c r="AQ54" s="35">
        <v>5.2923505670987669</v>
      </c>
      <c r="AR54" s="35">
        <v>5.206055530707081</v>
      </c>
      <c r="AS54" s="35">
        <v>5.1275837531025124</v>
      </c>
      <c r="AT54" s="35">
        <v>5.0495264278913421</v>
      </c>
      <c r="AU54" s="35">
        <v>4.9665191436112561</v>
      </c>
      <c r="AV54" s="35">
        <v>4.8912576226116897</v>
      </c>
      <c r="AW54" s="35">
        <v>4.8160803799181</v>
      </c>
      <c r="AX54" s="35">
        <v>4.7351242896621741</v>
      </c>
      <c r="AY54" s="35">
        <v>4.6548316668622727</v>
      </c>
      <c r="AZ54" s="35">
        <v>4.5751107078973305</v>
      </c>
      <c r="BA54" s="35">
        <v>4.51392063054268</v>
      </c>
      <c r="BB54" s="35">
        <v>4.4523886182456049</v>
      </c>
      <c r="BC54" s="35">
        <v>4.3929736760533524</v>
      </c>
      <c r="BD54" s="35">
        <v>4.3394097561160008</v>
      </c>
      <c r="BE54" s="35">
        <v>4.3026950166182409</v>
      </c>
      <c r="BF54" s="35">
        <v>4.2675380299416865</v>
      </c>
      <c r="BG54" s="35">
        <v>4.2298922201005196</v>
      </c>
      <c r="BH54" s="35">
        <v>4.1934251003487146</v>
      </c>
      <c r="BI54" s="35">
        <v>4.1577652548704886</v>
      </c>
      <c r="BJ54" s="35">
        <v>4.1205277549207802</v>
      </c>
      <c r="BK54" s="35">
        <v>4.0863982523366129</v>
      </c>
      <c r="BL54" s="35">
        <v>4.0495224355285124</v>
      </c>
    </row>
    <row r="55" spans="2:64" ht="16.5" thickBot="1" x14ac:dyDescent="0.35">
      <c r="B55" s="35"/>
      <c r="C55" s="41" t="s">
        <v>168</v>
      </c>
      <c r="D55" s="175">
        <v>0.10348992810100348</v>
      </c>
      <c r="E55" s="175">
        <v>0.10664677150349881</v>
      </c>
      <c r="F55" s="175">
        <v>0.10797312652400241</v>
      </c>
      <c r="G55" s="175">
        <v>0.11120532704294771</v>
      </c>
      <c r="H55" s="175">
        <v>0.11068344367963409</v>
      </c>
      <c r="I55" s="175">
        <v>0.11014043858229305</v>
      </c>
      <c r="J55" s="175">
        <v>0.10731185189219057</v>
      </c>
      <c r="K55" s="175">
        <v>0.10325047826953043</v>
      </c>
      <c r="L55" s="175">
        <v>0.10411812851207713</v>
      </c>
      <c r="M55" s="175">
        <v>0.10611249133851144</v>
      </c>
      <c r="N55" s="175">
        <v>0.10586104407913639</v>
      </c>
      <c r="O55" s="175">
        <v>0.10224120281532453</v>
      </c>
      <c r="P55" s="175">
        <v>0.10219345840399142</v>
      </c>
      <c r="Q55" s="175">
        <v>0.10122482278026473</v>
      </c>
      <c r="R55" s="175">
        <v>9.6019604703748138E-2</v>
      </c>
      <c r="S55" s="175">
        <v>9.6529267507225305E-2</v>
      </c>
      <c r="T55" s="175">
        <v>9.4297797032168326E-2</v>
      </c>
      <c r="U55" s="175">
        <v>9.2690286114489276E-2</v>
      </c>
      <c r="V55" s="175">
        <v>8.9845788762792936E-2</v>
      </c>
      <c r="W55" s="175">
        <v>8.6282302208942688E-2</v>
      </c>
      <c r="X55" s="175">
        <v>8.8068791451263576E-2</v>
      </c>
      <c r="Y55" s="175">
        <v>8.6279350081974571E-2</v>
      </c>
      <c r="Z55" s="175">
        <v>8.4796843784006481E-2</v>
      </c>
      <c r="AA55" s="175">
        <v>8.3008265456727542E-2</v>
      </c>
      <c r="AB55" s="175">
        <v>8.1240479631009249E-2</v>
      </c>
      <c r="AC55" s="175">
        <v>7.947345191221962E-2</v>
      </c>
      <c r="AD55" s="175">
        <v>7.7624856835009179E-2</v>
      </c>
      <c r="AE55" s="175">
        <v>7.5895241614289885E-2</v>
      </c>
      <c r="AF55" s="175">
        <v>7.4264850711013103E-2</v>
      </c>
      <c r="AG55" s="175">
        <v>7.2693464189152623E-2</v>
      </c>
      <c r="AH55" s="175">
        <v>7.1223696581091414E-2</v>
      </c>
      <c r="AI55" s="175">
        <v>6.9663627592474422E-2</v>
      </c>
      <c r="AJ55" s="175">
        <v>6.815630152581037E-2</v>
      </c>
      <c r="AK55" s="175">
        <v>6.6537080544768742E-2</v>
      </c>
      <c r="AL55" s="175">
        <v>6.4979677533123031E-2</v>
      </c>
      <c r="AM55" s="175">
        <v>6.3477291978283154E-2</v>
      </c>
      <c r="AN55" s="175">
        <v>6.1815541915122563E-2</v>
      </c>
      <c r="AO55" s="175">
        <v>6.0314100065558499E-2</v>
      </c>
      <c r="AP55" s="175">
        <v>5.8816221485026299E-2</v>
      </c>
      <c r="AQ55" s="175">
        <v>5.7441808118802645E-2</v>
      </c>
      <c r="AR55" s="175">
        <v>5.6140282356759358E-2</v>
      </c>
      <c r="AS55" s="175">
        <v>5.4932526497653761E-2</v>
      </c>
      <c r="AT55" s="175">
        <v>5.3740459054010016E-2</v>
      </c>
      <c r="AU55" s="175">
        <v>5.2511441513210334E-2</v>
      </c>
      <c r="AV55" s="175">
        <v>5.1383037042655504E-2</v>
      </c>
      <c r="AW55" s="175">
        <v>5.0274242650339175E-2</v>
      </c>
      <c r="AX55" s="175">
        <v>4.9121645747490117E-2</v>
      </c>
      <c r="AY55" s="175">
        <v>4.7991089555503859E-2</v>
      </c>
      <c r="AZ55" s="175">
        <v>4.6882478327724943E-2</v>
      </c>
      <c r="BA55" s="175">
        <v>4.5980535014174199E-2</v>
      </c>
      <c r="BB55" s="175">
        <v>4.5088511077076031E-2</v>
      </c>
      <c r="BC55" s="175">
        <v>4.4231114341679013E-2</v>
      </c>
      <c r="BD55" s="175">
        <v>4.3445886911614572E-2</v>
      </c>
      <c r="BE55" s="175">
        <v>4.284040366856575E-2</v>
      </c>
      <c r="BF55" s="175">
        <v>4.2258193018848755E-2</v>
      </c>
      <c r="BG55" s="175">
        <v>4.1656871113225039E-2</v>
      </c>
      <c r="BH55" s="175">
        <v>4.1070759937160438E-2</v>
      </c>
      <c r="BI55" s="175">
        <v>4.0491284627303593E-2</v>
      </c>
      <c r="BJ55" s="175">
        <v>3.9893443665925066E-2</v>
      </c>
      <c r="BK55" s="175">
        <v>3.9323052838088471E-2</v>
      </c>
      <c r="BL55" s="175">
        <v>3.8724746304715674E-2</v>
      </c>
    </row>
    <row r="56" spans="2:64" x14ac:dyDescent="0.3">
      <c r="B56" s="100" t="s">
        <v>74</v>
      </c>
      <c r="C56" s="101" t="s">
        <v>169</v>
      </c>
      <c r="D56" s="100">
        <v>65.079999999999913</v>
      </c>
      <c r="E56" s="100">
        <v>66.059999999999988</v>
      </c>
      <c r="F56" s="100">
        <v>65.449999999999946</v>
      </c>
      <c r="G56" s="100">
        <v>65.849999999999966</v>
      </c>
      <c r="H56" s="100">
        <v>67.11000000000007</v>
      </c>
      <c r="I56" s="100">
        <v>68.030000000000044</v>
      </c>
      <c r="J56" s="100">
        <v>68.390000000000015</v>
      </c>
      <c r="K56" s="100">
        <v>68.380000000000052</v>
      </c>
      <c r="L56" s="100">
        <v>69.41</v>
      </c>
      <c r="M56" s="100">
        <v>65.549999999999969</v>
      </c>
      <c r="N56" s="100">
        <v>69.370000000000061</v>
      </c>
      <c r="O56" s="100">
        <v>69.14</v>
      </c>
      <c r="P56" s="100">
        <v>68.499999999999986</v>
      </c>
      <c r="Q56" s="100">
        <v>67.559999999999945</v>
      </c>
      <c r="R56" s="100">
        <v>64.87</v>
      </c>
      <c r="S56" s="100">
        <v>64.760000000000062</v>
      </c>
      <c r="T56" s="100">
        <v>63.940000000000005</v>
      </c>
      <c r="U56" s="100">
        <v>64.430000000000078</v>
      </c>
      <c r="V56" s="100">
        <v>62.319999999999965</v>
      </c>
      <c r="W56" s="100">
        <v>62.170000000000009</v>
      </c>
      <c r="X56" s="100">
        <v>62.455661633873738</v>
      </c>
      <c r="Y56" s="100">
        <v>62.045965991788748</v>
      </c>
      <c r="Z56" s="100">
        <v>61.678875762065694</v>
      </c>
      <c r="AA56" s="100">
        <v>61.356789615308081</v>
      </c>
      <c r="AB56" s="100">
        <v>61.092706251892999</v>
      </c>
      <c r="AC56" s="100">
        <v>60.873046031535672</v>
      </c>
      <c r="AD56" s="100">
        <v>60.665004346476948</v>
      </c>
      <c r="AE56" s="100">
        <v>60.498752386138172</v>
      </c>
      <c r="AF56" s="100">
        <v>60.378817768875017</v>
      </c>
      <c r="AG56" s="100">
        <v>60.313420951180916</v>
      </c>
      <c r="AH56" s="100">
        <v>60.316374126677395</v>
      </c>
      <c r="AI56" s="100">
        <v>60.380788057199254</v>
      </c>
      <c r="AJ56" s="100">
        <v>60.495791329614555</v>
      </c>
      <c r="AK56" s="100">
        <v>60.641737692298484</v>
      </c>
      <c r="AL56" s="100">
        <v>60.818456598358765</v>
      </c>
      <c r="AM56" s="100">
        <v>60.99438368347829</v>
      </c>
      <c r="AN56" s="100">
        <v>61.096249155806966</v>
      </c>
      <c r="AO56" s="100">
        <v>61.168986683215017</v>
      </c>
      <c r="AP56" s="100">
        <v>61.167422724208748</v>
      </c>
      <c r="AQ56" s="100">
        <v>61.238850014471971</v>
      </c>
      <c r="AR56" s="100">
        <v>61.049940508622839</v>
      </c>
      <c r="AS56" s="100">
        <v>60.727337613763616</v>
      </c>
      <c r="AT56" s="100">
        <v>60.466250704869758</v>
      </c>
      <c r="AU56" s="100">
        <v>60.008983206239428</v>
      </c>
      <c r="AV56" s="100">
        <v>59.753273623967964</v>
      </c>
      <c r="AW56" s="100">
        <v>59.276441179930387</v>
      </c>
      <c r="AX56" s="100">
        <v>58.580703159597128</v>
      </c>
      <c r="AY56" s="100">
        <v>57.763746422626809</v>
      </c>
      <c r="AZ56" s="100">
        <v>57.159726459784821</v>
      </c>
      <c r="BA56" s="100">
        <v>56.543813411541784</v>
      </c>
      <c r="BB56" s="100">
        <v>55.692514564246522</v>
      </c>
      <c r="BC56" s="100">
        <v>54.839563192419782</v>
      </c>
      <c r="BD56" s="100">
        <v>54.007079945091732</v>
      </c>
      <c r="BE56" s="100">
        <v>53.200582278109252</v>
      </c>
      <c r="BF56" s="100">
        <v>52.422357774317987</v>
      </c>
      <c r="BG56" s="100">
        <v>51.6737736389695</v>
      </c>
      <c r="BH56" s="100">
        <v>50.961398731131773</v>
      </c>
      <c r="BI56" s="100">
        <v>50.276958629841147</v>
      </c>
      <c r="BJ56" s="100">
        <v>49.619534720722712</v>
      </c>
      <c r="BK56" s="100">
        <v>48.986873118540096</v>
      </c>
      <c r="BL56" s="100">
        <v>48.374118527975895</v>
      </c>
    </row>
    <row r="57" spans="2:64" x14ac:dyDescent="0.3">
      <c r="B57" s="35"/>
      <c r="C57" s="41" t="s">
        <v>167</v>
      </c>
      <c r="D57" s="35">
        <v>9.0587678516744958</v>
      </c>
      <c r="E57" s="35">
        <v>9.1371190273657117</v>
      </c>
      <c r="F57" s="35">
        <v>8.9844607950801603</v>
      </c>
      <c r="G57" s="35">
        <v>8.9726120724894365</v>
      </c>
      <c r="H57" s="35">
        <v>9.0816823644040365</v>
      </c>
      <c r="I57" s="35">
        <v>9.1473827163813901</v>
      </c>
      <c r="J57" s="35">
        <v>9.1382597046908405</v>
      </c>
      <c r="K57" s="35">
        <v>9.05561449091668</v>
      </c>
      <c r="L57" s="35">
        <v>9.0759609946813899</v>
      </c>
      <c r="M57" s="35">
        <v>8.4648024989181678</v>
      </c>
      <c r="N57" s="35">
        <v>8.861888043323999</v>
      </c>
      <c r="O57" s="35">
        <v>8.738259306897044</v>
      </c>
      <c r="P57" s="35">
        <v>8.5658610297215336</v>
      </c>
      <c r="Q57" s="35">
        <v>8.3517263541283953</v>
      </c>
      <c r="R57" s="35">
        <v>7.9219421861861576</v>
      </c>
      <c r="S57" s="35">
        <v>7.8189934410284234</v>
      </c>
      <c r="T57" s="35">
        <v>7.6361422410035287</v>
      </c>
      <c r="U57" s="35">
        <v>7.6155339463586236</v>
      </c>
      <c r="V57" s="35">
        <v>7.2957751319264075</v>
      </c>
      <c r="W57" s="35">
        <v>7.2093545107221297</v>
      </c>
      <c r="X57" s="35">
        <v>7.1746531889786551</v>
      </c>
      <c r="Y57" s="35">
        <v>7.0615995897587664</v>
      </c>
      <c r="Z57" s="35">
        <v>6.945079744809699</v>
      </c>
      <c r="AA57" s="35">
        <v>6.8258180162066644</v>
      </c>
      <c r="AB57" s="35">
        <v>6.7156906360500184</v>
      </c>
      <c r="AC57" s="35">
        <v>6.6130569986483261</v>
      </c>
      <c r="AD57" s="35">
        <v>6.5142546361806399</v>
      </c>
      <c r="AE57" s="35">
        <v>6.4224253903333821</v>
      </c>
      <c r="AF57" s="35">
        <v>6.3378956291932322</v>
      </c>
      <c r="AG57" s="35">
        <v>6.2613535661253144</v>
      </c>
      <c r="AH57" s="35">
        <v>6.1940022872530784</v>
      </c>
      <c r="AI57" s="35">
        <v>6.135172595303847</v>
      </c>
      <c r="AJ57" s="35">
        <v>6.0844159498880215</v>
      </c>
      <c r="AK57" s="35">
        <v>6.0407230673620163</v>
      </c>
      <c r="AL57" s="35">
        <v>6.0044451079755872</v>
      </c>
      <c r="AM57" s="35">
        <v>5.9725506774041204</v>
      </c>
      <c r="AN57" s="35">
        <v>5.9380788627345726</v>
      </c>
      <c r="AO57" s="35">
        <v>5.9050933497791753</v>
      </c>
      <c r="AP57" s="35">
        <v>5.8689190652792185</v>
      </c>
      <c r="AQ57" s="35">
        <v>5.8430763974512523</v>
      </c>
      <c r="AR57" s="35">
        <v>5.794601719850184</v>
      </c>
      <c r="AS57" s="35">
        <v>5.7349797130903957</v>
      </c>
      <c r="AT57" s="35">
        <v>5.6824314152665734</v>
      </c>
      <c r="AU57" s="35">
        <v>5.6126853703712518</v>
      </c>
      <c r="AV57" s="35">
        <v>5.5629386106990601</v>
      </c>
      <c r="AW57" s="35">
        <v>5.4936810495044268</v>
      </c>
      <c r="AX57" s="35">
        <v>5.4053078502536005</v>
      </c>
      <c r="AY57" s="35">
        <v>5.3069821555045573</v>
      </c>
      <c r="AZ57" s="35">
        <v>5.2293354592798567</v>
      </c>
      <c r="BA57" s="35">
        <v>5.1515858484457207</v>
      </c>
      <c r="BB57" s="35">
        <v>5.0534460772368535</v>
      </c>
      <c r="BC57" s="35">
        <v>4.9562558469255427</v>
      </c>
      <c r="BD57" s="35">
        <v>4.8619736974499146</v>
      </c>
      <c r="BE57" s="35">
        <v>4.7710555703179294</v>
      </c>
      <c r="BF57" s="35">
        <v>4.6836652362276343</v>
      </c>
      <c r="BG57" s="35">
        <v>4.599895373282048</v>
      </c>
      <c r="BH57" s="35">
        <v>4.5202816795021228</v>
      </c>
      <c r="BI57" s="35">
        <v>4.4440319671453743</v>
      </c>
      <c r="BJ57" s="35">
        <v>4.3710222894246265</v>
      </c>
      <c r="BK57" s="35">
        <v>4.3010177246960408</v>
      </c>
      <c r="BL57" s="35">
        <v>4.2335421519959686</v>
      </c>
    </row>
    <row r="58" spans="2:64" ht="16.5" thickBot="1" x14ac:dyDescent="0.35">
      <c r="B58" s="35"/>
      <c r="C58" s="41" t="s">
        <v>168</v>
      </c>
      <c r="D58" s="175">
        <v>0.12525803460690532</v>
      </c>
      <c r="E58" s="175">
        <v>0.12544668314674373</v>
      </c>
      <c r="F58" s="175">
        <v>0.12470162574547296</v>
      </c>
      <c r="G58" s="175">
        <v>0.12593070998758563</v>
      </c>
      <c r="H58" s="175">
        <v>0.12543002204221973</v>
      </c>
      <c r="I58" s="175">
        <v>0.12391027016294692</v>
      </c>
      <c r="J58" s="175">
        <v>0.12035187849962142</v>
      </c>
      <c r="K58" s="175">
        <v>0.1161419263706283</v>
      </c>
      <c r="L58" s="175">
        <v>0.11538941880924918</v>
      </c>
      <c r="M58" s="175">
        <v>0.11168390827295151</v>
      </c>
      <c r="N58" s="175">
        <v>0.11503102487107925</v>
      </c>
      <c r="O58" s="175">
        <v>0.11283251017799741</v>
      </c>
      <c r="P58" s="175">
        <v>0.11092143718386009</v>
      </c>
      <c r="Q58" s="175">
        <v>0.10762903725267048</v>
      </c>
      <c r="R58" s="175">
        <v>0.10106752810534059</v>
      </c>
      <c r="S58" s="175">
        <v>9.9939813969111391E-2</v>
      </c>
      <c r="T58" s="175">
        <v>9.7232722822719608E-2</v>
      </c>
      <c r="U58" s="175">
        <v>9.6230021501072363E-2</v>
      </c>
      <c r="V58" s="175">
        <v>9.0455404777015427E-2</v>
      </c>
      <c r="W58" s="175">
        <v>8.8430114215792388E-2</v>
      </c>
      <c r="X58" s="175">
        <v>8.7137380561608815E-2</v>
      </c>
      <c r="Y58" s="175">
        <v>8.4952640642031188E-2</v>
      </c>
      <c r="Z58" s="175">
        <v>8.2919638032691201E-2</v>
      </c>
      <c r="AA58" s="175">
        <v>8.1032788239710316E-2</v>
      </c>
      <c r="AB58" s="175">
        <v>7.9246426204472684E-2</v>
      </c>
      <c r="AC58" s="175">
        <v>7.7581842864943781E-2</v>
      </c>
      <c r="AD58" s="175">
        <v>7.6005353327362524E-2</v>
      </c>
      <c r="AE58" s="175">
        <v>7.4551150915466977E-2</v>
      </c>
      <c r="AF58" s="175">
        <v>7.3215693370251564E-2</v>
      </c>
      <c r="AG58" s="175">
        <v>7.1990282934689134E-2</v>
      </c>
      <c r="AH58" s="175">
        <v>7.0868060265056959E-2</v>
      </c>
      <c r="AI58" s="175">
        <v>6.9829457955210936E-2</v>
      </c>
      <c r="AJ58" s="175">
        <v>6.8876582578979786E-2</v>
      </c>
      <c r="AK58" s="175">
        <v>6.8001769098017334E-2</v>
      </c>
      <c r="AL58" s="175">
        <v>6.7199758673948451E-2</v>
      </c>
      <c r="AM58" s="175">
        <v>6.6448247195058513E-2</v>
      </c>
      <c r="AN58" s="175">
        <v>6.5670190647607235E-2</v>
      </c>
      <c r="AO58" s="175">
        <v>6.4903785412766035E-2</v>
      </c>
      <c r="AP58" s="175">
        <v>6.4106370242038621E-2</v>
      </c>
      <c r="AQ58" s="175">
        <v>6.3419244245169773E-2</v>
      </c>
      <c r="AR58" s="175">
        <v>6.2486958653929177E-2</v>
      </c>
      <c r="AS58" s="175">
        <v>6.1439644913108965E-2</v>
      </c>
      <c r="AT58" s="175">
        <v>6.0476259934513756E-2</v>
      </c>
      <c r="AU58" s="175">
        <v>5.9343413573152363E-2</v>
      </c>
      <c r="AV58" s="175">
        <v>5.8439097417024528E-2</v>
      </c>
      <c r="AW58" s="175">
        <v>5.7347600608578783E-2</v>
      </c>
      <c r="AX58" s="175">
        <v>5.6074054477507282E-2</v>
      </c>
      <c r="AY58" s="175">
        <v>5.4714729580320136E-2</v>
      </c>
      <c r="AZ58" s="175">
        <v>5.3586507953764066E-2</v>
      </c>
      <c r="BA58" s="175">
        <v>5.2476038652568217E-2</v>
      </c>
      <c r="BB58" s="175">
        <v>5.1175308124986177E-2</v>
      </c>
      <c r="BC58" s="175">
        <v>4.9902579718831074E-2</v>
      </c>
      <c r="BD58" s="175">
        <v>4.8677762944359028E-2</v>
      </c>
      <c r="BE58" s="175">
        <v>4.7503703090307658E-2</v>
      </c>
      <c r="BF58" s="175">
        <v>4.637878519172417E-2</v>
      </c>
      <c r="BG58" s="175">
        <v>4.5300740238382924E-2</v>
      </c>
      <c r="BH58" s="175">
        <v>4.427202090523516E-2</v>
      </c>
      <c r="BI58" s="175">
        <v>4.327915412341489E-2</v>
      </c>
      <c r="BJ58" s="175">
        <v>4.2318640192976105E-2</v>
      </c>
      <c r="BK58" s="175">
        <v>4.1388317242224006E-2</v>
      </c>
      <c r="BL58" s="175">
        <v>4.048448882959884E-2</v>
      </c>
    </row>
    <row r="59" spans="2:64" x14ac:dyDescent="0.3">
      <c r="B59" s="100" t="s">
        <v>76</v>
      </c>
      <c r="C59" s="101" t="s">
        <v>169</v>
      </c>
      <c r="D59" s="100">
        <v>9.5000000000000018</v>
      </c>
      <c r="E59" s="100">
        <v>9.7099999999999991</v>
      </c>
      <c r="F59" s="100">
        <v>10.070000000000002</v>
      </c>
      <c r="G59" s="100">
        <v>10.739999999999998</v>
      </c>
      <c r="H59" s="100">
        <v>10.580000000000002</v>
      </c>
      <c r="I59" s="100">
        <v>10.74</v>
      </c>
      <c r="J59" s="100">
        <v>11.129999999999999</v>
      </c>
      <c r="K59" s="100">
        <v>11.070000000000002</v>
      </c>
      <c r="L59" s="100">
        <v>11.31</v>
      </c>
      <c r="M59" s="100">
        <v>11.03</v>
      </c>
      <c r="N59" s="100">
        <v>11.390000000000002</v>
      </c>
      <c r="O59" s="100">
        <v>11.019999999999998</v>
      </c>
      <c r="P59" s="100">
        <v>11.139999999999999</v>
      </c>
      <c r="Q59" s="100">
        <v>11.31</v>
      </c>
      <c r="R59" s="100">
        <v>11.050000000000004</v>
      </c>
      <c r="S59" s="100">
        <v>11.29</v>
      </c>
      <c r="T59" s="100">
        <v>11.519999999999996</v>
      </c>
      <c r="U59" s="100">
        <v>11.34</v>
      </c>
      <c r="V59" s="100">
        <v>11.120000000000001</v>
      </c>
      <c r="W59" s="100">
        <v>10.95</v>
      </c>
      <c r="X59" s="100">
        <v>13.014313594061605</v>
      </c>
      <c r="Y59" s="100">
        <v>13.344748630363311</v>
      </c>
      <c r="Z59" s="100">
        <v>13.765352220283363</v>
      </c>
      <c r="AA59" s="100">
        <v>14.277129495668047</v>
      </c>
      <c r="AB59" s="100">
        <v>14.883087544185061</v>
      </c>
      <c r="AC59" s="100">
        <v>15.585512442583902</v>
      </c>
      <c r="AD59" s="100">
        <v>16.481908617402389</v>
      </c>
      <c r="AE59" s="100">
        <v>17.545776979984449</v>
      </c>
      <c r="AF59" s="100">
        <v>18.786938065384863</v>
      </c>
      <c r="AG59" s="100">
        <v>20.207374923654658</v>
      </c>
      <c r="AH59" s="100">
        <v>21.808261204193833</v>
      </c>
      <c r="AI59" s="100">
        <v>23.489153335518129</v>
      </c>
      <c r="AJ59" s="100">
        <v>25.316613210497522</v>
      </c>
      <c r="AK59" s="100">
        <v>27.286514294345274</v>
      </c>
      <c r="AL59" s="100">
        <v>29.388962832903832</v>
      </c>
      <c r="AM59" s="100">
        <v>31.616795993105264</v>
      </c>
      <c r="AN59" s="100">
        <v>34.086683063443829</v>
      </c>
      <c r="AO59" s="100">
        <v>36.565231974047414</v>
      </c>
      <c r="AP59" s="100">
        <v>39.085973052737039</v>
      </c>
      <c r="AQ59" s="100">
        <v>41.637316068941388</v>
      </c>
      <c r="AR59" s="100">
        <v>44.210769997191328</v>
      </c>
      <c r="AS59" s="100">
        <v>46.586146540314751</v>
      </c>
      <c r="AT59" s="100">
        <v>48.865785506814021</v>
      </c>
      <c r="AU59" s="100">
        <v>51.046642329491078</v>
      </c>
      <c r="AV59" s="100">
        <v>53.126702643248528</v>
      </c>
      <c r="AW59" s="100">
        <v>55.104709086969521</v>
      </c>
      <c r="AX59" s="100">
        <v>57.029248279401401</v>
      </c>
      <c r="AY59" s="100">
        <v>58.884028959212756</v>
      </c>
      <c r="AZ59" s="100">
        <v>60.611973099823452</v>
      </c>
      <c r="BA59" s="100">
        <v>62.244603977007053</v>
      </c>
      <c r="BB59" s="100">
        <v>63.783606907283044</v>
      </c>
      <c r="BC59" s="100">
        <v>65.189682024917687</v>
      </c>
      <c r="BD59" s="100">
        <v>66.493627108627251</v>
      </c>
      <c r="BE59" s="100">
        <v>67.701495151299895</v>
      </c>
      <c r="BF59" s="100">
        <v>68.819107247769466</v>
      </c>
      <c r="BG59" s="100">
        <v>69.853643657272784</v>
      </c>
      <c r="BH59" s="100">
        <v>70.7709706297412</v>
      </c>
      <c r="BI59" s="100">
        <v>71.626242353915075</v>
      </c>
      <c r="BJ59" s="100">
        <v>72.426652114009087</v>
      </c>
      <c r="BK59" s="100">
        <v>73.177675605639351</v>
      </c>
      <c r="BL59" s="100">
        <v>73.8857905207133</v>
      </c>
    </row>
    <row r="60" spans="2:64" x14ac:dyDescent="0.3">
      <c r="B60" s="35"/>
      <c r="C60" s="41" t="s">
        <v>167</v>
      </c>
      <c r="D60" s="35">
        <v>1.322346259848</v>
      </c>
      <c r="E60" s="35">
        <v>1.3430430783487899</v>
      </c>
      <c r="F60" s="35">
        <v>1.3823303316494622</v>
      </c>
      <c r="G60" s="35">
        <v>1.4634146341463412</v>
      </c>
      <c r="H60" s="35">
        <v>1.4317419075457403</v>
      </c>
      <c r="I60" s="35">
        <v>1.4441112799343832</v>
      </c>
      <c r="J60" s="35">
        <v>1.4871886315719991</v>
      </c>
      <c r="K60" s="35">
        <v>1.466008371079959</v>
      </c>
      <c r="L60" s="35">
        <v>1.4788808363326111</v>
      </c>
      <c r="M60" s="35">
        <v>1.4243595966905784</v>
      </c>
      <c r="N60" s="35">
        <v>1.4550512442476615</v>
      </c>
      <c r="O60" s="35">
        <v>1.392762764853998</v>
      </c>
      <c r="P60" s="35">
        <v>1.3930465966583636</v>
      </c>
      <c r="Q60" s="35">
        <v>1.3981353621254031</v>
      </c>
      <c r="R60" s="35">
        <v>1.3494290297110696</v>
      </c>
      <c r="S60" s="35">
        <v>1.3631321178074556</v>
      </c>
      <c r="T60" s="35">
        <v>1.3757954115789899</v>
      </c>
      <c r="U60" s="35">
        <v>1.3403717981019196</v>
      </c>
      <c r="V60" s="35">
        <v>1.3018135344515678</v>
      </c>
      <c r="W60" s="35">
        <v>1.2697833664533906</v>
      </c>
      <c r="X60" s="35">
        <v>1.4950315806014942</v>
      </c>
      <c r="Y60" s="35">
        <v>1.5187977162943782</v>
      </c>
      <c r="Z60" s="35">
        <v>1.5499872152997136</v>
      </c>
      <c r="AA60" s="35">
        <v>1.5883016100133875</v>
      </c>
      <c r="AB60" s="35">
        <v>1.6360416453625224</v>
      </c>
      <c r="AC60" s="35">
        <v>1.693161240568692</v>
      </c>
      <c r="AD60" s="35">
        <v>1.7698399724956815</v>
      </c>
      <c r="AE60" s="35">
        <v>1.8626242546317116</v>
      </c>
      <c r="AF60" s="35">
        <v>1.9720434591203027</v>
      </c>
      <c r="AG60" s="35">
        <v>2.0978004073532661</v>
      </c>
      <c r="AH60" s="35">
        <v>2.2395314992922346</v>
      </c>
      <c r="AI60" s="35">
        <v>2.3866864687894447</v>
      </c>
      <c r="AJ60" s="35">
        <v>2.5462400247947685</v>
      </c>
      <c r="AK60" s="35">
        <v>2.7180994905211691</v>
      </c>
      <c r="AL60" s="35">
        <v>2.9014944472508666</v>
      </c>
      <c r="AM60" s="35">
        <v>3.095906621597988</v>
      </c>
      <c r="AN60" s="35">
        <v>3.3129597151469339</v>
      </c>
      <c r="AO60" s="35">
        <v>3.5299114775483074</v>
      </c>
      <c r="AP60" s="35">
        <v>3.7502383167013775</v>
      </c>
      <c r="AQ60" s="35">
        <v>3.9728051509483748</v>
      </c>
      <c r="AR60" s="35">
        <v>4.1962989927146905</v>
      </c>
      <c r="AS60" s="35">
        <v>4.3995112550300295</v>
      </c>
      <c r="AT60" s="35">
        <v>4.5922555385633475</v>
      </c>
      <c r="AU60" s="35">
        <v>4.7744308818670129</v>
      </c>
      <c r="AV60" s="35">
        <v>4.9460149623452443</v>
      </c>
      <c r="AW60" s="35">
        <v>5.1070491079352331</v>
      </c>
      <c r="AX60" s="35">
        <v>5.2621533507183322</v>
      </c>
      <c r="AY60" s="35">
        <v>5.4099069101990711</v>
      </c>
      <c r="AZ60" s="35">
        <v>5.5451689470701648</v>
      </c>
      <c r="BA60" s="35">
        <v>5.6709726784116166</v>
      </c>
      <c r="BB60" s="35">
        <v>5.7876183296732391</v>
      </c>
      <c r="BC60" s="35">
        <v>5.8916724329393526</v>
      </c>
      <c r="BD60" s="35">
        <v>5.9860719442501455</v>
      </c>
      <c r="BE60" s="35">
        <v>6.0715048920314434</v>
      </c>
      <c r="BF60" s="35">
        <v>6.1486295903025612</v>
      </c>
      <c r="BG60" s="35">
        <v>6.2182308284847352</v>
      </c>
      <c r="BH60" s="35">
        <v>6.2773928884093921</v>
      </c>
      <c r="BI60" s="35">
        <v>6.3311170639978354</v>
      </c>
      <c r="BJ60" s="35">
        <v>6.3801184860067535</v>
      </c>
      <c r="BK60" s="35">
        <v>6.4249554992068409</v>
      </c>
      <c r="BL60" s="35">
        <v>6.4662389335752986</v>
      </c>
    </row>
    <row r="61" spans="2:64" ht="16.5" thickBot="1" x14ac:dyDescent="0.35">
      <c r="B61" s="35"/>
      <c r="C61" s="41" t="s">
        <v>168</v>
      </c>
      <c r="D61" s="175">
        <v>1.8284439593816877E-2</v>
      </c>
      <c r="E61" s="175">
        <v>1.8439105258172595E-2</v>
      </c>
      <c r="F61" s="175">
        <v>1.9186331111641163E-2</v>
      </c>
      <c r="G61" s="175">
        <v>2.0539040626676844E-2</v>
      </c>
      <c r="H61" s="175">
        <v>1.9774245763771178E-2</v>
      </c>
      <c r="I61" s="175">
        <v>1.9561903594738337E-2</v>
      </c>
      <c r="J61" s="175">
        <v>1.9586436726141045E-2</v>
      </c>
      <c r="K61" s="175">
        <v>1.8802151578280996E-2</v>
      </c>
      <c r="L61" s="175">
        <v>1.8802108150592252E-2</v>
      </c>
      <c r="M61" s="175">
        <v>1.8792883421062632E-2</v>
      </c>
      <c r="N61" s="175">
        <v>1.8887175627527633E-2</v>
      </c>
      <c r="O61" s="175">
        <v>1.7984007262966895E-2</v>
      </c>
      <c r="P61" s="175">
        <v>1.8038902339097832E-2</v>
      </c>
      <c r="Q61" s="175">
        <v>1.8017827284305864E-2</v>
      </c>
      <c r="R61" s="175">
        <v>1.7215911601110124E-2</v>
      </c>
      <c r="S61" s="175">
        <v>1.7423108395788547E-2</v>
      </c>
      <c r="T61" s="175">
        <v>1.7518313527021104E-2</v>
      </c>
      <c r="U61" s="175">
        <v>1.6936961723143865E-2</v>
      </c>
      <c r="V61" s="175">
        <v>1.6140309709891082E-2</v>
      </c>
      <c r="W61" s="175">
        <v>1.557519302980419E-2</v>
      </c>
      <c r="X61" s="175">
        <v>1.815741226218642E-2</v>
      </c>
      <c r="Y61" s="175">
        <v>1.8271480131416183E-2</v>
      </c>
      <c r="Z61" s="175">
        <v>1.8505817581720645E-2</v>
      </c>
      <c r="AA61" s="175">
        <v>1.8855543426358617E-2</v>
      </c>
      <c r="AB61" s="175">
        <v>1.9305602438072098E-2</v>
      </c>
      <c r="AC61" s="175">
        <v>1.9863516878451604E-2</v>
      </c>
      <c r="AD61" s="175">
        <v>2.0649685951068749E-2</v>
      </c>
      <c r="AE61" s="175">
        <v>2.1621237066430099E-2</v>
      </c>
      <c r="AF61" s="175">
        <v>2.2781146560809078E-2</v>
      </c>
      <c r="AG61" s="175">
        <v>2.4119584251384732E-2</v>
      </c>
      <c r="AH61" s="175">
        <v>2.5623376598351379E-2</v>
      </c>
      <c r="AI61" s="175">
        <v>2.7164846601409984E-2</v>
      </c>
      <c r="AJ61" s="175">
        <v>2.8823853066276321E-2</v>
      </c>
      <c r="AK61" s="175">
        <v>3.0598253202257255E-2</v>
      </c>
      <c r="AL61" s="175">
        <v>3.2472563766145837E-2</v>
      </c>
      <c r="AM61" s="175">
        <v>3.4443838084631147E-2</v>
      </c>
      <c r="AN61" s="175">
        <v>3.6638566299092713E-2</v>
      </c>
      <c r="AO61" s="175">
        <v>3.879779767976449E-2</v>
      </c>
      <c r="AP61" s="175">
        <v>4.0963960032885598E-2</v>
      </c>
      <c r="AQ61" s="175">
        <v>4.3119802492461855E-2</v>
      </c>
      <c r="AR61" s="175">
        <v>4.5251420949094477E-2</v>
      </c>
      <c r="AS61" s="175">
        <v>4.7132583343457546E-2</v>
      </c>
      <c r="AT61" s="175">
        <v>4.8873874463267748E-2</v>
      </c>
      <c r="AU61" s="175">
        <v>5.048047551261968E-2</v>
      </c>
      <c r="AV61" s="175">
        <v>5.1958267102687437E-2</v>
      </c>
      <c r="AW61" s="175">
        <v>5.3311615634600434E-2</v>
      </c>
      <c r="AX61" s="175">
        <v>5.4588985832385743E-2</v>
      </c>
      <c r="AY61" s="175">
        <v>5.5775878827711144E-2</v>
      </c>
      <c r="AZ61" s="175">
        <v>5.6822944751006951E-2</v>
      </c>
      <c r="BA61" s="175">
        <v>5.7766713052015209E-2</v>
      </c>
      <c r="BB61" s="175">
        <v>5.8610133917327598E-2</v>
      </c>
      <c r="BC61" s="175">
        <v>5.9320919327515167E-2</v>
      </c>
      <c r="BD61" s="175">
        <v>5.9932161135079584E-2</v>
      </c>
      <c r="BE61" s="175">
        <v>6.0451814373478935E-2</v>
      </c>
      <c r="BF61" s="175">
        <v>6.0885216301625085E-2</v>
      </c>
      <c r="BG61" s="175">
        <v>6.1238449278576544E-2</v>
      </c>
      <c r="BH61" s="175">
        <v>6.1481316628180835E-2</v>
      </c>
      <c r="BI61" s="175">
        <v>6.1656935236258384E-2</v>
      </c>
      <c r="BJ61" s="175">
        <v>6.1769975241516353E-2</v>
      </c>
      <c r="BK61" s="175">
        <v>6.1826784609946533E-2</v>
      </c>
      <c r="BL61" s="175">
        <v>6.1835306813332415E-2</v>
      </c>
    </row>
    <row r="62" spans="2:64" x14ac:dyDescent="0.3">
      <c r="B62" s="100" t="s">
        <v>3</v>
      </c>
      <c r="C62" s="101" t="s">
        <v>169</v>
      </c>
      <c r="D62" s="100">
        <v>3.57</v>
      </c>
      <c r="E62" s="100">
        <v>3.6799999999999997</v>
      </c>
      <c r="F62" s="100">
        <v>3.6600000000000006</v>
      </c>
      <c r="G62" s="100">
        <v>3.66</v>
      </c>
      <c r="H62" s="100">
        <v>3.6999999999999997</v>
      </c>
      <c r="I62" s="100">
        <v>3.6999999999999997</v>
      </c>
      <c r="J62" s="100">
        <v>3.79</v>
      </c>
      <c r="K62" s="100">
        <v>3.62</v>
      </c>
      <c r="L62" s="100">
        <v>3.6399999999999988</v>
      </c>
      <c r="M62" s="100">
        <v>3.6099999999999994</v>
      </c>
      <c r="N62" s="100">
        <v>3.6099999999999994</v>
      </c>
      <c r="O62" s="100">
        <v>3.5599999999999996</v>
      </c>
      <c r="P62" s="100">
        <v>3.5500000000000003</v>
      </c>
      <c r="Q62" s="100">
        <v>3.59</v>
      </c>
      <c r="R62" s="100">
        <v>3.5</v>
      </c>
      <c r="S62" s="100">
        <v>3.5499999999999994</v>
      </c>
      <c r="T62" s="100">
        <v>3.51</v>
      </c>
      <c r="U62" s="100">
        <v>3.4900000000000011</v>
      </c>
      <c r="V62" s="100">
        <v>3.48</v>
      </c>
      <c r="W62" s="100">
        <v>3.4</v>
      </c>
      <c r="X62" s="100">
        <v>3.3878704230511514</v>
      </c>
      <c r="Y62" s="100">
        <v>3.3411403256358518</v>
      </c>
      <c r="Z62" s="100">
        <v>3.3027847440267006</v>
      </c>
      <c r="AA62" s="100">
        <v>3.2560913599865513</v>
      </c>
      <c r="AB62" s="100">
        <v>3.2148701936936841</v>
      </c>
      <c r="AC62" s="100">
        <v>3.16608446674765</v>
      </c>
      <c r="AD62" s="100">
        <v>3.1167769138754631</v>
      </c>
      <c r="AE62" s="100">
        <v>3.0596918117452669</v>
      </c>
      <c r="AF62" s="100">
        <v>3.0078246290975308</v>
      </c>
      <c r="AG62" s="100">
        <v>2.9517640064294048</v>
      </c>
      <c r="AH62" s="100">
        <v>2.8956410786925773</v>
      </c>
      <c r="AI62" s="100">
        <v>2.8649501981475343</v>
      </c>
      <c r="AJ62" s="100">
        <v>2.8070224203389404</v>
      </c>
      <c r="AK62" s="100">
        <v>2.7504786093782276</v>
      </c>
      <c r="AL62" s="100">
        <v>2.6965618174614319</v>
      </c>
      <c r="AM62" s="100">
        <v>2.6468627202427708</v>
      </c>
      <c r="AN62" s="100">
        <v>2.6145372443903359</v>
      </c>
      <c r="AO62" s="100">
        <v>2.5898892783451082</v>
      </c>
      <c r="AP62" s="100">
        <v>2.5642103750619323</v>
      </c>
      <c r="AQ62" s="100">
        <v>2.5382730840557777</v>
      </c>
      <c r="AR62" s="100">
        <v>2.514925390955836</v>
      </c>
      <c r="AS62" s="100">
        <v>2.4982407623260094</v>
      </c>
      <c r="AT62" s="100">
        <v>2.4797083496090568</v>
      </c>
      <c r="AU62" s="100">
        <v>2.4613672415255836</v>
      </c>
      <c r="AV62" s="100">
        <v>2.4424013661720116</v>
      </c>
      <c r="AW62" s="100">
        <v>2.4262145935343584</v>
      </c>
      <c r="AX62" s="100">
        <v>2.4103018335336679</v>
      </c>
      <c r="AY62" s="100">
        <v>2.3921709494450933</v>
      </c>
      <c r="AZ62" s="100">
        <v>2.3743284720661553</v>
      </c>
      <c r="BA62" s="100">
        <v>2.3607290915820465</v>
      </c>
      <c r="BB62" s="100">
        <v>2.3440562231569011</v>
      </c>
      <c r="BC62" s="100">
        <v>2.3326465267528009</v>
      </c>
      <c r="BD62" s="100">
        <v>2.319284638055338</v>
      </c>
      <c r="BE62" s="100">
        <v>2.3056856089878255</v>
      </c>
      <c r="BF62" s="100">
        <v>2.2952674711229251</v>
      </c>
      <c r="BG62" s="100">
        <v>2.2846727775399147</v>
      </c>
      <c r="BH62" s="100">
        <v>2.2703691088581164</v>
      </c>
      <c r="BI62" s="100">
        <v>2.2583289032368348</v>
      </c>
      <c r="BJ62" s="100">
        <v>2.2481557115632715</v>
      </c>
      <c r="BK62" s="100">
        <v>2.2388992513107921</v>
      </c>
      <c r="BL62" s="100">
        <v>2.2237919187156292</v>
      </c>
    </row>
    <row r="63" spans="2:64" x14ac:dyDescent="0.3">
      <c r="B63" s="35"/>
      <c r="C63" s="41" t="s">
        <v>167</v>
      </c>
      <c r="D63" s="35">
        <v>0.49692380501656408</v>
      </c>
      <c r="E63" s="35">
        <v>0.50900087830314589</v>
      </c>
      <c r="F63" s="35">
        <v>0.50241598945750077</v>
      </c>
      <c r="G63" s="35">
        <v>0.49870554571467507</v>
      </c>
      <c r="H63" s="35">
        <v>0.50070369167478612</v>
      </c>
      <c r="I63" s="35">
        <v>0.4975057482083069</v>
      </c>
      <c r="J63" s="35">
        <v>0.50641912970870406</v>
      </c>
      <c r="K63" s="35">
        <v>0.47939930472533437</v>
      </c>
      <c r="L63" s="35">
        <v>0.47596164847486316</v>
      </c>
      <c r="M63" s="35">
        <v>0.46617752892592818</v>
      </c>
      <c r="N63" s="35">
        <v>0.46117076310219984</v>
      </c>
      <c r="O63" s="35">
        <v>0.44993062095101932</v>
      </c>
      <c r="P63" s="35">
        <v>0.44392418475199202</v>
      </c>
      <c r="Q63" s="35">
        <v>0.4437936295340581</v>
      </c>
      <c r="R63" s="35">
        <v>0.42742095963699017</v>
      </c>
      <c r="S63" s="35">
        <v>0.42861993075433713</v>
      </c>
      <c r="T63" s="35">
        <v>0.41918766446547362</v>
      </c>
      <c r="U63" s="35">
        <v>0.4125130137015609</v>
      </c>
      <c r="V63" s="35">
        <v>0.40740207732836825</v>
      </c>
      <c r="W63" s="35">
        <v>0.39427063433255966</v>
      </c>
      <c r="X63" s="35">
        <v>0.38918481845699099</v>
      </c>
      <c r="Y63" s="35">
        <v>0.38026316095971552</v>
      </c>
      <c r="Z63" s="35">
        <v>0.37189561488917289</v>
      </c>
      <c r="AA63" s="35">
        <v>0.36223353938104286</v>
      </c>
      <c r="AB63" s="35">
        <v>0.35339854755961148</v>
      </c>
      <c r="AC63" s="35">
        <v>0.34395349676259829</v>
      </c>
      <c r="AD63" s="35">
        <v>0.33468189246628027</v>
      </c>
      <c r="AE63" s="35">
        <v>0.32481070440802046</v>
      </c>
      <c r="AF63" s="35">
        <v>0.3157279203960171</v>
      </c>
      <c r="AG63" s="35">
        <v>0.30643325807993699</v>
      </c>
      <c r="AH63" s="35">
        <v>0.29735884698269749</v>
      </c>
      <c r="AI63" s="35">
        <v>0.29110193006978086</v>
      </c>
      <c r="AJ63" s="35">
        <v>0.282318680533447</v>
      </c>
      <c r="AK63" s="35">
        <v>0.27398422628095226</v>
      </c>
      <c r="AL63" s="35">
        <v>0.26622440487328958</v>
      </c>
      <c r="AM63" s="35">
        <v>0.25917995687632084</v>
      </c>
      <c r="AN63" s="35">
        <v>0.2541126265730983</v>
      </c>
      <c r="AO63" s="35">
        <v>0.25002111009984551</v>
      </c>
      <c r="AP63" s="35">
        <v>0.24603199689222194</v>
      </c>
      <c r="AQ63" s="35">
        <v>0.24218814599273455</v>
      </c>
      <c r="AR63" s="35">
        <v>0.23870606382768314</v>
      </c>
      <c r="AS63" s="35">
        <v>0.23592933023804932</v>
      </c>
      <c r="AT63" s="35">
        <v>0.23303532900184445</v>
      </c>
      <c r="AU63" s="35">
        <v>0.23021353086658011</v>
      </c>
      <c r="AV63" s="35">
        <v>0.22738384089558047</v>
      </c>
      <c r="AW63" s="35">
        <v>0.22485913238400732</v>
      </c>
      <c r="AX63" s="35">
        <v>0.22240128096082384</v>
      </c>
      <c r="AY63" s="35">
        <v>0.21977813642379376</v>
      </c>
      <c r="AZ63" s="35">
        <v>0.21721867545480292</v>
      </c>
      <c r="BA63" s="35">
        <v>0.21508097608651514</v>
      </c>
      <c r="BB63" s="35">
        <v>0.21269576025463735</v>
      </c>
      <c r="BC63" s="35">
        <v>0.21081847327017328</v>
      </c>
      <c r="BD63" s="35">
        <v>0.20879301229744623</v>
      </c>
      <c r="BE63" s="35">
        <v>0.20677507081890931</v>
      </c>
      <c r="BF63" s="35">
        <v>0.20507022039381023</v>
      </c>
      <c r="BG63" s="35">
        <v>0.20337697440668048</v>
      </c>
      <c r="BH63" s="35">
        <v>0.20138198997684745</v>
      </c>
      <c r="BI63" s="35">
        <v>0.19961600923799866</v>
      </c>
      <c r="BJ63" s="35">
        <v>0.19804173458394764</v>
      </c>
      <c r="BK63" s="35">
        <v>0.19657399524959498</v>
      </c>
      <c r="BL63" s="35">
        <v>0.19461888116278486</v>
      </c>
    </row>
    <row r="64" spans="2:64" ht="16.5" thickBot="1" x14ac:dyDescent="0.35">
      <c r="B64" s="35"/>
      <c r="C64" s="41" t="s">
        <v>168</v>
      </c>
      <c r="D64" s="175">
        <v>6.8710999315711825E-3</v>
      </c>
      <c r="E64" s="175">
        <v>6.9882499845597482E-3</v>
      </c>
      <c r="F64" s="175">
        <v>6.9733835023442553E-3</v>
      </c>
      <c r="G64" s="175">
        <v>6.9993378671915516E-3</v>
      </c>
      <c r="H64" s="175">
        <v>6.9153789533037179E-3</v>
      </c>
      <c r="I64" s="175">
        <v>6.7392032868279182E-3</v>
      </c>
      <c r="J64" s="175">
        <v>6.6695952553526118E-3</v>
      </c>
      <c r="K64" s="175">
        <v>6.1484903986790598E-3</v>
      </c>
      <c r="L64" s="175">
        <v>6.0512531978917572E-3</v>
      </c>
      <c r="M64" s="175">
        <v>6.1507079918437079E-3</v>
      </c>
      <c r="N64" s="175">
        <v>5.9861899925702129E-3</v>
      </c>
      <c r="O64" s="175">
        <v>5.8097155949330447E-3</v>
      </c>
      <c r="P64" s="175">
        <v>5.7484832409153792E-3</v>
      </c>
      <c r="Q64" s="175">
        <v>5.719186556203187E-3</v>
      </c>
      <c r="R64" s="175">
        <v>5.4530036745597662E-3</v>
      </c>
      <c r="S64" s="175">
        <v>5.4784796107218191E-3</v>
      </c>
      <c r="T64" s="175">
        <v>5.3376111527642439E-3</v>
      </c>
      <c r="U64" s="175">
        <v>5.2125217296095329E-3</v>
      </c>
      <c r="V64" s="175">
        <v>5.0511041178436114E-3</v>
      </c>
      <c r="W64" s="175">
        <v>4.8361329955556396E-3</v>
      </c>
      <c r="X64" s="175">
        <v>4.7267156671464243E-3</v>
      </c>
      <c r="Y64" s="175">
        <v>4.5746518549796651E-3</v>
      </c>
      <c r="Z64" s="175">
        <v>4.4401865645389092E-3</v>
      </c>
      <c r="AA64" s="175">
        <v>4.3002602208690498E-3</v>
      </c>
      <c r="AB64" s="175">
        <v>4.1701700447033512E-3</v>
      </c>
      <c r="AC64" s="175">
        <v>4.0351302195244998E-3</v>
      </c>
      <c r="AD64" s="175">
        <v>3.9049157439882114E-3</v>
      </c>
      <c r="AE64" s="175">
        <v>3.7703842974537833E-3</v>
      </c>
      <c r="AF64" s="175">
        <v>3.6473050300269007E-3</v>
      </c>
      <c r="AG64" s="175">
        <v>3.5232345078102189E-3</v>
      </c>
      <c r="AH64" s="175">
        <v>3.4022016316792858E-3</v>
      </c>
      <c r="AI64" s="175">
        <v>3.3132710890722366E-3</v>
      </c>
      <c r="AJ64" s="175">
        <v>3.1958935867473768E-3</v>
      </c>
      <c r="AK64" s="175">
        <v>3.0843016447354844E-3</v>
      </c>
      <c r="AL64" s="175">
        <v>2.9794952637400879E-3</v>
      </c>
      <c r="AM64" s="175">
        <v>2.8835341502715692E-3</v>
      </c>
      <c r="AN64" s="175">
        <v>2.8102733255608355E-3</v>
      </c>
      <c r="AO64" s="175">
        <v>2.7480203135465679E-3</v>
      </c>
      <c r="AP64" s="175">
        <v>2.6874145151310749E-3</v>
      </c>
      <c r="AQ64" s="175">
        <v>2.6286476744849388E-3</v>
      </c>
      <c r="AR64" s="175">
        <v>2.5741227200733758E-3</v>
      </c>
      <c r="AS64" s="175">
        <v>2.5275441238836152E-3</v>
      </c>
      <c r="AT64" s="175">
        <v>2.4801188260323843E-3</v>
      </c>
      <c r="AU64" s="175">
        <v>2.4340678072691411E-3</v>
      </c>
      <c r="AV64" s="175">
        <v>2.3886847148730625E-3</v>
      </c>
      <c r="AW64" s="175">
        <v>2.3472661774408686E-3</v>
      </c>
      <c r="AX64" s="175">
        <v>2.307165824769729E-3</v>
      </c>
      <c r="AY64" s="175">
        <v>2.265901966454098E-3</v>
      </c>
      <c r="AZ64" s="175">
        <v>2.2259023867571615E-3</v>
      </c>
      <c r="BA64" s="175">
        <v>2.1908977054033441E-3</v>
      </c>
      <c r="BB64" s="175">
        <v>2.1539303876100483E-3</v>
      </c>
      <c r="BC64" s="175">
        <v>2.1226478199451852E-3</v>
      </c>
      <c r="BD64" s="175">
        <v>2.090421995163092E-3</v>
      </c>
      <c r="BE64" s="175">
        <v>2.0587858233653434E-3</v>
      </c>
      <c r="BF64" s="175">
        <v>2.0306548869672056E-3</v>
      </c>
      <c r="BG64" s="175">
        <v>2.0028993575764032E-3</v>
      </c>
      <c r="BH64" s="175">
        <v>1.9723522342914778E-3</v>
      </c>
      <c r="BI64" s="175">
        <v>1.9440031244558655E-3</v>
      </c>
      <c r="BJ64" s="175">
        <v>1.9173676897799932E-3</v>
      </c>
      <c r="BK64" s="175">
        <v>1.8916143568175239E-3</v>
      </c>
      <c r="BL64" s="175">
        <v>1.8611001467764032E-3</v>
      </c>
    </row>
    <row r="65" spans="2:64" x14ac:dyDescent="0.3">
      <c r="B65" s="100" t="s">
        <v>416</v>
      </c>
      <c r="C65" s="101" t="s">
        <v>169</v>
      </c>
      <c r="D65" s="100">
        <v>0</v>
      </c>
      <c r="E65" s="100">
        <v>0</v>
      </c>
      <c r="F65" s="100">
        <v>0</v>
      </c>
      <c r="G65" s="100">
        <v>0</v>
      </c>
      <c r="H65" s="100">
        <v>0</v>
      </c>
      <c r="I65" s="100">
        <v>0</v>
      </c>
      <c r="J65" s="100">
        <v>3.8909999999999995E-3</v>
      </c>
      <c r="K65" s="100">
        <v>7.781999999999999E-3</v>
      </c>
      <c r="L65" s="100">
        <v>1.1672999999999999E-2</v>
      </c>
      <c r="M65" s="100">
        <v>1.5563999999999998E-2</v>
      </c>
      <c r="N65" s="100">
        <v>1.9455E-2</v>
      </c>
      <c r="O65" s="100">
        <v>2.3345999999999999E-2</v>
      </c>
      <c r="P65" s="100">
        <v>2.7236999999999994E-2</v>
      </c>
      <c r="Q65" s="100">
        <v>3.1127999999999992E-2</v>
      </c>
      <c r="R65" s="100">
        <v>3.5018999999999995E-2</v>
      </c>
      <c r="S65" s="100">
        <v>3.8909999999999993E-2</v>
      </c>
      <c r="T65" s="100">
        <v>4.2800999999999992E-2</v>
      </c>
      <c r="U65" s="100">
        <v>4.6691999999999997E-2</v>
      </c>
      <c r="V65" s="100">
        <v>0.87819120000000006</v>
      </c>
      <c r="W65" s="100">
        <v>0.87819120000000006</v>
      </c>
      <c r="X65" s="100">
        <v>0.90110458645125757</v>
      </c>
      <c r="Y65" s="100">
        <v>1.0740725125833004</v>
      </c>
      <c r="Z65" s="100">
        <v>1.6616504151161349</v>
      </c>
      <c r="AA65" s="100">
        <v>2.1306263727526922</v>
      </c>
      <c r="AB65" s="100">
        <v>2.747789667551559</v>
      </c>
      <c r="AC65" s="100">
        <v>3.3620797677496164</v>
      </c>
      <c r="AD65" s="100">
        <v>4.0127427270727338</v>
      </c>
      <c r="AE65" s="100">
        <v>4.6905755009742185</v>
      </c>
      <c r="AF65" s="100">
        <v>5.0724323874608253</v>
      </c>
      <c r="AG65" s="100">
        <v>6.0132786581522506</v>
      </c>
      <c r="AH65" s="100">
        <v>6.4259341106779715</v>
      </c>
      <c r="AI65" s="100">
        <v>7.2432186190382728</v>
      </c>
      <c r="AJ65" s="100">
        <v>8.2950469670773987</v>
      </c>
      <c r="AK65" s="100">
        <v>10.219249387965499</v>
      </c>
      <c r="AL65" s="100">
        <v>11.503351784073711</v>
      </c>
      <c r="AM65" s="100">
        <v>11.314027126241307</v>
      </c>
      <c r="AN65" s="100">
        <v>12.599722917589308</v>
      </c>
      <c r="AO65" s="100">
        <v>13.758092488275018</v>
      </c>
      <c r="AP65" s="100">
        <v>15.683289764870771</v>
      </c>
      <c r="AQ65" s="100">
        <v>15.902990317757908</v>
      </c>
      <c r="AR65" s="100">
        <v>18.02456123720134</v>
      </c>
      <c r="AS65" s="100">
        <v>16.412356938803558</v>
      </c>
      <c r="AT65" s="100">
        <v>20.693361987822701</v>
      </c>
      <c r="AU65" s="100">
        <v>19.343123657279101</v>
      </c>
      <c r="AV65" s="100">
        <v>19.931475539291878</v>
      </c>
      <c r="AW65" s="100">
        <v>23.483355032618842</v>
      </c>
      <c r="AX65" s="100">
        <v>22.442195789636855</v>
      </c>
      <c r="AY65" s="100">
        <v>24.953565136356783</v>
      </c>
      <c r="AZ65" s="100">
        <v>23.437926401415929</v>
      </c>
      <c r="BA65" s="100">
        <v>24.470423045068152</v>
      </c>
      <c r="BB65" s="100">
        <v>27.027103039858424</v>
      </c>
      <c r="BC65" s="100">
        <v>26.274659411518265</v>
      </c>
      <c r="BD65" s="100">
        <v>28.09243713751766</v>
      </c>
      <c r="BE65" s="100">
        <v>28.081403132486187</v>
      </c>
      <c r="BF65" s="100">
        <v>26.758119258921809</v>
      </c>
      <c r="BG65" s="100">
        <v>29.316850903135389</v>
      </c>
      <c r="BH65" s="100">
        <v>28.889130946970461</v>
      </c>
      <c r="BI65" s="100">
        <v>29.028298426199495</v>
      </c>
      <c r="BJ65" s="100">
        <v>28.917977663600112</v>
      </c>
      <c r="BK65" s="100">
        <v>29.882454773104882</v>
      </c>
      <c r="BL65" s="100">
        <v>30.960256828447751</v>
      </c>
    </row>
    <row r="66" spans="2:64" x14ac:dyDescent="0.3">
      <c r="B66" s="35"/>
      <c r="C66" s="41" t="s">
        <v>167</v>
      </c>
      <c r="D66" s="35">
        <v>0</v>
      </c>
      <c r="E66" s="35">
        <v>0</v>
      </c>
      <c r="F66" s="35">
        <v>0</v>
      </c>
      <c r="G66" s="35">
        <v>0</v>
      </c>
      <c r="H66" s="35">
        <v>0</v>
      </c>
      <c r="I66" s="35">
        <v>0</v>
      </c>
      <c r="J66" s="35">
        <v>5.1991473184606E-4</v>
      </c>
      <c r="K66" s="35">
        <v>1.0305760744123071E-3</v>
      </c>
      <c r="L66" s="35">
        <v>1.5263462424854614E-3</v>
      </c>
      <c r="M66" s="35">
        <v>2.0098579114136142E-3</v>
      </c>
      <c r="N66" s="35">
        <v>2.4853399435327697E-3</v>
      </c>
      <c r="O66" s="35">
        <v>2.95058434739396E-3</v>
      </c>
      <c r="P66" s="35">
        <v>3.4059614141098604E-3</v>
      </c>
      <c r="Q66" s="35">
        <v>3.8480245404278988E-3</v>
      </c>
      <c r="R66" s="35">
        <v>4.2765298815793593E-3</v>
      </c>
      <c r="S66" s="35">
        <v>4.6979159170848625E-3</v>
      </c>
      <c r="T66" s="35">
        <v>5.1115815460930861E-3</v>
      </c>
      <c r="U66" s="35">
        <v>5.5189276893275862E-3</v>
      </c>
      <c r="V66" s="35">
        <v>0.1028094595320381</v>
      </c>
      <c r="W66" s="35">
        <v>0.10183676514390348</v>
      </c>
      <c r="X66" s="35">
        <v>0.10351524146338334</v>
      </c>
      <c r="Y66" s="35">
        <v>0.12224275813891217</v>
      </c>
      <c r="Z66" s="35">
        <v>0.18710286947343022</v>
      </c>
      <c r="AA66" s="35">
        <v>0.23702784927508563</v>
      </c>
      <c r="AB66" s="35">
        <v>0.3020541480700768</v>
      </c>
      <c r="AC66" s="35">
        <v>0.36524581218774999</v>
      </c>
      <c r="AD66" s="35">
        <v>0.4308913877981409</v>
      </c>
      <c r="AE66" s="35">
        <v>0.49794202367113494</v>
      </c>
      <c r="AF66" s="35">
        <v>0.53244744176555525</v>
      </c>
      <c r="AG66" s="35">
        <v>0.62426012613017989</v>
      </c>
      <c r="AH66" s="35">
        <v>0.65989130075497604</v>
      </c>
      <c r="AI66" s="35">
        <v>0.73596913526900798</v>
      </c>
      <c r="AJ66" s="35">
        <v>0.83428144276293004</v>
      </c>
      <c r="AK66" s="35">
        <v>1.0179730637377216</v>
      </c>
      <c r="AL66" s="35">
        <v>1.135695448527176</v>
      </c>
      <c r="AM66" s="35">
        <v>1.107865942668832</v>
      </c>
      <c r="AN66" s="35">
        <v>1.224594788829819</v>
      </c>
      <c r="AO66" s="35">
        <v>1.3281701212234232</v>
      </c>
      <c r="AP66" s="35">
        <v>1.5047872577917116</v>
      </c>
      <c r="AQ66" s="35">
        <v>1.5173764261188378</v>
      </c>
      <c r="AR66" s="35">
        <v>1.7108149930118237</v>
      </c>
      <c r="AS66" s="35">
        <v>1.5499532465375832</v>
      </c>
      <c r="AT66" s="35">
        <v>1.9446982221706806</v>
      </c>
      <c r="AU66" s="35">
        <v>1.8091769159855429</v>
      </c>
      <c r="AV66" s="35">
        <v>1.8555899638820113</v>
      </c>
      <c r="AW66" s="35">
        <v>2.176413764953931</v>
      </c>
      <c r="AX66" s="35">
        <v>2.0707668316674854</v>
      </c>
      <c r="AY66" s="35">
        <v>2.2925819929676905</v>
      </c>
      <c r="AZ66" s="35">
        <v>2.144250632639876</v>
      </c>
      <c r="BA66" s="35">
        <v>2.2294478822456165</v>
      </c>
      <c r="BB66" s="35">
        <v>2.4523943460712476</v>
      </c>
      <c r="BC66" s="35">
        <v>2.3746347846970979</v>
      </c>
      <c r="BD66" s="35">
        <v>2.5290145402924922</v>
      </c>
      <c r="BE66" s="35">
        <v>2.5183546702029282</v>
      </c>
      <c r="BF66" s="35">
        <v>2.3906988979660735</v>
      </c>
      <c r="BG66" s="35">
        <v>2.6097270884592869</v>
      </c>
      <c r="BH66" s="35">
        <v>2.5624690963702728</v>
      </c>
      <c r="BI66" s="35">
        <v>2.5658410865230552</v>
      </c>
      <c r="BJ66" s="35">
        <v>2.5474064931102709</v>
      </c>
      <c r="BK66" s="35">
        <v>2.6236613903798851</v>
      </c>
      <c r="BL66" s="35">
        <v>2.7095388258920479</v>
      </c>
    </row>
    <row r="67" spans="2:64" ht="16.5" thickBot="1" x14ac:dyDescent="0.35">
      <c r="B67" s="35"/>
      <c r="C67" s="41" t="s">
        <v>168</v>
      </c>
      <c r="D67" s="175">
        <v>0</v>
      </c>
      <c r="E67" s="175">
        <v>0</v>
      </c>
      <c r="F67" s="175">
        <v>0</v>
      </c>
      <c r="G67" s="175">
        <v>0</v>
      </c>
      <c r="H67" s="175">
        <v>0</v>
      </c>
      <c r="I67" s="175">
        <v>0</v>
      </c>
      <c r="J67" s="175">
        <v>6.847333809650926E-6</v>
      </c>
      <c r="K67" s="175">
        <v>1.3217555879149293E-5</v>
      </c>
      <c r="L67" s="175">
        <v>1.9405571038184205E-5</v>
      </c>
      <c r="M67" s="175">
        <v>2.6517900051261904E-5</v>
      </c>
      <c r="N67" s="175">
        <v>3.2260755209266901E-5</v>
      </c>
      <c r="O67" s="175">
        <v>3.8099331539131146E-5</v>
      </c>
      <c r="P67" s="175">
        <v>4.4104630431778067E-5</v>
      </c>
      <c r="Q67" s="175">
        <v>4.9589648780360106E-5</v>
      </c>
      <c r="R67" s="175">
        <v>5.4559638765545263E-5</v>
      </c>
      <c r="S67" s="175">
        <v>6.0047223000897461E-5</v>
      </c>
      <c r="T67" s="175">
        <v>6.5086921638023474E-5</v>
      </c>
      <c r="U67" s="175">
        <v>6.9737267793389175E-5</v>
      </c>
      <c r="V67" s="175">
        <v>1.2746652834982823E-3</v>
      </c>
      <c r="W67" s="175">
        <v>1.2491321878607652E-3</v>
      </c>
      <c r="X67" s="175">
        <v>1.2572101747270251E-3</v>
      </c>
      <c r="Y67" s="175">
        <v>1.4706080359365857E-3</v>
      </c>
      <c r="Z67" s="175">
        <v>2.2338839555023442E-3</v>
      </c>
      <c r="AA67" s="175">
        <v>2.8138792261408656E-3</v>
      </c>
      <c r="AB67" s="175">
        <v>3.5642963698025725E-3</v>
      </c>
      <c r="AC67" s="175">
        <v>4.2849234800215099E-3</v>
      </c>
      <c r="AD67" s="175">
        <v>5.027444274809144E-3</v>
      </c>
      <c r="AE67" s="175">
        <v>5.78008286553763E-3</v>
      </c>
      <c r="AF67" s="175">
        <v>6.150859987740771E-3</v>
      </c>
      <c r="AG67" s="175">
        <v>7.1774677200934396E-3</v>
      </c>
      <c r="AH67" s="175">
        <v>7.550080594340554E-3</v>
      </c>
      <c r="AI67" s="175">
        <v>8.3766715588308432E-3</v>
      </c>
      <c r="AJ67" s="175">
        <v>9.4442022307217321E-3</v>
      </c>
      <c r="AK67" s="175">
        <v>1.1459550198934038E-2</v>
      </c>
      <c r="AL67" s="175">
        <v>1.271032688212197E-2</v>
      </c>
      <c r="AM67" s="175">
        <v>1.2325680265209749E-2</v>
      </c>
      <c r="AN67" s="175">
        <v>1.3542995151715826E-2</v>
      </c>
      <c r="AO67" s="175">
        <v>1.4598121220684195E-2</v>
      </c>
      <c r="AP67" s="175">
        <v>1.6436834110423706E-2</v>
      </c>
      <c r="AQ67" s="175">
        <v>1.6469212386452665E-2</v>
      </c>
      <c r="AR67" s="175">
        <v>1.8448830636045147E-2</v>
      </c>
      <c r="AS67" s="175">
        <v>1.6604867299151078E-2</v>
      </c>
      <c r="AT67" s="175">
        <v>2.0696787445988667E-2</v>
      </c>
      <c r="AU67" s="175">
        <v>1.9128585849313137E-2</v>
      </c>
      <c r="AV67" s="175">
        <v>1.9493115105889518E-2</v>
      </c>
      <c r="AW67" s="175">
        <v>2.2719212532888187E-2</v>
      </c>
      <c r="AX67" s="175">
        <v>2.1481901742874811E-2</v>
      </c>
      <c r="AY67" s="175">
        <v>2.3636409565807686E-2</v>
      </c>
      <c r="AZ67" s="175">
        <v>2.1972754373008583E-2</v>
      </c>
      <c r="BA67" s="175">
        <v>2.2710015262175053E-2</v>
      </c>
      <c r="BB67" s="175">
        <v>2.483494122347352E-2</v>
      </c>
      <c r="BC67" s="175">
        <v>2.3909258380994228E-2</v>
      </c>
      <c r="BD67" s="175">
        <v>2.5320328314355968E-2</v>
      </c>
      <c r="BE67" s="175">
        <v>2.5074361588590277E-2</v>
      </c>
      <c r="BF67" s="175">
        <v>2.3673278309737714E-2</v>
      </c>
      <c r="BG67" s="175">
        <v>2.5701143033393201E-2</v>
      </c>
      <c r="BH67" s="175">
        <v>2.5097038956213673E-2</v>
      </c>
      <c r="BI67" s="175">
        <v>2.4987991234264904E-2</v>
      </c>
      <c r="BJ67" s="175">
        <v>2.466305858654752E-2</v>
      </c>
      <c r="BK67" s="175">
        <v>2.5247263999334326E-2</v>
      </c>
      <c r="BL67" s="175">
        <v>2.5910759924398986E-2</v>
      </c>
    </row>
    <row r="68" spans="2:64" x14ac:dyDescent="0.3">
      <c r="B68" s="32" t="s">
        <v>194</v>
      </c>
      <c r="C68" s="58" t="s">
        <v>169</v>
      </c>
      <c r="D68" s="32">
        <v>188.53999999999991</v>
      </c>
      <c r="E68" s="32">
        <v>193.50000000000003</v>
      </c>
      <c r="F68" s="32">
        <v>194.49999999999991</v>
      </c>
      <c r="G68" s="32">
        <v>198.43999999999994</v>
      </c>
      <c r="H68" s="32">
        <v>202.22000000000008</v>
      </c>
      <c r="I68" s="32">
        <v>206.39000000000004</v>
      </c>
      <c r="J68" s="32">
        <v>208.02389100000005</v>
      </c>
      <c r="K68" s="32">
        <v>206.76778200000007</v>
      </c>
      <c r="L68" s="32">
        <v>211.43167299999996</v>
      </c>
      <c r="M68" s="32">
        <v>206.99556399999997</v>
      </c>
      <c r="N68" s="32">
        <v>215.24945500000007</v>
      </c>
      <c r="O68" s="32">
        <v>210.98334600000004</v>
      </c>
      <c r="P68" s="32">
        <v>212.32723700000003</v>
      </c>
      <c r="Q68" s="32">
        <v>213.59112799999994</v>
      </c>
      <c r="R68" s="32">
        <v>206.91501900000003</v>
      </c>
      <c r="S68" s="32">
        <v>209.72891000000001</v>
      </c>
      <c r="T68" s="32">
        <v>209.70280100000002</v>
      </c>
      <c r="U68" s="32">
        <v>210.58669200000011</v>
      </c>
      <c r="V68" s="32">
        <v>208.40819119999995</v>
      </c>
      <c r="W68" s="32">
        <v>206.78819120000003</v>
      </c>
      <c r="X68" s="32">
        <v>210.70493924401052</v>
      </c>
      <c r="Y68" s="32">
        <v>210.45177010161311</v>
      </c>
      <c r="Z68" s="32">
        <v>211.19499516440433</v>
      </c>
      <c r="AA68" s="32">
        <v>211.41420623670911</v>
      </c>
      <c r="AB68" s="32">
        <v>212.44787143331087</v>
      </c>
      <c r="AC68" s="32">
        <v>213.7202298771426</v>
      </c>
      <c r="AD68" s="32">
        <v>215.16339867721459</v>
      </c>
      <c r="AE68" s="32">
        <v>216.87642988480044</v>
      </c>
      <c r="AF68" s="32">
        <v>218.29495866832789</v>
      </c>
      <c r="AG68" s="32">
        <v>220.64245861337216</v>
      </c>
      <c r="AH68" s="32">
        <v>222.49270594616036</v>
      </c>
      <c r="AI68" s="32">
        <v>224.99214019054034</v>
      </c>
      <c r="AJ68" s="32">
        <v>227.87172044207662</v>
      </c>
      <c r="AK68" s="32">
        <v>231.58140750659462</v>
      </c>
      <c r="AL68" s="32">
        <v>234.68363314865758</v>
      </c>
      <c r="AM68" s="32">
        <v>236.54080295095423</v>
      </c>
      <c r="AN68" s="32">
        <v>239.62709956795305</v>
      </c>
      <c r="AO68" s="32">
        <v>242.75866299587412</v>
      </c>
      <c r="AP68" s="32">
        <v>246.5725378916182</v>
      </c>
      <c r="AQ68" s="32">
        <v>248.76801542526678</v>
      </c>
      <c r="AR68" s="32">
        <v>252.66791350295352</v>
      </c>
      <c r="AS68" s="32">
        <v>252.50156724103141</v>
      </c>
      <c r="AT68" s="32">
        <v>258.25699267154494</v>
      </c>
      <c r="AU68" s="32">
        <v>258.19492779508278</v>
      </c>
      <c r="AV68" s="32">
        <v>260.23170670513866</v>
      </c>
      <c r="AW68" s="32">
        <v>264.9865368944142</v>
      </c>
      <c r="AX68" s="32">
        <v>264.72204827859741</v>
      </c>
      <c r="AY68" s="32">
        <v>267.74148938032278</v>
      </c>
      <c r="AZ68" s="32">
        <v>266.74869705615583</v>
      </c>
      <c r="BA68" s="32">
        <v>268.32728249288897</v>
      </c>
      <c r="BB68" s="32">
        <v>271.04647874936779</v>
      </c>
      <c r="BC68" s="32">
        <v>270.43309135784727</v>
      </c>
      <c r="BD68" s="32">
        <v>272.31439636258972</v>
      </c>
      <c r="BE68" s="32">
        <v>272.39192156109948</v>
      </c>
      <c r="BF68" s="32">
        <v>271.10632442563968</v>
      </c>
      <c r="BG68" s="32">
        <v>273.44560824456488</v>
      </c>
      <c r="BH68" s="32">
        <v>272.72801818739691</v>
      </c>
      <c r="BI68" s="32">
        <v>272.72143494174685</v>
      </c>
      <c r="BJ68" s="32">
        <v>272.34715100155461</v>
      </c>
      <c r="BK68" s="32">
        <v>273.07018431268114</v>
      </c>
      <c r="BL68" s="32">
        <v>273.78332226671432</v>
      </c>
    </row>
    <row r="69" spans="2:64" x14ac:dyDescent="0.3">
      <c r="B69" s="61"/>
      <c r="C69" s="60" t="s">
        <v>167</v>
      </c>
      <c r="D69" s="61">
        <v>26.243701455972815</v>
      </c>
      <c r="E69" s="61">
        <v>26.764040747733358</v>
      </c>
      <c r="F69" s="61">
        <v>26.699428947946398</v>
      </c>
      <c r="G69" s="61">
        <v>27.039106145251388</v>
      </c>
      <c r="H69" s="61">
        <v>27.365486629858189</v>
      </c>
      <c r="I69" s="61">
        <v>27.751408479111486</v>
      </c>
      <c r="J69" s="61">
        <v>27.796115524759458</v>
      </c>
      <c r="K69" s="61">
        <v>27.382411859226391</v>
      </c>
      <c r="L69" s="61">
        <v>27.646529566175339</v>
      </c>
      <c r="M69" s="61">
        <v>26.730382416661723</v>
      </c>
      <c r="N69" s="61">
        <v>27.49771618273758</v>
      </c>
      <c r="O69" s="61">
        <v>26.665131425871849</v>
      </c>
      <c r="P69" s="61">
        <v>26.551322700244512</v>
      </c>
      <c r="Q69" s="61">
        <v>26.404006109023275</v>
      </c>
      <c r="R69" s="61">
        <v>25.268518852653163</v>
      </c>
      <c r="S69" s="61">
        <v>25.322250952502152</v>
      </c>
      <c r="T69" s="61">
        <v>25.044110365543588</v>
      </c>
      <c r="U69" s="61">
        <v>24.89104612102075</v>
      </c>
      <c r="V69" s="61">
        <v>24.398255754921763</v>
      </c>
      <c r="W69" s="61">
        <v>23.97956215203137</v>
      </c>
      <c r="X69" s="61">
        <v>24.204929140654276</v>
      </c>
      <c r="Y69" s="61">
        <v>23.952018630997433</v>
      </c>
      <c r="Z69" s="61">
        <v>23.780687715186772</v>
      </c>
      <c r="AA69" s="61">
        <v>23.519400328150862</v>
      </c>
      <c r="AB69" s="61">
        <v>23.353592734144687</v>
      </c>
      <c r="AC69" s="61">
        <v>23.217896163920809</v>
      </c>
      <c r="AD69" s="61">
        <v>23.104410565344772</v>
      </c>
      <c r="AE69" s="61">
        <v>23.023163865708788</v>
      </c>
      <c r="AF69" s="61">
        <v>22.914172809990259</v>
      </c>
      <c r="AG69" s="61">
        <v>22.90568870559887</v>
      </c>
      <c r="AH69" s="61">
        <v>22.848195858612023</v>
      </c>
      <c r="AI69" s="61">
        <v>22.861006904185015</v>
      </c>
      <c r="AJ69" s="61">
        <v>22.918393162789776</v>
      </c>
      <c r="AK69" s="61">
        <v>23.068586150935982</v>
      </c>
      <c r="AL69" s="61">
        <v>23.169693408816649</v>
      </c>
      <c r="AM69" s="61">
        <v>23.162000295465106</v>
      </c>
      <c r="AN69" s="61">
        <v>23.289884969110435</v>
      </c>
      <c r="AO69" s="61">
        <v>23.435283861774042</v>
      </c>
      <c r="AP69" s="61">
        <v>23.658251470413255</v>
      </c>
      <c r="AQ69" s="61">
        <v>23.736084512179076</v>
      </c>
      <c r="AR69" s="61">
        <v>23.982167942135462</v>
      </c>
      <c r="AS69" s="61">
        <v>23.845790422444626</v>
      </c>
      <c r="AT69" s="61">
        <v>24.270194220110067</v>
      </c>
      <c r="AU69" s="61">
        <v>24.149165950021395</v>
      </c>
      <c r="AV69" s="61">
        <v>24.227174866908936</v>
      </c>
      <c r="AW69" s="61">
        <v>24.558686168283874</v>
      </c>
      <c r="AX69" s="61">
        <v>24.426203314718897</v>
      </c>
      <c r="AY69" s="61">
        <v>24.598461741619328</v>
      </c>
      <c r="AZ69" s="61">
        <v>24.403868013851714</v>
      </c>
      <c r="BA69" s="61">
        <v>24.446724545821052</v>
      </c>
      <c r="BB69" s="61">
        <v>24.594306353410495</v>
      </c>
      <c r="BC69" s="61">
        <v>24.441033301843447</v>
      </c>
      <c r="BD69" s="61">
        <v>24.515034582464743</v>
      </c>
      <c r="BE69" s="61">
        <v>24.428247568418829</v>
      </c>
      <c r="BF69" s="61">
        <v>24.221941189678567</v>
      </c>
      <c r="BG69" s="61">
        <v>24.341577934611891</v>
      </c>
      <c r="BH69" s="61">
        <v>24.191005247002831</v>
      </c>
      <c r="BI69" s="61">
        <v>24.106127499278088</v>
      </c>
      <c r="BJ69" s="61">
        <v>23.99126622587869</v>
      </c>
      <c r="BK69" s="61">
        <v>23.975396428606711</v>
      </c>
      <c r="BL69" s="61">
        <v>23.960606841017935</v>
      </c>
    </row>
    <row r="70" spans="2:64" ht="16.5" thickBot="1" x14ac:dyDescent="0.35">
      <c r="B70" s="106"/>
      <c r="C70" s="107" t="s">
        <v>168</v>
      </c>
      <c r="D70" s="176">
        <v>0.36287876221244542</v>
      </c>
      <c r="E70" s="176">
        <v>0.36745281848160638</v>
      </c>
      <c r="F70" s="176">
        <v>0.37058007956446909</v>
      </c>
      <c r="G70" s="176">
        <v>0.37949415474466969</v>
      </c>
      <c r="H70" s="176">
        <v>0.37795349511812931</v>
      </c>
      <c r="I70" s="176">
        <v>0.37592004496443632</v>
      </c>
      <c r="J70" s="176">
        <v>0.36607787768168581</v>
      </c>
      <c r="K70" s="176">
        <v>0.35119053104507331</v>
      </c>
      <c r="L70" s="176">
        <v>0.35149082070792709</v>
      </c>
      <c r="M70" s="176">
        <v>0.35267846808060827</v>
      </c>
      <c r="N70" s="176">
        <v>0.35693189291611993</v>
      </c>
      <c r="O70" s="176">
        <v>0.34431270660880753</v>
      </c>
      <c r="P70" s="176">
        <v>0.34381959534770923</v>
      </c>
      <c r="Q70" s="176">
        <v>0.34026950077489521</v>
      </c>
      <c r="R70" s="176">
        <v>0.32237381683674399</v>
      </c>
      <c r="S70" s="176">
        <v>0.32366072034194698</v>
      </c>
      <c r="T70" s="176">
        <v>0.31889231036566978</v>
      </c>
      <c r="U70" s="176">
        <v>0.31452369857208889</v>
      </c>
      <c r="V70" s="176">
        <v>0.30249754964444209</v>
      </c>
      <c r="W70" s="176">
        <v>0.2941338807510554</v>
      </c>
      <c r="X70" s="176">
        <v>0.29397297213417151</v>
      </c>
      <c r="Y70" s="176">
        <v>0.28814820290311477</v>
      </c>
      <c r="Z70" s="176">
        <v>0.28392561208320366</v>
      </c>
      <c r="AA70" s="176">
        <v>0.2792108699339691</v>
      </c>
      <c r="AB70" s="176">
        <v>0.27557683394186688</v>
      </c>
      <c r="AC70" s="176">
        <v>0.27238343359388234</v>
      </c>
      <c r="AD70" s="176">
        <v>0.26957172946329105</v>
      </c>
      <c r="AE70" s="176">
        <v>0.26725158481208688</v>
      </c>
      <c r="AF70" s="176">
        <v>0.26470569230606888</v>
      </c>
      <c r="AG70" s="176">
        <v>0.26335951057790391</v>
      </c>
      <c r="AH70" s="176">
        <v>0.26141535730268983</v>
      </c>
      <c r="AI70" s="176">
        <v>0.26019996921545668</v>
      </c>
      <c r="AJ70" s="176">
        <v>0.2594399548379771</v>
      </c>
      <c r="AK70" s="176">
        <v>0.25968822794234175</v>
      </c>
      <c r="AL70" s="176">
        <v>0.2593075259450241</v>
      </c>
      <c r="AM70" s="176">
        <v>0.25769129544397928</v>
      </c>
      <c r="AN70" s="176">
        <v>0.25756666784617099</v>
      </c>
      <c r="AO70" s="176">
        <v>0.25758079419840529</v>
      </c>
      <c r="AP70" s="176">
        <v>0.25841975518355714</v>
      </c>
      <c r="AQ70" s="176">
        <v>0.25762533958284339</v>
      </c>
      <c r="AR70" s="176">
        <v>0.25861531285200207</v>
      </c>
      <c r="AS70" s="176">
        <v>0.25546330929180039</v>
      </c>
      <c r="AT70" s="176">
        <v>0.25829974302429021</v>
      </c>
      <c r="AU70" s="176">
        <v>0.25533124482336989</v>
      </c>
      <c r="AV70" s="176">
        <v>0.25450833296336933</v>
      </c>
      <c r="AW70" s="176">
        <v>0.25636394125523881</v>
      </c>
      <c r="AX70" s="176">
        <v>0.25339468043137547</v>
      </c>
      <c r="AY70" s="176">
        <v>0.25360895191413962</v>
      </c>
      <c r="AZ70" s="176">
        <v>0.25007347063692903</v>
      </c>
      <c r="BA70" s="176">
        <v>0.24902375694316461</v>
      </c>
      <c r="BB70" s="176">
        <v>0.24906196415660223</v>
      </c>
      <c r="BC70" s="176">
        <v>0.24608709687826788</v>
      </c>
      <c r="BD70" s="176">
        <v>0.245442924260138</v>
      </c>
      <c r="BE70" s="176">
        <v>0.24322337109759762</v>
      </c>
      <c r="BF70" s="176">
        <v>0.23985151600362578</v>
      </c>
      <c r="BG70" s="176">
        <v>0.23972099570200242</v>
      </c>
      <c r="BH70" s="176">
        <v>0.23692875045165859</v>
      </c>
      <c r="BI70" s="176">
        <v>0.2347626693671391</v>
      </c>
      <c r="BJ70" s="176">
        <v>0.2322746707659788</v>
      </c>
      <c r="BK70" s="176">
        <v>0.23071314207741062</v>
      </c>
      <c r="BL70" s="176">
        <v>0.22913033227938054</v>
      </c>
    </row>
    <row r="71" spans="2:64" x14ac:dyDescent="0.3">
      <c r="B71" s="84"/>
      <c r="C71" s="84"/>
      <c r="D71" s="84"/>
      <c r="E71" s="84"/>
      <c r="F71" s="84"/>
      <c r="G71" s="84"/>
      <c r="H71" s="84"/>
      <c r="I71" s="84"/>
      <c r="J71" s="84"/>
      <c r="K71" s="84"/>
      <c r="L71" s="84"/>
      <c r="M71" s="84"/>
      <c r="N71" s="84"/>
      <c r="O71" s="84"/>
      <c r="P71" s="84"/>
      <c r="Q71" s="84"/>
      <c r="R71" s="84"/>
      <c r="S71" s="84"/>
      <c r="T71" s="84"/>
      <c r="U71" s="84"/>
      <c r="V71" s="84"/>
      <c r="W71" s="84"/>
      <c r="X71" s="84"/>
      <c r="Y71" s="84"/>
      <c r="Z71" s="84"/>
      <c r="AA71" s="84"/>
      <c r="AB71" s="84"/>
      <c r="AC71" s="84"/>
      <c r="AD71" s="84"/>
      <c r="AE71" s="84"/>
      <c r="AF71" s="84"/>
      <c r="AG71" s="84"/>
      <c r="AH71" s="84"/>
      <c r="AI71" s="84"/>
      <c r="AJ71" s="84"/>
      <c r="AK71" s="84"/>
      <c r="AL71" s="84"/>
      <c r="AM71" s="84"/>
      <c r="AN71" s="84"/>
      <c r="AO71" s="84"/>
      <c r="AP71" s="84"/>
      <c r="AQ71" s="84"/>
      <c r="AR71" s="84"/>
      <c r="AS71" s="84"/>
      <c r="AT71" s="84"/>
      <c r="AU71" s="84"/>
      <c r="AV71" s="84"/>
      <c r="AW71" s="84"/>
      <c r="AX71" s="84"/>
      <c r="AY71" s="84"/>
      <c r="AZ71" s="84"/>
      <c r="BA71" s="84"/>
      <c r="BB71" s="84"/>
      <c r="BC71" s="84"/>
      <c r="BD71" s="84"/>
      <c r="BE71" s="84"/>
      <c r="BF71" s="84"/>
      <c r="BG71" s="84"/>
      <c r="BH71" s="84"/>
      <c r="BI71" s="84"/>
      <c r="BJ71" s="84"/>
      <c r="BK71" s="84"/>
      <c r="BL71" s="84"/>
    </row>
    <row r="74" spans="2:64" ht="16.5" thickBot="1" x14ac:dyDescent="0.35"/>
    <row r="75" spans="2:64" ht="20.25" x14ac:dyDescent="0.3">
      <c r="B75" s="82" t="s">
        <v>186</v>
      </c>
      <c r="C75" s="82"/>
      <c r="D75" s="82"/>
      <c r="E75" s="82"/>
      <c r="F75" s="82"/>
      <c r="G75" s="82"/>
      <c r="H75" s="82"/>
      <c r="I75" s="82"/>
      <c r="J75" s="82"/>
      <c r="K75" s="82"/>
      <c r="L75" s="82"/>
      <c r="M75" s="82"/>
      <c r="N75" s="82"/>
      <c r="O75" s="82"/>
      <c r="P75" s="82"/>
      <c r="Q75" s="82"/>
      <c r="R75" s="82"/>
      <c r="S75" s="82"/>
      <c r="T75" s="82"/>
      <c r="U75" s="82"/>
      <c r="V75" s="82"/>
      <c r="W75" s="82"/>
      <c r="X75" s="82"/>
      <c r="Y75" s="82"/>
      <c r="Z75" s="82"/>
      <c r="AA75" s="82"/>
      <c r="AB75" s="82"/>
      <c r="AC75" s="82"/>
      <c r="AD75" s="82"/>
      <c r="AE75" s="82"/>
      <c r="AF75" s="82"/>
      <c r="AG75" s="82"/>
      <c r="AH75" s="82"/>
      <c r="AI75" s="82"/>
      <c r="AJ75" s="82"/>
      <c r="AK75" s="82"/>
      <c r="AL75" s="82"/>
      <c r="AM75" s="82"/>
      <c r="AN75" s="82"/>
      <c r="AO75" s="82"/>
      <c r="AP75" s="82"/>
      <c r="AQ75" s="82"/>
      <c r="AR75" s="82"/>
      <c r="AS75" s="82"/>
      <c r="AT75" s="82"/>
      <c r="AU75" s="82"/>
      <c r="AV75" s="82"/>
      <c r="AW75" s="82"/>
      <c r="AX75" s="82"/>
      <c r="AY75" s="82"/>
      <c r="AZ75" s="82"/>
      <c r="BA75" s="82"/>
      <c r="BB75" s="82"/>
      <c r="BC75" s="82"/>
      <c r="BD75" s="82"/>
      <c r="BE75" s="82"/>
      <c r="BF75" s="82"/>
      <c r="BG75" s="82"/>
      <c r="BH75" s="82"/>
      <c r="BI75" s="82"/>
      <c r="BJ75" s="82"/>
      <c r="BK75" s="82"/>
      <c r="BL75" s="82"/>
    </row>
    <row r="76" spans="2:64" ht="17.25" thickBot="1" x14ac:dyDescent="0.35">
      <c r="B76" s="94" t="s">
        <v>511</v>
      </c>
      <c r="C76" s="94"/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  <c r="Z76" s="94"/>
      <c r="AA76" s="94"/>
      <c r="AB76" s="94"/>
      <c r="AC76" s="94"/>
      <c r="AD76" s="94"/>
      <c r="AE76" s="94"/>
      <c r="AF76" s="94"/>
      <c r="AG76" s="94"/>
      <c r="AH76" s="94"/>
      <c r="AI76" s="94"/>
      <c r="AJ76" s="94"/>
      <c r="AK76" s="94"/>
      <c r="AL76" s="94"/>
      <c r="AM76" s="94"/>
      <c r="AN76" s="94"/>
      <c r="AO76" s="94"/>
      <c r="AP76" s="94"/>
      <c r="AQ76" s="94"/>
      <c r="AR76" s="94"/>
      <c r="AS76" s="94"/>
      <c r="AT76" s="94"/>
      <c r="AU76" s="94"/>
      <c r="AV76" s="94"/>
      <c r="AW76" s="94"/>
      <c r="AX76" s="94"/>
      <c r="AY76" s="94"/>
      <c r="AZ76" s="94"/>
      <c r="BA76" s="94"/>
      <c r="BB76" s="94"/>
      <c r="BC76" s="94"/>
      <c r="BD76" s="94"/>
      <c r="BE76" s="94"/>
      <c r="BF76" s="94"/>
      <c r="BG76" s="94"/>
      <c r="BH76" s="94"/>
      <c r="BI76" s="94"/>
      <c r="BJ76" s="94"/>
      <c r="BK76" s="94"/>
      <c r="BL76" s="94"/>
    </row>
    <row r="77" spans="2:64" ht="16.5" thickBot="1" x14ac:dyDescent="0.35">
      <c r="B77" s="13"/>
      <c r="C77" s="13"/>
      <c r="D77" s="13">
        <v>2000</v>
      </c>
      <c r="E77" s="13">
        <v>2001</v>
      </c>
      <c r="F77" s="13">
        <v>2002</v>
      </c>
      <c r="G77" s="13">
        <v>2003</v>
      </c>
      <c r="H77" s="13">
        <v>2004</v>
      </c>
      <c r="I77" s="13">
        <v>2005</v>
      </c>
      <c r="J77" s="13">
        <v>2006</v>
      </c>
      <c r="K77" s="13">
        <v>2007</v>
      </c>
      <c r="L77" s="13">
        <v>2008</v>
      </c>
      <c r="M77" s="13">
        <v>2009</v>
      </c>
      <c r="N77" s="13">
        <v>2010</v>
      </c>
      <c r="O77" s="13">
        <v>2011</v>
      </c>
      <c r="P77" s="13">
        <v>2012</v>
      </c>
      <c r="Q77" s="13">
        <v>2013</v>
      </c>
      <c r="R77" s="13">
        <v>2014</v>
      </c>
      <c r="S77" s="13">
        <v>2015</v>
      </c>
      <c r="T77" s="13">
        <v>2016</v>
      </c>
      <c r="U77" s="13">
        <v>2017</v>
      </c>
      <c r="V77" s="13">
        <v>2018</v>
      </c>
      <c r="W77" s="13">
        <v>2019</v>
      </c>
      <c r="X77" s="13">
        <v>2020</v>
      </c>
      <c r="Y77" s="13">
        <v>2021</v>
      </c>
      <c r="Z77" s="13">
        <v>2022</v>
      </c>
      <c r="AA77" s="13">
        <v>2023</v>
      </c>
      <c r="AB77" s="13">
        <v>2024</v>
      </c>
      <c r="AC77" s="13">
        <v>2025</v>
      </c>
      <c r="AD77" s="13">
        <v>2026</v>
      </c>
      <c r="AE77" s="13">
        <v>2027</v>
      </c>
      <c r="AF77" s="13">
        <v>2028</v>
      </c>
      <c r="AG77" s="13">
        <v>2029</v>
      </c>
      <c r="AH77" s="13">
        <v>2030</v>
      </c>
      <c r="AI77" s="13">
        <v>2031</v>
      </c>
      <c r="AJ77" s="13">
        <v>2032</v>
      </c>
      <c r="AK77" s="13">
        <v>2033</v>
      </c>
      <c r="AL77" s="13">
        <v>2034</v>
      </c>
      <c r="AM77" s="13">
        <v>2035</v>
      </c>
      <c r="AN77" s="13">
        <v>2036</v>
      </c>
      <c r="AO77" s="13">
        <v>2037</v>
      </c>
      <c r="AP77" s="13">
        <v>2038</v>
      </c>
      <c r="AQ77" s="13">
        <v>2039</v>
      </c>
      <c r="AR77" s="13">
        <v>2040</v>
      </c>
      <c r="AS77" s="13">
        <v>2041</v>
      </c>
      <c r="AT77" s="13">
        <v>2042</v>
      </c>
      <c r="AU77" s="13">
        <v>2043</v>
      </c>
      <c r="AV77" s="13">
        <v>2044</v>
      </c>
      <c r="AW77" s="13">
        <v>2045</v>
      </c>
      <c r="AX77" s="13">
        <v>2046</v>
      </c>
      <c r="AY77" s="13">
        <v>2047</v>
      </c>
      <c r="AZ77" s="13">
        <v>2048</v>
      </c>
      <c r="BA77" s="13">
        <v>2049</v>
      </c>
      <c r="BB77" s="13">
        <v>2050</v>
      </c>
      <c r="BC77" s="13">
        <v>2051</v>
      </c>
      <c r="BD77" s="13">
        <v>2052</v>
      </c>
      <c r="BE77" s="13">
        <v>2053</v>
      </c>
      <c r="BF77" s="13">
        <v>2054</v>
      </c>
      <c r="BG77" s="13">
        <v>2055</v>
      </c>
      <c r="BH77" s="13">
        <v>2056</v>
      </c>
      <c r="BI77" s="13">
        <v>2057</v>
      </c>
      <c r="BJ77" s="13">
        <v>2058</v>
      </c>
      <c r="BK77" s="13">
        <v>2059</v>
      </c>
      <c r="BL77" s="13">
        <v>2060</v>
      </c>
    </row>
    <row r="78" spans="2:64" x14ac:dyDescent="0.3">
      <c r="B78" s="35" t="s">
        <v>160</v>
      </c>
      <c r="C78" s="41"/>
      <c r="D78" s="63">
        <v>26.243701455972815</v>
      </c>
      <c r="E78" s="63">
        <v>26.764040747733358</v>
      </c>
      <c r="F78" s="63">
        <v>26.699428947946398</v>
      </c>
      <c r="G78" s="63">
        <v>27.039106145251388</v>
      </c>
      <c r="H78" s="63">
        <v>27.365486629858189</v>
      </c>
      <c r="I78" s="63">
        <v>27.751408479111486</v>
      </c>
      <c r="J78" s="63">
        <v>27.796115524759458</v>
      </c>
      <c r="K78" s="63">
        <v>27.382411859226391</v>
      </c>
      <c r="L78" s="63">
        <v>27.646529566175339</v>
      </c>
      <c r="M78" s="63">
        <v>26.730382416661723</v>
      </c>
      <c r="N78" s="63">
        <v>27.49771618273758</v>
      </c>
      <c r="O78" s="63">
        <v>26.665131425871849</v>
      </c>
      <c r="P78" s="63">
        <v>26.551322700244512</v>
      </c>
      <c r="Q78" s="63">
        <v>26.404006109023275</v>
      </c>
      <c r="R78" s="63">
        <v>25.268518852653163</v>
      </c>
      <c r="S78" s="63">
        <v>25.322250952502152</v>
      </c>
      <c r="T78" s="63">
        <v>25.044110365543588</v>
      </c>
      <c r="U78" s="63">
        <v>24.89104612102075</v>
      </c>
      <c r="V78" s="63">
        <v>24.398255754921763</v>
      </c>
      <c r="W78" s="63">
        <v>23.97956215203137</v>
      </c>
      <c r="X78" s="63">
        <v>24.204929140654276</v>
      </c>
      <c r="Y78" s="63">
        <v>23.952018630997433</v>
      </c>
      <c r="Z78" s="63">
        <v>23.780687715186772</v>
      </c>
      <c r="AA78" s="63">
        <v>23.519400328150862</v>
      </c>
      <c r="AB78" s="63">
        <v>23.353592734144687</v>
      </c>
      <c r="AC78" s="63">
        <v>23.217896163920809</v>
      </c>
      <c r="AD78" s="63">
        <v>23.104410565344772</v>
      </c>
      <c r="AE78" s="63">
        <v>23.023163865708788</v>
      </c>
      <c r="AF78" s="63">
        <v>22.914172809990259</v>
      </c>
      <c r="AG78" s="63">
        <v>22.90568870559887</v>
      </c>
      <c r="AH78" s="63">
        <v>22.848195858612023</v>
      </c>
      <c r="AI78" s="63">
        <v>22.861006904185015</v>
      </c>
      <c r="AJ78" s="63">
        <v>22.918393162789776</v>
      </c>
      <c r="AK78" s="63">
        <v>23.068586150935982</v>
      </c>
      <c r="AL78" s="63">
        <v>23.169693408816649</v>
      </c>
      <c r="AM78" s="63">
        <v>23.162000295465106</v>
      </c>
      <c r="AN78" s="63">
        <v>23.289884969110435</v>
      </c>
      <c r="AO78" s="63">
        <v>23.435283861774042</v>
      </c>
      <c r="AP78" s="63">
        <v>23.658251470413255</v>
      </c>
      <c r="AQ78" s="63">
        <v>23.736084512179076</v>
      </c>
      <c r="AR78" s="63">
        <v>23.982167942135462</v>
      </c>
      <c r="AS78" s="63">
        <v>23.845790422444626</v>
      </c>
      <c r="AT78" s="63">
        <v>24.270194220110067</v>
      </c>
      <c r="AU78" s="63">
        <v>24.149165950021395</v>
      </c>
      <c r="AV78" s="63">
        <v>24.227174866908936</v>
      </c>
      <c r="AW78" s="63">
        <v>24.558686168283874</v>
      </c>
      <c r="AX78" s="63">
        <v>24.426203314718897</v>
      </c>
      <c r="AY78" s="63">
        <v>24.598461741619328</v>
      </c>
      <c r="AZ78" s="63">
        <v>24.403868013851714</v>
      </c>
      <c r="BA78" s="63">
        <v>24.446724545821052</v>
      </c>
      <c r="BB78" s="63">
        <v>24.594306353410495</v>
      </c>
      <c r="BC78" s="63">
        <v>24.441033301843447</v>
      </c>
      <c r="BD78" s="63">
        <v>24.515034582464743</v>
      </c>
      <c r="BE78" s="63">
        <v>24.428247568418829</v>
      </c>
      <c r="BF78" s="63">
        <v>24.221941189678567</v>
      </c>
      <c r="BG78" s="63">
        <v>24.341577934611891</v>
      </c>
      <c r="BH78" s="63">
        <v>24.191005247002831</v>
      </c>
      <c r="BI78" s="63">
        <v>24.106127499278088</v>
      </c>
      <c r="BJ78" s="63">
        <v>23.99126622587869</v>
      </c>
      <c r="BK78" s="63">
        <v>23.975396428606711</v>
      </c>
      <c r="BL78" s="63">
        <v>23.960606841017935</v>
      </c>
    </row>
    <row r="79" spans="2:64" ht="16.5" thickBot="1" x14ac:dyDescent="0.35">
      <c r="B79" s="35" t="s">
        <v>196</v>
      </c>
      <c r="C79" s="41"/>
      <c r="D79" s="35">
        <v>100</v>
      </c>
      <c r="E79" s="35">
        <v>101.98272066397904</v>
      </c>
      <c r="F79" s="35">
        <v>101.7365214001467</v>
      </c>
      <c r="G79" s="35">
        <v>103.03084033558667</v>
      </c>
      <c r="H79" s="35">
        <v>104.27449297031256</v>
      </c>
      <c r="I79" s="35">
        <v>105.74502428961114</v>
      </c>
      <c r="J79" s="35">
        <v>105.91537771983506</v>
      </c>
      <c r="K79" s="35">
        <v>104.33898550920459</v>
      </c>
      <c r="L79" s="35">
        <v>105.34538968352444</v>
      </c>
      <c r="M79" s="35">
        <v>101.85446767676952</v>
      </c>
      <c r="N79" s="35">
        <v>104.77834549698919</v>
      </c>
      <c r="O79" s="35">
        <v>101.60583281518439</v>
      </c>
      <c r="P79" s="35">
        <v>101.17217171056365</v>
      </c>
      <c r="Q79" s="35">
        <v>100.610830958123</v>
      </c>
      <c r="R79" s="35">
        <v>96.284127050615751</v>
      </c>
      <c r="S79" s="35">
        <v>96.488869891251767</v>
      </c>
      <c r="T79" s="35">
        <v>95.429032400624976</v>
      </c>
      <c r="U79" s="35">
        <v>94.845790571039231</v>
      </c>
      <c r="V79" s="35">
        <v>92.968043383106519</v>
      </c>
      <c r="W79" s="35">
        <v>91.372637325036521</v>
      </c>
      <c r="X79" s="35">
        <v>92.231384285715791</v>
      </c>
      <c r="Y79" s="35">
        <v>91.267684442989207</v>
      </c>
      <c r="Z79" s="35">
        <v>90.614838593107521</v>
      </c>
      <c r="AA79" s="35">
        <v>89.619219177628892</v>
      </c>
      <c r="AB79" s="35">
        <v>88.987419603607904</v>
      </c>
      <c r="AC79" s="35">
        <v>88.470356221936981</v>
      </c>
      <c r="AD79" s="35">
        <v>88.037926372944725</v>
      </c>
      <c r="AE79" s="35">
        <v>87.728340852882766</v>
      </c>
      <c r="AF79" s="35">
        <v>87.313037181251786</v>
      </c>
      <c r="AG79" s="35">
        <v>87.280709026606289</v>
      </c>
      <c r="AH79" s="35">
        <v>87.061636091779249</v>
      </c>
      <c r="AI79" s="35">
        <v>87.110451787973943</v>
      </c>
      <c r="AJ79" s="35">
        <v>87.329118574368508</v>
      </c>
      <c r="AK79" s="35">
        <v>87.90141965925234</v>
      </c>
      <c r="AL79" s="35">
        <v>88.286682607203062</v>
      </c>
      <c r="AM79" s="35">
        <v>88.257368474955186</v>
      </c>
      <c r="AN79" s="35">
        <v>88.744665108244021</v>
      </c>
      <c r="AO79" s="35">
        <v>89.298698589029996</v>
      </c>
      <c r="AP79" s="35">
        <v>90.148302860795056</v>
      </c>
      <c r="AQ79" s="35">
        <v>90.44488084883686</v>
      </c>
      <c r="AR79" s="35">
        <v>91.382566526938419</v>
      </c>
      <c r="AS79" s="35">
        <v>90.862908429472142</v>
      </c>
      <c r="AT79" s="35">
        <v>92.480072831290357</v>
      </c>
      <c r="AU79" s="35">
        <v>92.018902099365548</v>
      </c>
      <c r="AV79" s="35">
        <v>92.316150248672571</v>
      </c>
      <c r="AW79" s="35">
        <v>93.579353543112916</v>
      </c>
      <c r="AX79" s="35">
        <v>93.074535829852337</v>
      </c>
      <c r="AY79" s="35">
        <v>93.730915903331748</v>
      </c>
      <c r="AZ79" s="35">
        <v>92.98942854837891</v>
      </c>
      <c r="BA79" s="35">
        <v>93.152730710771024</v>
      </c>
      <c r="BB79" s="35">
        <v>93.715082053766722</v>
      </c>
      <c r="BC79" s="35">
        <v>93.131044577863477</v>
      </c>
      <c r="BD79" s="35">
        <v>93.413021877237355</v>
      </c>
      <c r="BE79" s="35">
        <v>93.082325332043411</v>
      </c>
      <c r="BF79" s="35">
        <v>92.296207645533499</v>
      </c>
      <c r="BG79" s="35">
        <v>92.752076056984649</v>
      </c>
      <c r="BH79" s="35">
        <v>92.178328150799743</v>
      </c>
      <c r="BI79" s="35">
        <v>91.854906746745385</v>
      </c>
      <c r="BJ79" s="35">
        <v>91.417234973988428</v>
      </c>
      <c r="BK79" s="35">
        <v>91.356764093771318</v>
      </c>
      <c r="BL79" s="35">
        <v>91.300409285690648</v>
      </c>
    </row>
    <row r="80" spans="2:64" ht="16.5" thickBot="1" x14ac:dyDescent="0.35">
      <c r="B80" s="85" t="s">
        <v>301</v>
      </c>
      <c r="C80" s="86"/>
      <c r="D80" s="166">
        <v>0</v>
      </c>
      <c r="E80" s="166">
        <v>1.9827206639790429E-2</v>
      </c>
      <c r="F80" s="166">
        <v>1.7365214001467066E-2</v>
      </c>
      <c r="G80" s="166">
        <v>3.0308403355866709E-2</v>
      </c>
      <c r="H80" s="166">
        <v>4.2744929703125711E-2</v>
      </c>
      <c r="I80" s="166">
        <v>5.7450242896111448E-2</v>
      </c>
      <c r="J80" s="166">
        <v>5.9153777198350577E-2</v>
      </c>
      <c r="K80" s="166">
        <v>4.3389855092045959E-2</v>
      </c>
      <c r="L80" s="166">
        <v>5.3453896835244485E-2</v>
      </c>
      <c r="M80" s="166">
        <v>1.8544676767695112E-2</v>
      </c>
      <c r="N80" s="166">
        <v>4.7783454969891892E-2</v>
      </c>
      <c r="O80" s="166">
        <v>1.6058328151843826E-2</v>
      </c>
      <c r="P80" s="166">
        <v>1.172171710563652E-2</v>
      </c>
      <c r="Q80" s="166">
        <v>6.108309581229987E-3</v>
      </c>
      <c r="R80" s="166">
        <v>-3.7158729493842468E-2</v>
      </c>
      <c r="S80" s="166">
        <v>-3.5111301087482394E-2</v>
      </c>
      <c r="T80" s="166">
        <v>-4.5709675993750198E-2</v>
      </c>
      <c r="U80" s="166">
        <v>-5.1542094289607654E-2</v>
      </c>
      <c r="V80" s="166">
        <v>-7.0319566168934866E-2</v>
      </c>
      <c r="W80" s="166">
        <v>-8.6273626749634791E-2</v>
      </c>
      <c r="X80" s="166">
        <v>-7.7686157142842105E-2</v>
      </c>
      <c r="Y80" s="166">
        <v>-8.7323155570107946E-2</v>
      </c>
      <c r="Z80" s="166">
        <v>-9.3851614068924838E-2</v>
      </c>
      <c r="AA80" s="166">
        <v>-0.10380780822371105</v>
      </c>
      <c r="AB80" s="166">
        <v>-0.11012580396392091</v>
      </c>
      <c r="AC80" s="166">
        <v>-0.11529643778063026</v>
      </c>
      <c r="AD80" s="166">
        <v>-0.1196207362705527</v>
      </c>
      <c r="AE80" s="166">
        <v>-0.12271659147117231</v>
      </c>
      <c r="AF80" s="166">
        <v>-0.12686962818748215</v>
      </c>
      <c r="AG80" s="166">
        <v>-0.12719290973393715</v>
      </c>
      <c r="AH80" s="166">
        <v>-0.12938363908220751</v>
      </c>
      <c r="AI80" s="166">
        <v>-0.12889548212026058</v>
      </c>
      <c r="AJ80" s="166">
        <v>-0.12670881425631486</v>
      </c>
      <c r="AK80" s="166">
        <v>-0.12098580340747656</v>
      </c>
      <c r="AL80" s="166">
        <v>-0.1171331739279694</v>
      </c>
      <c r="AM80" s="166">
        <v>-0.11742631525044811</v>
      </c>
      <c r="AN80" s="166">
        <v>-0.11255334891755975</v>
      </c>
      <c r="AO80" s="166">
        <v>-0.10701301410969999</v>
      </c>
      <c r="AP80" s="166">
        <v>-9.8516971392049402E-2</v>
      </c>
      <c r="AQ80" s="166">
        <v>-9.5551191511631384E-2</v>
      </c>
      <c r="AR80" s="166">
        <v>-8.6174334730615865E-2</v>
      </c>
      <c r="AS80" s="166">
        <v>-9.1370915705278555E-2</v>
      </c>
      <c r="AT80" s="166">
        <v>-7.5199271687096392E-2</v>
      </c>
      <c r="AU80" s="166">
        <v>-7.9810979006344485E-2</v>
      </c>
      <c r="AV80" s="166">
        <v>-7.6838497513274318E-2</v>
      </c>
      <c r="AW80" s="166">
        <v>-6.4206464568870802E-2</v>
      </c>
      <c r="AX80" s="166">
        <v>-6.925464170147666E-2</v>
      </c>
      <c r="AY80" s="166">
        <v>-6.2690840966682537E-2</v>
      </c>
      <c r="AZ80" s="166">
        <v>-7.0105714516210949E-2</v>
      </c>
      <c r="BA80" s="166">
        <v>-6.8472692892289744E-2</v>
      </c>
      <c r="BB80" s="166">
        <v>-6.2849179462332816E-2</v>
      </c>
      <c r="BC80" s="166">
        <v>-6.8689554221365245E-2</v>
      </c>
      <c r="BD80" s="166">
        <v>-6.5869781227626434E-2</v>
      </c>
      <c r="BE80" s="166">
        <v>-6.9176746679565859E-2</v>
      </c>
      <c r="BF80" s="166">
        <v>-7.7037923544664988E-2</v>
      </c>
      <c r="BG80" s="166">
        <v>-7.2479239430153553E-2</v>
      </c>
      <c r="BH80" s="166">
        <v>-7.8216718492002624E-2</v>
      </c>
      <c r="BI80" s="166">
        <v>-8.1450932532546205E-2</v>
      </c>
      <c r="BJ80" s="166">
        <v>-8.582765026011574E-2</v>
      </c>
      <c r="BK80" s="166">
        <v>-8.6432359062286856E-2</v>
      </c>
      <c r="BL80" s="166">
        <v>-8.6995907143093576E-2</v>
      </c>
    </row>
    <row r="81" spans="2:64" x14ac:dyDescent="0.3">
      <c r="B81" s="84"/>
      <c r="C81" s="84"/>
      <c r="D81" s="84"/>
      <c r="E81" s="84"/>
      <c r="F81" s="84"/>
      <c r="G81" s="84"/>
      <c r="H81" s="84"/>
      <c r="I81" s="84"/>
      <c r="J81" s="84"/>
      <c r="K81" s="84"/>
      <c r="L81" s="84"/>
      <c r="M81" s="84"/>
      <c r="N81" s="84"/>
      <c r="O81" s="84"/>
      <c r="P81" s="84"/>
      <c r="Q81" s="84"/>
      <c r="R81" s="84"/>
      <c r="S81" s="84"/>
      <c r="T81" s="84"/>
      <c r="U81" s="84"/>
      <c r="V81" s="84"/>
      <c r="W81" s="84"/>
      <c r="X81" s="84"/>
      <c r="Y81" s="84"/>
      <c r="Z81" s="84"/>
      <c r="AA81" s="84"/>
      <c r="AB81" s="84"/>
      <c r="AC81" s="84"/>
      <c r="AD81" s="84"/>
      <c r="AE81" s="84"/>
      <c r="AF81" s="84"/>
      <c r="AG81" s="84"/>
      <c r="AH81" s="84"/>
      <c r="AI81" s="84"/>
      <c r="AJ81" s="84"/>
      <c r="AK81" s="84"/>
      <c r="AL81" s="84"/>
      <c r="AM81" s="84"/>
      <c r="AN81" s="84"/>
      <c r="AO81" s="84"/>
      <c r="AP81" s="84"/>
      <c r="AQ81" s="84"/>
      <c r="AR81" s="84"/>
      <c r="AS81" s="84"/>
      <c r="AT81" s="84"/>
      <c r="AU81" s="84"/>
      <c r="AV81" s="84"/>
      <c r="AW81" s="84"/>
      <c r="AX81" s="84"/>
      <c r="AY81" s="84"/>
      <c r="AZ81" s="84"/>
      <c r="BA81" s="84"/>
      <c r="BB81" s="84"/>
      <c r="BC81" s="84"/>
      <c r="BD81" s="84"/>
      <c r="BE81" s="84"/>
      <c r="BF81" s="84"/>
      <c r="BG81" s="84"/>
      <c r="BH81" s="84"/>
      <c r="BI81" s="84"/>
      <c r="BJ81" s="84"/>
      <c r="BK81" s="84"/>
      <c r="BL81" s="84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BL25"/>
  <sheetViews>
    <sheetView showGridLines="0" zoomScale="85" zoomScaleNormal="85" workbookViewId="0">
      <selection activeCell="A2" sqref="A2"/>
    </sheetView>
  </sheetViews>
  <sheetFormatPr baseColWidth="10" defaultRowHeight="15.75" outlineLevelCol="1" x14ac:dyDescent="0.3"/>
  <cols>
    <col min="2" max="2" width="25.21875" customWidth="1"/>
    <col min="3" max="3" width="15.77734375" style="8" customWidth="1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style="8" customWidth="1" collapsed="1"/>
    <col min="15" max="18" width="7.21875" style="8" hidden="1" customWidth="1" outlineLevel="1"/>
    <col min="19" max="19" width="7.21875" style="8" customWidth="1" collapsed="1"/>
    <col min="20" max="23" width="7.21875" style="8" hidden="1" customWidth="1" outlineLevel="1"/>
    <col min="24" max="24" width="7.21875" style="8" customWidth="1" collapsed="1"/>
    <col min="25" max="28" width="7.21875" style="8" hidden="1" customWidth="1" outlineLevel="1"/>
    <col min="29" max="29" width="7.21875" style="8" customWidth="1" collapsed="1"/>
    <col min="30" max="33" width="7.21875" style="8" hidden="1" customWidth="1" outlineLevel="1"/>
    <col min="34" max="34" width="7.21875" style="8" customWidth="1" collapsed="1"/>
    <col min="35" max="38" width="7.21875" style="8" hidden="1" customWidth="1" outlineLevel="1"/>
    <col min="39" max="39" width="7.21875" style="8" customWidth="1" collapsed="1"/>
    <col min="40" max="43" width="7.21875" style="8" hidden="1" customWidth="1" outlineLevel="1"/>
    <col min="44" max="44" width="7.21875" style="8" customWidth="1" collapsed="1"/>
    <col min="45" max="48" width="7.21875" style="8" hidden="1" customWidth="1" outlineLevel="1"/>
    <col min="49" max="49" width="7.21875" style="8" customWidth="1" collapsed="1"/>
    <col min="50" max="53" width="7.21875" style="8" hidden="1" customWidth="1" outlineLevel="1"/>
    <col min="54" max="54" width="7.21875" customWidth="1" collapsed="1"/>
    <col min="55" max="58" width="7.21875" style="8" hidden="1" customWidth="1" outlineLevel="1" collapsed="1"/>
    <col min="59" max="59" width="7.21875" style="8" customWidth="1" collapsed="1"/>
    <col min="60" max="63" width="7.21875" style="8" hidden="1" customWidth="1" outlineLevel="1" collapsed="1"/>
    <col min="64" max="64" width="7.21875" style="8" customWidth="1" collapsed="1"/>
  </cols>
  <sheetData>
    <row r="1" spans="1:64" x14ac:dyDescent="0.3">
      <c r="A1" s="133" t="s">
        <v>290</v>
      </c>
    </row>
    <row r="2" spans="1:64" s="2" customFormat="1" ht="21" x14ac:dyDescent="0.3">
      <c r="A2" s="1" t="s">
        <v>523</v>
      </c>
      <c r="B2" s="1"/>
      <c r="C2" s="1"/>
    </row>
    <row r="3" spans="1:64" s="3" customFormat="1" ht="21" x14ac:dyDescent="0.3">
      <c r="A3" s="3" t="s">
        <v>439</v>
      </c>
    </row>
    <row r="4" spans="1:64" s="5" customFormat="1" x14ac:dyDescent="0.3"/>
    <row r="5" spans="1:64" s="4" customFormat="1" ht="19.5" x14ac:dyDescent="0.3">
      <c r="A5" s="4" t="s">
        <v>187</v>
      </c>
    </row>
    <row r="9" spans="1:64" ht="16.5" thickBot="1" x14ac:dyDescent="0.35"/>
    <row r="10" spans="1:64" s="8" customFormat="1" ht="20.25" x14ac:dyDescent="0.3">
      <c r="B10" s="36" t="s">
        <v>188</v>
      </c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</row>
    <row r="11" spans="1:64" s="8" customFormat="1" ht="17.25" thickBot="1" x14ac:dyDescent="0.35">
      <c r="B11" s="117" t="s">
        <v>510</v>
      </c>
      <c r="C11" s="117"/>
      <c r="D11" s="117"/>
      <c r="E11" s="117"/>
      <c r="F11" s="117"/>
      <c r="G11" s="117"/>
      <c r="H11" s="117"/>
      <c r="I11" s="117"/>
      <c r="J11" s="117"/>
      <c r="K11" s="117"/>
      <c r="L11" s="117"/>
      <c r="M11" s="117"/>
      <c r="N11" s="117"/>
      <c r="O11" s="117"/>
      <c r="P11" s="117"/>
      <c r="Q11" s="117"/>
      <c r="R11" s="117"/>
      <c r="S11" s="117"/>
      <c r="T11" s="117"/>
      <c r="U11" s="117"/>
      <c r="V11" s="117"/>
      <c r="W11" s="117"/>
      <c r="X11" s="117"/>
      <c r="Y11" s="117"/>
      <c r="Z11" s="117"/>
      <c r="AA11" s="117"/>
      <c r="AB11" s="117"/>
      <c r="AC11" s="117"/>
      <c r="AD11" s="117"/>
      <c r="AE11" s="117"/>
      <c r="AF11" s="117"/>
      <c r="AG11" s="117"/>
      <c r="AH11" s="117"/>
      <c r="AI11" s="117"/>
      <c r="AJ11" s="117"/>
      <c r="AK11" s="117"/>
      <c r="AL11" s="117"/>
      <c r="AM11" s="117"/>
      <c r="AN11" s="117"/>
      <c r="AO11" s="117"/>
      <c r="AP11" s="117"/>
      <c r="AQ11" s="117"/>
      <c r="AR11" s="117"/>
      <c r="AS11" s="117"/>
      <c r="AT11" s="117"/>
      <c r="AU11" s="117"/>
      <c r="AV11" s="117"/>
      <c r="AW11" s="117"/>
      <c r="AX11" s="117"/>
      <c r="AY11" s="117"/>
      <c r="AZ11" s="117"/>
      <c r="BA11" s="117"/>
      <c r="BB11" s="117"/>
      <c r="BC11" s="117"/>
      <c r="BD11" s="117"/>
      <c r="BE11" s="117"/>
      <c r="BF11" s="117"/>
      <c r="BG11" s="117"/>
      <c r="BH11" s="117"/>
      <c r="BI11" s="117"/>
      <c r="BJ11" s="117"/>
      <c r="BK11" s="117"/>
      <c r="BL11" s="117"/>
    </row>
    <row r="12" spans="1:64" ht="16.5" thickBot="1" x14ac:dyDescent="0.35">
      <c r="B12" s="38" t="s">
        <v>144</v>
      </c>
      <c r="C12" s="38"/>
      <c r="D12" s="43">
        <v>2000</v>
      </c>
      <c r="E12" s="43">
        <v>2001</v>
      </c>
      <c r="F12" s="43">
        <v>2002</v>
      </c>
      <c r="G12" s="43">
        <v>2003</v>
      </c>
      <c r="H12" s="43">
        <v>2004</v>
      </c>
      <c r="I12" s="43">
        <v>2005</v>
      </c>
      <c r="J12" s="43">
        <v>2006</v>
      </c>
      <c r="K12" s="43">
        <v>2007</v>
      </c>
      <c r="L12" s="43">
        <v>2008</v>
      </c>
      <c r="M12" s="43">
        <v>2009</v>
      </c>
      <c r="N12" s="43">
        <v>2010</v>
      </c>
      <c r="O12" s="43">
        <v>2011</v>
      </c>
      <c r="P12" s="43">
        <v>2012</v>
      </c>
      <c r="Q12" s="43">
        <v>2013</v>
      </c>
      <c r="R12" s="43">
        <v>2014</v>
      </c>
      <c r="S12" s="43">
        <v>2015</v>
      </c>
      <c r="T12" s="43">
        <v>2016</v>
      </c>
      <c r="U12" s="43">
        <v>2017</v>
      </c>
      <c r="V12" s="43">
        <v>2018</v>
      </c>
      <c r="W12" s="43">
        <v>2019</v>
      </c>
      <c r="X12" s="43">
        <v>2020</v>
      </c>
      <c r="Y12" s="43">
        <v>2021</v>
      </c>
      <c r="Z12" s="43">
        <v>2022</v>
      </c>
      <c r="AA12" s="43">
        <v>2023</v>
      </c>
      <c r="AB12" s="43">
        <v>2024</v>
      </c>
      <c r="AC12" s="43">
        <v>2025</v>
      </c>
      <c r="AD12" s="43">
        <v>2026</v>
      </c>
      <c r="AE12" s="43">
        <v>2027</v>
      </c>
      <c r="AF12" s="43">
        <v>2028</v>
      </c>
      <c r="AG12" s="43">
        <v>2029</v>
      </c>
      <c r="AH12" s="43">
        <v>2030</v>
      </c>
      <c r="AI12" s="43">
        <v>2031</v>
      </c>
      <c r="AJ12" s="43">
        <v>2032</v>
      </c>
      <c r="AK12" s="43">
        <v>2033</v>
      </c>
      <c r="AL12" s="43">
        <v>2034</v>
      </c>
      <c r="AM12" s="43">
        <v>2035</v>
      </c>
      <c r="AN12" s="43">
        <v>2036</v>
      </c>
      <c r="AO12" s="43">
        <v>2037</v>
      </c>
      <c r="AP12" s="43">
        <v>2038</v>
      </c>
      <c r="AQ12" s="43">
        <v>2039</v>
      </c>
      <c r="AR12" s="43">
        <v>2040</v>
      </c>
      <c r="AS12" s="43">
        <v>2041</v>
      </c>
      <c r="AT12" s="43">
        <v>2042</v>
      </c>
      <c r="AU12" s="43">
        <v>2043</v>
      </c>
      <c r="AV12" s="43">
        <v>2044</v>
      </c>
      <c r="AW12" s="43">
        <v>2045</v>
      </c>
      <c r="AX12" s="43">
        <v>2046</v>
      </c>
      <c r="AY12" s="43">
        <v>2047</v>
      </c>
      <c r="AZ12" s="43">
        <v>2048</v>
      </c>
      <c r="BA12" s="43">
        <v>2049</v>
      </c>
      <c r="BB12" s="43">
        <v>2050</v>
      </c>
      <c r="BC12" s="43">
        <v>2051</v>
      </c>
      <c r="BD12" s="43">
        <v>2052</v>
      </c>
      <c r="BE12" s="43">
        <v>2053</v>
      </c>
      <c r="BF12" s="43">
        <v>2054</v>
      </c>
      <c r="BG12" s="43">
        <v>2055</v>
      </c>
      <c r="BH12" s="43">
        <v>2056</v>
      </c>
      <c r="BI12" s="43">
        <v>2057</v>
      </c>
      <c r="BJ12" s="43">
        <v>2058</v>
      </c>
      <c r="BK12" s="43">
        <v>2059</v>
      </c>
      <c r="BL12" s="43">
        <v>2060</v>
      </c>
    </row>
    <row r="13" spans="1:64" x14ac:dyDescent="0.3">
      <c r="B13" s="37" t="s">
        <v>189</v>
      </c>
      <c r="C13" s="53"/>
      <c r="D13" s="118">
        <v>13.180000000000001</v>
      </c>
      <c r="E13" s="118">
        <v>13.900000000000002</v>
      </c>
      <c r="F13" s="118">
        <v>14.02</v>
      </c>
      <c r="G13" s="118">
        <v>14.59</v>
      </c>
      <c r="H13" s="118">
        <v>14.770000000000003</v>
      </c>
      <c r="I13" s="118">
        <v>15.24</v>
      </c>
      <c r="J13" s="118">
        <v>15.720000000000002</v>
      </c>
      <c r="K13" s="118">
        <v>14.670000000000002</v>
      </c>
      <c r="L13" s="118">
        <v>15.260000000000002</v>
      </c>
      <c r="M13" s="118">
        <v>15.120000000000001</v>
      </c>
      <c r="N13" s="118">
        <v>17.03</v>
      </c>
      <c r="O13" s="118">
        <v>15.66</v>
      </c>
      <c r="P13" s="118">
        <v>16.649999999999999</v>
      </c>
      <c r="Q13" s="118">
        <v>17.619999999999997</v>
      </c>
      <c r="R13" s="118">
        <v>16.03</v>
      </c>
      <c r="S13" s="118">
        <v>18.170000000000002</v>
      </c>
      <c r="T13" s="118">
        <v>19.349999999999998</v>
      </c>
      <c r="U13" s="118">
        <v>19.810000000000002</v>
      </c>
      <c r="V13" s="118">
        <v>19.38</v>
      </c>
      <c r="W13" s="118">
        <v>21.559999999999995</v>
      </c>
      <c r="X13" s="118">
        <v>21.527170370120263</v>
      </c>
      <c r="Y13" s="118">
        <v>22.311119704090522</v>
      </c>
      <c r="Z13" s="118">
        <v>23.256527015593861</v>
      </c>
      <c r="AA13" s="118">
        <v>24.029616021957295</v>
      </c>
      <c r="AB13" s="118">
        <v>24.797373631679019</v>
      </c>
      <c r="AC13" s="118">
        <v>25.600802686725864</v>
      </c>
      <c r="AD13" s="118">
        <v>26.332773827991925</v>
      </c>
      <c r="AE13" s="118">
        <v>27.090595626679924</v>
      </c>
      <c r="AF13" s="118">
        <v>27.825107449964964</v>
      </c>
      <c r="AG13" s="118">
        <v>28.38494017218029</v>
      </c>
      <c r="AH13" s="118">
        <v>28.891697520807032</v>
      </c>
      <c r="AI13" s="118">
        <v>29.346096029401505</v>
      </c>
      <c r="AJ13" s="118">
        <v>29.820932584447998</v>
      </c>
      <c r="AK13" s="118">
        <v>30.341438754757675</v>
      </c>
      <c r="AL13" s="118">
        <v>30.826089123909078</v>
      </c>
      <c r="AM13" s="118">
        <v>31.344372190346139</v>
      </c>
      <c r="AN13" s="118">
        <v>31.886859244217298</v>
      </c>
      <c r="AO13" s="118">
        <v>32.37342257325291</v>
      </c>
      <c r="AP13" s="118">
        <v>32.894494891353993</v>
      </c>
      <c r="AQ13" s="118">
        <v>33.456388278331858</v>
      </c>
      <c r="AR13" s="118">
        <v>33.959010274124452</v>
      </c>
      <c r="AS13" s="118">
        <v>34.564836120342719</v>
      </c>
      <c r="AT13" s="118">
        <v>35.051585874404473</v>
      </c>
      <c r="AU13" s="118">
        <v>35.842152140831331</v>
      </c>
      <c r="AV13" s="118">
        <v>36.633569632889078</v>
      </c>
      <c r="AW13" s="118">
        <v>37.432205944981533</v>
      </c>
      <c r="AX13" s="118">
        <v>38.322752543046569</v>
      </c>
      <c r="AY13" s="118">
        <v>39.140548354658335</v>
      </c>
      <c r="AZ13" s="118">
        <v>39.808540290151399</v>
      </c>
      <c r="BA13" s="118">
        <v>40.39487965070461</v>
      </c>
      <c r="BB13" s="118">
        <v>40.885255371970565</v>
      </c>
      <c r="BC13" s="118">
        <v>41.269319035191927</v>
      </c>
      <c r="BD13" s="118">
        <v>41.518879691912112</v>
      </c>
      <c r="BE13" s="118">
        <v>41.752730014800591</v>
      </c>
      <c r="BF13" s="118">
        <v>41.831843697428781</v>
      </c>
      <c r="BG13" s="118">
        <v>41.935937958459853</v>
      </c>
      <c r="BH13" s="118">
        <v>41.995327712862817</v>
      </c>
      <c r="BI13" s="118">
        <v>42.087109563810031</v>
      </c>
      <c r="BJ13" s="118">
        <v>42.134515106820096</v>
      </c>
      <c r="BK13" s="118">
        <v>42.147625157963013</v>
      </c>
      <c r="BL13" s="118">
        <v>42.188122350827918</v>
      </c>
    </row>
    <row r="14" spans="1:64" x14ac:dyDescent="0.3">
      <c r="B14" s="104" t="s">
        <v>104</v>
      </c>
      <c r="C14" s="41"/>
      <c r="D14" s="54">
        <v>4.8000000000000007</v>
      </c>
      <c r="E14" s="54">
        <v>5.1500000000000012</v>
      </c>
      <c r="F14" s="54">
        <v>5.2100000000000009</v>
      </c>
      <c r="G14" s="54">
        <v>4.9799999999999995</v>
      </c>
      <c r="H14" s="54">
        <v>5.1500000000000012</v>
      </c>
      <c r="I14" s="54">
        <v>5.41</v>
      </c>
      <c r="J14" s="54">
        <v>5.5</v>
      </c>
      <c r="K14" s="54">
        <v>4.95</v>
      </c>
      <c r="L14" s="54">
        <v>5.6000000000000005</v>
      </c>
      <c r="M14" s="54">
        <v>5.65</v>
      </c>
      <c r="N14" s="54">
        <v>6.9400000000000013</v>
      </c>
      <c r="O14" s="54">
        <v>5.9000000000000012</v>
      </c>
      <c r="P14" s="54">
        <v>6.34</v>
      </c>
      <c r="Q14" s="54">
        <v>7.17</v>
      </c>
      <c r="R14" s="54">
        <v>6.5000000000000009</v>
      </c>
      <c r="S14" s="54">
        <v>7.5500000000000025</v>
      </c>
      <c r="T14" s="54">
        <v>7.4600000000000017</v>
      </c>
      <c r="U14" s="54">
        <v>7.74</v>
      </c>
      <c r="V14" s="54">
        <v>7.5200000000000005</v>
      </c>
      <c r="W14" s="54">
        <v>8.58</v>
      </c>
      <c r="X14" s="54">
        <v>8.9359826995316407</v>
      </c>
      <c r="Y14" s="54">
        <v>9.2777999771835375</v>
      </c>
      <c r="Z14" s="54">
        <v>9.6188316995180614</v>
      </c>
      <c r="AA14" s="54">
        <v>10.046475132787252</v>
      </c>
      <c r="AB14" s="54">
        <v>10.447960586922218</v>
      </c>
      <c r="AC14" s="54">
        <v>10.903865702038257</v>
      </c>
      <c r="AD14" s="54">
        <v>11.368971988628873</v>
      </c>
      <c r="AE14" s="54">
        <v>11.89053995372214</v>
      </c>
      <c r="AF14" s="54">
        <v>12.284814229264127</v>
      </c>
      <c r="AG14" s="54">
        <v>12.709658531000505</v>
      </c>
      <c r="AH14" s="54">
        <v>13.164662788861046</v>
      </c>
      <c r="AI14" s="54">
        <v>13.588773793357632</v>
      </c>
      <c r="AJ14" s="54">
        <v>14.039354408699976</v>
      </c>
      <c r="AK14" s="54">
        <v>14.537759066579385</v>
      </c>
      <c r="AL14" s="54">
        <v>14.990018602069078</v>
      </c>
      <c r="AM14" s="54">
        <v>15.425801262894842</v>
      </c>
      <c r="AN14" s="54">
        <v>15.916460466282302</v>
      </c>
      <c r="AO14" s="54">
        <v>16.456102399384839</v>
      </c>
      <c r="AP14" s="54">
        <v>16.942924006592278</v>
      </c>
      <c r="AQ14" s="54">
        <v>17.436849147798892</v>
      </c>
      <c r="AR14" s="54">
        <v>17.925513074797962</v>
      </c>
      <c r="AS14" s="54">
        <v>18.490955160326205</v>
      </c>
      <c r="AT14" s="54">
        <v>18.931500294490096</v>
      </c>
      <c r="AU14" s="54">
        <v>19.642839150405425</v>
      </c>
      <c r="AV14" s="54">
        <v>20.367405036835898</v>
      </c>
      <c r="AW14" s="54">
        <v>21.11073531873544</v>
      </c>
      <c r="AX14" s="54">
        <v>21.86152080161327</v>
      </c>
      <c r="AY14" s="54">
        <v>22.543744882526088</v>
      </c>
      <c r="AZ14" s="54">
        <v>23.049986077449002</v>
      </c>
      <c r="BA14" s="54">
        <v>23.554172182619183</v>
      </c>
      <c r="BB14" s="54">
        <v>23.876058833404333</v>
      </c>
      <c r="BC14" s="54">
        <v>24.131870117983063</v>
      </c>
      <c r="BD14" s="54">
        <v>24.327840705303696</v>
      </c>
      <c r="BE14" s="54">
        <v>24.491041385453165</v>
      </c>
      <c r="BF14" s="54">
        <v>24.542604141014674</v>
      </c>
      <c r="BG14" s="54">
        <v>24.581435969064714</v>
      </c>
      <c r="BH14" s="54">
        <v>24.581748792291997</v>
      </c>
      <c r="BI14" s="54">
        <v>24.580309844603583</v>
      </c>
      <c r="BJ14" s="54">
        <v>24.540293220640173</v>
      </c>
      <c r="BK14" s="54">
        <v>24.512174743523904</v>
      </c>
      <c r="BL14" s="54">
        <v>24.448557118885645</v>
      </c>
    </row>
    <row r="15" spans="1:64" x14ac:dyDescent="0.3">
      <c r="B15" s="104" t="s">
        <v>102</v>
      </c>
      <c r="C15" s="41"/>
      <c r="D15" s="54">
        <v>2.8200000000000007</v>
      </c>
      <c r="E15" s="54">
        <v>2.93</v>
      </c>
      <c r="F15" s="54">
        <v>2.92</v>
      </c>
      <c r="G15" s="54">
        <v>3.5000000000000004</v>
      </c>
      <c r="H15" s="54">
        <v>3.7499999999999991</v>
      </c>
      <c r="I15" s="54">
        <v>3.69</v>
      </c>
      <c r="J15" s="54">
        <v>3.5100000000000007</v>
      </c>
      <c r="K15" s="54">
        <v>3.25</v>
      </c>
      <c r="L15" s="54">
        <v>3.5300000000000002</v>
      </c>
      <c r="M15" s="54">
        <v>3.5400000000000009</v>
      </c>
      <c r="N15" s="54">
        <v>4.07</v>
      </c>
      <c r="O15" s="54">
        <v>3.6600000000000006</v>
      </c>
      <c r="P15" s="54">
        <v>3.7200000000000006</v>
      </c>
      <c r="Q15" s="54">
        <v>4.33</v>
      </c>
      <c r="R15" s="54">
        <v>3.6200000000000006</v>
      </c>
      <c r="S15" s="54">
        <v>3.9699999999999993</v>
      </c>
      <c r="T15" s="54">
        <v>5.12</v>
      </c>
      <c r="U15" s="54">
        <v>5.22</v>
      </c>
      <c r="V15" s="54">
        <v>4.9599999999999991</v>
      </c>
      <c r="W15" s="54">
        <v>5.59</v>
      </c>
      <c r="X15" s="54">
        <v>5.8562549769829069</v>
      </c>
      <c r="Y15" s="54">
        <v>6.2524394521811768</v>
      </c>
      <c r="Z15" s="54">
        <v>6.8280561356126501</v>
      </c>
      <c r="AA15" s="54">
        <v>7.1275210316162942</v>
      </c>
      <c r="AB15" s="54">
        <v>7.4631349363637609</v>
      </c>
      <c r="AC15" s="54">
        <v>7.7843488662230227</v>
      </c>
      <c r="AD15" s="54">
        <v>8.0349954540325612</v>
      </c>
      <c r="AE15" s="54">
        <v>8.1719218309458981</v>
      </c>
      <c r="AF15" s="54">
        <v>8.4832260083611466</v>
      </c>
      <c r="AG15" s="54">
        <v>8.5856507987958821</v>
      </c>
      <c r="AH15" s="54">
        <v>8.60615252964927</v>
      </c>
      <c r="AI15" s="54">
        <v>8.6043614893797944</v>
      </c>
      <c r="AJ15" s="54">
        <v>8.5836138720593524</v>
      </c>
      <c r="AK15" s="54">
        <v>8.554056143261473</v>
      </c>
      <c r="AL15" s="54">
        <v>8.5314313425380668</v>
      </c>
      <c r="AM15" s="54">
        <v>8.543653684306042</v>
      </c>
      <c r="AN15" s="54">
        <v>8.5375235564222223</v>
      </c>
      <c r="AO15" s="54">
        <v>8.4229636182031911</v>
      </c>
      <c r="AP15" s="54">
        <v>8.4051759231964489</v>
      </c>
      <c r="AQ15" s="54">
        <v>8.4028312817419319</v>
      </c>
      <c r="AR15" s="54">
        <v>8.3642634435819634</v>
      </c>
      <c r="AS15" s="54">
        <v>8.3463829794368607</v>
      </c>
      <c r="AT15" s="54">
        <v>8.3325434113342975</v>
      </c>
      <c r="AU15" s="54">
        <v>8.3621298655399787</v>
      </c>
      <c r="AV15" s="54">
        <v>8.3857046967201185</v>
      </c>
      <c r="AW15" s="54">
        <v>8.3879053623978237</v>
      </c>
      <c r="AX15" s="54">
        <v>8.4899543301140703</v>
      </c>
      <c r="AY15" s="54">
        <v>8.6023571869423741</v>
      </c>
      <c r="AZ15" s="54">
        <v>8.7371838011583947</v>
      </c>
      <c r="BA15" s="54">
        <v>8.8003661678494094</v>
      </c>
      <c r="BB15" s="54">
        <v>8.950359526756408</v>
      </c>
      <c r="BC15" s="54">
        <v>9.0644505319154476</v>
      </c>
      <c r="BD15" s="54">
        <v>9.1101456454137004</v>
      </c>
      <c r="BE15" s="54">
        <v>9.1588528194649097</v>
      </c>
      <c r="BF15" s="54">
        <v>9.1822523116061472</v>
      </c>
      <c r="BG15" s="54">
        <v>9.2446992094034659</v>
      </c>
      <c r="BH15" s="54">
        <v>9.2984039340504658</v>
      </c>
      <c r="BI15" s="54">
        <v>9.3854404069656123</v>
      </c>
      <c r="BJ15" s="54">
        <v>9.4747870496394331</v>
      </c>
      <c r="BK15" s="54">
        <v>9.5160800935002285</v>
      </c>
      <c r="BL15" s="54">
        <v>9.6170841294490756</v>
      </c>
    </row>
    <row r="16" spans="1:64" x14ac:dyDescent="0.3">
      <c r="B16" s="104" t="s">
        <v>74</v>
      </c>
      <c r="C16" s="41"/>
      <c r="D16" s="54">
        <v>5.5600000000000005</v>
      </c>
      <c r="E16" s="54">
        <v>5.82</v>
      </c>
      <c r="F16" s="54">
        <v>5.8899999999999988</v>
      </c>
      <c r="G16" s="54">
        <v>6.11</v>
      </c>
      <c r="H16" s="54">
        <v>5.8700000000000019</v>
      </c>
      <c r="I16" s="54">
        <v>6.1400000000000006</v>
      </c>
      <c r="J16" s="54">
        <v>6.7100000000000009</v>
      </c>
      <c r="K16" s="54">
        <v>6.4700000000000033</v>
      </c>
      <c r="L16" s="54">
        <v>6.1300000000000017</v>
      </c>
      <c r="M16" s="54">
        <v>5.9299999999999988</v>
      </c>
      <c r="N16" s="54">
        <v>6.0199999999999987</v>
      </c>
      <c r="O16" s="54">
        <v>6.0999999999999979</v>
      </c>
      <c r="P16" s="54">
        <v>6.5899999999999963</v>
      </c>
      <c r="Q16" s="54">
        <v>6.1199999999999983</v>
      </c>
      <c r="R16" s="54">
        <v>5.91</v>
      </c>
      <c r="S16" s="54">
        <v>6.6500000000000021</v>
      </c>
      <c r="T16" s="54">
        <v>6.7699999999999951</v>
      </c>
      <c r="U16" s="54">
        <v>6.85</v>
      </c>
      <c r="V16" s="54">
        <v>6.8999999999999986</v>
      </c>
      <c r="W16" s="54">
        <v>7.3899999999999961</v>
      </c>
      <c r="X16" s="54">
        <v>6.4779709180050364</v>
      </c>
      <c r="Y16" s="54">
        <v>6.4917209876810205</v>
      </c>
      <c r="Z16" s="54">
        <v>6.5018773341080323</v>
      </c>
      <c r="AA16" s="54">
        <v>6.5132902483616162</v>
      </c>
      <c r="AB16" s="54">
        <v>6.5286862296295611</v>
      </c>
      <c r="AC16" s="54">
        <v>6.5470497910850538</v>
      </c>
      <c r="AD16" s="54">
        <v>6.5657163652380337</v>
      </c>
      <c r="AE16" s="54">
        <v>6.5872679128135205</v>
      </c>
      <c r="AF16" s="54">
        <v>6.6123971623776034</v>
      </c>
      <c r="AG16" s="54">
        <v>6.6422246560866371</v>
      </c>
      <c r="AH16" s="54">
        <v>6.6782561440033188</v>
      </c>
      <c r="AI16" s="54">
        <v>6.720660020211592</v>
      </c>
      <c r="AJ16" s="54">
        <v>6.7684411052781561</v>
      </c>
      <c r="AK16" s="54">
        <v>6.8202955283555102</v>
      </c>
      <c r="AL16" s="54">
        <v>6.8769607872626723</v>
      </c>
      <c r="AM16" s="54">
        <v>6.936544247458972</v>
      </c>
      <c r="AN16" s="54">
        <v>6.9953715783832271</v>
      </c>
      <c r="AO16" s="54">
        <v>7.0568475345835164</v>
      </c>
      <c r="AP16" s="54">
        <v>7.1185697254285234</v>
      </c>
      <c r="AQ16" s="54">
        <v>7.1799470658598317</v>
      </c>
      <c r="AR16" s="54">
        <v>7.2404299848493299</v>
      </c>
      <c r="AS16" s="54">
        <v>7.297061732319416</v>
      </c>
      <c r="AT16" s="54">
        <v>7.3510721211515095</v>
      </c>
      <c r="AU16" s="54">
        <v>7.4011006498110863</v>
      </c>
      <c r="AV16" s="54">
        <v>7.4464445318738557</v>
      </c>
      <c r="AW16" s="54">
        <v>7.4873645296634379</v>
      </c>
      <c r="AX16" s="54">
        <v>7.5219649543333489</v>
      </c>
      <c r="AY16" s="54">
        <v>7.5519171585364706</v>
      </c>
      <c r="AZ16" s="54">
        <v>7.5772556643666151</v>
      </c>
      <c r="BA16" s="54">
        <v>7.5981627154476534</v>
      </c>
      <c r="BB16" s="54">
        <v>7.6150905434336158</v>
      </c>
      <c r="BC16" s="54">
        <v>7.6274443709708564</v>
      </c>
      <c r="BD16" s="54">
        <v>7.6364251123686424</v>
      </c>
      <c r="BE16" s="54">
        <v>7.6409043727815673</v>
      </c>
      <c r="BF16" s="54">
        <v>7.6433955861216178</v>
      </c>
      <c r="BG16" s="54">
        <v>7.6442527541223058</v>
      </c>
      <c r="BH16" s="54">
        <v>7.6444459323921432</v>
      </c>
      <c r="BI16" s="54">
        <v>7.6436813361153719</v>
      </c>
      <c r="BJ16" s="54">
        <v>7.6422922529368496</v>
      </c>
      <c r="BK16" s="54">
        <v>7.640506134221507</v>
      </c>
      <c r="BL16" s="54">
        <v>7.6383997379523683</v>
      </c>
    </row>
    <row r="17" spans="2:64" x14ac:dyDescent="0.3">
      <c r="B17" s="104" t="s">
        <v>76</v>
      </c>
      <c r="C17" s="41"/>
      <c r="D17" s="54">
        <v>0</v>
      </c>
      <c r="E17" s="54">
        <v>0</v>
      </c>
      <c r="F17" s="54">
        <v>0</v>
      </c>
      <c r="G17" s="54">
        <v>0</v>
      </c>
      <c r="H17" s="54">
        <v>0</v>
      </c>
      <c r="I17" s="54">
        <v>0</v>
      </c>
      <c r="J17" s="54">
        <v>0</v>
      </c>
      <c r="K17" s="54">
        <v>0</v>
      </c>
      <c r="L17" s="54">
        <v>0</v>
      </c>
      <c r="M17" s="54">
        <v>0</v>
      </c>
      <c r="N17" s="54">
        <v>0</v>
      </c>
      <c r="O17" s="54">
        <v>0</v>
      </c>
      <c r="P17" s="54">
        <v>0</v>
      </c>
      <c r="Q17" s="54">
        <v>0</v>
      </c>
      <c r="R17" s="54">
        <v>0</v>
      </c>
      <c r="S17" s="54">
        <v>0</v>
      </c>
      <c r="T17" s="54">
        <v>0</v>
      </c>
      <c r="U17" s="54">
        <v>0</v>
      </c>
      <c r="V17" s="54">
        <v>0</v>
      </c>
      <c r="W17" s="54">
        <v>0</v>
      </c>
      <c r="X17" s="54">
        <v>0</v>
      </c>
      <c r="Y17" s="54">
        <v>0</v>
      </c>
      <c r="Z17" s="54">
        <v>0</v>
      </c>
      <c r="AA17" s="54">
        <v>0</v>
      </c>
      <c r="AB17" s="54">
        <v>0</v>
      </c>
      <c r="AC17" s="54">
        <v>0</v>
      </c>
      <c r="AD17" s="54">
        <v>0</v>
      </c>
      <c r="AE17" s="54">
        <v>0</v>
      </c>
      <c r="AF17" s="54">
        <v>0</v>
      </c>
      <c r="AG17" s="54">
        <v>0</v>
      </c>
      <c r="AH17" s="54">
        <v>0</v>
      </c>
      <c r="AI17" s="54">
        <v>0</v>
      </c>
      <c r="AJ17" s="54">
        <v>0</v>
      </c>
      <c r="AK17" s="54">
        <v>0</v>
      </c>
      <c r="AL17" s="54">
        <v>0</v>
      </c>
      <c r="AM17" s="54">
        <v>0</v>
      </c>
      <c r="AN17" s="54">
        <v>0</v>
      </c>
      <c r="AO17" s="54">
        <v>0</v>
      </c>
      <c r="AP17" s="54">
        <v>0</v>
      </c>
      <c r="AQ17" s="54">
        <v>0</v>
      </c>
      <c r="AR17" s="54">
        <v>0</v>
      </c>
      <c r="AS17" s="54">
        <v>0</v>
      </c>
      <c r="AT17" s="54">
        <v>0</v>
      </c>
      <c r="AU17" s="54">
        <v>0</v>
      </c>
      <c r="AV17" s="54">
        <v>0</v>
      </c>
      <c r="AW17" s="54">
        <v>0</v>
      </c>
      <c r="AX17" s="54">
        <v>0</v>
      </c>
      <c r="AY17" s="54">
        <v>0</v>
      </c>
      <c r="AZ17" s="54">
        <v>0</v>
      </c>
      <c r="BA17" s="54">
        <v>0</v>
      </c>
      <c r="BB17" s="54">
        <v>0</v>
      </c>
      <c r="BC17" s="54">
        <v>0</v>
      </c>
      <c r="BD17" s="54">
        <v>0</v>
      </c>
      <c r="BE17" s="54">
        <v>0</v>
      </c>
      <c r="BF17" s="54">
        <v>0</v>
      </c>
      <c r="BG17" s="54">
        <v>0</v>
      </c>
      <c r="BH17" s="54">
        <v>0</v>
      </c>
      <c r="BI17" s="54">
        <v>0</v>
      </c>
      <c r="BJ17" s="54">
        <v>0</v>
      </c>
      <c r="BK17" s="54">
        <v>0</v>
      </c>
      <c r="BL17" s="54">
        <v>0</v>
      </c>
    </row>
    <row r="18" spans="2:64" ht="16.5" thickBot="1" x14ac:dyDescent="0.35">
      <c r="B18" s="104" t="s">
        <v>3</v>
      </c>
      <c r="C18" s="41"/>
      <c r="D18" s="54">
        <v>0</v>
      </c>
      <c r="E18" s="54">
        <v>0</v>
      </c>
      <c r="F18" s="54">
        <v>0</v>
      </c>
      <c r="G18" s="54">
        <v>0</v>
      </c>
      <c r="H18" s="54">
        <v>0</v>
      </c>
      <c r="I18" s="54">
        <v>0</v>
      </c>
      <c r="J18" s="54">
        <v>0</v>
      </c>
      <c r="K18" s="54">
        <v>0</v>
      </c>
      <c r="L18" s="54">
        <v>0</v>
      </c>
      <c r="M18" s="54">
        <v>0</v>
      </c>
      <c r="N18" s="54">
        <v>0</v>
      </c>
      <c r="O18" s="54">
        <v>0</v>
      </c>
      <c r="P18" s="54">
        <v>0</v>
      </c>
      <c r="Q18" s="54">
        <v>0</v>
      </c>
      <c r="R18" s="54">
        <v>0</v>
      </c>
      <c r="S18" s="54">
        <v>0</v>
      </c>
      <c r="T18" s="54">
        <v>0</v>
      </c>
      <c r="U18" s="54">
        <v>0</v>
      </c>
      <c r="V18" s="54">
        <v>0</v>
      </c>
      <c r="W18" s="54">
        <v>0</v>
      </c>
      <c r="X18" s="54">
        <v>0.25696177560067807</v>
      </c>
      <c r="Y18" s="54">
        <v>0.28915928704479044</v>
      </c>
      <c r="Z18" s="54">
        <v>0.30776184635512083</v>
      </c>
      <c r="AA18" s="54">
        <v>0.34232960919213162</v>
      </c>
      <c r="AB18" s="54">
        <v>0.3575918787634802</v>
      </c>
      <c r="AC18" s="54">
        <v>0.36553832737952735</v>
      </c>
      <c r="AD18" s="54">
        <v>0.36309002009246122</v>
      </c>
      <c r="AE18" s="54">
        <v>0.44086592919836598</v>
      </c>
      <c r="AF18" s="54">
        <v>0.44467004996208698</v>
      </c>
      <c r="AG18" s="54">
        <v>0.44740618629726525</v>
      </c>
      <c r="AH18" s="54">
        <v>0.4426260582933943</v>
      </c>
      <c r="AI18" s="54">
        <v>0.43230072645248596</v>
      </c>
      <c r="AJ18" s="54">
        <v>0.42952319841051034</v>
      </c>
      <c r="AK18" s="54">
        <v>0.42932801656130598</v>
      </c>
      <c r="AL18" s="54">
        <v>0.42767839203925995</v>
      </c>
      <c r="AM18" s="54">
        <v>0.43837299568628246</v>
      </c>
      <c r="AN18" s="54">
        <v>0.43750364312954698</v>
      </c>
      <c r="AO18" s="54">
        <v>0.43750902108136047</v>
      </c>
      <c r="AP18" s="54">
        <v>0.4278252361367415</v>
      </c>
      <c r="AQ18" s="54">
        <v>0.43676078293119969</v>
      </c>
      <c r="AR18" s="54">
        <v>0.428803770895203</v>
      </c>
      <c r="AS18" s="54">
        <v>0.43043624826023563</v>
      </c>
      <c r="AT18" s="54">
        <v>0.43647004742857254</v>
      </c>
      <c r="AU18" s="54">
        <v>0.43608247507483905</v>
      </c>
      <c r="AV18" s="54">
        <v>0.43401536745920355</v>
      </c>
      <c r="AW18" s="54">
        <v>0.44620073418482514</v>
      </c>
      <c r="AX18" s="54">
        <v>0.44931245698588007</v>
      </c>
      <c r="AY18" s="54">
        <v>0.44252912665340488</v>
      </c>
      <c r="AZ18" s="54">
        <v>0.44411474717738453</v>
      </c>
      <c r="BA18" s="54">
        <v>0.44217858478836486</v>
      </c>
      <c r="BB18" s="54">
        <v>0.44374646837620596</v>
      </c>
      <c r="BC18" s="54">
        <v>0.44555401432255864</v>
      </c>
      <c r="BD18" s="54">
        <v>0.44446822882607456</v>
      </c>
      <c r="BE18" s="54">
        <v>0.46193143710094337</v>
      </c>
      <c r="BF18" s="54">
        <v>0.4635916586863415</v>
      </c>
      <c r="BG18" s="54">
        <v>0.46555002586936978</v>
      </c>
      <c r="BH18" s="54">
        <v>0.47072905412821603</v>
      </c>
      <c r="BI18" s="54">
        <v>0.4776779761254617</v>
      </c>
      <c r="BJ18" s="54">
        <v>0.47714258360364598</v>
      </c>
      <c r="BK18" s="54">
        <v>0.47886418671736908</v>
      </c>
      <c r="BL18" s="54">
        <v>0.48408136454082878</v>
      </c>
    </row>
    <row r="19" spans="2:64" x14ac:dyDescent="0.3">
      <c r="B19" s="102" t="s">
        <v>190</v>
      </c>
      <c r="C19" s="103"/>
      <c r="D19" s="102">
        <v>0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0</v>
      </c>
      <c r="K19" s="102">
        <v>0</v>
      </c>
      <c r="L19" s="102">
        <v>0</v>
      </c>
      <c r="M19" s="102">
        <v>0</v>
      </c>
      <c r="N19" s="102">
        <v>0</v>
      </c>
      <c r="O19" s="102">
        <v>0</v>
      </c>
      <c r="P19" s="102">
        <v>0</v>
      </c>
      <c r="Q19" s="102">
        <v>0</v>
      </c>
      <c r="R19" s="102">
        <v>0</v>
      </c>
      <c r="S19" s="102">
        <v>0</v>
      </c>
      <c r="T19" s="102">
        <v>0</v>
      </c>
      <c r="U19" s="102">
        <v>0</v>
      </c>
      <c r="V19" s="102">
        <v>0</v>
      </c>
      <c r="W19" s="102">
        <v>0</v>
      </c>
      <c r="X19" s="102">
        <v>0</v>
      </c>
      <c r="Y19" s="102">
        <v>0</v>
      </c>
      <c r="Z19" s="102">
        <v>0</v>
      </c>
      <c r="AA19" s="102">
        <v>0</v>
      </c>
      <c r="AB19" s="102">
        <v>0</v>
      </c>
      <c r="AC19" s="102">
        <v>0</v>
      </c>
      <c r="AD19" s="102">
        <v>0</v>
      </c>
      <c r="AE19" s="102">
        <v>0</v>
      </c>
      <c r="AF19" s="102">
        <v>0</v>
      </c>
      <c r="AG19" s="102">
        <v>0</v>
      </c>
      <c r="AH19" s="102">
        <v>0</v>
      </c>
      <c r="AI19" s="102">
        <v>0</v>
      </c>
      <c r="AJ19" s="102">
        <v>0</v>
      </c>
      <c r="AK19" s="102">
        <v>1.3818224604966944</v>
      </c>
      <c r="AL19" s="102">
        <v>2.0727102747712349</v>
      </c>
      <c r="AM19" s="102">
        <v>2.0632734349296507</v>
      </c>
      <c r="AN19" s="102">
        <v>2.6911113319874835</v>
      </c>
      <c r="AO19" s="102">
        <v>4.5380821937702986</v>
      </c>
      <c r="AP19" s="102">
        <v>4.5193836975196211</v>
      </c>
      <c r="AQ19" s="102">
        <v>4.8396819532195492</v>
      </c>
      <c r="AR19" s="102">
        <v>5.3272770872896329</v>
      </c>
      <c r="AS19" s="102">
        <v>5.3100965117546925</v>
      </c>
      <c r="AT19" s="102">
        <v>5.8084693833204524</v>
      </c>
      <c r="AU19" s="102">
        <v>5.9902875395823489</v>
      </c>
      <c r="AV19" s="102">
        <v>7.0680837494455266</v>
      </c>
      <c r="AW19" s="102">
        <v>7.2982577320540853</v>
      </c>
      <c r="AX19" s="102">
        <v>7.3067088069500592</v>
      </c>
      <c r="AY19" s="102">
        <v>7.5476864756947135</v>
      </c>
      <c r="AZ19" s="102">
        <v>7.5424451326571358</v>
      </c>
      <c r="BA19" s="102">
        <v>7.7543380601275933</v>
      </c>
      <c r="BB19" s="102">
        <v>9.2385536399172139</v>
      </c>
      <c r="BC19" s="102">
        <v>9.2393185036261922</v>
      </c>
      <c r="BD19" s="102">
        <v>9.2418927569464113</v>
      </c>
      <c r="BE19" s="102">
        <v>9.2459996961164279</v>
      </c>
      <c r="BF19" s="102">
        <v>9.2513832427883838</v>
      </c>
      <c r="BG19" s="102">
        <v>9.2578120636992161</v>
      </c>
      <c r="BH19" s="102">
        <v>9.2650817989383629</v>
      </c>
      <c r="BI19" s="102">
        <v>9.2730156689525192</v>
      </c>
      <c r="BJ19" s="102">
        <v>9.2814637586309807</v>
      </c>
      <c r="BK19" s="102">
        <v>9.2903012943029104</v>
      </c>
      <c r="BL19" s="102">
        <v>9.2994262316537579</v>
      </c>
    </row>
    <row r="20" spans="2:64" x14ac:dyDescent="0.3">
      <c r="B20" s="104" t="s">
        <v>191</v>
      </c>
      <c r="C20" s="41"/>
      <c r="D20" s="54">
        <v>0</v>
      </c>
      <c r="E20" s="54">
        <v>0</v>
      </c>
      <c r="F20" s="54">
        <v>0</v>
      </c>
      <c r="G20" s="54">
        <v>0</v>
      </c>
      <c r="H20" s="54">
        <v>0</v>
      </c>
      <c r="I20" s="54">
        <v>0</v>
      </c>
      <c r="J20" s="54">
        <v>0</v>
      </c>
      <c r="K20" s="54">
        <v>0</v>
      </c>
      <c r="L20" s="54">
        <v>0</v>
      </c>
      <c r="M20" s="54">
        <v>0</v>
      </c>
      <c r="N20" s="54">
        <v>0</v>
      </c>
      <c r="O20" s="54">
        <v>0</v>
      </c>
      <c r="P20" s="54">
        <v>0</v>
      </c>
      <c r="Q20" s="54">
        <v>0</v>
      </c>
      <c r="R20" s="54">
        <v>0</v>
      </c>
      <c r="S20" s="54">
        <v>0</v>
      </c>
      <c r="T20" s="54">
        <v>0</v>
      </c>
      <c r="U20" s="54">
        <v>0</v>
      </c>
      <c r="V20" s="54">
        <v>0</v>
      </c>
      <c r="W20" s="54">
        <v>0</v>
      </c>
      <c r="X20" s="54">
        <v>0</v>
      </c>
      <c r="Y20" s="54">
        <v>0</v>
      </c>
      <c r="Z20" s="54">
        <v>0</v>
      </c>
      <c r="AA20" s="54">
        <v>0</v>
      </c>
      <c r="AB20" s="54">
        <v>0</v>
      </c>
      <c r="AC20" s="54">
        <v>0</v>
      </c>
      <c r="AD20" s="54">
        <v>0</v>
      </c>
      <c r="AE20" s="54">
        <v>0</v>
      </c>
      <c r="AF20" s="54">
        <v>0</v>
      </c>
      <c r="AG20" s="54">
        <v>0</v>
      </c>
      <c r="AH20" s="54">
        <v>0</v>
      </c>
      <c r="AI20" s="54">
        <v>0</v>
      </c>
      <c r="AJ20" s="54">
        <v>0</v>
      </c>
      <c r="AK20" s="54">
        <v>0</v>
      </c>
      <c r="AL20" s="54">
        <v>0</v>
      </c>
      <c r="AM20" s="54">
        <v>0</v>
      </c>
      <c r="AN20" s="54">
        <v>0</v>
      </c>
      <c r="AO20" s="54">
        <v>0</v>
      </c>
      <c r="AP20" s="54">
        <v>0</v>
      </c>
      <c r="AQ20" s="54">
        <v>0</v>
      </c>
      <c r="AR20" s="54">
        <v>0</v>
      </c>
      <c r="AS20" s="54">
        <v>0</v>
      </c>
      <c r="AT20" s="54">
        <v>0</v>
      </c>
      <c r="AU20" s="54">
        <v>0</v>
      </c>
      <c r="AV20" s="54">
        <v>0</v>
      </c>
      <c r="AW20" s="54">
        <v>0</v>
      </c>
      <c r="AX20" s="54">
        <v>0</v>
      </c>
      <c r="AY20" s="54">
        <v>0</v>
      </c>
      <c r="AZ20" s="54">
        <v>0</v>
      </c>
      <c r="BA20" s="54">
        <v>0</v>
      </c>
      <c r="BB20" s="54">
        <v>0</v>
      </c>
      <c r="BC20" s="54">
        <v>0</v>
      </c>
      <c r="BD20" s="54">
        <v>0</v>
      </c>
      <c r="BE20" s="54">
        <v>0</v>
      </c>
      <c r="BF20" s="54">
        <v>0</v>
      </c>
      <c r="BG20" s="54">
        <v>0</v>
      </c>
      <c r="BH20" s="54">
        <v>0</v>
      </c>
      <c r="BI20" s="54">
        <v>0</v>
      </c>
      <c r="BJ20" s="54">
        <v>0</v>
      </c>
      <c r="BK20" s="54">
        <v>0</v>
      </c>
      <c r="BL20" s="54">
        <v>0</v>
      </c>
    </row>
    <row r="21" spans="2:64" x14ac:dyDescent="0.3">
      <c r="B21" s="104" t="s">
        <v>192</v>
      </c>
      <c r="C21" s="41"/>
      <c r="D21" s="54">
        <v>0</v>
      </c>
      <c r="E21" s="54">
        <v>0</v>
      </c>
      <c r="F21" s="54">
        <v>0</v>
      </c>
      <c r="G21" s="54">
        <v>0</v>
      </c>
      <c r="H21" s="54">
        <v>0</v>
      </c>
      <c r="I21" s="54">
        <v>0</v>
      </c>
      <c r="J21" s="54">
        <v>0</v>
      </c>
      <c r="K21" s="54">
        <v>0</v>
      </c>
      <c r="L21" s="54">
        <v>0</v>
      </c>
      <c r="M21" s="54">
        <v>0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4">
        <v>0</v>
      </c>
      <c r="U21" s="54">
        <v>0</v>
      </c>
      <c r="V21" s="54">
        <v>0</v>
      </c>
      <c r="W21" s="54">
        <v>0</v>
      </c>
      <c r="X21" s="54">
        <v>0</v>
      </c>
      <c r="Y21" s="54">
        <v>0</v>
      </c>
      <c r="Z21" s="54">
        <v>0</v>
      </c>
      <c r="AA21" s="54">
        <v>0</v>
      </c>
      <c r="AB21" s="54">
        <v>0</v>
      </c>
      <c r="AC21" s="54">
        <v>0</v>
      </c>
      <c r="AD21" s="54">
        <v>0</v>
      </c>
      <c r="AE21" s="54">
        <v>0</v>
      </c>
      <c r="AF21" s="54">
        <v>0</v>
      </c>
      <c r="AG21" s="54">
        <v>0</v>
      </c>
      <c r="AH21" s="54">
        <v>0</v>
      </c>
      <c r="AI21" s="54">
        <v>0</v>
      </c>
      <c r="AJ21" s="54">
        <v>0</v>
      </c>
      <c r="AK21" s="54">
        <v>0</v>
      </c>
      <c r="AL21" s="54">
        <v>0</v>
      </c>
      <c r="AM21" s="54">
        <v>0</v>
      </c>
      <c r="AN21" s="54">
        <v>0</v>
      </c>
      <c r="AO21" s="54">
        <v>0</v>
      </c>
      <c r="AP21" s="54">
        <v>0</v>
      </c>
      <c r="AQ21" s="54">
        <v>0</v>
      </c>
      <c r="AR21" s="54">
        <v>0</v>
      </c>
      <c r="AS21" s="54">
        <v>0</v>
      </c>
      <c r="AT21" s="54">
        <v>0</v>
      </c>
      <c r="AU21" s="54">
        <v>0</v>
      </c>
      <c r="AV21" s="54">
        <v>0</v>
      </c>
      <c r="AW21" s="54">
        <v>0</v>
      </c>
      <c r="AX21" s="54">
        <v>0</v>
      </c>
      <c r="AY21" s="54">
        <v>0</v>
      </c>
      <c r="AZ21" s="54">
        <v>0</v>
      </c>
      <c r="BA21" s="54">
        <v>0</v>
      </c>
      <c r="BB21" s="54">
        <v>0</v>
      </c>
      <c r="BC21" s="54">
        <v>0</v>
      </c>
      <c r="BD21" s="54">
        <v>0</v>
      </c>
      <c r="BE21" s="54">
        <v>0</v>
      </c>
      <c r="BF21" s="54">
        <v>0</v>
      </c>
      <c r="BG21" s="54">
        <v>0</v>
      </c>
      <c r="BH21" s="54">
        <v>0</v>
      </c>
      <c r="BI21" s="54">
        <v>0</v>
      </c>
      <c r="BJ21" s="54">
        <v>0</v>
      </c>
      <c r="BK21" s="54">
        <v>0</v>
      </c>
      <c r="BL21" s="54">
        <v>0</v>
      </c>
    </row>
    <row r="22" spans="2:64" ht="16.5" thickBot="1" x14ac:dyDescent="0.35">
      <c r="B22" s="104" t="s">
        <v>193</v>
      </c>
      <c r="C22" s="41"/>
      <c r="D22" s="54">
        <v>0</v>
      </c>
      <c r="E22" s="54">
        <v>0</v>
      </c>
      <c r="F22" s="54">
        <v>0</v>
      </c>
      <c r="G22" s="54">
        <v>0</v>
      </c>
      <c r="H22" s="54">
        <v>0</v>
      </c>
      <c r="I22" s="54">
        <v>0</v>
      </c>
      <c r="J22" s="54">
        <v>0</v>
      </c>
      <c r="K22" s="54">
        <v>0</v>
      </c>
      <c r="L22" s="54">
        <v>0</v>
      </c>
      <c r="M22" s="54">
        <v>0</v>
      </c>
      <c r="N22" s="54">
        <v>0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54">
        <v>0</v>
      </c>
      <c r="U22" s="54">
        <v>0</v>
      </c>
      <c r="V22" s="54">
        <v>0</v>
      </c>
      <c r="W22" s="54">
        <v>0</v>
      </c>
      <c r="X22" s="54">
        <v>0</v>
      </c>
      <c r="Y22" s="54">
        <v>0</v>
      </c>
      <c r="Z22" s="54">
        <v>0</v>
      </c>
      <c r="AA22" s="54">
        <v>0</v>
      </c>
      <c r="AB22" s="54">
        <v>0</v>
      </c>
      <c r="AC22" s="54">
        <v>0</v>
      </c>
      <c r="AD22" s="54">
        <v>0</v>
      </c>
      <c r="AE22" s="54">
        <v>0</v>
      </c>
      <c r="AF22" s="54">
        <v>0</v>
      </c>
      <c r="AG22" s="54">
        <v>0</v>
      </c>
      <c r="AH22" s="54">
        <v>0</v>
      </c>
      <c r="AI22" s="54">
        <v>0</v>
      </c>
      <c r="AJ22" s="54">
        <v>0</v>
      </c>
      <c r="AK22" s="54">
        <v>1.3818224604966944</v>
      </c>
      <c r="AL22" s="54">
        <v>2.0727102747712349</v>
      </c>
      <c r="AM22" s="54">
        <v>2.0632734349296507</v>
      </c>
      <c r="AN22" s="54">
        <v>2.6911113319874835</v>
      </c>
      <c r="AO22" s="54">
        <v>4.5380821937702986</v>
      </c>
      <c r="AP22" s="54">
        <v>4.5193836975196211</v>
      </c>
      <c r="AQ22" s="54">
        <v>4.8396819532195492</v>
      </c>
      <c r="AR22" s="54">
        <v>5.3272770872896329</v>
      </c>
      <c r="AS22" s="54">
        <v>5.3100965117546925</v>
      </c>
      <c r="AT22" s="54">
        <v>5.8084693833204524</v>
      </c>
      <c r="AU22" s="54">
        <v>5.9902875395823489</v>
      </c>
      <c r="AV22" s="54">
        <v>7.0680837494455266</v>
      </c>
      <c r="AW22" s="54">
        <v>7.2982577320540853</v>
      </c>
      <c r="AX22" s="54">
        <v>7.3067088069500592</v>
      </c>
      <c r="AY22" s="54">
        <v>7.5476864756947135</v>
      </c>
      <c r="AZ22" s="54">
        <v>7.5424451326571358</v>
      </c>
      <c r="BA22" s="54">
        <v>7.7543380601275933</v>
      </c>
      <c r="BB22" s="54">
        <v>9.2385536399172139</v>
      </c>
      <c r="BC22" s="54">
        <v>9.2393185036261922</v>
      </c>
      <c r="BD22" s="54">
        <v>9.2418927569464113</v>
      </c>
      <c r="BE22" s="54">
        <v>9.2459996961164279</v>
      </c>
      <c r="BF22" s="54">
        <v>9.2513832427883838</v>
      </c>
      <c r="BG22" s="54">
        <v>9.2578120636992161</v>
      </c>
      <c r="BH22" s="54">
        <v>9.2650817989383629</v>
      </c>
      <c r="BI22" s="54">
        <v>9.2730156689525192</v>
      </c>
      <c r="BJ22" s="54">
        <v>9.2814637586309807</v>
      </c>
      <c r="BK22" s="54">
        <v>9.2903012943029104</v>
      </c>
      <c r="BL22" s="54">
        <v>9.2994262316537579</v>
      </c>
    </row>
    <row r="23" spans="2:64" x14ac:dyDescent="0.3">
      <c r="B23" s="32" t="s">
        <v>194</v>
      </c>
      <c r="C23" s="58"/>
      <c r="D23" s="32">
        <v>13.180000000000001</v>
      </c>
      <c r="E23" s="32">
        <v>13.900000000000002</v>
      </c>
      <c r="F23" s="32">
        <v>14.02</v>
      </c>
      <c r="G23" s="32">
        <v>14.59</v>
      </c>
      <c r="H23" s="32">
        <v>14.770000000000003</v>
      </c>
      <c r="I23" s="32">
        <v>15.24</v>
      </c>
      <c r="J23" s="32">
        <v>15.720000000000002</v>
      </c>
      <c r="K23" s="32">
        <v>14.670000000000002</v>
      </c>
      <c r="L23" s="32">
        <v>15.260000000000002</v>
      </c>
      <c r="M23" s="32">
        <v>15.120000000000001</v>
      </c>
      <c r="N23" s="32">
        <v>17.03</v>
      </c>
      <c r="O23" s="32">
        <v>15.66</v>
      </c>
      <c r="P23" s="32">
        <v>16.649999999999999</v>
      </c>
      <c r="Q23" s="32">
        <v>17.619999999999997</v>
      </c>
      <c r="R23" s="32">
        <v>16.03</v>
      </c>
      <c r="S23" s="32">
        <v>18.170000000000002</v>
      </c>
      <c r="T23" s="32">
        <v>19.349999999999998</v>
      </c>
      <c r="U23" s="32">
        <v>19.810000000000002</v>
      </c>
      <c r="V23" s="32">
        <v>19.38</v>
      </c>
      <c r="W23" s="32">
        <v>21.559999999999995</v>
      </c>
      <c r="X23" s="32">
        <v>21.527170370120263</v>
      </c>
      <c r="Y23" s="32">
        <v>22.311119704090522</v>
      </c>
      <c r="Z23" s="32">
        <v>23.256527015593861</v>
      </c>
      <c r="AA23" s="32">
        <v>24.029616021957295</v>
      </c>
      <c r="AB23" s="32">
        <v>24.797373631679019</v>
      </c>
      <c r="AC23" s="32">
        <v>25.600802686725864</v>
      </c>
      <c r="AD23" s="32">
        <v>26.332773827991925</v>
      </c>
      <c r="AE23" s="32">
        <v>27.090595626679924</v>
      </c>
      <c r="AF23" s="32">
        <v>27.825107449964964</v>
      </c>
      <c r="AG23" s="32">
        <v>28.38494017218029</v>
      </c>
      <c r="AH23" s="32">
        <v>28.891697520807032</v>
      </c>
      <c r="AI23" s="32">
        <v>29.346096029401505</v>
      </c>
      <c r="AJ23" s="32">
        <v>29.820932584447998</v>
      </c>
      <c r="AK23" s="32">
        <v>31.723261215254368</v>
      </c>
      <c r="AL23" s="32">
        <v>32.89879939868031</v>
      </c>
      <c r="AM23" s="32">
        <v>33.407645625275791</v>
      </c>
      <c r="AN23" s="32">
        <v>34.577970576204784</v>
      </c>
      <c r="AO23" s="32">
        <v>36.91150476702321</v>
      </c>
      <c r="AP23" s="32">
        <v>37.413878588873615</v>
      </c>
      <c r="AQ23" s="32">
        <v>38.296070231551404</v>
      </c>
      <c r="AR23" s="32">
        <v>39.286287361414082</v>
      </c>
      <c r="AS23" s="32">
        <v>39.874932632097412</v>
      </c>
      <c r="AT23" s="32">
        <v>40.860055257724923</v>
      </c>
      <c r="AU23" s="32">
        <v>41.832439680413678</v>
      </c>
      <c r="AV23" s="32">
        <v>43.701653382334605</v>
      </c>
      <c r="AW23" s="32">
        <v>44.730463677035615</v>
      </c>
      <c r="AX23" s="32">
        <v>45.629461349996632</v>
      </c>
      <c r="AY23" s="32">
        <v>46.688234830353046</v>
      </c>
      <c r="AZ23" s="32">
        <v>47.350985422808535</v>
      </c>
      <c r="BA23" s="32">
        <v>48.149217710832204</v>
      </c>
      <c r="BB23" s="32">
        <v>50.123809011887779</v>
      </c>
      <c r="BC23" s="32">
        <v>50.508637538818121</v>
      </c>
      <c r="BD23" s="32">
        <v>50.760772448858525</v>
      </c>
      <c r="BE23" s="32">
        <v>50.998729710917019</v>
      </c>
      <c r="BF23" s="32">
        <v>51.083226940217166</v>
      </c>
      <c r="BG23" s="32">
        <v>51.193750022159065</v>
      </c>
      <c r="BH23" s="32">
        <v>51.260409511801178</v>
      </c>
      <c r="BI23" s="32">
        <v>51.360125232762549</v>
      </c>
      <c r="BJ23" s="32">
        <v>51.415978865451081</v>
      </c>
      <c r="BK23" s="32">
        <v>51.437926452265927</v>
      </c>
      <c r="BL23" s="32">
        <v>51.487548582481679</v>
      </c>
    </row>
    <row r="24" spans="2:64" ht="16.5" thickBot="1" x14ac:dyDescent="0.35">
      <c r="B24" s="106" t="s">
        <v>183</v>
      </c>
      <c r="C24" s="107"/>
      <c r="D24" s="178">
        <v>3.6611111111111114</v>
      </c>
      <c r="E24" s="178">
        <v>3.8611111111111116</v>
      </c>
      <c r="F24" s="178">
        <v>3.8944444444444444</v>
      </c>
      <c r="G24" s="178">
        <v>4.052777777777778</v>
      </c>
      <c r="H24" s="178">
        <v>4.1027777777777787</v>
      </c>
      <c r="I24" s="178">
        <v>4.2333333333333334</v>
      </c>
      <c r="J24" s="178">
        <v>4.3666666666666671</v>
      </c>
      <c r="K24" s="178">
        <v>4.0750000000000002</v>
      </c>
      <c r="L24" s="178">
        <v>4.2388888888888889</v>
      </c>
      <c r="M24" s="178">
        <v>4.2</v>
      </c>
      <c r="N24" s="178">
        <v>4.7305555555555561</v>
      </c>
      <c r="O24" s="178">
        <v>4.3499999999999996</v>
      </c>
      <c r="P24" s="178">
        <v>4.6249999999999991</v>
      </c>
      <c r="Q24" s="178">
        <v>4.8944444444444439</v>
      </c>
      <c r="R24" s="178">
        <v>4.4527777777777784</v>
      </c>
      <c r="S24" s="178">
        <v>5.0472222222222225</v>
      </c>
      <c r="T24" s="178">
        <v>5.3749999999999991</v>
      </c>
      <c r="U24" s="178">
        <v>5.5027777777777782</v>
      </c>
      <c r="V24" s="178">
        <v>5.3833333333333329</v>
      </c>
      <c r="W24" s="178">
        <v>5.9888888888888872</v>
      </c>
      <c r="X24" s="178">
        <v>5.9797695472556285</v>
      </c>
      <c r="Y24" s="178">
        <v>6.1975332511362557</v>
      </c>
      <c r="Z24" s="178">
        <v>6.4601463932205165</v>
      </c>
      <c r="AA24" s="178">
        <v>6.6748933394325816</v>
      </c>
      <c r="AB24" s="178">
        <v>6.8881593421330605</v>
      </c>
      <c r="AC24" s="178">
        <v>7.1113340796460731</v>
      </c>
      <c r="AD24" s="178">
        <v>7.3146593966644238</v>
      </c>
      <c r="AE24" s="178">
        <v>7.5251654518555346</v>
      </c>
      <c r="AF24" s="178">
        <v>7.7291965138791561</v>
      </c>
      <c r="AG24" s="178">
        <v>7.8847056033834138</v>
      </c>
      <c r="AH24" s="178">
        <v>8.0254715335575089</v>
      </c>
      <c r="AI24" s="178">
        <v>8.1516933415004171</v>
      </c>
      <c r="AJ24" s="178">
        <v>8.2835923845688875</v>
      </c>
      <c r="AK24" s="178">
        <v>8.8120170042373243</v>
      </c>
      <c r="AL24" s="178">
        <v>9.1385553885223079</v>
      </c>
      <c r="AM24" s="178">
        <v>9.2799015625766081</v>
      </c>
      <c r="AN24" s="178">
        <v>9.6049918267235501</v>
      </c>
      <c r="AO24" s="178">
        <v>10.253195768617559</v>
      </c>
      <c r="AP24" s="178">
        <v>10.392744052464893</v>
      </c>
      <c r="AQ24" s="178">
        <v>10.637797286542057</v>
      </c>
      <c r="AR24" s="178">
        <v>10.912857600392801</v>
      </c>
      <c r="AS24" s="178">
        <v>11.076370175582614</v>
      </c>
      <c r="AT24" s="178">
        <v>11.350015349368034</v>
      </c>
      <c r="AU24" s="178">
        <v>11.620122133448243</v>
      </c>
      <c r="AV24" s="178">
        <v>12.139348161759612</v>
      </c>
      <c r="AW24" s="178">
        <v>12.425128799176559</v>
      </c>
      <c r="AX24" s="178">
        <v>12.674850374999064</v>
      </c>
      <c r="AY24" s="178">
        <v>12.968954119542513</v>
      </c>
      <c r="AZ24" s="178">
        <v>13.153051506335704</v>
      </c>
      <c r="BA24" s="178">
        <v>13.374782697453389</v>
      </c>
      <c r="BB24" s="178">
        <v>13.923280281079938</v>
      </c>
      <c r="BC24" s="178">
        <v>14.030177094116144</v>
      </c>
      <c r="BD24" s="178">
        <v>14.100214569127367</v>
      </c>
      <c r="BE24" s="178">
        <v>14.166313808588061</v>
      </c>
      <c r="BF24" s="178">
        <v>14.189785261171435</v>
      </c>
      <c r="BG24" s="178">
        <v>14.220486117266407</v>
      </c>
      <c r="BH24" s="178">
        <v>14.239002642166994</v>
      </c>
      <c r="BI24" s="178">
        <v>14.266701453545153</v>
      </c>
      <c r="BJ24" s="178">
        <v>14.282216351514188</v>
      </c>
      <c r="BK24" s="178">
        <v>14.288312903407201</v>
      </c>
      <c r="BL24" s="178">
        <v>14.302096828467132</v>
      </c>
    </row>
    <row r="25" spans="2:64" x14ac:dyDescent="0.3">
      <c r="B25" s="84"/>
      <c r="C25" s="84"/>
      <c r="D25" s="177"/>
      <c r="E25" s="177"/>
      <c r="F25" s="177"/>
      <c r="G25" s="177"/>
      <c r="H25" s="177"/>
      <c r="I25" s="177"/>
      <c r="J25" s="177"/>
      <c r="K25" s="177"/>
      <c r="L25" s="177"/>
      <c r="M25" s="177"/>
      <c r="N25" s="177"/>
      <c r="O25" s="177"/>
      <c r="P25" s="177"/>
      <c r="Q25" s="177"/>
      <c r="R25" s="177"/>
      <c r="S25" s="177"/>
      <c r="T25" s="177"/>
      <c r="U25" s="177"/>
      <c r="V25" s="177"/>
      <c r="W25" s="177"/>
      <c r="X25" s="177"/>
      <c r="Y25" s="177"/>
      <c r="Z25" s="177"/>
      <c r="AA25" s="177"/>
      <c r="AB25" s="177"/>
      <c r="AC25" s="177"/>
      <c r="AD25" s="177"/>
      <c r="AE25" s="177"/>
      <c r="AF25" s="177"/>
      <c r="AG25" s="177"/>
      <c r="AH25" s="177"/>
      <c r="AI25" s="177"/>
      <c r="AJ25" s="177"/>
      <c r="AK25" s="177"/>
      <c r="AL25" s="177"/>
      <c r="AM25" s="177"/>
      <c r="AN25" s="177"/>
      <c r="AO25" s="177"/>
      <c r="AP25" s="177"/>
      <c r="AQ25" s="177"/>
      <c r="AR25" s="177"/>
      <c r="AS25" s="177"/>
      <c r="AT25" s="177"/>
      <c r="AU25" s="177"/>
      <c r="AV25" s="177"/>
      <c r="AW25" s="177"/>
      <c r="AX25" s="177"/>
      <c r="AY25" s="177"/>
      <c r="AZ25" s="177"/>
      <c r="BA25" s="177"/>
      <c r="BB25" s="177"/>
      <c r="BC25" s="177"/>
      <c r="BD25" s="177"/>
      <c r="BE25" s="177"/>
      <c r="BF25" s="177"/>
      <c r="BG25" s="177"/>
      <c r="BH25" s="177"/>
      <c r="BI25" s="177"/>
      <c r="BJ25" s="177"/>
      <c r="BK25" s="177"/>
      <c r="BL25" s="177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BL60"/>
  <sheetViews>
    <sheetView showGridLines="0" zoomScale="85" zoomScaleNormal="85" workbookViewId="0">
      <selection activeCell="A2" sqref="A2"/>
    </sheetView>
  </sheetViews>
  <sheetFormatPr baseColWidth="10" defaultRowHeight="15.75" outlineLevelCol="1" x14ac:dyDescent="0.3"/>
  <cols>
    <col min="2" max="2" width="18.77734375" customWidth="1"/>
    <col min="3" max="3" width="10.88671875" style="8"/>
    <col min="5" max="8" width="0" hidden="1" customWidth="1" outlineLevel="1"/>
    <col min="9" max="9" width="10.88671875" collapsed="1"/>
    <col min="10" max="13" width="0" hidden="1" customWidth="1" outlineLevel="1"/>
    <col min="14" max="14" width="10.88671875" style="8" collapsed="1"/>
    <col min="15" max="18" width="0" style="8" hidden="1" customWidth="1" outlineLevel="1"/>
    <col min="19" max="19" width="10.88671875" style="8" collapsed="1"/>
    <col min="20" max="23" width="0" style="8" hidden="1" customWidth="1" outlineLevel="1"/>
    <col min="24" max="24" width="10.88671875" style="8" collapsed="1"/>
    <col min="25" max="28" width="0" style="8" hidden="1" customWidth="1" outlineLevel="1"/>
    <col min="29" max="29" width="10.88671875" style="8" collapsed="1"/>
    <col min="30" max="33" width="0" style="8" hidden="1" customWidth="1" outlineLevel="1"/>
    <col min="34" max="34" width="10.88671875" style="8" collapsed="1"/>
    <col min="35" max="38" width="0" style="8" hidden="1" customWidth="1" outlineLevel="1"/>
    <col min="39" max="39" width="10.88671875" style="8" collapsed="1"/>
    <col min="40" max="43" width="0" style="8" hidden="1" customWidth="1" outlineLevel="1"/>
    <col min="44" max="44" width="10.88671875" style="8" collapsed="1"/>
    <col min="45" max="48" width="0" style="8" hidden="1" customWidth="1" outlineLevel="1"/>
    <col min="49" max="49" width="10.88671875" style="8" collapsed="1"/>
    <col min="50" max="53" width="0" style="8" hidden="1" customWidth="1" outlineLevel="1"/>
    <col min="54" max="54" width="10.88671875" collapsed="1"/>
    <col min="55" max="58" width="0" style="8" hidden="1" customWidth="1" outlineLevel="1" collapsed="1"/>
    <col min="59" max="59" width="10.88671875" style="8" collapsed="1"/>
    <col min="60" max="63" width="0" style="8" hidden="1" customWidth="1" outlineLevel="1" collapsed="1"/>
    <col min="64" max="64" width="10.88671875" style="8" collapsed="1"/>
  </cols>
  <sheetData>
    <row r="1" spans="1:64" x14ac:dyDescent="0.3">
      <c r="A1" s="133" t="s">
        <v>290</v>
      </c>
    </row>
    <row r="2" spans="1:64" s="2" customFormat="1" ht="21" x14ac:dyDescent="0.3">
      <c r="A2" s="1" t="s">
        <v>523</v>
      </c>
      <c r="B2" s="1"/>
      <c r="C2" s="1"/>
      <c r="D2" s="1"/>
      <c r="N2" s="1"/>
      <c r="X2" s="1"/>
      <c r="AH2" s="1"/>
      <c r="AR2" s="1"/>
    </row>
    <row r="3" spans="1:64" s="3" customFormat="1" ht="21" x14ac:dyDescent="0.3">
      <c r="A3" s="3" t="s">
        <v>439</v>
      </c>
    </row>
    <row r="4" spans="1:64" s="5" customFormat="1" x14ac:dyDescent="0.3"/>
    <row r="5" spans="1:64" s="4" customFormat="1" ht="19.5" x14ac:dyDescent="0.3">
      <c r="A5" s="4" t="s">
        <v>198</v>
      </c>
    </row>
    <row r="7" spans="1:64" s="8" customFormat="1" x14ac:dyDescent="0.3"/>
    <row r="9" spans="1:64" ht="16.5" thickBot="1" x14ac:dyDescent="0.35"/>
    <row r="10" spans="1:64" ht="20.25" x14ac:dyDescent="0.3">
      <c r="B10" s="82" t="s">
        <v>197</v>
      </c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</row>
    <row r="11" spans="1:64" ht="17.25" thickBot="1" x14ac:dyDescent="0.35">
      <c r="B11" s="94" t="s">
        <v>510</v>
      </c>
      <c r="C11" s="94"/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</row>
    <row r="12" spans="1:64" ht="16.5" thickBot="1" x14ac:dyDescent="0.35">
      <c r="B12" s="13" t="s">
        <v>2</v>
      </c>
      <c r="C12" s="10"/>
      <c r="D12" s="13">
        <v>2000</v>
      </c>
      <c r="E12" s="13">
        <v>2001</v>
      </c>
      <c r="F12" s="13">
        <v>2002</v>
      </c>
      <c r="G12" s="13">
        <v>2003</v>
      </c>
      <c r="H12" s="13">
        <v>2004</v>
      </c>
      <c r="I12" s="13">
        <v>2005</v>
      </c>
      <c r="J12" s="13">
        <v>2006</v>
      </c>
      <c r="K12" s="13">
        <v>2007</v>
      </c>
      <c r="L12" s="13">
        <v>2008</v>
      </c>
      <c r="M12" s="13">
        <v>2009</v>
      </c>
      <c r="N12" s="13">
        <v>2010</v>
      </c>
      <c r="O12" s="13">
        <v>2011</v>
      </c>
      <c r="P12" s="13">
        <v>2012</v>
      </c>
      <c r="Q12" s="13">
        <v>2013</v>
      </c>
      <c r="R12" s="13">
        <v>2014</v>
      </c>
      <c r="S12" s="13">
        <v>2015</v>
      </c>
      <c r="T12" s="13">
        <v>2016</v>
      </c>
      <c r="U12" s="13">
        <v>2017</v>
      </c>
      <c r="V12" s="13">
        <v>2018</v>
      </c>
      <c r="W12" s="13">
        <v>2019</v>
      </c>
      <c r="X12" s="13">
        <v>2020</v>
      </c>
      <c r="Y12" s="13">
        <v>2021</v>
      </c>
      <c r="Z12" s="13">
        <v>2022</v>
      </c>
      <c r="AA12" s="13">
        <v>2023</v>
      </c>
      <c r="AB12" s="13">
        <v>2024</v>
      </c>
      <c r="AC12" s="13">
        <v>2025</v>
      </c>
      <c r="AD12" s="13">
        <v>2026</v>
      </c>
      <c r="AE12" s="13">
        <v>2027</v>
      </c>
      <c r="AF12" s="13">
        <v>2028</v>
      </c>
      <c r="AG12" s="13">
        <v>2029</v>
      </c>
      <c r="AH12" s="13">
        <v>2030</v>
      </c>
      <c r="AI12" s="13">
        <v>2031</v>
      </c>
      <c r="AJ12" s="13">
        <v>2032</v>
      </c>
      <c r="AK12" s="13">
        <v>2033</v>
      </c>
      <c r="AL12" s="13">
        <v>2034</v>
      </c>
      <c r="AM12" s="13">
        <v>2035</v>
      </c>
      <c r="AN12" s="13">
        <v>2036</v>
      </c>
      <c r="AO12" s="13">
        <v>2037</v>
      </c>
      <c r="AP12" s="13">
        <v>2038</v>
      </c>
      <c r="AQ12" s="13">
        <v>2039</v>
      </c>
      <c r="AR12" s="13">
        <v>2040</v>
      </c>
      <c r="AS12" s="13">
        <v>2041</v>
      </c>
      <c r="AT12" s="13">
        <v>2042</v>
      </c>
      <c r="AU12" s="13">
        <v>2043</v>
      </c>
      <c r="AV12" s="13">
        <v>2044</v>
      </c>
      <c r="AW12" s="13">
        <v>2045</v>
      </c>
      <c r="AX12" s="13">
        <v>2046</v>
      </c>
      <c r="AY12" s="13">
        <v>2047</v>
      </c>
      <c r="AZ12" s="13">
        <v>2048</v>
      </c>
      <c r="BA12" s="13">
        <v>2049</v>
      </c>
      <c r="BB12" s="13">
        <v>2050</v>
      </c>
      <c r="BC12" s="13">
        <v>2051</v>
      </c>
      <c r="BD12" s="13">
        <v>2052</v>
      </c>
      <c r="BE12" s="13">
        <v>2053</v>
      </c>
      <c r="BF12" s="13">
        <v>2054</v>
      </c>
      <c r="BG12" s="13">
        <v>2055</v>
      </c>
      <c r="BH12" s="13">
        <v>2056</v>
      </c>
      <c r="BI12" s="13">
        <v>2057</v>
      </c>
      <c r="BJ12" s="13">
        <v>2058</v>
      </c>
      <c r="BK12" s="13">
        <v>2059</v>
      </c>
      <c r="BL12" s="13">
        <v>2060</v>
      </c>
    </row>
    <row r="13" spans="1:64" x14ac:dyDescent="0.3">
      <c r="B13" s="54" t="s">
        <v>165</v>
      </c>
      <c r="C13" s="40"/>
      <c r="D13" s="54">
        <v>27.940000000000012</v>
      </c>
      <c r="E13" s="54">
        <v>29.670000000000012</v>
      </c>
      <c r="F13" s="54">
        <v>28.460000000000015</v>
      </c>
      <c r="G13" s="54">
        <v>30.460000000000012</v>
      </c>
      <c r="H13" s="54">
        <v>30.290000000000003</v>
      </c>
      <c r="I13" s="54">
        <v>31.52</v>
      </c>
      <c r="J13" s="54">
        <v>32.139999999999986</v>
      </c>
      <c r="K13" s="54">
        <v>31.219999999999988</v>
      </c>
      <c r="L13" s="54">
        <v>35.150000000000006</v>
      </c>
      <c r="M13" s="54">
        <v>36.19</v>
      </c>
      <c r="N13" s="54">
        <v>39.639999999999993</v>
      </c>
      <c r="O13" s="54">
        <v>34.489999999999995</v>
      </c>
      <c r="P13" s="54">
        <v>38.110000000000021</v>
      </c>
      <c r="Q13" s="54">
        <v>41.919999999999987</v>
      </c>
      <c r="R13" s="54">
        <v>35.460000000000015</v>
      </c>
      <c r="S13" s="54">
        <v>37.800000000000011</v>
      </c>
      <c r="T13" s="54">
        <v>40.730000000000004</v>
      </c>
      <c r="U13" s="54">
        <v>41.049999999999983</v>
      </c>
      <c r="V13" s="54">
        <v>38.629999999999995</v>
      </c>
      <c r="W13" s="54">
        <v>39.04</v>
      </c>
      <c r="X13" s="54">
        <v>39.398216580098463</v>
      </c>
      <c r="Y13" s="54">
        <v>39.974834390007906</v>
      </c>
      <c r="Z13" s="54">
        <v>40.173552554608328</v>
      </c>
      <c r="AA13" s="54">
        <v>40.269190412540347</v>
      </c>
      <c r="AB13" s="54">
        <v>40.583849595000977</v>
      </c>
      <c r="AC13" s="54">
        <v>40.315086000650332</v>
      </c>
      <c r="AD13" s="54">
        <v>40.11098365074367</v>
      </c>
      <c r="AE13" s="54">
        <v>39.889981485315538</v>
      </c>
      <c r="AF13" s="54">
        <v>38.936497183214499</v>
      </c>
      <c r="AG13" s="54">
        <v>38.162114591777673</v>
      </c>
      <c r="AH13" s="54">
        <v>37.527325023039324</v>
      </c>
      <c r="AI13" s="54">
        <v>36.897346387145092</v>
      </c>
      <c r="AJ13" s="54">
        <v>36.141827212554929</v>
      </c>
      <c r="AK13" s="54">
        <v>35.245928755936355</v>
      </c>
      <c r="AL13" s="54">
        <v>34.47665699304531</v>
      </c>
      <c r="AM13" s="54">
        <v>33.806557514956395</v>
      </c>
      <c r="AN13" s="54">
        <v>33.290955148630893</v>
      </c>
      <c r="AO13" s="54">
        <v>32.558219982928662</v>
      </c>
      <c r="AP13" s="54">
        <v>31.896025130351685</v>
      </c>
      <c r="AQ13" s="54">
        <v>31.117792895668639</v>
      </c>
      <c r="AR13" s="54">
        <v>30.556349817001227</v>
      </c>
      <c r="AS13" s="54">
        <v>29.998085557809382</v>
      </c>
      <c r="AT13" s="54">
        <v>29.311746935995412</v>
      </c>
      <c r="AU13" s="54">
        <v>28.733270244424574</v>
      </c>
      <c r="AV13" s="54">
        <v>28.274730579941423</v>
      </c>
      <c r="AW13" s="54">
        <v>27.806353852935249</v>
      </c>
      <c r="AX13" s="54">
        <v>27.357510337107712</v>
      </c>
      <c r="AY13" s="54">
        <v>26.955925504670549</v>
      </c>
      <c r="AZ13" s="54">
        <v>26.601002065842174</v>
      </c>
      <c r="BA13" s="54">
        <v>26.269629331185612</v>
      </c>
      <c r="BB13" s="54">
        <v>25.923705461603269</v>
      </c>
      <c r="BC13" s="54">
        <v>25.799823296778388</v>
      </c>
      <c r="BD13" s="54">
        <v>25.580850161062493</v>
      </c>
      <c r="BE13" s="54">
        <v>25.286644435263177</v>
      </c>
      <c r="BF13" s="54">
        <v>25.003234354758749</v>
      </c>
      <c r="BG13" s="54">
        <v>24.758994057950119</v>
      </c>
      <c r="BH13" s="54">
        <v>24.520915737655006</v>
      </c>
      <c r="BI13" s="54">
        <v>24.170575001243851</v>
      </c>
      <c r="BJ13" s="54">
        <v>23.933259066216927</v>
      </c>
      <c r="BK13" s="54">
        <v>23.696802920933294</v>
      </c>
      <c r="BL13" s="54">
        <v>23.469783226924449</v>
      </c>
    </row>
    <row r="14" spans="1:64" x14ac:dyDescent="0.3">
      <c r="B14" s="54" t="s">
        <v>210</v>
      </c>
      <c r="C14" s="41"/>
      <c r="D14" s="54">
        <v>5.2199999999999971</v>
      </c>
      <c r="E14" s="54">
        <v>5.2250000000000005</v>
      </c>
      <c r="F14" s="54">
        <v>5.0950000000000024</v>
      </c>
      <c r="G14" s="54">
        <v>5.5299999999999985</v>
      </c>
      <c r="H14" s="54">
        <v>5.49</v>
      </c>
      <c r="I14" s="54">
        <v>5.4400000000000013</v>
      </c>
      <c r="J14" s="54">
        <v>5.4949999999999957</v>
      </c>
      <c r="K14" s="54">
        <v>5.3000000000000007</v>
      </c>
      <c r="L14" s="54">
        <v>5.5650000000000022</v>
      </c>
      <c r="M14" s="54">
        <v>4.7549999999999981</v>
      </c>
      <c r="N14" s="54">
        <v>5.020000000000004</v>
      </c>
      <c r="O14" s="54">
        <v>5.2549999999999999</v>
      </c>
      <c r="P14" s="54">
        <v>5.3249999999999984</v>
      </c>
      <c r="Q14" s="54">
        <v>5.3999999999999986</v>
      </c>
      <c r="R14" s="54">
        <v>6.1599999999999993</v>
      </c>
      <c r="S14" s="54">
        <v>5.3050000000000006</v>
      </c>
      <c r="T14" s="54">
        <v>5.6049999999999995</v>
      </c>
      <c r="U14" s="54">
        <v>5.6099999999999959</v>
      </c>
      <c r="V14" s="54">
        <v>5.5350000000000028</v>
      </c>
      <c r="W14" s="54">
        <v>5.8350000000000009</v>
      </c>
      <c r="X14" s="54">
        <v>5.6001965502344442</v>
      </c>
      <c r="Y14" s="54">
        <v>5.6611795961176368</v>
      </c>
      <c r="Z14" s="54">
        <v>5.7284356558383456</v>
      </c>
      <c r="AA14" s="54">
        <v>5.8031339224629148</v>
      </c>
      <c r="AB14" s="54">
        <v>5.887332297041735</v>
      </c>
      <c r="AC14" s="54">
        <v>5.9803480209739384</v>
      </c>
      <c r="AD14" s="54">
        <v>6.0793213791527396</v>
      </c>
      <c r="AE14" s="54">
        <v>6.1863171675464965</v>
      </c>
      <c r="AF14" s="54">
        <v>6.3007061848211237</v>
      </c>
      <c r="AG14" s="54">
        <v>6.4217741319464894</v>
      </c>
      <c r="AH14" s="54">
        <v>6.5489403656447429</v>
      </c>
      <c r="AI14" s="54">
        <v>6.6810295408587246</v>
      </c>
      <c r="AJ14" s="54">
        <v>6.8163696806758072</v>
      </c>
      <c r="AK14" s="54">
        <v>6.9526795634672167</v>
      </c>
      <c r="AL14" s="54">
        <v>7.089893368850821</v>
      </c>
      <c r="AM14" s="54">
        <v>7.2248620457672663</v>
      </c>
      <c r="AN14" s="54">
        <v>7.3524746144177682</v>
      </c>
      <c r="AO14" s="54">
        <v>7.4763044429909913</v>
      </c>
      <c r="AP14" s="54">
        <v>7.5931642540819091</v>
      </c>
      <c r="AQ14" s="54">
        <v>7.7024853132037334</v>
      </c>
      <c r="AR14" s="54">
        <v>7.8038540557563563</v>
      </c>
      <c r="AS14" s="54">
        <v>7.8943402730044943</v>
      </c>
      <c r="AT14" s="54">
        <v>7.976065119697318</v>
      </c>
      <c r="AU14" s="54">
        <v>8.0485939499007824</v>
      </c>
      <c r="AV14" s="54">
        <v>8.1117736359050188</v>
      </c>
      <c r="AW14" s="54">
        <v>8.1657634357468964</v>
      </c>
      <c r="AX14" s="54">
        <v>8.2087761351613349</v>
      </c>
      <c r="AY14" s="54">
        <v>8.243487824371762</v>
      </c>
      <c r="AZ14" s="54">
        <v>8.2703443323730674</v>
      </c>
      <c r="BA14" s="54">
        <v>8.2899167786142218</v>
      </c>
      <c r="BB14" s="54">
        <v>8.3029476995520941</v>
      </c>
      <c r="BC14" s="54">
        <v>8.3087443976775894</v>
      </c>
      <c r="BD14" s="54">
        <v>8.3090623513229289</v>
      </c>
      <c r="BE14" s="54">
        <v>8.3038065135530665</v>
      </c>
      <c r="BF14" s="54">
        <v>8.2945084381423158</v>
      </c>
      <c r="BG14" s="54">
        <v>8.2817739458811808</v>
      </c>
      <c r="BH14" s="54">
        <v>8.2668470108864227</v>
      </c>
      <c r="BI14" s="54">
        <v>8.2499402022544928</v>
      </c>
      <c r="BJ14" s="54">
        <v>8.2310947715806435</v>
      </c>
      <c r="BK14" s="54">
        <v>8.2107582314582466</v>
      </c>
      <c r="BL14" s="54">
        <v>8.1891432874854306</v>
      </c>
    </row>
    <row r="15" spans="1:64" x14ac:dyDescent="0.3">
      <c r="B15" s="54" t="s">
        <v>201</v>
      </c>
      <c r="C15" s="41"/>
      <c r="D15" s="54">
        <v>0</v>
      </c>
      <c r="E15" s="54">
        <v>0</v>
      </c>
      <c r="F15" s="54">
        <v>0</v>
      </c>
      <c r="G15" s="54">
        <v>0</v>
      </c>
      <c r="H15" s="54">
        <v>0</v>
      </c>
      <c r="I15" s="54">
        <v>0</v>
      </c>
      <c r="J15" s="54">
        <v>0</v>
      </c>
      <c r="K15" s="54">
        <v>0</v>
      </c>
      <c r="L15" s="54">
        <v>0</v>
      </c>
      <c r="M15" s="54">
        <v>0</v>
      </c>
      <c r="N15" s="54">
        <v>2.8471400375975498E-3</v>
      </c>
      <c r="O15" s="54">
        <v>0.11196119706819237</v>
      </c>
      <c r="P15" s="54">
        <v>0.12850042297777745</v>
      </c>
      <c r="Q15" s="54">
        <v>0.12994500366731987</v>
      </c>
      <c r="R15" s="54">
        <v>0.20759034002184609</v>
      </c>
      <c r="S15" s="54">
        <v>0.62439375258349572</v>
      </c>
      <c r="T15" s="54">
        <v>0.91439412047776003</v>
      </c>
      <c r="U15" s="54">
        <v>1.1797601519086949</v>
      </c>
      <c r="V15" s="54">
        <v>1.3103885188270994</v>
      </c>
      <c r="W15" s="54">
        <v>1.2799176812918756</v>
      </c>
      <c r="X15" s="54">
        <v>1.3688860061971113</v>
      </c>
      <c r="Y15" s="54">
        <v>1.7697195830237999</v>
      </c>
      <c r="Z15" s="54">
        <v>2.1400195380202973</v>
      </c>
      <c r="AA15" s="54">
        <v>2.4806921219506579</v>
      </c>
      <c r="AB15" s="54">
        <v>2.7912749507994241</v>
      </c>
      <c r="AC15" s="54">
        <v>3.0712067928474651</v>
      </c>
      <c r="AD15" s="54">
        <v>3.33094235878777</v>
      </c>
      <c r="AE15" s="54">
        <v>3.5502607330594902</v>
      </c>
      <c r="AF15" s="54">
        <v>3.7409320484389115</v>
      </c>
      <c r="AG15" s="54">
        <v>3.9035762718239115</v>
      </c>
      <c r="AH15" s="54">
        <v>4.0397574990315777</v>
      </c>
      <c r="AI15" s="54">
        <v>4.1504029112705911</v>
      </c>
      <c r="AJ15" s="54">
        <v>3.95088362554322</v>
      </c>
      <c r="AK15" s="54">
        <v>3.7515743900842868</v>
      </c>
      <c r="AL15" s="54">
        <v>3.5526872630399109</v>
      </c>
      <c r="AM15" s="54">
        <v>3.3545454023674388</v>
      </c>
      <c r="AN15" s="54">
        <v>3.1575716645870315</v>
      </c>
      <c r="AO15" s="54">
        <v>2.9525119093951639</v>
      </c>
      <c r="AP15" s="54">
        <v>2.7512724479404529</v>
      </c>
      <c r="AQ15" s="54">
        <v>2.5544577769667911</v>
      </c>
      <c r="AR15" s="54">
        <v>2.362330321353368</v>
      </c>
      <c r="AS15" s="54">
        <v>2.1796483536311779</v>
      </c>
      <c r="AT15" s="54">
        <v>2.0066622430558581</v>
      </c>
      <c r="AU15" s="54">
        <v>1.8430250482142003</v>
      </c>
      <c r="AV15" s="54">
        <v>1.6886754548219098</v>
      </c>
      <c r="AW15" s="54">
        <v>1.543381868020052</v>
      </c>
      <c r="AX15" s="54">
        <v>1.4076044824806251</v>
      </c>
      <c r="AY15" s="54">
        <v>1.2749369503869503</v>
      </c>
      <c r="AZ15" s="54">
        <v>1.1567587037193996</v>
      </c>
      <c r="BA15" s="54">
        <v>1.0467225489055365</v>
      </c>
      <c r="BB15" s="54">
        <v>0.94458962128588109</v>
      </c>
      <c r="BC15" s="54">
        <v>0.85210825452922745</v>
      </c>
      <c r="BD15" s="54">
        <v>0.76825094155934193</v>
      </c>
      <c r="BE15" s="54">
        <v>0.6926479335483956</v>
      </c>
      <c r="BF15" s="54">
        <v>0.62487502301912545</v>
      </c>
      <c r="BG15" s="54">
        <v>0.56439101587577678</v>
      </c>
      <c r="BH15" s="54">
        <v>0.51032781711809172</v>
      </c>
      <c r="BI15" s="54">
        <v>0.46197661700422521</v>
      </c>
      <c r="BJ15" s="54">
        <v>0.41848699657351957</v>
      </c>
      <c r="BK15" s="54">
        <v>0.37928309412831357</v>
      </c>
      <c r="BL15" s="54">
        <v>0.34396361926663171</v>
      </c>
    </row>
    <row r="16" spans="1:64" x14ac:dyDescent="0.3">
      <c r="B16" s="54" t="s">
        <v>202</v>
      </c>
      <c r="C16" s="41"/>
      <c r="D16" s="54">
        <v>5.9609479173709887E-2</v>
      </c>
      <c r="E16" s="54">
        <v>6.4243925025677689E-2</v>
      </c>
      <c r="F16" s="54">
        <v>6.024772753726397E-2</v>
      </c>
      <c r="G16" s="54">
        <v>8.1503295153621841E-2</v>
      </c>
      <c r="H16" s="54">
        <v>0.11740651880010899</v>
      </c>
      <c r="I16" s="54">
        <v>0.24488752615719706</v>
      </c>
      <c r="J16" s="54">
        <v>0.33991236138367359</v>
      </c>
      <c r="K16" s="54">
        <v>0.45329119575999727</v>
      </c>
      <c r="L16" s="54">
        <v>0.49351754397529723</v>
      </c>
      <c r="M16" s="54">
        <v>0.35374340566292917</v>
      </c>
      <c r="N16" s="54">
        <v>0.41918694943321971</v>
      </c>
      <c r="O16" s="54">
        <v>0.33850494954219323</v>
      </c>
      <c r="P16" s="54">
        <v>0.39076060491547948</v>
      </c>
      <c r="Q16" s="54">
        <v>0.34787701129900378</v>
      </c>
      <c r="R16" s="54">
        <v>0.65859082379890155</v>
      </c>
      <c r="S16" s="54">
        <v>1.4411156019439491</v>
      </c>
      <c r="T16" s="54">
        <v>2.6474990377359515</v>
      </c>
      <c r="U16" s="54">
        <v>4.4280904082223342</v>
      </c>
      <c r="V16" s="54">
        <v>6.2174500550773342</v>
      </c>
      <c r="W16" s="54">
        <v>6.5213393617737934</v>
      </c>
      <c r="X16" s="54">
        <v>5.7455099089342179</v>
      </c>
      <c r="Y16" s="54">
        <v>4.2302804027584937</v>
      </c>
      <c r="Z16" s="54">
        <v>3.859980563963926</v>
      </c>
      <c r="AA16" s="54">
        <v>3.5193078387397922</v>
      </c>
      <c r="AB16" s="54">
        <v>3.208724990373804</v>
      </c>
      <c r="AC16" s="54">
        <v>2.9287933483976856</v>
      </c>
      <c r="AD16" s="54">
        <v>2.6690575617614911</v>
      </c>
      <c r="AE16" s="54">
        <v>2.4497391600370153</v>
      </c>
      <c r="AF16" s="54">
        <v>2.2590678328729261</v>
      </c>
      <c r="AG16" s="54">
        <v>2.0964236288983176</v>
      </c>
      <c r="AH16" s="54">
        <v>1.9602425496496356</v>
      </c>
      <c r="AI16" s="54">
        <v>1.8811149899146771</v>
      </c>
      <c r="AJ16" s="54">
        <v>2.114784811187524</v>
      </c>
      <c r="AK16" s="54">
        <v>2.3515076255073883</v>
      </c>
      <c r="AL16" s="54">
        <v>2.5915020638590693</v>
      </c>
      <c r="AM16" s="54">
        <v>2.8373446264017437</v>
      </c>
      <c r="AN16" s="54">
        <v>3.0867687245909647</v>
      </c>
      <c r="AO16" s="54">
        <v>3.349039379061761</v>
      </c>
      <c r="AP16" s="54">
        <v>3.6141543794114748</v>
      </c>
      <c r="AQ16" s="54">
        <v>3.8797745812840843</v>
      </c>
      <c r="AR16" s="54">
        <v>4.1457335581748342</v>
      </c>
      <c r="AS16" s="54">
        <v>4.5059166141228024</v>
      </c>
      <c r="AT16" s="54">
        <v>4.8605125061051782</v>
      </c>
      <c r="AU16" s="54">
        <v>5.2095441890377199</v>
      </c>
      <c r="AV16" s="54">
        <v>5.5526717589901988</v>
      </c>
      <c r="AW16" s="54">
        <v>5.8791060049662685</v>
      </c>
      <c r="AX16" s="54">
        <v>6.0313841961029588</v>
      </c>
      <c r="AY16" s="54">
        <v>6.1768365212534952</v>
      </c>
      <c r="AZ16" s="54">
        <v>6.3035491529510574</v>
      </c>
      <c r="BA16" s="54">
        <v>6.4172604392246573</v>
      </c>
      <c r="BB16" s="54">
        <v>6.5181918642462531</v>
      </c>
      <c r="BC16" s="54">
        <v>6.6340583790738563</v>
      </c>
      <c r="BD16" s="54">
        <v>6.7409682167221838</v>
      </c>
      <c r="BE16" s="54">
        <v>6.8394795800396482</v>
      </c>
      <c r="BF16" s="54">
        <v>6.9298604565571154</v>
      </c>
      <c r="BG16" s="54">
        <v>7.0136252272501851</v>
      </c>
      <c r="BH16" s="54">
        <v>7.0911398305228968</v>
      </c>
      <c r="BI16" s="54">
        <v>7.1639680868742266</v>
      </c>
      <c r="BJ16" s="54">
        <v>7.2332735992306212</v>
      </c>
      <c r="BK16" s="54">
        <v>7.300832888886732</v>
      </c>
      <c r="BL16" s="54">
        <v>7.3685321024839086</v>
      </c>
    </row>
    <row r="17" spans="2:64" x14ac:dyDescent="0.3">
      <c r="B17" s="54" t="s">
        <v>203</v>
      </c>
      <c r="C17" s="41"/>
      <c r="D17" s="54">
        <v>0</v>
      </c>
      <c r="E17" s="54">
        <v>0</v>
      </c>
      <c r="F17" s="54">
        <v>0</v>
      </c>
      <c r="G17" s="54">
        <v>0</v>
      </c>
      <c r="H17" s="54">
        <v>0</v>
      </c>
      <c r="I17" s="54">
        <v>0</v>
      </c>
      <c r="J17" s="54">
        <v>0</v>
      </c>
      <c r="K17" s="54">
        <v>0</v>
      </c>
      <c r="L17" s="54">
        <v>0</v>
      </c>
      <c r="M17" s="54">
        <v>0</v>
      </c>
      <c r="N17" s="54">
        <v>0</v>
      </c>
      <c r="O17" s="54">
        <v>0</v>
      </c>
      <c r="P17" s="54">
        <v>0</v>
      </c>
      <c r="Q17" s="54">
        <v>0</v>
      </c>
      <c r="R17" s="54">
        <v>0</v>
      </c>
      <c r="S17" s="54">
        <v>0</v>
      </c>
      <c r="T17" s="54">
        <v>0</v>
      </c>
      <c r="U17" s="54">
        <v>0</v>
      </c>
      <c r="V17" s="54">
        <v>0</v>
      </c>
      <c r="W17" s="54">
        <v>0</v>
      </c>
      <c r="X17" s="54">
        <v>0</v>
      </c>
      <c r="Y17" s="54">
        <v>0</v>
      </c>
      <c r="Z17" s="54">
        <v>0</v>
      </c>
      <c r="AA17" s="54">
        <v>0</v>
      </c>
      <c r="AB17" s="54">
        <v>0</v>
      </c>
      <c r="AC17" s="54">
        <v>0</v>
      </c>
      <c r="AD17" s="54">
        <v>0</v>
      </c>
      <c r="AE17" s="54">
        <v>0</v>
      </c>
      <c r="AF17" s="54">
        <v>0</v>
      </c>
      <c r="AG17" s="54">
        <v>0</v>
      </c>
      <c r="AH17" s="54">
        <v>0</v>
      </c>
      <c r="AI17" s="54">
        <v>3.8096375400551732E-3</v>
      </c>
      <c r="AJ17" s="54">
        <v>7.5597480217143818E-3</v>
      </c>
      <c r="AK17" s="54">
        <v>1.1236071156988487E-2</v>
      </c>
      <c r="AL17" s="54">
        <v>1.4828880648395867E-2</v>
      </c>
      <c r="AM17" s="54">
        <v>1.8272597519801294E-2</v>
      </c>
      <c r="AN17" s="54">
        <v>2.1608917637955659E-2</v>
      </c>
      <c r="AO17" s="54">
        <v>2.4837593794229711E-2</v>
      </c>
      <c r="AP17" s="54">
        <v>2.7915576624896108E-2</v>
      </c>
      <c r="AQ17" s="54">
        <v>3.0882090604805693E-2</v>
      </c>
      <c r="AR17" s="54">
        <v>3.3734944701275291E-2</v>
      </c>
      <c r="AS17" s="54">
        <v>3.6471564102157197E-2</v>
      </c>
      <c r="AT17" s="54">
        <v>3.9100104500331294E-2</v>
      </c>
      <c r="AU17" s="54">
        <v>4.1622545802935486E-2</v>
      </c>
      <c r="AV17" s="54">
        <v>4.4040875944731148E-2</v>
      </c>
      <c r="AW17" s="54">
        <v>4.6352521763872417E-2</v>
      </c>
      <c r="AX17" s="54">
        <v>4.5532881310061599E-2</v>
      </c>
      <c r="AY17" s="54">
        <v>4.4718713650544556E-2</v>
      </c>
      <c r="AZ17" s="54">
        <v>4.3914601355459132E-2</v>
      </c>
      <c r="BA17" s="54">
        <v>4.3124766066716919E-2</v>
      </c>
      <c r="BB17" s="54">
        <v>4.2340702386734631E-2</v>
      </c>
      <c r="BC17" s="54">
        <v>4.1566705926023642E-2</v>
      </c>
      <c r="BD17" s="54">
        <v>4.0802768529715087E-2</v>
      </c>
      <c r="BE17" s="54">
        <v>4.0048876724078607E-2</v>
      </c>
      <c r="BF17" s="54">
        <v>3.9308819483255701E-2</v>
      </c>
      <c r="BG17" s="54">
        <v>3.8574882245402876E-2</v>
      </c>
      <c r="BH17" s="54">
        <v>3.7850922228644029E-2</v>
      </c>
      <c r="BI17" s="54">
        <v>3.7136907053843038E-2</v>
      </c>
      <c r="BJ17" s="54">
        <v>3.6432800183444601E-2</v>
      </c>
      <c r="BK17" s="54">
        <v>3.5738561130016479E-2</v>
      </c>
      <c r="BL17" s="54">
        <v>3.5057518518652089E-2</v>
      </c>
    </row>
    <row r="18" spans="2:64" x14ac:dyDescent="0.3">
      <c r="B18" s="54" t="s">
        <v>204</v>
      </c>
      <c r="C18" s="41"/>
      <c r="D18" s="54">
        <v>1.4033587586048464</v>
      </c>
      <c r="E18" s="54">
        <v>1.4447738110532602</v>
      </c>
      <c r="F18" s="54">
        <v>1.4375154261763048</v>
      </c>
      <c r="G18" s="54">
        <v>1.4225830861706206</v>
      </c>
      <c r="H18" s="54">
        <v>1.4398316888226217</v>
      </c>
      <c r="I18" s="54">
        <v>1.4216738561571778</v>
      </c>
      <c r="J18" s="54">
        <v>1.4653984653469543</v>
      </c>
      <c r="K18" s="54">
        <v>1.4953120947109351</v>
      </c>
      <c r="L18" s="54">
        <v>1.5096019588909413</v>
      </c>
      <c r="M18" s="54">
        <v>1.5018789473212322</v>
      </c>
      <c r="N18" s="54">
        <v>1.5788174292161961</v>
      </c>
      <c r="O18" s="54">
        <v>1.6748099131454539</v>
      </c>
      <c r="P18" s="54">
        <v>1.7513298572215228</v>
      </c>
      <c r="Q18" s="54">
        <v>1.7407933894575152</v>
      </c>
      <c r="R18" s="54">
        <v>1.7504660903890246</v>
      </c>
      <c r="S18" s="54">
        <v>1.7426094467407096</v>
      </c>
      <c r="T18" s="54">
        <v>1.744381755756411</v>
      </c>
      <c r="U18" s="54">
        <v>1.7459889783721627</v>
      </c>
      <c r="V18" s="54">
        <v>1.840405333710609</v>
      </c>
      <c r="W18" s="54">
        <v>1.8890622425780093</v>
      </c>
      <c r="X18" s="54">
        <v>5.2262403100850934</v>
      </c>
      <c r="Y18" s="54">
        <v>7.1937077439608492</v>
      </c>
      <c r="Z18" s="54">
        <v>8.9473368788619183</v>
      </c>
      <c r="AA18" s="54">
        <v>10.279741692357442</v>
      </c>
      <c r="AB18" s="54">
        <v>11.392895033098767</v>
      </c>
      <c r="AC18" s="54">
        <v>12.820544223386154</v>
      </c>
      <c r="AD18" s="54">
        <v>14.781340287599283</v>
      </c>
      <c r="AE18" s="54">
        <v>16.494579447893958</v>
      </c>
      <c r="AF18" s="54">
        <v>18.344670817093238</v>
      </c>
      <c r="AG18" s="54">
        <v>20.053543302060607</v>
      </c>
      <c r="AH18" s="54">
        <v>21.812533898455712</v>
      </c>
      <c r="AI18" s="54">
        <v>23.458200379617903</v>
      </c>
      <c r="AJ18" s="54">
        <v>25.037008949229499</v>
      </c>
      <c r="AK18" s="54">
        <v>26.590467562163749</v>
      </c>
      <c r="AL18" s="54">
        <v>28.254801306860692</v>
      </c>
      <c r="AM18" s="54">
        <v>29.946331623749401</v>
      </c>
      <c r="AN18" s="54">
        <v>31.37724953116491</v>
      </c>
      <c r="AO18" s="54">
        <v>32.908575587904949</v>
      </c>
      <c r="AP18" s="54">
        <v>34.373730674273872</v>
      </c>
      <c r="AQ18" s="54">
        <v>35.934876708419665</v>
      </c>
      <c r="AR18" s="54">
        <v>37.450559346369658</v>
      </c>
      <c r="AS18" s="54">
        <v>38.848343054928343</v>
      </c>
      <c r="AT18" s="54">
        <v>40.31581000709803</v>
      </c>
      <c r="AU18" s="54">
        <v>41.34260299229215</v>
      </c>
      <c r="AV18" s="54">
        <v>42.108401483411591</v>
      </c>
      <c r="AW18" s="54">
        <v>42.645712873894588</v>
      </c>
      <c r="AX18" s="54">
        <v>44.11184873612028</v>
      </c>
      <c r="AY18" s="54">
        <v>45.101592121302851</v>
      </c>
      <c r="AZ18" s="54">
        <v>45.891101071856113</v>
      </c>
      <c r="BA18" s="54">
        <v>46.174135036264012</v>
      </c>
      <c r="BB18" s="54">
        <v>46.189327113629723</v>
      </c>
      <c r="BC18" s="54">
        <v>44.923937896217559</v>
      </c>
      <c r="BD18" s="54">
        <v>43.772546775209385</v>
      </c>
      <c r="BE18" s="54">
        <v>42.626514711669159</v>
      </c>
      <c r="BF18" s="54">
        <v>41.654080411158425</v>
      </c>
      <c r="BG18" s="54">
        <v>40.754333349700644</v>
      </c>
      <c r="BH18" s="54">
        <v>39.856227225171018</v>
      </c>
      <c r="BI18" s="54">
        <v>38.957760958112054</v>
      </c>
      <c r="BJ18" s="54">
        <v>38.040510291264972</v>
      </c>
      <c r="BK18" s="54">
        <v>37.113176531182837</v>
      </c>
      <c r="BL18" s="54">
        <v>36.151526856370005</v>
      </c>
    </row>
    <row r="19" spans="2:64" x14ac:dyDescent="0.3">
      <c r="B19" s="54" t="s">
        <v>205</v>
      </c>
      <c r="C19" s="41"/>
      <c r="D19" s="54">
        <v>0.44841991641451018</v>
      </c>
      <c r="E19" s="54">
        <v>0.59963305279085688</v>
      </c>
      <c r="F19" s="54">
        <v>0.64181250992641181</v>
      </c>
      <c r="G19" s="54">
        <v>0.68082074343083232</v>
      </c>
      <c r="H19" s="54">
        <v>0.72282539623123554</v>
      </c>
      <c r="I19" s="54">
        <v>0.7733974811086809</v>
      </c>
      <c r="J19" s="54">
        <v>0.84001978572456004</v>
      </c>
      <c r="K19" s="54">
        <v>0.92183574154079939</v>
      </c>
      <c r="L19" s="54">
        <v>1.0470453317571868</v>
      </c>
      <c r="M19" s="54">
        <v>1.2366566810751423</v>
      </c>
      <c r="N19" s="54">
        <v>1.4513932551953939</v>
      </c>
      <c r="O19" s="54">
        <v>1.6552594326186691</v>
      </c>
      <c r="P19" s="54">
        <v>1.8525217827874005</v>
      </c>
      <c r="Q19" s="54">
        <v>2.0422161332467135</v>
      </c>
      <c r="R19" s="54">
        <v>2.2109692822479081</v>
      </c>
      <c r="S19" s="54">
        <v>2.3580474622796088</v>
      </c>
      <c r="T19" s="54">
        <v>2.4508933475458852</v>
      </c>
      <c r="U19" s="54">
        <v>2.4986615886759203</v>
      </c>
      <c r="V19" s="54">
        <v>2.5673554274396091</v>
      </c>
      <c r="W19" s="54">
        <v>2.642087053939171</v>
      </c>
      <c r="X19" s="54">
        <v>3.2376969674966425</v>
      </c>
      <c r="Y19" s="54">
        <v>3.4845023853439323</v>
      </c>
      <c r="Z19" s="54">
        <v>3.739566232961514</v>
      </c>
      <c r="AA19" s="54">
        <v>4.0152479266813401</v>
      </c>
      <c r="AB19" s="54">
        <v>4.2343227207251966</v>
      </c>
      <c r="AC19" s="54">
        <v>4.567986077741983</v>
      </c>
      <c r="AD19" s="54">
        <v>4.9357004177022699</v>
      </c>
      <c r="AE19" s="54">
        <v>5.2263720913162688</v>
      </c>
      <c r="AF19" s="54">
        <v>5.3808976902851553</v>
      </c>
      <c r="AG19" s="54">
        <v>5.5497694258695534</v>
      </c>
      <c r="AH19" s="54">
        <v>5.8342467304826542</v>
      </c>
      <c r="AI19" s="54">
        <v>6.1578805656457787</v>
      </c>
      <c r="AJ19" s="54">
        <v>6.4400870613667491</v>
      </c>
      <c r="AK19" s="54">
        <v>6.6897931191108873</v>
      </c>
      <c r="AL19" s="54">
        <v>7.0355972814457255</v>
      </c>
      <c r="AM19" s="54">
        <v>7.1359608682287679</v>
      </c>
      <c r="AN19" s="54">
        <v>7.3867760379365963</v>
      </c>
      <c r="AO19" s="54">
        <v>7.6411018056038813</v>
      </c>
      <c r="AP19" s="54">
        <v>7.8890907460012114</v>
      </c>
      <c r="AQ19" s="54">
        <v>8.1945367065544357</v>
      </c>
      <c r="AR19" s="54">
        <v>8.5344736950374998</v>
      </c>
      <c r="AS19" s="54">
        <v>8.945547995301018</v>
      </c>
      <c r="AT19" s="54">
        <v>9.2085104128803774</v>
      </c>
      <c r="AU19" s="54">
        <v>9.4290263917932027</v>
      </c>
      <c r="AV19" s="54">
        <v>9.654686532267748</v>
      </c>
      <c r="AW19" s="54">
        <v>9.544808984968034</v>
      </c>
      <c r="AX19" s="54">
        <v>9.9034077256717428</v>
      </c>
      <c r="AY19" s="54">
        <v>10.173001956799084</v>
      </c>
      <c r="AZ19" s="54">
        <v>10.424741427699097</v>
      </c>
      <c r="BA19" s="54">
        <v>10.450660733109014</v>
      </c>
      <c r="BB19" s="54">
        <v>10.662888667825847</v>
      </c>
      <c r="BC19" s="54">
        <v>10.772357133595396</v>
      </c>
      <c r="BD19" s="54">
        <v>10.808339649319302</v>
      </c>
      <c r="BE19" s="54">
        <v>11.118664329079051</v>
      </c>
      <c r="BF19" s="54">
        <v>11.237341093139872</v>
      </c>
      <c r="BG19" s="54">
        <v>11.532888709416156</v>
      </c>
      <c r="BH19" s="54">
        <v>11.720555145159066</v>
      </c>
      <c r="BI19" s="54">
        <v>11.609205961522958</v>
      </c>
      <c r="BJ19" s="54">
        <v>11.870627826083432</v>
      </c>
      <c r="BK19" s="54">
        <v>11.967377604176335</v>
      </c>
      <c r="BL19" s="54">
        <v>11.985036606465162</v>
      </c>
    </row>
    <row r="20" spans="2:64" x14ac:dyDescent="0.3">
      <c r="B20" s="54" t="s">
        <v>206</v>
      </c>
      <c r="C20" s="41"/>
      <c r="D20" s="54">
        <v>4.3116654532319849</v>
      </c>
      <c r="E20" s="54">
        <v>4.671349211130206</v>
      </c>
      <c r="F20" s="54">
        <v>4.7904243363600179</v>
      </c>
      <c r="G20" s="54">
        <v>5.2450928752449313</v>
      </c>
      <c r="H20" s="54">
        <v>5.5099363961460357</v>
      </c>
      <c r="I20" s="54">
        <v>6.0900411365769438</v>
      </c>
      <c r="J20" s="54">
        <v>6.3246693875448168</v>
      </c>
      <c r="K20" s="54">
        <v>6.8395609679882696</v>
      </c>
      <c r="L20" s="54">
        <v>8.1498351653765742</v>
      </c>
      <c r="M20" s="54">
        <v>8.9577209659406964</v>
      </c>
      <c r="N20" s="54">
        <v>10.847755226117592</v>
      </c>
      <c r="O20" s="54">
        <v>10.419464507625486</v>
      </c>
      <c r="P20" s="54">
        <v>12.186887332097823</v>
      </c>
      <c r="Q20" s="54">
        <v>13.629168462329444</v>
      </c>
      <c r="R20" s="54">
        <v>12.61238346354232</v>
      </c>
      <c r="S20" s="54">
        <v>14.393833736452242</v>
      </c>
      <c r="T20" s="54">
        <v>15.932831738483985</v>
      </c>
      <c r="U20" s="54">
        <v>16.587498872820877</v>
      </c>
      <c r="V20" s="54">
        <v>16.374400664945348</v>
      </c>
      <c r="W20" s="54">
        <v>18.016593627467142</v>
      </c>
      <c r="X20" s="54">
        <v>19.962180157364514</v>
      </c>
      <c r="Y20" s="54">
        <v>21.808104324034737</v>
      </c>
      <c r="Z20" s="54">
        <v>24.135665955151403</v>
      </c>
      <c r="AA20" s="54">
        <v>26.816246413044624</v>
      </c>
      <c r="AB20" s="54">
        <v>29.752307001514662</v>
      </c>
      <c r="AC20" s="54">
        <v>32.978101500906469</v>
      </c>
      <c r="AD20" s="54">
        <v>36.13280498122694</v>
      </c>
      <c r="AE20" s="54">
        <v>39.352352947409827</v>
      </c>
      <c r="AF20" s="54">
        <v>42.305125418294011</v>
      </c>
      <c r="AG20" s="54">
        <v>45.319377106589663</v>
      </c>
      <c r="AH20" s="54">
        <v>48.542801438267951</v>
      </c>
      <c r="AI20" s="54">
        <v>51.294777394809174</v>
      </c>
      <c r="AJ20" s="54">
        <v>53.903139011852055</v>
      </c>
      <c r="AK20" s="54">
        <v>56.700201991353822</v>
      </c>
      <c r="AL20" s="54">
        <v>59.011980626577163</v>
      </c>
      <c r="AM20" s="54">
        <v>61.280897343466982</v>
      </c>
      <c r="AN20" s="54">
        <v>63.573485816514967</v>
      </c>
      <c r="AO20" s="54">
        <v>65.828450825309687</v>
      </c>
      <c r="AP20" s="54">
        <v>67.77661019770278</v>
      </c>
      <c r="AQ20" s="54">
        <v>69.861848759223946</v>
      </c>
      <c r="AR20" s="54">
        <v>71.546905324617171</v>
      </c>
      <c r="AS20" s="54">
        <v>73.723879910911421</v>
      </c>
      <c r="AT20" s="54">
        <v>75.601410803835535</v>
      </c>
      <c r="AU20" s="54">
        <v>78.060025427436855</v>
      </c>
      <c r="AV20" s="54">
        <v>80.352950269518786</v>
      </c>
      <c r="AW20" s="54">
        <v>82.864231651892638</v>
      </c>
      <c r="AX20" s="54">
        <v>85.282464956263979</v>
      </c>
      <c r="AY20" s="54">
        <v>87.510610078030012</v>
      </c>
      <c r="AZ20" s="54">
        <v>89.352722106926734</v>
      </c>
      <c r="BA20" s="54">
        <v>91.324330331212465</v>
      </c>
      <c r="BB20" s="54">
        <v>92.76503626908837</v>
      </c>
      <c r="BC20" s="54">
        <v>93.670735476660482</v>
      </c>
      <c r="BD20" s="54">
        <v>94.555357966966525</v>
      </c>
      <c r="BE20" s="54">
        <v>95.061606761839371</v>
      </c>
      <c r="BF20" s="54">
        <v>95.531421297338838</v>
      </c>
      <c r="BG20" s="54">
        <v>95.643600525701359</v>
      </c>
      <c r="BH20" s="54">
        <v>95.79249226889938</v>
      </c>
      <c r="BI20" s="54">
        <v>96.125135704962659</v>
      </c>
      <c r="BJ20" s="54">
        <v>96.079237953905732</v>
      </c>
      <c r="BK20" s="54">
        <v>96.176684948956023</v>
      </c>
      <c r="BL20" s="54">
        <v>96.105682857379932</v>
      </c>
    </row>
    <row r="21" spans="2:64" ht="16.5" thickBot="1" x14ac:dyDescent="0.35">
      <c r="B21" s="54" t="s">
        <v>5</v>
      </c>
      <c r="C21" s="41"/>
      <c r="D21" s="54">
        <v>0</v>
      </c>
      <c r="E21" s="54">
        <v>0</v>
      </c>
      <c r="F21" s="54">
        <v>0</v>
      </c>
      <c r="G21" s="54">
        <v>0</v>
      </c>
      <c r="H21" s="54">
        <v>0</v>
      </c>
      <c r="I21" s="54">
        <v>0</v>
      </c>
      <c r="J21" s="54">
        <v>0</v>
      </c>
      <c r="K21" s="54">
        <v>0</v>
      </c>
      <c r="L21" s="54">
        <v>0</v>
      </c>
      <c r="M21" s="54">
        <v>0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4">
        <v>0</v>
      </c>
      <c r="U21" s="54">
        <v>0</v>
      </c>
      <c r="V21" s="54">
        <v>0</v>
      </c>
      <c r="W21" s="54">
        <v>0</v>
      </c>
      <c r="X21" s="54">
        <v>0</v>
      </c>
      <c r="Y21" s="54">
        <v>0</v>
      </c>
      <c r="Z21" s="54">
        <v>0</v>
      </c>
      <c r="AA21" s="54">
        <v>0</v>
      </c>
      <c r="AB21" s="54">
        <v>0</v>
      </c>
      <c r="AC21" s="54">
        <v>0</v>
      </c>
      <c r="AD21" s="54">
        <v>0</v>
      </c>
      <c r="AE21" s="54">
        <v>0</v>
      </c>
      <c r="AF21" s="54">
        <v>0</v>
      </c>
      <c r="AG21" s="54">
        <v>0</v>
      </c>
      <c r="AH21" s="54">
        <v>0</v>
      </c>
      <c r="AI21" s="54">
        <v>0</v>
      </c>
      <c r="AJ21" s="54">
        <v>0</v>
      </c>
      <c r="AK21" s="54">
        <v>0</v>
      </c>
      <c r="AL21" s="54">
        <v>0</v>
      </c>
      <c r="AM21" s="54">
        <v>0</v>
      </c>
      <c r="AN21" s="54">
        <v>0</v>
      </c>
      <c r="AO21" s="54">
        <v>0</v>
      </c>
      <c r="AP21" s="54">
        <v>0</v>
      </c>
      <c r="AQ21" s="54">
        <v>0</v>
      </c>
      <c r="AR21" s="54">
        <v>0</v>
      </c>
      <c r="AS21" s="54">
        <v>0</v>
      </c>
      <c r="AT21" s="54">
        <v>0</v>
      </c>
      <c r="AU21" s="54">
        <v>0</v>
      </c>
      <c r="AV21" s="54">
        <v>0</v>
      </c>
      <c r="AW21" s="54">
        <v>0</v>
      </c>
      <c r="AX21" s="54">
        <v>0</v>
      </c>
      <c r="AY21" s="54">
        <v>0</v>
      </c>
      <c r="AZ21" s="54">
        <v>0</v>
      </c>
      <c r="BA21" s="54">
        <v>0</v>
      </c>
      <c r="BB21" s="54">
        <v>0</v>
      </c>
      <c r="BC21" s="54">
        <v>0</v>
      </c>
      <c r="BD21" s="54">
        <v>0</v>
      </c>
      <c r="BE21" s="54">
        <v>0</v>
      </c>
      <c r="BF21" s="54">
        <v>0</v>
      </c>
      <c r="BG21" s="54">
        <v>0</v>
      </c>
      <c r="BH21" s="54">
        <v>0</v>
      </c>
      <c r="BI21" s="54">
        <v>0</v>
      </c>
      <c r="BJ21" s="54">
        <v>0</v>
      </c>
      <c r="BK21" s="54">
        <v>0</v>
      </c>
      <c r="BL21" s="54">
        <v>0</v>
      </c>
    </row>
    <row r="22" spans="2:64" x14ac:dyDescent="0.3">
      <c r="B22" s="96" t="s">
        <v>207</v>
      </c>
      <c r="C22" s="67"/>
      <c r="D22" s="96">
        <v>39.383053607425055</v>
      </c>
      <c r="E22" s="96">
        <v>41.675000000000011</v>
      </c>
      <c r="F22" s="96">
        <v>40.485000000000021</v>
      </c>
      <c r="G22" s="96">
        <v>43.420000000000016</v>
      </c>
      <c r="H22" s="96">
        <v>43.570000000000007</v>
      </c>
      <c r="I22" s="96">
        <v>45.49</v>
      </c>
      <c r="J22" s="96">
        <v>46.604999999999983</v>
      </c>
      <c r="K22" s="96">
        <v>46.229999999999983</v>
      </c>
      <c r="L22" s="96">
        <v>51.915000000000006</v>
      </c>
      <c r="M22" s="96">
        <v>52.99499999999999</v>
      </c>
      <c r="N22" s="96">
        <v>58.959999999999987</v>
      </c>
      <c r="O22" s="96">
        <v>53.944999999999986</v>
      </c>
      <c r="P22" s="96">
        <v>59.745000000000019</v>
      </c>
      <c r="Q22" s="96">
        <v>65.20999999999998</v>
      </c>
      <c r="R22" s="96">
        <v>59.060000000000016</v>
      </c>
      <c r="S22" s="96">
        <v>63.665000000000013</v>
      </c>
      <c r="T22" s="96">
        <v>70.024999999999991</v>
      </c>
      <c r="U22" s="96">
        <v>73.099999999999966</v>
      </c>
      <c r="V22" s="96">
        <v>72.474999999999994</v>
      </c>
      <c r="W22" s="96">
        <v>75.223999967049991</v>
      </c>
      <c r="X22" s="96">
        <v>80.538926480410481</v>
      </c>
      <c r="Y22" s="96">
        <v>84.12232842524736</v>
      </c>
      <c r="Z22" s="96">
        <v>88.724557379405724</v>
      </c>
      <c r="AA22" s="96">
        <v>93.183560327777116</v>
      </c>
      <c r="AB22" s="96">
        <v>97.850706588554573</v>
      </c>
      <c r="AC22" s="96">
        <v>102.66206596490403</v>
      </c>
      <c r="AD22" s="96">
        <v>108.04015063697416</v>
      </c>
      <c r="AE22" s="96">
        <v>113.14960303257858</v>
      </c>
      <c r="AF22" s="96">
        <v>117.26789717501985</v>
      </c>
      <c r="AG22" s="96">
        <v>121.5065784589662</v>
      </c>
      <c r="AH22" s="96">
        <v>126.26584750457161</v>
      </c>
      <c r="AI22" s="96">
        <v>130.52456180680201</v>
      </c>
      <c r="AJ22" s="96">
        <v>134.4116601004315</v>
      </c>
      <c r="AK22" s="96">
        <v>138.29338907878071</v>
      </c>
      <c r="AL22" s="96">
        <v>142.0279477843271</v>
      </c>
      <c r="AM22" s="96">
        <v>145.60477202245778</v>
      </c>
      <c r="AN22" s="96">
        <v>149.24689045548109</v>
      </c>
      <c r="AO22" s="96">
        <v>152.73904152698933</v>
      </c>
      <c r="AP22" s="96">
        <v>155.92196340638827</v>
      </c>
      <c r="AQ22" s="96">
        <v>159.27665483192609</v>
      </c>
      <c r="AR22" s="96">
        <v>162.43394106301139</v>
      </c>
      <c r="AS22" s="96">
        <v>166.13223332381079</v>
      </c>
      <c r="AT22" s="96">
        <v>169.31981813316804</v>
      </c>
      <c r="AU22" s="96">
        <v>172.70771078890243</v>
      </c>
      <c r="AV22" s="96">
        <v>175.78793059080141</v>
      </c>
      <c r="AW22" s="96">
        <v>178.49571119418761</v>
      </c>
      <c r="AX22" s="96">
        <v>182.34852945021868</v>
      </c>
      <c r="AY22" s="96">
        <v>185.48110967046526</v>
      </c>
      <c r="AZ22" s="96">
        <v>188.0441334627231</v>
      </c>
      <c r="BA22" s="96">
        <v>190.01577996458224</v>
      </c>
      <c r="BB22" s="96">
        <v>191.34902739961817</v>
      </c>
      <c r="BC22" s="96">
        <v>191.00333154045853</v>
      </c>
      <c r="BD22" s="96">
        <v>190.57617883069187</v>
      </c>
      <c r="BE22" s="96">
        <v>189.96941314171596</v>
      </c>
      <c r="BF22" s="96">
        <v>189.3146298935977</v>
      </c>
      <c r="BG22" s="96">
        <v>188.58818171402083</v>
      </c>
      <c r="BH22" s="96">
        <v>187.79635595764051</v>
      </c>
      <c r="BI22" s="96">
        <v>186.7756994390283</v>
      </c>
      <c r="BJ22" s="96">
        <v>185.84292330503928</v>
      </c>
      <c r="BK22" s="96">
        <v>184.88065478085178</v>
      </c>
      <c r="BL22" s="96">
        <v>183.64872607489417</v>
      </c>
    </row>
    <row r="23" spans="2:64" ht="16.5" thickBot="1" x14ac:dyDescent="0.35">
      <c r="B23" s="97" t="s">
        <v>203</v>
      </c>
      <c r="C23" s="98"/>
      <c r="D23" s="97">
        <v>0</v>
      </c>
      <c r="E23" s="97">
        <v>0</v>
      </c>
      <c r="F23" s="97">
        <v>0</v>
      </c>
      <c r="G23" s="97">
        <v>0</v>
      </c>
      <c r="H23" s="97">
        <v>0</v>
      </c>
      <c r="I23" s="97">
        <v>0</v>
      </c>
      <c r="J23" s="97">
        <v>0</v>
      </c>
      <c r="K23" s="97">
        <v>0</v>
      </c>
      <c r="L23" s="97">
        <v>0</v>
      </c>
      <c r="M23" s="97">
        <v>0</v>
      </c>
      <c r="N23" s="97">
        <v>0</v>
      </c>
      <c r="O23" s="97">
        <v>0</v>
      </c>
      <c r="P23" s="97">
        <v>0</v>
      </c>
      <c r="Q23" s="97">
        <v>0</v>
      </c>
      <c r="R23" s="97">
        <v>0</v>
      </c>
      <c r="S23" s="97">
        <v>0</v>
      </c>
      <c r="T23" s="97">
        <v>0</v>
      </c>
      <c r="U23" s="97">
        <v>0</v>
      </c>
      <c r="V23" s="97">
        <v>0</v>
      </c>
      <c r="W23" s="97">
        <v>0</v>
      </c>
      <c r="X23" s="97">
        <v>0</v>
      </c>
      <c r="Y23" s="97">
        <v>0</v>
      </c>
      <c r="Z23" s="97">
        <v>0</v>
      </c>
      <c r="AA23" s="97">
        <v>0</v>
      </c>
      <c r="AB23" s="97">
        <v>0</v>
      </c>
      <c r="AC23" s="97">
        <v>0</v>
      </c>
      <c r="AD23" s="97">
        <v>0</v>
      </c>
      <c r="AE23" s="97">
        <v>0</v>
      </c>
      <c r="AF23" s="97">
        <v>0</v>
      </c>
      <c r="AG23" s="97">
        <v>0</v>
      </c>
      <c r="AH23" s="97">
        <v>0</v>
      </c>
      <c r="AI23" s="97">
        <v>0.164672494833108</v>
      </c>
      <c r="AJ23" s="97">
        <v>0.32677191831413205</v>
      </c>
      <c r="AK23" s="97">
        <v>0.48568186608031566</v>
      </c>
      <c r="AL23" s="97">
        <v>0.6409819165941909</v>
      </c>
      <c r="AM23" s="97">
        <v>0.7898374029103471</v>
      </c>
      <c r="AN23" s="97">
        <v>0.93405063885258099</v>
      </c>
      <c r="AO23" s="97">
        <v>1.0736109387687032</v>
      </c>
      <c r="AP23" s="97">
        <v>1.2066574836040329</v>
      </c>
      <c r="AQ23" s="97">
        <v>1.3348857606757487</v>
      </c>
      <c r="AR23" s="97">
        <v>1.4582010620715073</v>
      </c>
      <c r="AS23" s="97">
        <v>1.5764920909197222</v>
      </c>
      <c r="AT23" s="97">
        <v>1.6901113789978921</v>
      </c>
      <c r="AU23" s="97">
        <v>1.7991445082661142</v>
      </c>
      <c r="AV23" s="97">
        <v>1.9036774076804319</v>
      </c>
      <c r="AW23" s="97">
        <v>2.0035988517039502</v>
      </c>
      <c r="AX23" s="97">
        <v>1.9681696968365778</v>
      </c>
      <c r="AY23" s="97">
        <v>1.9329771048129385</v>
      </c>
      <c r="AZ23" s="97">
        <v>1.8982191583244714</v>
      </c>
      <c r="BA23" s="97">
        <v>1.8640783388536182</v>
      </c>
      <c r="BB23" s="97">
        <v>1.8301869985533439</v>
      </c>
      <c r="BC23" s="97">
        <v>1.796730816216525</v>
      </c>
      <c r="BD23" s="97">
        <v>1.7637094393470039</v>
      </c>
      <c r="BE23" s="97">
        <v>1.7311222855395583</v>
      </c>
      <c r="BF23" s="97">
        <v>1.6991331341086717</v>
      </c>
      <c r="BG23" s="97">
        <v>1.6674085212715164</v>
      </c>
      <c r="BH23" s="97">
        <v>1.636115176205053</v>
      </c>
      <c r="BI23" s="97">
        <v>1.6052516993133712</v>
      </c>
      <c r="BJ23" s="97">
        <v>1.5748165112518939</v>
      </c>
      <c r="BK23" s="97">
        <v>1.5448078619416692</v>
      </c>
      <c r="BL23" s="97">
        <v>1.5153696319993515</v>
      </c>
    </row>
    <row r="24" spans="2:64" ht="16.5" thickBot="1" x14ac:dyDescent="0.35">
      <c r="B24" s="85" t="s">
        <v>158</v>
      </c>
      <c r="C24" s="86"/>
      <c r="D24" s="85">
        <v>39.383053607425055</v>
      </c>
      <c r="E24" s="85">
        <v>41.675000000000011</v>
      </c>
      <c r="F24" s="85">
        <v>40.485000000000021</v>
      </c>
      <c r="G24" s="85">
        <v>43.420000000000016</v>
      </c>
      <c r="H24" s="85">
        <v>43.570000000000007</v>
      </c>
      <c r="I24" s="85">
        <v>45.49</v>
      </c>
      <c r="J24" s="85">
        <v>46.604999999999983</v>
      </c>
      <c r="K24" s="85">
        <v>46.229999999999983</v>
      </c>
      <c r="L24" s="85">
        <v>51.915000000000006</v>
      </c>
      <c r="M24" s="85">
        <v>52.99499999999999</v>
      </c>
      <c r="N24" s="85">
        <v>58.959999999999987</v>
      </c>
      <c r="O24" s="85">
        <v>53.944999999999986</v>
      </c>
      <c r="P24" s="85">
        <v>59.745000000000019</v>
      </c>
      <c r="Q24" s="85">
        <v>65.20999999999998</v>
      </c>
      <c r="R24" s="85">
        <v>59.060000000000016</v>
      </c>
      <c r="S24" s="85">
        <v>63.665000000000013</v>
      </c>
      <c r="T24" s="85">
        <v>70.024999999999991</v>
      </c>
      <c r="U24" s="85">
        <v>73.099999999999966</v>
      </c>
      <c r="V24" s="85">
        <v>72.474999999999994</v>
      </c>
      <c r="W24" s="85">
        <v>75.223999967049991</v>
      </c>
      <c r="X24" s="85">
        <v>80.538926480410481</v>
      </c>
      <c r="Y24" s="85">
        <v>84.12232842524736</v>
      </c>
      <c r="Z24" s="85">
        <v>88.724557379405724</v>
      </c>
      <c r="AA24" s="85">
        <v>93.183560327777116</v>
      </c>
      <c r="AB24" s="85">
        <v>97.850706588554573</v>
      </c>
      <c r="AC24" s="85">
        <v>102.66206596490403</v>
      </c>
      <c r="AD24" s="85">
        <v>108.04015063697416</v>
      </c>
      <c r="AE24" s="85">
        <v>113.14960303257858</v>
      </c>
      <c r="AF24" s="85">
        <v>117.26789717501985</v>
      </c>
      <c r="AG24" s="85">
        <v>121.5065784589662</v>
      </c>
      <c r="AH24" s="85">
        <v>126.26584750457161</v>
      </c>
      <c r="AI24" s="85">
        <v>130.68923430163511</v>
      </c>
      <c r="AJ24" s="85">
        <v>134.73843201874564</v>
      </c>
      <c r="AK24" s="85">
        <v>138.77907094486102</v>
      </c>
      <c r="AL24" s="85">
        <v>142.6689297009213</v>
      </c>
      <c r="AM24" s="85">
        <v>146.39460942536812</v>
      </c>
      <c r="AN24" s="85">
        <v>150.18094109433366</v>
      </c>
      <c r="AO24" s="85">
        <v>153.81265246575802</v>
      </c>
      <c r="AP24" s="85">
        <v>157.12862088999231</v>
      </c>
      <c r="AQ24" s="85">
        <v>160.61154059260184</v>
      </c>
      <c r="AR24" s="85">
        <v>163.8921421250829</v>
      </c>
      <c r="AS24" s="85">
        <v>167.70872541473051</v>
      </c>
      <c r="AT24" s="85">
        <v>171.00992951216594</v>
      </c>
      <c r="AU24" s="85">
        <v>174.50685529716856</v>
      </c>
      <c r="AV24" s="85">
        <v>177.69160799848183</v>
      </c>
      <c r="AW24" s="85">
        <v>180.49931004589155</v>
      </c>
      <c r="AX24" s="85">
        <v>184.31669914705526</v>
      </c>
      <c r="AY24" s="85">
        <v>187.41408677527821</v>
      </c>
      <c r="AZ24" s="85">
        <v>189.94235262104758</v>
      </c>
      <c r="BA24" s="85">
        <v>191.87985830343587</v>
      </c>
      <c r="BB24" s="85">
        <v>193.1792143981715</v>
      </c>
      <c r="BC24" s="85">
        <v>192.80006235667506</v>
      </c>
      <c r="BD24" s="85">
        <v>192.33988827003887</v>
      </c>
      <c r="BE24" s="85">
        <v>191.70053542725552</v>
      </c>
      <c r="BF24" s="85">
        <v>191.01376302770637</v>
      </c>
      <c r="BG24" s="85">
        <v>190.25559023529235</v>
      </c>
      <c r="BH24" s="85">
        <v>189.43247113384558</v>
      </c>
      <c r="BI24" s="85">
        <v>188.38095113834169</v>
      </c>
      <c r="BJ24" s="85">
        <v>187.41773981629117</v>
      </c>
      <c r="BK24" s="85">
        <v>186.42546264279346</v>
      </c>
      <c r="BL24" s="85">
        <v>185.16409570689353</v>
      </c>
    </row>
    <row r="25" spans="2:64" x14ac:dyDescent="0.3">
      <c r="B25" s="84" t="s">
        <v>209</v>
      </c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84"/>
      <c r="Z25" s="84"/>
      <c r="AA25" s="84"/>
      <c r="AB25" s="84"/>
      <c r="AC25" s="84"/>
      <c r="AD25" s="84"/>
      <c r="AE25" s="84"/>
      <c r="AF25" s="84"/>
      <c r="AG25" s="84"/>
      <c r="AH25" s="84"/>
      <c r="AI25" s="84"/>
      <c r="AJ25" s="84"/>
      <c r="AK25" s="84"/>
      <c r="AL25" s="84"/>
      <c r="AM25" s="84"/>
      <c r="AN25" s="84"/>
      <c r="AO25" s="84"/>
      <c r="AP25" s="84"/>
      <c r="AQ25" s="84"/>
      <c r="AR25" s="84"/>
      <c r="AS25" s="84"/>
      <c r="AT25" s="84"/>
      <c r="AU25" s="84"/>
      <c r="AV25" s="84"/>
      <c r="AW25" s="84"/>
      <c r="AX25" s="84"/>
      <c r="AY25" s="84"/>
      <c r="AZ25" s="84"/>
      <c r="BA25" s="84"/>
      <c r="BB25" s="84"/>
      <c r="BC25" s="84"/>
      <c r="BD25" s="84"/>
      <c r="BE25" s="84"/>
      <c r="BF25" s="84"/>
      <c r="BG25" s="84"/>
      <c r="BH25" s="84"/>
      <c r="BI25" s="84"/>
      <c r="BJ25" s="84"/>
      <c r="BK25" s="84"/>
      <c r="BL25" s="84"/>
    </row>
    <row r="29" spans="2:64" ht="16.5" thickBot="1" x14ac:dyDescent="0.35"/>
    <row r="30" spans="2:64" ht="20.25" x14ac:dyDescent="0.3">
      <c r="B30" s="82" t="s">
        <v>200</v>
      </c>
      <c r="C30" s="82"/>
      <c r="D30" s="82"/>
      <c r="E30" s="82"/>
      <c r="F30" s="82"/>
      <c r="G30" s="82"/>
      <c r="H30" s="82"/>
      <c r="I30" s="82"/>
      <c r="J30" s="82"/>
      <c r="K30" s="82"/>
      <c r="L30" s="82"/>
      <c r="M30" s="82"/>
      <c r="N30" s="82"/>
      <c r="O30" s="82"/>
      <c r="P30" s="82"/>
      <c r="Q30" s="82"/>
      <c r="R30" s="82"/>
      <c r="S30" s="82"/>
      <c r="T30" s="82"/>
      <c r="U30" s="82"/>
      <c r="V30" s="82"/>
      <c r="W30" s="82"/>
      <c r="X30" s="82"/>
      <c r="Y30" s="82"/>
      <c r="Z30" s="82"/>
      <c r="AA30" s="82"/>
      <c r="AB30" s="82"/>
      <c r="AC30" s="82"/>
      <c r="AD30" s="82"/>
      <c r="AE30" s="82"/>
      <c r="AF30" s="82"/>
      <c r="AG30" s="82"/>
      <c r="AH30" s="82"/>
      <c r="AI30" s="82"/>
      <c r="AJ30" s="82"/>
      <c r="AK30" s="82"/>
      <c r="AL30" s="82"/>
      <c r="AM30" s="82"/>
      <c r="AN30" s="82"/>
      <c r="AO30" s="82"/>
      <c r="AP30" s="82"/>
      <c r="AQ30" s="82"/>
      <c r="AR30" s="82"/>
      <c r="AS30" s="82"/>
      <c r="AT30" s="82"/>
      <c r="AU30" s="82"/>
      <c r="AV30" s="82"/>
      <c r="AW30" s="82"/>
      <c r="AX30" s="82"/>
      <c r="AY30" s="82"/>
      <c r="AZ30" s="82"/>
      <c r="BA30" s="82"/>
      <c r="BB30" s="82"/>
      <c r="BC30" s="82"/>
      <c r="BD30" s="82"/>
      <c r="BE30" s="82"/>
      <c r="BF30" s="82"/>
      <c r="BG30" s="82"/>
      <c r="BH30" s="82"/>
      <c r="BI30" s="82"/>
      <c r="BJ30" s="82"/>
      <c r="BK30" s="82"/>
      <c r="BL30" s="82"/>
    </row>
    <row r="31" spans="2:64" ht="17.25" thickBot="1" x14ac:dyDescent="0.35">
      <c r="B31" s="94" t="s">
        <v>510</v>
      </c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  <c r="Z31" s="94"/>
      <c r="AA31" s="94"/>
      <c r="AB31" s="94"/>
      <c r="AC31" s="94"/>
      <c r="AD31" s="94"/>
      <c r="AE31" s="94"/>
      <c r="AF31" s="94"/>
      <c r="AG31" s="94"/>
      <c r="AH31" s="94"/>
      <c r="AI31" s="94"/>
      <c r="AJ31" s="94"/>
      <c r="AK31" s="94"/>
      <c r="AL31" s="94"/>
      <c r="AM31" s="94"/>
      <c r="AN31" s="94"/>
      <c r="AO31" s="94"/>
      <c r="AP31" s="94"/>
      <c r="AQ31" s="94"/>
      <c r="AR31" s="94"/>
      <c r="AS31" s="94"/>
      <c r="AT31" s="94"/>
      <c r="AU31" s="94"/>
      <c r="AV31" s="94"/>
      <c r="AW31" s="94"/>
      <c r="AX31" s="94"/>
      <c r="AY31" s="94"/>
      <c r="AZ31" s="94"/>
      <c r="BA31" s="94"/>
      <c r="BB31" s="94"/>
      <c r="BC31" s="94"/>
      <c r="BD31" s="94"/>
      <c r="BE31" s="94"/>
      <c r="BF31" s="94"/>
      <c r="BG31" s="94"/>
      <c r="BH31" s="94"/>
      <c r="BI31" s="94"/>
      <c r="BJ31" s="94"/>
      <c r="BK31" s="94"/>
      <c r="BL31" s="94"/>
    </row>
    <row r="32" spans="2:64" ht="16.5" thickBot="1" x14ac:dyDescent="0.35">
      <c r="B32" s="13" t="s">
        <v>184</v>
      </c>
      <c r="C32" s="10"/>
      <c r="D32" s="134">
        <v>2000</v>
      </c>
      <c r="E32" s="134">
        <v>2001</v>
      </c>
      <c r="F32" s="134">
        <v>2002</v>
      </c>
      <c r="G32" s="134">
        <v>2003</v>
      </c>
      <c r="H32" s="134">
        <v>2004</v>
      </c>
      <c r="I32" s="134">
        <v>2005</v>
      </c>
      <c r="J32" s="134">
        <v>2006</v>
      </c>
      <c r="K32" s="134">
        <v>2007</v>
      </c>
      <c r="L32" s="134">
        <v>2008</v>
      </c>
      <c r="M32" s="134">
        <v>2009</v>
      </c>
      <c r="N32" s="134">
        <v>2010</v>
      </c>
      <c r="O32" s="134">
        <v>2011</v>
      </c>
      <c r="P32" s="134">
        <v>2012</v>
      </c>
      <c r="Q32" s="134">
        <v>2013</v>
      </c>
      <c r="R32" s="134">
        <v>2014</v>
      </c>
      <c r="S32" s="134">
        <v>2015</v>
      </c>
      <c r="T32" s="134">
        <v>2016</v>
      </c>
      <c r="U32" s="134">
        <v>2017</v>
      </c>
      <c r="V32" s="134">
        <v>2018</v>
      </c>
      <c r="W32" s="134">
        <v>2019</v>
      </c>
      <c r="X32" s="134">
        <v>2020</v>
      </c>
      <c r="Y32" s="134">
        <v>2021</v>
      </c>
      <c r="Z32" s="134">
        <v>2022</v>
      </c>
      <c r="AA32" s="134">
        <v>2023</v>
      </c>
      <c r="AB32" s="134">
        <v>2024</v>
      </c>
      <c r="AC32" s="134">
        <v>2025</v>
      </c>
      <c r="AD32" s="134">
        <v>2026</v>
      </c>
      <c r="AE32" s="134">
        <v>2027</v>
      </c>
      <c r="AF32" s="134">
        <v>2028</v>
      </c>
      <c r="AG32" s="134">
        <v>2029</v>
      </c>
      <c r="AH32" s="134">
        <v>2030</v>
      </c>
      <c r="AI32" s="134">
        <v>2031</v>
      </c>
      <c r="AJ32" s="134">
        <v>2032</v>
      </c>
      <c r="AK32" s="134">
        <v>2033</v>
      </c>
      <c r="AL32" s="134">
        <v>2034</v>
      </c>
      <c r="AM32" s="134">
        <v>2035</v>
      </c>
      <c r="AN32" s="134">
        <v>2036</v>
      </c>
      <c r="AO32" s="134">
        <v>2037</v>
      </c>
      <c r="AP32" s="134">
        <v>2038</v>
      </c>
      <c r="AQ32" s="134">
        <v>2039</v>
      </c>
      <c r="AR32" s="134">
        <v>2040</v>
      </c>
      <c r="AS32" s="134">
        <v>2041</v>
      </c>
      <c r="AT32" s="134">
        <v>2042</v>
      </c>
      <c r="AU32" s="134">
        <v>2043</v>
      </c>
      <c r="AV32" s="134">
        <v>2044</v>
      </c>
      <c r="AW32" s="134">
        <v>2045</v>
      </c>
      <c r="AX32" s="134">
        <v>2046</v>
      </c>
      <c r="AY32" s="134">
        <v>2047</v>
      </c>
      <c r="AZ32" s="134">
        <v>2048</v>
      </c>
      <c r="BA32" s="134">
        <v>2049</v>
      </c>
      <c r="BB32" s="134">
        <v>2050</v>
      </c>
      <c r="BC32" s="134">
        <v>2051</v>
      </c>
      <c r="BD32" s="134">
        <v>2052</v>
      </c>
      <c r="BE32" s="134">
        <v>2053</v>
      </c>
      <c r="BF32" s="134">
        <v>2054</v>
      </c>
      <c r="BG32" s="134">
        <v>2055</v>
      </c>
      <c r="BH32" s="134">
        <v>2056</v>
      </c>
      <c r="BI32" s="134">
        <v>2057</v>
      </c>
      <c r="BJ32" s="134">
        <v>2058</v>
      </c>
      <c r="BK32" s="134">
        <v>2059</v>
      </c>
      <c r="BL32" s="134">
        <v>2060</v>
      </c>
    </row>
    <row r="33" spans="2:64" x14ac:dyDescent="0.3">
      <c r="B33" s="35" t="s">
        <v>174</v>
      </c>
      <c r="C33" s="40"/>
      <c r="D33" s="35">
        <v>26.766333472297664</v>
      </c>
      <c r="E33" s="35">
        <v>28.808823601098034</v>
      </c>
      <c r="F33" s="35">
        <v>27.381323122081497</v>
      </c>
      <c r="G33" s="35">
        <v>29.750203347057809</v>
      </c>
      <c r="H33" s="35">
        <v>29.762779781050362</v>
      </c>
      <c r="I33" s="35">
        <v>31.292098903341309</v>
      </c>
      <c r="J33" s="35">
        <v>31.652131665185191</v>
      </c>
      <c r="K33" s="35">
        <v>29.870116845709969</v>
      </c>
      <c r="L33" s="35">
        <v>34.420302221652555</v>
      </c>
      <c r="M33" s="35">
        <v>35.895680411557841</v>
      </c>
      <c r="N33" s="35">
        <v>40.776365630869741</v>
      </c>
      <c r="O33" s="35">
        <v>34.453160084683219</v>
      </c>
      <c r="P33" s="35">
        <v>39.151864127878611</v>
      </c>
      <c r="Q33" s="35">
        <v>44.058319854902557</v>
      </c>
      <c r="R33" s="35">
        <v>35.593807152521265</v>
      </c>
      <c r="S33" s="35">
        <v>40.093865349317873</v>
      </c>
      <c r="T33" s="35">
        <v>43.977368161875361</v>
      </c>
      <c r="U33" s="35">
        <v>44.015738527444498</v>
      </c>
      <c r="V33" s="35">
        <v>41.449775100825754</v>
      </c>
      <c r="W33" s="35">
        <v>43.224506177093623</v>
      </c>
      <c r="X33" s="35">
        <v>49.74914573138291</v>
      </c>
      <c r="Y33" s="35">
        <v>52.677118526713635</v>
      </c>
      <c r="Z33" s="35">
        <v>55.748455247097084</v>
      </c>
      <c r="AA33" s="35">
        <v>58.696558989842934</v>
      </c>
      <c r="AB33" s="35">
        <v>61.835682370958189</v>
      </c>
      <c r="AC33" s="35">
        <v>64.967288207430784</v>
      </c>
      <c r="AD33" s="35">
        <v>68.541482587851107</v>
      </c>
      <c r="AE33" s="35">
        <v>72.054047076193015</v>
      </c>
      <c r="AF33" s="35">
        <v>74.511688018731491</v>
      </c>
      <c r="AG33" s="35">
        <v>77.13065535815187</v>
      </c>
      <c r="AH33" s="35">
        <v>80.029723834247321</v>
      </c>
      <c r="AI33" s="35">
        <v>82.351387849575119</v>
      </c>
      <c r="AJ33" s="35">
        <v>84.279902127875971</v>
      </c>
      <c r="AK33" s="35">
        <v>86.109413453170362</v>
      </c>
      <c r="AL33" s="35">
        <v>87.67289322877582</v>
      </c>
      <c r="AM33" s="35">
        <v>89.086169532630493</v>
      </c>
      <c r="AN33" s="35">
        <v>90.352688378806718</v>
      </c>
      <c r="AO33" s="35">
        <v>91.440318481243096</v>
      </c>
      <c r="AP33" s="35">
        <v>92.248496804497151</v>
      </c>
      <c r="AQ33" s="35">
        <v>93.199977987009831</v>
      </c>
      <c r="AR33" s="35">
        <v>93.942312468694411</v>
      </c>
      <c r="AS33" s="35">
        <v>95.114349497111434</v>
      </c>
      <c r="AT33" s="35">
        <v>95.98788429989672</v>
      </c>
      <c r="AU33" s="35">
        <v>97.156291772035047</v>
      </c>
      <c r="AV33" s="35">
        <v>98.115455212765738</v>
      </c>
      <c r="AW33" s="35">
        <v>99.063440666288514</v>
      </c>
      <c r="AX33" s="35">
        <v>101.08660375089143</v>
      </c>
      <c r="AY33" s="35">
        <v>102.67979276861881</v>
      </c>
      <c r="AZ33" s="35">
        <v>103.92793161018993</v>
      </c>
      <c r="BA33" s="35">
        <v>104.90847720780276</v>
      </c>
      <c r="BB33" s="35">
        <v>105.41350912691935</v>
      </c>
      <c r="BC33" s="35">
        <v>104.86941396785129</v>
      </c>
      <c r="BD33" s="35">
        <v>104.36455692628881</v>
      </c>
      <c r="BE33" s="35">
        <v>103.77502650338533</v>
      </c>
      <c r="BF33" s="35">
        <v>103.22996451863033</v>
      </c>
      <c r="BG33" s="35">
        <v>102.66830509495981</v>
      </c>
      <c r="BH33" s="35">
        <v>102.13803632907519</v>
      </c>
      <c r="BI33" s="35">
        <v>101.55361665273358</v>
      </c>
      <c r="BJ33" s="35">
        <v>101.02696507771866</v>
      </c>
      <c r="BK33" s="35">
        <v>100.54508929934126</v>
      </c>
      <c r="BL33" s="35">
        <v>99.88389517298458</v>
      </c>
    </row>
    <row r="34" spans="2:64" x14ac:dyDescent="0.3">
      <c r="B34" s="35" t="s">
        <v>175</v>
      </c>
      <c r="C34" s="41"/>
      <c r="D34" s="35">
        <v>2.3788603371061829</v>
      </c>
      <c r="E34" s="35">
        <v>2.507293935389618</v>
      </c>
      <c r="F34" s="35">
        <v>2.541765524786566</v>
      </c>
      <c r="G34" s="35">
        <v>2.6244599665349098</v>
      </c>
      <c r="H34" s="35">
        <v>2.7197198075755162</v>
      </c>
      <c r="I34" s="35">
        <v>2.8142159792257644</v>
      </c>
      <c r="J34" s="35">
        <v>3.0271622903003319</v>
      </c>
      <c r="K34" s="35">
        <v>3.3477823597356293</v>
      </c>
      <c r="L34" s="35">
        <v>3.644538832864253</v>
      </c>
      <c r="M34" s="35">
        <v>3.9790193729841228</v>
      </c>
      <c r="N34" s="35">
        <v>4.1551876205525664</v>
      </c>
      <c r="O34" s="35">
        <v>4.5222679957679901</v>
      </c>
      <c r="P34" s="35">
        <v>4.6871374930336316</v>
      </c>
      <c r="Q34" s="35">
        <v>4.9525256804702158</v>
      </c>
      <c r="R34" s="35">
        <v>5.3584240502771836</v>
      </c>
      <c r="S34" s="35">
        <v>5.5315863199298274</v>
      </c>
      <c r="T34" s="35">
        <v>5.7779614798616219</v>
      </c>
      <c r="U34" s="35">
        <v>6.05361640983444</v>
      </c>
      <c r="V34" s="35">
        <v>6.2249456224404813</v>
      </c>
      <c r="W34" s="35">
        <v>6.3917236474890133</v>
      </c>
      <c r="X34" s="35">
        <v>7.1582807875605621</v>
      </c>
      <c r="Y34" s="35">
        <v>8.2272180765587279</v>
      </c>
      <c r="Z34" s="35">
        <v>9.1676338803953481</v>
      </c>
      <c r="AA34" s="35">
        <v>10.082237255547057</v>
      </c>
      <c r="AB34" s="35">
        <v>10.940061640915699</v>
      </c>
      <c r="AC34" s="35">
        <v>11.863622152473507</v>
      </c>
      <c r="AD34" s="35">
        <v>12.774642411328612</v>
      </c>
      <c r="AE34" s="35">
        <v>13.639880828505895</v>
      </c>
      <c r="AF34" s="35">
        <v>14.439454357551481</v>
      </c>
      <c r="AG34" s="35">
        <v>15.120832088588614</v>
      </c>
      <c r="AH34" s="35">
        <v>15.95984017525252</v>
      </c>
      <c r="AI34" s="35">
        <v>16.658189217254648</v>
      </c>
      <c r="AJ34" s="35">
        <v>17.323393678625585</v>
      </c>
      <c r="AK34" s="35">
        <v>17.945763242637856</v>
      </c>
      <c r="AL34" s="35">
        <v>18.564635199148711</v>
      </c>
      <c r="AM34" s="35">
        <v>19.095307439747181</v>
      </c>
      <c r="AN34" s="35">
        <v>19.686078914356472</v>
      </c>
      <c r="AO34" s="35">
        <v>20.246363689479576</v>
      </c>
      <c r="AP34" s="35">
        <v>20.719936277680539</v>
      </c>
      <c r="AQ34" s="35">
        <v>21.199344932943585</v>
      </c>
      <c r="AR34" s="35">
        <v>21.691785883682201</v>
      </c>
      <c r="AS34" s="35">
        <v>22.275811150415596</v>
      </c>
      <c r="AT34" s="35">
        <v>22.756489875367215</v>
      </c>
      <c r="AU34" s="35">
        <v>23.241799421323414</v>
      </c>
      <c r="AV34" s="35">
        <v>23.732312334653027</v>
      </c>
      <c r="AW34" s="35">
        <v>24.03346413763655</v>
      </c>
      <c r="AX34" s="35">
        <v>24.709390356253067</v>
      </c>
      <c r="AY34" s="35">
        <v>25.282636417496189</v>
      </c>
      <c r="AZ34" s="35">
        <v>25.821096783481295</v>
      </c>
      <c r="BA34" s="35">
        <v>26.207648436763819</v>
      </c>
      <c r="BB34" s="35">
        <v>26.603026339718763</v>
      </c>
      <c r="BC34" s="35">
        <v>26.6567496810077</v>
      </c>
      <c r="BD34" s="35">
        <v>26.719610774208856</v>
      </c>
      <c r="BE34" s="35">
        <v>26.783744672506721</v>
      </c>
      <c r="BF34" s="35">
        <v>26.844212719046329</v>
      </c>
      <c r="BG34" s="35">
        <v>26.938612196869194</v>
      </c>
      <c r="BH34" s="35">
        <v>27.013052742933116</v>
      </c>
      <c r="BI34" s="35">
        <v>27.006946872492417</v>
      </c>
      <c r="BJ34" s="35">
        <v>27.104531463405511</v>
      </c>
      <c r="BK34" s="35">
        <v>27.185648073760234</v>
      </c>
      <c r="BL34" s="35">
        <v>27.253997003565871</v>
      </c>
    </row>
    <row r="35" spans="2:64" x14ac:dyDescent="0.3">
      <c r="B35" s="35" t="s">
        <v>178</v>
      </c>
      <c r="C35" s="41"/>
      <c r="D35" s="35">
        <v>9.5559812601512792</v>
      </c>
      <c r="E35" s="35">
        <v>9.6006932442494843</v>
      </c>
      <c r="F35" s="35">
        <v>9.830200567089399</v>
      </c>
      <c r="G35" s="35">
        <v>10.244878190337047</v>
      </c>
      <c r="H35" s="35">
        <v>10.27046449781232</v>
      </c>
      <c r="I35" s="35">
        <v>10.430523009567304</v>
      </c>
      <c r="J35" s="35">
        <v>10.843179056685994</v>
      </c>
      <c r="K35" s="35">
        <v>11.838254479474088</v>
      </c>
      <c r="L35" s="35">
        <v>12.539263214000696</v>
      </c>
      <c r="M35" s="35">
        <v>11.943935237713866</v>
      </c>
      <c r="N35" s="35">
        <v>12.678028301485345</v>
      </c>
      <c r="O35" s="35">
        <v>13.657233255053093</v>
      </c>
      <c r="P35" s="35">
        <v>14.298098288877611</v>
      </c>
      <c r="Q35" s="35">
        <v>14.679375900172371</v>
      </c>
      <c r="R35" s="35">
        <v>16.294797543224313</v>
      </c>
      <c r="S35" s="35">
        <v>14.993039017439575</v>
      </c>
      <c r="T35" s="35">
        <v>15.402932183528314</v>
      </c>
      <c r="U35" s="35">
        <v>16.182722216653559</v>
      </c>
      <c r="V35" s="35">
        <v>15.910360754464509</v>
      </c>
      <c r="W35" s="35">
        <v>16.360748495792425</v>
      </c>
      <c r="X35" s="35">
        <v>15.00991814888129</v>
      </c>
      <c r="Y35" s="35">
        <v>15.365228564019869</v>
      </c>
      <c r="Z35" s="35">
        <v>15.569459096497518</v>
      </c>
      <c r="AA35" s="35">
        <v>15.748819689082531</v>
      </c>
      <c r="AB35" s="35">
        <v>15.962602720861096</v>
      </c>
      <c r="AC35" s="35">
        <v>16.216341703489366</v>
      </c>
      <c r="AD35" s="35">
        <v>16.511020878448402</v>
      </c>
      <c r="AE35" s="35">
        <v>16.860605835751311</v>
      </c>
      <c r="AF35" s="35">
        <v>17.275331313094629</v>
      </c>
      <c r="AG35" s="35">
        <v>17.759578577931194</v>
      </c>
      <c r="AH35" s="35">
        <v>18.289802891083255</v>
      </c>
      <c r="AI35" s="35">
        <v>18.994732514111373</v>
      </c>
      <c r="AJ35" s="35">
        <v>19.757750929664258</v>
      </c>
      <c r="AK35" s="35">
        <v>20.618215046143138</v>
      </c>
      <c r="AL35" s="35">
        <v>21.577511224172945</v>
      </c>
      <c r="AM35" s="35">
        <v>22.598443718285353</v>
      </c>
      <c r="AN35" s="35">
        <v>23.734070315668404</v>
      </c>
      <c r="AO35" s="35">
        <v>24.900383228537368</v>
      </c>
      <c r="AP35" s="35">
        <v>26.09420415982542</v>
      </c>
      <c r="AQ35" s="35">
        <v>27.292160767436528</v>
      </c>
      <c r="AR35" s="35">
        <v>28.451633987696162</v>
      </c>
      <c r="AS35" s="35">
        <v>29.599048764508215</v>
      </c>
      <c r="AT35" s="35">
        <v>30.665209633504581</v>
      </c>
      <c r="AU35" s="35">
        <v>31.652842799600666</v>
      </c>
      <c r="AV35" s="35">
        <v>32.551688001138963</v>
      </c>
      <c r="AW35" s="35">
        <v>33.337884750642836</v>
      </c>
      <c r="AX35" s="35">
        <v>34.046358930620286</v>
      </c>
      <c r="AY35" s="35">
        <v>34.642809044227704</v>
      </c>
      <c r="AZ35" s="35">
        <v>35.142572547134741</v>
      </c>
      <c r="BA35" s="35">
        <v>35.550658040491143</v>
      </c>
      <c r="BB35" s="35">
        <v>35.861259055866711</v>
      </c>
      <c r="BC35" s="35">
        <v>36.054731012970116</v>
      </c>
      <c r="BD35" s="35">
        <v>36.175481777388576</v>
      </c>
      <c r="BE35" s="35">
        <v>36.255502659690045</v>
      </c>
      <c r="BF35" s="35">
        <v>36.291003785081138</v>
      </c>
      <c r="BG35" s="35">
        <v>36.272880266052702</v>
      </c>
      <c r="BH35" s="35">
        <v>36.250465571869547</v>
      </c>
      <c r="BI35" s="35">
        <v>36.183276158370823</v>
      </c>
      <c r="BJ35" s="35">
        <v>36.093228371675174</v>
      </c>
      <c r="BK35" s="35">
        <v>35.985061133615957</v>
      </c>
      <c r="BL35" s="35">
        <v>35.845854625698514</v>
      </c>
    </row>
    <row r="36" spans="2:64" x14ac:dyDescent="0.3">
      <c r="B36" s="35" t="s">
        <v>1</v>
      </c>
      <c r="C36" s="41"/>
      <c r="D36" s="35">
        <v>0</v>
      </c>
      <c r="E36" s="35">
        <v>0</v>
      </c>
      <c r="F36" s="35">
        <v>0</v>
      </c>
      <c r="G36" s="35">
        <v>0</v>
      </c>
      <c r="H36" s="35">
        <v>0</v>
      </c>
      <c r="I36" s="35">
        <v>0</v>
      </c>
      <c r="J36" s="35">
        <v>0</v>
      </c>
      <c r="K36" s="35">
        <v>0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  <c r="Q36" s="35">
        <v>0</v>
      </c>
      <c r="R36" s="35">
        <v>0</v>
      </c>
      <c r="S36" s="35">
        <v>0</v>
      </c>
      <c r="T36" s="35">
        <v>0</v>
      </c>
      <c r="U36" s="35">
        <v>0</v>
      </c>
      <c r="V36" s="35">
        <v>0</v>
      </c>
      <c r="W36" s="35">
        <v>0</v>
      </c>
      <c r="X36" s="35">
        <v>0</v>
      </c>
      <c r="Y36" s="35">
        <v>0</v>
      </c>
      <c r="Z36" s="35">
        <v>0</v>
      </c>
      <c r="AA36" s="35">
        <v>0</v>
      </c>
      <c r="AB36" s="35">
        <v>0</v>
      </c>
      <c r="AC36" s="35">
        <v>0</v>
      </c>
      <c r="AD36" s="35">
        <v>0</v>
      </c>
      <c r="AE36" s="35">
        <v>0</v>
      </c>
      <c r="AF36" s="35">
        <v>0</v>
      </c>
      <c r="AG36" s="35">
        <v>0</v>
      </c>
      <c r="AH36" s="35">
        <v>0</v>
      </c>
      <c r="AI36" s="35">
        <v>0</v>
      </c>
      <c r="AJ36" s="35">
        <v>0</v>
      </c>
      <c r="AK36" s="35">
        <v>0</v>
      </c>
      <c r="AL36" s="35">
        <v>0</v>
      </c>
      <c r="AM36" s="35">
        <v>0</v>
      </c>
      <c r="AN36" s="35">
        <v>0</v>
      </c>
      <c r="AO36" s="35">
        <v>0</v>
      </c>
      <c r="AP36" s="35">
        <v>0</v>
      </c>
      <c r="AQ36" s="35">
        <v>0</v>
      </c>
      <c r="AR36" s="35">
        <v>0</v>
      </c>
      <c r="AS36" s="35">
        <v>0</v>
      </c>
      <c r="AT36" s="35">
        <v>0</v>
      </c>
      <c r="AU36" s="35">
        <v>0</v>
      </c>
      <c r="AV36" s="35">
        <v>0</v>
      </c>
      <c r="AW36" s="35">
        <v>0</v>
      </c>
      <c r="AX36" s="35">
        <v>0</v>
      </c>
      <c r="AY36" s="35">
        <v>0</v>
      </c>
      <c r="AZ36" s="35">
        <v>0</v>
      </c>
      <c r="BA36" s="35">
        <v>0</v>
      </c>
      <c r="BB36" s="35">
        <v>0</v>
      </c>
      <c r="BC36" s="35">
        <v>0</v>
      </c>
      <c r="BD36" s="35">
        <v>0</v>
      </c>
      <c r="BE36" s="35">
        <v>0</v>
      </c>
      <c r="BF36" s="35">
        <v>0</v>
      </c>
      <c r="BG36" s="35">
        <v>0</v>
      </c>
      <c r="BH36" s="35">
        <v>0</v>
      </c>
      <c r="BI36" s="35">
        <v>0</v>
      </c>
      <c r="BJ36" s="35">
        <v>0</v>
      </c>
      <c r="BK36" s="35">
        <v>0</v>
      </c>
      <c r="BL36" s="35">
        <v>0</v>
      </c>
    </row>
    <row r="37" spans="2:64" x14ac:dyDescent="0.3">
      <c r="B37" s="35" t="s">
        <v>176</v>
      </c>
      <c r="C37" s="41"/>
      <c r="D37" s="35">
        <v>0</v>
      </c>
      <c r="E37" s="35">
        <v>0</v>
      </c>
      <c r="F37" s="35">
        <v>0</v>
      </c>
      <c r="G37" s="35">
        <v>0</v>
      </c>
      <c r="H37" s="35">
        <v>0</v>
      </c>
      <c r="I37" s="35">
        <v>0</v>
      </c>
      <c r="J37" s="35">
        <v>0</v>
      </c>
      <c r="K37" s="35">
        <v>0</v>
      </c>
      <c r="L37" s="35">
        <v>0</v>
      </c>
      <c r="M37" s="35">
        <v>0</v>
      </c>
      <c r="N37" s="35">
        <v>0</v>
      </c>
      <c r="O37" s="35">
        <v>0</v>
      </c>
      <c r="P37" s="35">
        <v>0</v>
      </c>
      <c r="Q37" s="35">
        <v>0</v>
      </c>
      <c r="R37" s="35">
        <v>0</v>
      </c>
      <c r="S37" s="35">
        <v>0</v>
      </c>
      <c r="T37" s="35">
        <v>0</v>
      </c>
      <c r="U37" s="35">
        <v>0</v>
      </c>
      <c r="V37" s="35">
        <v>0</v>
      </c>
      <c r="W37" s="35">
        <v>0</v>
      </c>
      <c r="X37" s="35">
        <v>0</v>
      </c>
      <c r="Y37" s="35">
        <v>0</v>
      </c>
      <c r="Z37" s="35">
        <v>0</v>
      </c>
      <c r="AA37" s="35">
        <v>0</v>
      </c>
      <c r="AB37" s="35">
        <v>0</v>
      </c>
      <c r="AC37" s="35">
        <v>0</v>
      </c>
      <c r="AD37" s="35">
        <v>0</v>
      </c>
      <c r="AE37" s="35">
        <v>0</v>
      </c>
      <c r="AF37" s="35">
        <v>0</v>
      </c>
      <c r="AG37" s="35">
        <v>0</v>
      </c>
      <c r="AH37" s="35">
        <v>0</v>
      </c>
      <c r="AI37" s="35">
        <v>0</v>
      </c>
      <c r="AJ37" s="35">
        <v>0</v>
      </c>
      <c r="AK37" s="35">
        <v>0</v>
      </c>
      <c r="AL37" s="35">
        <v>0</v>
      </c>
      <c r="AM37" s="35">
        <v>0</v>
      </c>
      <c r="AN37" s="35">
        <v>0</v>
      </c>
      <c r="AO37" s="35">
        <v>0</v>
      </c>
      <c r="AP37" s="35">
        <v>0</v>
      </c>
      <c r="AQ37" s="35">
        <v>0</v>
      </c>
      <c r="AR37" s="35">
        <v>0</v>
      </c>
      <c r="AS37" s="35">
        <v>0</v>
      </c>
      <c r="AT37" s="35">
        <v>0</v>
      </c>
      <c r="AU37" s="35">
        <v>0</v>
      </c>
      <c r="AV37" s="35">
        <v>0</v>
      </c>
      <c r="AW37" s="35">
        <v>0</v>
      </c>
      <c r="AX37" s="35">
        <v>0</v>
      </c>
      <c r="AY37" s="35">
        <v>0</v>
      </c>
      <c r="AZ37" s="35">
        <v>0</v>
      </c>
      <c r="BA37" s="35">
        <v>0</v>
      </c>
      <c r="BB37" s="35">
        <v>0</v>
      </c>
      <c r="BC37" s="35">
        <v>0</v>
      </c>
      <c r="BD37" s="35">
        <v>0</v>
      </c>
      <c r="BE37" s="35">
        <v>0</v>
      </c>
      <c r="BF37" s="35">
        <v>0</v>
      </c>
      <c r="BG37" s="35">
        <v>0</v>
      </c>
      <c r="BH37" s="35">
        <v>0</v>
      </c>
      <c r="BI37" s="35">
        <v>0</v>
      </c>
      <c r="BJ37" s="35">
        <v>0</v>
      </c>
      <c r="BK37" s="35">
        <v>0</v>
      </c>
      <c r="BL37" s="35">
        <v>0</v>
      </c>
    </row>
    <row r="38" spans="2:64" x14ac:dyDescent="0.3">
      <c r="B38" s="35" t="s">
        <v>177</v>
      </c>
      <c r="C38" s="41"/>
      <c r="D38" s="35">
        <v>0</v>
      </c>
      <c r="E38" s="35">
        <v>0</v>
      </c>
      <c r="F38" s="35">
        <v>0</v>
      </c>
      <c r="G38" s="35">
        <v>0</v>
      </c>
      <c r="H38" s="35">
        <v>0</v>
      </c>
      <c r="I38" s="35">
        <v>0</v>
      </c>
      <c r="J38" s="35">
        <v>0</v>
      </c>
      <c r="K38" s="35">
        <v>0</v>
      </c>
      <c r="L38" s="35">
        <v>0</v>
      </c>
      <c r="M38" s="35">
        <v>0</v>
      </c>
      <c r="N38" s="35">
        <v>0</v>
      </c>
      <c r="O38" s="35">
        <v>0</v>
      </c>
      <c r="P38" s="35">
        <v>0</v>
      </c>
      <c r="Q38" s="35">
        <v>0</v>
      </c>
      <c r="R38" s="35">
        <v>0</v>
      </c>
      <c r="S38" s="35">
        <v>0</v>
      </c>
      <c r="T38" s="35">
        <v>0</v>
      </c>
      <c r="U38" s="35">
        <v>0</v>
      </c>
      <c r="V38" s="35">
        <v>0</v>
      </c>
      <c r="W38" s="35">
        <v>0</v>
      </c>
      <c r="X38" s="35">
        <v>0</v>
      </c>
      <c r="Y38" s="35">
        <v>0</v>
      </c>
      <c r="Z38" s="35">
        <v>0</v>
      </c>
      <c r="AA38" s="35">
        <v>0</v>
      </c>
      <c r="AB38" s="35">
        <v>0</v>
      </c>
      <c r="AC38" s="35">
        <v>0</v>
      </c>
      <c r="AD38" s="35">
        <v>0</v>
      </c>
      <c r="AE38" s="35">
        <v>0</v>
      </c>
      <c r="AF38" s="35">
        <v>0</v>
      </c>
      <c r="AG38" s="35">
        <v>0</v>
      </c>
      <c r="AH38" s="35">
        <v>0</v>
      </c>
      <c r="AI38" s="35">
        <v>0</v>
      </c>
      <c r="AJ38" s="35">
        <v>0</v>
      </c>
      <c r="AK38" s="35">
        <v>0</v>
      </c>
      <c r="AL38" s="35">
        <v>0</v>
      </c>
      <c r="AM38" s="35">
        <v>0</v>
      </c>
      <c r="AN38" s="35">
        <v>0</v>
      </c>
      <c r="AO38" s="35">
        <v>0</v>
      </c>
      <c r="AP38" s="35">
        <v>0</v>
      </c>
      <c r="AQ38" s="35">
        <v>0</v>
      </c>
      <c r="AR38" s="35">
        <v>0</v>
      </c>
      <c r="AS38" s="35">
        <v>0</v>
      </c>
      <c r="AT38" s="35">
        <v>0</v>
      </c>
      <c r="AU38" s="35">
        <v>0</v>
      </c>
      <c r="AV38" s="35">
        <v>0</v>
      </c>
      <c r="AW38" s="35">
        <v>0</v>
      </c>
      <c r="AX38" s="35">
        <v>0</v>
      </c>
      <c r="AY38" s="35">
        <v>0</v>
      </c>
      <c r="AZ38" s="35">
        <v>0</v>
      </c>
      <c r="BA38" s="35">
        <v>0</v>
      </c>
      <c r="BB38" s="35">
        <v>0</v>
      </c>
      <c r="BC38" s="35">
        <v>0</v>
      </c>
      <c r="BD38" s="35">
        <v>0</v>
      </c>
      <c r="BE38" s="35">
        <v>0</v>
      </c>
      <c r="BF38" s="35">
        <v>0</v>
      </c>
      <c r="BG38" s="35">
        <v>0</v>
      </c>
      <c r="BH38" s="35">
        <v>0</v>
      </c>
      <c r="BI38" s="35">
        <v>0</v>
      </c>
      <c r="BJ38" s="35">
        <v>0</v>
      </c>
      <c r="BK38" s="35">
        <v>0</v>
      </c>
      <c r="BL38" s="35">
        <v>0</v>
      </c>
    </row>
    <row r="39" spans="2:64" x14ac:dyDescent="0.3">
      <c r="B39" s="35" t="s">
        <v>179</v>
      </c>
      <c r="C39" s="41"/>
      <c r="D39" s="35">
        <v>0.59461284842451323</v>
      </c>
      <c r="E39" s="35">
        <v>0.6604269924777294</v>
      </c>
      <c r="F39" s="35">
        <v>0.64057950297629329</v>
      </c>
      <c r="G39" s="35">
        <v>0.68367683225124887</v>
      </c>
      <c r="H39" s="35">
        <v>0.6673819472394581</v>
      </c>
      <c r="I39" s="35">
        <v>0.67454099831105707</v>
      </c>
      <c r="J39" s="35">
        <v>0.69897013509905148</v>
      </c>
      <c r="K39" s="35">
        <v>0.67625064528958512</v>
      </c>
      <c r="L39" s="35">
        <v>0.76356801132807062</v>
      </c>
      <c r="M39" s="35">
        <v>0.77168565332123518</v>
      </c>
      <c r="N39" s="35">
        <v>0.85926325170953155</v>
      </c>
      <c r="O39" s="35">
        <v>0.75191544720240688</v>
      </c>
      <c r="P39" s="35">
        <v>0.9385441268838085</v>
      </c>
      <c r="Q39" s="35">
        <v>0.89323420644380502</v>
      </c>
      <c r="R39" s="35">
        <v>0.77305075585330552</v>
      </c>
      <c r="S39" s="35">
        <v>0.82501340351035124</v>
      </c>
      <c r="T39" s="35">
        <v>1.1431213906866393</v>
      </c>
      <c r="U39" s="35">
        <v>1.1240453061363003</v>
      </c>
      <c r="V39" s="35">
        <v>1.2179121930536823</v>
      </c>
      <c r="W39" s="35">
        <v>1.2978361722643668</v>
      </c>
      <c r="X39" s="35">
        <v>1.2248727265232155</v>
      </c>
      <c r="Y39" s="35">
        <v>1.4490012843983708</v>
      </c>
      <c r="Z39" s="35">
        <v>1.6760099147235401</v>
      </c>
      <c r="AA39" s="35">
        <v>1.8874053992856772</v>
      </c>
      <c r="AB39" s="35">
        <v>2.0811171973006894</v>
      </c>
      <c r="AC39" s="35">
        <v>2.257088765774109</v>
      </c>
      <c r="AD39" s="35">
        <v>2.4429560431177864</v>
      </c>
      <c r="AE39" s="35">
        <v>2.5724372224911312</v>
      </c>
      <c r="AF39" s="35">
        <v>2.7429678286736534</v>
      </c>
      <c r="AG39" s="35">
        <v>2.9017757912086508</v>
      </c>
      <c r="AH39" s="35">
        <v>3.0812022685158609</v>
      </c>
      <c r="AI39" s="35">
        <v>3.2407098922067514</v>
      </c>
      <c r="AJ39" s="35">
        <v>3.3709260889502848</v>
      </c>
      <c r="AK39" s="35">
        <v>3.5117404930860689</v>
      </c>
      <c r="AL39" s="35">
        <v>3.6488668635589256</v>
      </c>
      <c r="AM39" s="35">
        <v>3.774933823249198</v>
      </c>
      <c r="AN39" s="35">
        <v>3.9018238131303651</v>
      </c>
      <c r="AO39" s="35">
        <v>4.0316590894011206</v>
      </c>
      <c r="AP39" s="35">
        <v>4.1594327726354567</v>
      </c>
      <c r="AQ39" s="35">
        <v>4.2776127675703064</v>
      </c>
      <c r="AR39" s="35">
        <v>4.4063028847299446</v>
      </c>
      <c r="AS39" s="35">
        <v>4.5159152493851087</v>
      </c>
      <c r="AT39" s="35">
        <v>4.6209406090535641</v>
      </c>
      <c r="AU39" s="35">
        <v>4.7299595663284002</v>
      </c>
      <c r="AV39" s="35">
        <v>4.8495324518866045</v>
      </c>
      <c r="AW39" s="35">
        <v>4.9468938290009801</v>
      </c>
      <c r="AX39" s="35">
        <v>5.0584826598234125</v>
      </c>
      <c r="AY39" s="35">
        <v>5.1726790724774174</v>
      </c>
      <c r="AZ39" s="35">
        <v>5.2741416575547664</v>
      </c>
      <c r="BA39" s="35">
        <v>5.3755292288472143</v>
      </c>
      <c r="BB39" s="35">
        <v>5.4792605278918654</v>
      </c>
      <c r="BC39" s="35">
        <v>5.4574866866053267</v>
      </c>
      <c r="BD39" s="35">
        <v>5.4361597323066659</v>
      </c>
      <c r="BE39" s="35">
        <v>5.4116437470830725</v>
      </c>
      <c r="BF39" s="35">
        <v>5.393063043492953</v>
      </c>
      <c r="BG39" s="35">
        <v>5.3812973925647434</v>
      </c>
      <c r="BH39" s="35">
        <v>5.3570982455214153</v>
      </c>
      <c r="BI39" s="35">
        <v>5.3382892749531994</v>
      </c>
      <c r="BJ39" s="35">
        <v>5.3197416682301961</v>
      </c>
      <c r="BK39" s="35">
        <v>5.3078640267746229</v>
      </c>
      <c r="BL39" s="35">
        <v>5.2915163237208249</v>
      </c>
    </row>
    <row r="40" spans="2:64" x14ac:dyDescent="0.3">
      <c r="B40" s="35" t="s">
        <v>180</v>
      </c>
      <c r="C40" s="41"/>
      <c r="D40" s="35">
        <v>5.9609479173709887E-2</v>
      </c>
      <c r="E40" s="35">
        <v>7.2704568912517781E-2</v>
      </c>
      <c r="F40" s="35">
        <v>6.774737229928772E-2</v>
      </c>
      <c r="G40" s="35">
        <v>9.0622729109560499E-2</v>
      </c>
      <c r="H40" s="35">
        <v>0.13034735506723905</v>
      </c>
      <c r="I40" s="35">
        <v>0.25948648495306048</v>
      </c>
      <c r="J40" s="35">
        <v>0.3534104453893438</v>
      </c>
      <c r="K40" s="35">
        <v>0.46592060892597353</v>
      </c>
      <c r="L40" s="35">
        <v>0.50943026483583942</v>
      </c>
      <c r="M40" s="35">
        <v>0.35714092998097047</v>
      </c>
      <c r="N40" s="35">
        <v>0.42555332669001955</v>
      </c>
      <c r="O40" s="35">
        <v>0.45338416557864475</v>
      </c>
      <c r="P40" s="35">
        <v>0.52177018466931524</v>
      </c>
      <c r="Q40" s="35">
        <v>0.47782201496632365</v>
      </c>
      <c r="R40" s="35">
        <v>0.8661811638207475</v>
      </c>
      <c r="S40" s="35">
        <v>2.0655093545274448</v>
      </c>
      <c r="T40" s="35">
        <v>3.5618931582137114</v>
      </c>
      <c r="U40" s="35">
        <v>5.6078505601310278</v>
      </c>
      <c r="V40" s="35">
        <v>7.5278385739044351</v>
      </c>
      <c r="W40" s="35">
        <v>7.801257043065668</v>
      </c>
      <c r="X40" s="35">
        <v>7.259558687646777</v>
      </c>
      <c r="Y40" s="35">
        <v>6.2623082103090688</v>
      </c>
      <c r="Z40" s="35">
        <v>6.4164412379801252</v>
      </c>
      <c r="AA40" s="35">
        <v>6.6157736573828059</v>
      </c>
      <c r="AB40" s="35">
        <v>6.8707630611088177</v>
      </c>
      <c r="AC40" s="35">
        <v>7.1875840019567105</v>
      </c>
      <c r="AD40" s="35">
        <v>7.5878964431997931</v>
      </c>
      <c r="AE40" s="35">
        <v>7.8254115458697147</v>
      </c>
      <c r="AF40" s="35">
        <v>8.0824772726905429</v>
      </c>
      <c r="AG40" s="35">
        <v>8.3546685139462777</v>
      </c>
      <c r="AH40" s="35">
        <v>8.6381803234567087</v>
      </c>
      <c r="AI40" s="35">
        <v>8.9789539221464221</v>
      </c>
      <c r="AJ40" s="35">
        <v>9.3397959684631697</v>
      </c>
      <c r="AK40" s="35">
        <v>9.7230932734323812</v>
      </c>
      <c r="AL40" s="35">
        <v>10.127660591999385</v>
      </c>
      <c r="AM40" s="35">
        <v>10.556720719171464</v>
      </c>
      <c r="AN40" s="35">
        <v>11.017338675982677</v>
      </c>
      <c r="AO40" s="35">
        <v>11.49949644350183</v>
      </c>
      <c r="AP40" s="35">
        <v>12.009964591212723</v>
      </c>
      <c r="AQ40" s="35">
        <v>12.546487125928286</v>
      </c>
      <c r="AR40" s="35">
        <v>13.108869525419857</v>
      </c>
      <c r="AS40" s="35">
        <v>13.722588218748493</v>
      </c>
      <c r="AT40" s="35">
        <v>14.314807230856843</v>
      </c>
      <c r="AU40" s="35">
        <v>14.884888290533635</v>
      </c>
      <c r="AV40" s="35">
        <v>15.43291502646351</v>
      </c>
      <c r="AW40" s="35">
        <v>15.947856815428183</v>
      </c>
      <c r="AX40" s="35">
        <v>16.225825502185796</v>
      </c>
      <c r="AY40" s="35">
        <v>16.430150277941348</v>
      </c>
      <c r="AZ40" s="35">
        <v>16.558714285951208</v>
      </c>
      <c r="BA40" s="35">
        <v>16.611556923647345</v>
      </c>
      <c r="BB40" s="35">
        <v>16.591970192737083</v>
      </c>
      <c r="BC40" s="35">
        <v>16.538451652137329</v>
      </c>
      <c r="BD40" s="35">
        <v>16.429759638947207</v>
      </c>
      <c r="BE40" s="35">
        <v>16.26887634246323</v>
      </c>
      <c r="BF40" s="35">
        <v>16.059310917204989</v>
      </c>
      <c r="BG40" s="35">
        <v>15.808987200529955</v>
      </c>
      <c r="BH40" s="35">
        <v>15.499901963541429</v>
      </c>
      <c r="BI40" s="35">
        <v>15.137256056787146</v>
      </c>
      <c r="BJ40" s="35">
        <v>14.724485503396393</v>
      </c>
      <c r="BK40" s="35">
        <v>14.266009633350283</v>
      </c>
      <c r="BL40" s="35">
        <v>13.7659330494473</v>
      </c>
    </row>
    <row r="41" spans="2:64" ht="16.5" thickBot="1" x14ac:dyDescent="0.35">
      <c r="B41" s="35" t="s">
        <v>181</v>
      </c>
      <c r="C41" s="41"/>
      <c r="D41" s="35">
        <v>2.7656210271721021E-2</v>
      </c>
      <c r="E41" s="35">
        <v>2.505765787262829E-2</v>
      </c>
      <c r="F41" s="35">
        <v>2.3383910766956041E-2</v>
      </c>
      <c r="G41" s="35">
        <v>2.6158934709440872E-2</v>
      </c>
      <c r="H41" s="35">
        <v>1.9306611255122799E-2</v>
      </c>
      <c r="I41" s="35">
        <v>1.9134624601525121E-2</v>
      </c>
      <c r="J41" s="35">
        <v>3.0146407340081775E-2</v>
      </c>
      <c r="K41" s="35">
        <v>3.1675060864734983E-2</v>
      </c>
      <c r="L41" s="35">
        <v>3.7897455318611592E-2</v>
      </c>
      <c r="M41" s="35">
        <v>4.753839444197306E-2</v>
      </c>
      <c r="N41" s="35">
        <v>6.5601868692808332E-2</v>
      </c>
      <c r="O41" s="35">
        <v>0.10703905171463761</v>
      </c>
      <c r="P41" s="35">
        <v>0.1475857786570404</v>
      </c>
      <c r="Q41" s="35">
        <v>0.14872234304472179</v>
      </c>
      <c r="R41" s="35">
        <v>0.17373933430317315</v>
      </c>
      <c r="S41" s="35">
        <v>0.15598655527493493</v>
      </c>
      <c r="T41" s="35">
        <v>0.16172362583435865</v>
      </c>
      <c r="U41" s="35">
        <v>0.11602697980017607</v>
      </c>
      <c r="V41" s="35">
        <v>0.14416775531114495</v>
      </c>
      <c r="W41" s="35">
        <v>0.14792843134488373</v>
      </c>
      <c r="X41" s="35">
        <v>0.13715039841570834</v>
      </c>
      <c r="Y41" s="35">
        <v>0.14145376324769873</v>
      </c>
      <c r="Z41" s="35">
        <v>0.14655800271209499</v>
      </c>
      <c r="AA41" s="35">
        <v>0.15276533663610534</v>
      </c>
      <c r="AB41" s="35">
        <v>0.16047959741006262</v>
      </c>
      <c r="AC41" s="35">
        <v>0.17014113377951653</v>
      </c>
      <c r="AD41" s="35">
        <v>0.18215227302839282</v>
      </c>
      <c r="AE41" s="35">
        <v>0.1972205237675273</v>
      </c>
      <c r="AF41" s="35">
        <v>0.21597838427799698</v>
      </c>
      <c r="AG41" s="35">
        <v>0.23906812913958642</v>
      </c>
      <c r="AH41" s="35">
        <v>0.26709801201596634</v>
      </c>
      <c r="AI41" s="35">
        <v>0.30058841150758558</v>
      </c>
      <c r="AJ41" s="35">
        <v>0.33989130685223906</v>
      </c>
      <c r="AK41" s="35">
        <v>0.38516357031090004</v>
      </c>
      <c r="AL41" s="35">
        <v>0.43638067667130165</v>
      </c>
      <c r="AM41" s="35">
        <v>0.49319678937414063</v>
      </c>
      <c r="AN41" s="35">
        <v>0.5548903575365155</v>
      </c>
      <c r="AO41" s="35">
        <v>0.62082059482639029</v>
      </c>
      <c r="AP41" s="35">
        <v>0.6899288005370231</v>
      </c>
      <c r="AQ41" s="35">
        <v>0.76107125103764217</v>
      </c>
      <c r="AR41" s="35">
        <v>0.8330363127886693</v>
      </c>
      <c r="AS41" s="35">
        <v>0.90452044364195716</v>
      </c>
      <c r="AT41" s="35">
        <v>0.97448648448913222</v>
      </c>
      <c r="AU41" s="35">
        <v>1.0419289390812325</v>
      </c>
      <c r="AV41" s="35">
        <v>1.1060275638936894</v>
      </c>
      <c r="AW41" s="35">
        <v>1.1661709951905828</v>
      </c>
      <c r="AX41" s="35">
        <v>1.221868250444774</v>
      </c>
      <c r="AY41" s="35">
        <v>1.2730420897037986</v>
      </c>
      <c r="AZ41" s="35">
        <v>1.3196765784111908</v>
      </c>
      <c r="BA41" s="35">
        <v>1.3619101270297396</v>
      </c>
      <c r="BB41" s="35">
        <v>1.4000021564843463</v>
      </c>
      <c r="BC41" s="35">
        <v>1.4264985398867611</v>
      </c>
      <c r="BD41" s="35">
        <v>1.450609981551652</v>
      </c>
      <c r="BE41" s="35">
        <v>1.474619216587534</v>
      </c>
      <c r="BF41" s="35">
        <v>1.4970749101420022</v>
      </c>
      <c r="BG41" s="35">
        <v>1.5180995630445162</v>
      </c>
      <c r="BH41" s="35">
        <v>1.537801104699841</v>
      </c>
      <c r="BI41" s="35">
        <v>1.5563144236910389</v>
      </c>
      <c r="BJ41" s="35">
        <v>1.5739712206132479</v>
      </c>
      <c r="BK41" s="35">
        <v>1.5909826140093908</v>
      </c>
      <c r="BL41" s="35">
        <v>1.6075298994770364</v>
      </c>
    </row>
    <row r="42" spans="2:64" x14ac:dyDescent="0.3">
      <c r="B42" s="96" t="s">
        <v>207</v>
      </c>
      <c r="C42" s="67"/>
      <c r="D42" s="96">
        <v>39.383053607425069</v>
      </c>
      <c r="E42" s="96">
        <v>41.675000000000018</v>
      </c>
      <c r="F42" s="96">
        <v>40.484999999999999</v>
      </c>
      <c r="G42" s="96">
        <v>43.420000000000023</v>
      </c>
      <c r="H42" s="96">
        <v>43.570000000000014</v>
      </c>
      <c r="I42" s="96">
        <v>45.490000000000023</v>
      </c>
      <c r="J42" s="96">
        <v>46.604999999999997</v>
      </c>
      <c r="K42" s="96">
        <v>46.229999999999983</v>
      </c>
      <c r="L42" s="96">
        <v>51.915000000000028</v>
      </c>
      <c r="M42" s="96">
        <v>52.995000000000005</v>
      </c>
      <c r="N42" s="96">
        <v>58.960000000000015</v>
      </c>
      <c r="O42" s="96">
        <v>53.944999999999993</v>
      </c>
      <c r="P42" s="96">
        <v>59.745000000000012</v>
      </c>
      <c r="Q42" s="96">
        <v>65.209999999999994</v>
      </c>
      <c r="R42" s="96">
        <v>59.059999999999988</v>
      </c>
      <c r="S42" s="96">
        <v>63.665000000000013</v>
      </c>
      <c r="T42" s="96">
        <v>70.025000000000006</v>
      </c>
      <c r="U42" s="96">
        <v>73.100000000000009</v>
      </c>
      <c r="V42" s="96">
        <v>72.474999999999994</v>
      </c>
      <c r="W42" s="96">
        <v>75.223999967049977</v>
      </c>
      <c r="X42" s="96">
        <v>80.538926480410467</v>
      </c>
      <c r="Y42" s="96">
        <v>84.122328425247375</v>
      </c>
      <c r="Z42" s="96">
        <v>88.724557379405709</v>
      </c>
      <c r="AA42" s="96">
        <v>93.183560327777116</v>
      </c>
      <c r="AB42" s="96">
        <v>97.850706588554544</v>
      </c>
      <c r="AC42" s="96">
        <v>102.662065964904</v>
      </c>
      <c r="AD42" s="96">
        <v>108.0401506369741</v>
      </c>
      <c r="AE42" s="96">
        <v>113.1496030325786</v>
      </c>
      <c r="AF42" s="96">
        <v>117.2678971750198</v>
      </c>
      <c r="AG42" s="96">
        <v>121.50657845896619</v>
      </c>
      <c r="AH42" s="96">
        <v>126.26584750457164</v>
      </c>
      <c r="AI42" s="96">
        <v>130.5245618068019</v>
      </c>
      <c r="AJ42" s="96">
        <v>134.41166010043153</v>
      </c>
      <c r="AK42" s="96">
        <v>138.29338907878071</v>
      </c>
      <c r="AL42" s="96">
        <v>142.0279477843271</v>
      </c>
      <c r="AM42" s="96">
        <v>145.60477202245784</v>
      </c>
      <c r="AN42" s="96">
        <v>149.24689045548115</v>
      </c>
      <c r="AO42" s="96">
        <v>152.73904152698941</v>
      </c>
      <c r="AP42" s="96">
        <v>155.9219634063883</v>
      </c>
      <c r="AQ42" s="96">
        <v>159.27665483192618</v>
      </c>
      <c r="AR42" s="96">
        <v>162.43394106301125</v>
      </c>
      <c r="AS42" s="96">
        <v>166.13223332381079</v>
      </c>
      <c r="AT42" s="96">
        <v>169.31981813316807</v>
      </c>
      <c r="AU42" s="96">
        <v>172.7077107889024</v>
      </c>
      <c r="AV42" s="96">
        <v>175.78793059080155</v>
      </c>
      <c r="AW42" s="96">
        <v>178.49571119418766</v>
      </c>
      <c r="AX42" s="96">
        <v>182.34852945021876</v>
      </c>
      <c r="AY42" s="96">
        <v>185.48110967046529</v>
      </c>
      <c r="AZ42" s="96">
        <v>188.0441334627231</v>
      </c>
      <c r="BA42" s="96">
        <v>190.01577996458207</v>
      </c>
      <c r="BB42" s="96">
        <v>191.34902739961808</v>
      </c>
      <c r="BC42" s="96">
        <v>191.0033315404585</v>
      </c>
      <c r="BD42" s="96">
        <v>190.57617883069176</v>
      </c>
      <c r="BE42" s="96">
        <v>189.96941314171596</v>
      </c>
      <c r="BF42" s="96">
        <v>189.31462989359773</v>
      </c>
      <c r="BG42" s="96">
        <v>188.58818171402095</v>
      </c>
      <c r="BH42" s="96">
        <v>187.79635595764054</v>
      </c>
      <c r="BI42" s="96">
        <v>186.77569943902824</v>
      </c>
      <c r="BJ42" s="96">
        <v>185.84292330503916</v>
      </c>
      <c r="BK42" s="96">
        <v>184.88065478085173</v>
      </c>
      <c r="BL42" s="96">
        <v>183.64872607489414</v>
      </c>
    </row>
    <row r="43" spans="2:64" ht="16.5" thickBot="1" x14ac:dyDescent="0.35">
      <c r="B43" s="97" t="s">
        <v>442</v>
      </c>
      <c r="C43" s="98"/>
      <c r="D43" s="97">
        <v>0</v>
      </c>
      <c r="E43" s="97">
        <v>0</v>
      </c>
      <c r="F43" s="97">
        <v>0</v>
      </c>
      <c r="G43" s="97">
        <v>0</v>
      </c>
      <c r="H43" s="97">
        <v>0</v>
      </c>
      <c r="I43" s="97">
        <v>0</v>
      </c>
      <c r="J43" s="97">
        <v>0</v>
      </c>
      <c r="K43" s="97">
        <v>0</v>
      </c>
      <c r="L43" s="97">
        <v>0</v>
      </c>
      <c r="M43" s="97">
        <v>0</v>
      </c>
      <c r="N43" s="97">
        <v>0</v>
      </c>
      <c r="O43" s="97">
        <v>0</v>
      </c>
      <c r="P43" s="97">
        <v>0</v>
      </c>
      <c r="Q43" s="97">
        <v>0</v>
      </c>
      <c r="R43" s="97">
        <v>0</v>
      </c>
      <c r="S43" s="97">
        <v>0</v>
      </c>
      <c r="T43" s="97">
        <v>0</v>
      </c>
      <c r="U43" s="97">
        <v>0</v>
      </c>
      <c r="V43" s="97">
        <v>0</v>
      </c>
      <c r="W43" s="97">
        <v>0</v>
      </c>
      <c r="X43" s="97">
        <v>0</v>
      </c>
      <c r="Y43" s="97">
        <v>0</v>
      </c>
      <c r="Z43" s="97">
        <v>0</v>
      </c>
      <c r="AA43" s="97">
        <v>0</v>
      </c>
      <c r="AB43" s="97">
        <v>0</v>
      </c>
      <c r="AC43" s="97">
        <v>0</v>
      </c>
      <c r="AD43" s="97">
        <v>0</v>
      </c>
      <c r="AE43" s="97">
        <v>0</v>
      </c>
      <c r="AF43" s="97">
        <v>0</v>
      </c>
      <c r="AG43" s="97">
        <v>0</v>
      </c>
      <c r="AH43" s="97">
        <v>0</v>
      </c>
      <c r="AI43" s="97">
        <v>0.164672494833108</v>
      </c>
      <c r="AJ43" s="97">
        <v>0.32677191831413205</v>
      </c>
      <c r="AK43" s="97">
        <v>0.48568186608031566</v>
      </c>
      <c r="AL43" s="97">
        <v>0.6409819165941909</v>
      </c>
      <c r="AM43" s="97">
        <v>0.7898374029103471</v>
      </c>
      <c r="AN43" s="97">
        <v>0.93405063885258099</v>
      </c>
      <c r="AO43" s="97">
        <v>1.0736109387687032</v>
      </c>
      <c r="AP43" s="97">
        <v>1.2066574836040329</v>
      </c>
      <c r="AQ43" s="97">
        <v>1.3348857606757487</v>
      </c>
      <c r="AR43" s="97">
        <v>1.4582010620715073</v>
      </c>
      <c r="AS43" s="97">
        <v>1.5764920909197222</v>
      </c>
      <c r="AT43" s="97">
        <v>1.6901113789978921</v>
      </c>
      <c r="AU43" s="97">
        <v>1.7991445082661142</v>
      </c>
      <c r="AV43" s="97">
        <v>1.9036774076804319</v>
      </c>
      <c r="AW43" s="97">
        <v>2.0035988517039502</v>
      </c>
      <c r="AX43" s="97">
        <v>1.9681696968365778</v>
      </c>
      <c r="AY43" s="97">
        <v>1.9329771048129385</v>
      </c>
      <c r="AZ43" s="97">
        <v>1.8982191583244714</v>
      </c>
      <c r="BA43" s="97">
        <v>1.8640783388536182</v>
      </c>
      <c r="BB43" s="97">
        <v>1.8301869985533439</v>
      </c>
      <c r="BC43" s="97">
        <v>1.796730816216525</v>
      </c>
      <c r="BD43" s="97">
        <v>1.7637094393470039</v>
      </c>
      <c r="BE43" s="97">
        <v>1.7311222855395583</v>
      </c>
      <c r="BF43" s="97">
        <v>1.6991331341086717</v>
      </c>
      <c r="BG43" s="97">
        <v>1.6674085212715164</v>
      </c>
      <c r="BH43" s="97">
        <v>1.636115176205053</v>
      </c>
      <c r="BI43" s="97">
        <v>1.6052516993133712</v>
      </c>
      <c r="BJ43" s="97">
        <v>1.5748165112518939</v>
      </c>
      <c r="BK43" s="97">
        <v>1.5448078619416692</v>
      </c>
      <c r="BL43" s="97">
        <v>1.5153696319993515</v>
      </c>
    </row>
    <row r="44" spans="2:64" ht="16.5" thickBot="1" x14ac:dyDescent="0.35">
      <c r="B44" s="85" t="s">
        <v>158</v>
      </c>
      <c r="C44" s="86"/>
      <c r="D44" s="85">
        <v>39.383053607425069</v>
      </c>
      <c r="E44" s="85">
        <v>41.675000000000018</v>
      </c>
      <c r="F44" s="85">
        <v>40.484999999999999</v>
      </c>
      <c r="G44" s="85">
        <v>43.420000000000023</v>
      </c>
      <c r="H44" s="85">
        <v>43.570000000000014</v>
      </c>
      <c r="I44" s="85">
        <v>45.490000000000023</v>
      </c>
      <c r="J44" s="85">
        <v>46.604999999999997</v>
      </c>
      <c r="K44" s="85">
        <v>46.229999999999983</v>
      </c>
      <c r="L44" s="85">
        <v>51.915000000000028</v>
      </c>
      <c r="M44" s="85">
        <v>52.995000000000005</v>
      </c>
      <c r="N44" s="85">
        <v>58.960000000000015</v>
      </c>
      <c r="O44" s="85">
        <v>53.944999999999993</v>
      </c>
      <c r="P44" s="85">
        <v>59.745000000000012</v>
      </c>
      <c r="Q44" s="85">
        <v>65.209999999999994</v>
      </c>
      <c r="R44" s="85">
        <v>59.059999999999988</v>
      </c>
      <c r="S44" s="85">
        <v>63.665000000000013</v>
      </c>
      <c r="T44" s="85">
        <v>70.025000000000006</v>
      </c>
      <c r="U44" s="85">
        <v>73.100000000000009</v>
      </c>
      <c r="V44" s="85">
        <v>72.474999999999994</v>
      </c>
      <c r="W44" s="85">
        <v>75.223999967049977</v>
      </c>
      <c r="X44" s="85">
        <v>80.538926480410467</v>
      </c>
      <c r="Y44" s="85">
        <v>84.122328425247375</v>
      </c>
      <c r="Z44" s="85">
        <v>88.724557379405709</v>
      </c>
      <c r="AA44" s="85">
        <v>93.183560327777116</v>
      </c>
      <c r="AB44" s="85">
        <v>97.850706588554544</v>
      </c>
      <c r="AC44" s="85">
        <v>102.662065964904</v>
      </c>
      <c r="AD44" s="85">
        <v>108.0401506369741</v>
      </c>
      <c r="AE44" s="85">
        <v>113.1496030325786</v>
      </c>
      <c r="AF44" s="85">
        <v>117.2678971750198</v>
      </c>
      <c r="AG44" s="85">
        <v>121.50657845896619</v>
      </c>
      <c r="AH44" s="85">
        <v>126.26584750457164</v>
      </c>
      <c r="AI44" s="85">
        <v>130.689234301635</v>
      </c>
      <c r="AJ44" s="85">
        <v>134.73843201874567</v>
      </c>
      <c r="AK44" s="85">
        <v>138.77907094486102</v>
      </c>
      <c r="AL44" s="85">
        <v>142.6689297009213</v>
      </c>
      <c r="AM44" s="85">
        <v>146.39460942536817</v>
      </c>
      <c r="AN44" s="85">
        <v>150.18094109433372</v>
      </c>
      <c r="AO44" s="85">
        <v>153.81265246575811</v>
      </c>
      <c r="AP44" s="85">
        <v>157.12862088999233</v>
      </c>
      <c r="AQ44" s="85">
        <v>160.61154059260193</v>
      </c>
      <c r="AR44" s="85">
        <v>163.89214212508276</v>
      </c>
      <c r="AS44" s="85">
        <v>167.70872541473051</v>
      </c>
      <c r="AT44" s="85">
        <v>171.00992951216597</v>
      </c>
      <c r="AU44" s="85">
        <v>174.50685529716853</v>
      </c>
      <c r="AV44" s="85">
        <v>177.69160799848197</v>
      </c>
      <c r="AW44" s="85">
        <v>180.4993100458916</v>
      </c>
      <c r="AX44" s="85">
        <v>184.31669914705535</v>
      </c>
      <c r="AY44" s="85">
        <v>187.41408677527824</v>
      </c>
      <c r="AZ44" s="85">
        <v>189.94235262104758</v>
      </c>
      <c r="BA44" s="85">
        <v>191.8798583034357</v>
      </c>
      <c r="BB44" s="85">
        <v>193.17921439817141</v>
      </c>
      <c r="BC44" s="85">
        <v>192.80006235667503</v>
      </c>
      <c r="BD44" s="85">
        <v>192.33988827003876</v>
      </c>
      <c r="BE44" s="85">
        <v>191.70053542725552</v>
      </c>
      <c r="BF44" s="85">
        <v>191.0137630277064</v>
      </c>
      <c r="BG44" s="85">
        <v>190.25559023529246</v>
      </c>
      <c r="BH44" s="85">
        <v>189.43247113384561</v>
      </c>
      <c r="BI44" s="85">
        <v>188.38095113834163</v>
      </c>
      <c r="BJ44" s="85">
        <v>187.41773981629106</v>
      </c>
      <c r="BK44" s="85">
        <v>186.42546264279341</v>
      </c>
      <c r="BL44" s="85">
        <v>185.16409570689351</v>
      </c>
    </row>
    <row r="45" spans="2:64" x14ac:dyDescent="0.3">
      <c r="B45" s="84"/>
      <c r="C45" s="84"/>
      <c r="D45" s="84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  <c r="AE45" s="84"/>
      <c r="AF45" s="84"/>
      <c r="AG45" s="84"/>
      <c r="AH45" s="84"/>
      <c r="AI45" s="84"/>
      <c r="AJ45" s="84"/>
      <c r="AK45" s="84"/>
      <c r="AL45" s="84"/>
      <c r="AM45" s="84"/>
      <c r="AN45" s="84"/>
      <c r="AO45" s="84"/>
      <c r="AP45" s="84"/>
      <c r="AQ45" s="84"/>
      <c r="AR45" s="84"/>
      <c r="AS45" s="84"/>
      <c r="AT45" s="84"/>
      <c r="AU45" s="84"/>
      <c r="AV45" s="84"/>
      <c r="AW45" s="84"/>
      <c r="AX45" s="84"/>
      <c r="AY45" s="84"/>
      <c r="AZ45" s="84"/>
      <c r="BA45" s="84"/>
      <c r="BB45" s="84"/>
      <c r="BC45" s="84"/>
      <c r="BD45" s="84"/>
      <c r="BE45" s="84"/>
      <c r="BF45" s="84"/>
      <c r="BG45" s="84"/>
      <c r="BH45" s="84"/>
      <c r="BI45" s="84"/>
      <c r="BJ45" s="84"/>
      <c r="BK45" s="84"/>
      <c r="BL45" s="84"/>
    </row>
    <row r="48" spans="2:64" ht="16.5" thickBot="1" x14ac:dyDescent="0.35"/>
    <row r="49" spans="2:64" ht="20.25" x14ac:dyDescent="0.3">
      <c r="B49" s="82" t="s">
        <v>199</v>
      </c>
      <c r="C49" s="82"/>
      <c r="D49" s="82"/>
      <c r="E49" s="82"/>
      <c r="F49" s="82"/>
      <c r="G49" s="82"/>
      <c r="H49" s="82"/>
      <c r="I49" s="82"/>
      <c r="J49" s="82"/>
      <c r="K49" s="82"/>
      <c r="L49" s="82"/>
      <c r="M49" s="82"/>
      <c r="N49" s="82"/>
      <c r="O49" s="82"/>
      <c r="P49" s="82"/>
      <c r="Q49" s="82"/>
      <c r="R49" s="82"/>
      <c r="S49" s="82"/>
      <c r="T49" s="82"/>
      <c r="U49" s="82"/>
      <c r="V49" s="82"/>
      <c r="W49" s="82"/>
      <c r="X49" s="82"/>
      <c r="Y49" s="82"/>
      <c r="Z49" s="82"/>
      <c r="AA49" s="82"/>
      <c r="AB49" s="82"/>
      <c r="AC49" s="82"/>
      <c r="AD49" s="82"/>
      <c r="AE49" s="82"/>
      <c r="AF49" s="82"/>
      <c r="AG49" s="82"/>
      <c r="AH49" s="82"/>
      <c r="AI49" s="82"/>
      <c r="AJ49" s="82"/>
      <c r="AK49" s="82"/>
      <c r="AL49" s="82"/>
      <c r="AM49" s="82"/>
      <c r="AN49" s="82"/>
      <c r="AO49" s="82"/>
      <c r="AP49" s="82"/>
      <c r="AQ49" s="82"/>
      <c r="AR49" s="82"/>
      <c r="AS49" s="82"/>
      <c r="AT49" s="82"/>
      <c r="AU49" s="82"/>
      <c r="AV49" s="82"/>
      <c r="AW49" s="82"/>
      <c r="AX49" s="82"/>
      <c r="AY49" s="82"/>
      <c r="AZ49" s="82"/>
      <c r="BA49" s="82"/>
      <c r="BB49" s="82"/>
      <c r="BC49" s="82"/>
      <c r="BD49" s="82"/>
      <c r="BE49" s="82"/>
      <c r="BF49" s="82"/>
      <c r="BG49" s="82"/>
      <c r="BH49" s="82"/>
      <c r="BI49" s="82"/>
      <c r="BJ49" s="82"/>
      <c r="BK49" s="82"/>
      <c r="BL49" s="82"/>
    </row>
    <row r="50" spans="2:64" ht="17.25" thickBot="1" x14ac:dyDescent="0.35">
      <c r="B50" s="94" t="s">
        <v>510</v>
      </c>
      <c r="C50" s="94"/>
      <c r="D50" s="94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4"/>
      <c r="AI50" s="94"/>
      <c r="AJ50" s="94"/>
      <c r="AK50" s="94"/>
      <c r="AL50" s="94"/>
      <c r="AM50" s="94"/>
      <c r="AN50" s="94"/>
      <c r="AO50" s="94"/>
      <c r="AP50" s="94"/>
      <c r="AQ50" s="94"/>
      <c r="AR50" s="94"/>
      <c r="AS50" s="94"/>
      <c r="AT50" s="94"/>
      <c r="AU50" s="94"/>
      <c r="AV50" s="94"/>
      <c r="AW50" s="94"/>
      <c r="AX50" s="94"/>
      <c r="AY50" s="94"/>
      <c r="AZ50" s="94"/>
      <c r="BA50" s="94"/>
      <c r="BB50" s="94"/>
      <c r="BC50" s="94"/>
      <c r="BD50" s="94"/>
      <c r="BE50" s="94"/>
      <c r="BF50" s="94"/>
      <c r="BG50" s="94"/>
      <c r="BH50" s="94"/>
      <c r="BI50" s="94"/>
      <c r="BJ50" s="94"/>
      <c r="BK50" s="94"/>
      <c r="BL50" s="94"/>
    </row>
    <row r="51" spans="2:64" ht="16.5" thickBot="1" x14ac:dyDescent="0.35">
      <c r="B51" s="13" t="s">
        <v>144</v>
      </c>
      <c r="C51" s="10"/>
      <c r="D51" s="13">
        <v>2000</v>
      </c>
      <c r="E51" s="13">
        <v>2001</v>
      </c>
      <c r="F51" s="13">
        <v>2002</v>
      </c>
      <c r="G51" s="13">
        <v>2003</v>
      </c>
      <c r="H51" s="13">
        <v>2004</v>
      </c>
      <c r="I51" s="13">
        <v>2005</v>
      </c>
      <c r="J51" s="13">
        <v>2006</v>
      </c>
      <c r="K51" s="13">
        <v>2007</v>
      </c>
      <c r="L51" s="13">
        <v>2008</v>
      </c>
      <c r="M51" s="13">
        <v>2009</v>
      </c>
      <c r="N51" s="13">
        <v>2010</v>
      </c>
      <c r="O51" s="13">
        <v>2011</v>
      </c>
      <c r="P51" s="13">
        <v>2012</v>
      </c>
      <c r="Q51" s="13">
        <v>2013</v>
      </c>
      <c r="R51" s="13">
        <v>2014</v>
      </c>
      <c r="S51" s="13">
        <v>2015</v>
      </c>
      <c r="T51" s="13">
        <v>2016</v>
      </c>
      <c r="U51" s="13">
        <v>2017</v>
      </c>
      <c r="V51" s="13">
        <v>2018</v>
      </c>
      <c r="W51" s="13">
        <v>2019</v>
      </c>
      <c r="X51" s="13">
        <v>2020</v>
      </c>
      <c r="Y51" s="13">
        <v>2021</v>
      </c>
      <c r="Z51" s="13">
        <v>2022</v>
      </c>
      <c r="AA51" s="13">
        <v>2023</v>
      </c>
      <c r="AB51" s="13">
        <v>2024</v>
      </c>
      <c r="AC51" s="13">
        <v>2025</v>
      </c>
      <c r="AD51" s="13">
        <v>2026</v>
      </c>
      <c r="AE51" s="13">
        <v>2027</v>
      </c>
      <c r="AF51" s="13">
        <v>2028</v>
      </c>
      <c r="AG51" s="13">
        <v>2029</v>
      </c>
      <c r="AH51" s="13">
        <v>2030</v>
      </c>
      <c r="AI51" s="13">
        <v>2031</v>
      </c>
      <c r="AJ51" s="13">
        <v>2032</v>
      </c>
      <c r="AK51" s="13">
        <v>2033</v>
      </c>
      <c r="AL51" s="13">
        <v>2034</v>
      </c>
      <c r="AM51" s="13">
        <v>2035</v>
      </c>
      <c r="AN51" s="13">
        <v>2036</v>
      </c>
      <c r="AO51" s="13">
        <v>2037</v>
      </c>
      <c r="AP51" s="13">
        <v>2038</v>
      </c>
      <c r="AQ51" s="13">
        <v>2039</v>
      </c>
      <c r="AR51" s="13">
        <v>2040</v>
      </c>
      <c r="AS51" s="13">
        <v>2041</v>
      </c>
      <c r="AT51" s="13">
        <v>2042</v>
      </c>
      <c r="AU51" s="13">
        <v>2043</v>
      </c>
      <c r="AV51" s="13">
        <v>2044</v>
      </c>
      <c r="AW51" s="13">
        <v>2045</v>
      </c>
      <c r="AX51" s="13">
        <v>2046</v>
      </c>
      <c r="AY51" s="13">
        <v>2047</v>
      </c>
      <c r="AZ51" s="13">
        <v>2048</v>
      </c>
      <c r="BA51" s="13">
        <v>2049</v>
      </c>
      <c r="BB51" s="13">
        <v>2050</v>
      </c>
      <c r="BC51" s="13">
        <v>2051</v>
      </c>
      <c r="BD51" s="13">
        <v>2052</v>
      </c>
      <c r="BE51" s="13">
        <v>2053</v>
      </c>
      <c r="BF51" s="13">
        <v>2054</v>
      </c>
      <c r="BG51" s="13">
        <v>2055</v>
      </c>
      <c r="BH51" s="13">
        <v>2056</v>
      </c>
      <c r="BI51" s="13">
        <v>2057</v>
      </c>
      <c r="BJ51" s="13">
        <v>2058</v>
      </c>
      <c r="BK51" s="13">
        <v>2059</v>
      </c>
      <c r="BL51" s="13">
        <v>2060</v>
      </c>
    </row>
    <row r="52" spans="2:64" x14ac:dyDescent="0.3">
      <c r="B52" s="35" t="s">
        <v>104</v>
      </c>
      <c r="C52" s="40"/>
      <c r="D52" s="35">
        <v>21.823043169515504</v>
      </c>
      <c r="E52" s="35">
        <v>23.128856052079843</v>
      </c>
      <c r="F52" s="35">
        <v>22.230561142909497</v>
      </c>
      <c r="G52" s="35">
        <v>23.719323956523198</v>
      </c>
      <c r="H52" s="35">
        <v>23.65735228558896</v>
      </c>
      <c r="I52" s="35">
        <v>24.837108555944315</v>
      </c>
      <c r="J52" s="35">
        <v>24.981916601205853</v>
      </c>
      <c r="K52" s="35">
        <v>23.764641519305947</v>
      </c>
      <c r="L52" s="35">
        <v>26.784834532753308</v>
      </c>
      <c r="M52" s="35">
        <v>27.722376201764504</v>
      </c>
      <c r="N52" s="35">
        <v>31.162114087483367</v>
      </c>
      <c r="O52" s="35">
        <v>27.288343881246718</v>
      </c>
      <c r="P52" s="35">
        <v>30.634407087702471</v>
      </c>
      <c r="Q52" s="35">
        <v>34.012111218703886</v>
      </c>
      <c r="R52" s="35">
        <v>29.013474422952171</v>
      </c>
      <c r="S52" s="35">
        <v>32.081656347017422</v>
      </c>
      <c r="T52" s="35">
        <v>34.757507580347891</v>
      </c>
      <c r="U52" s="35">
        <v>35.014382963016061</v>
      </c>
      <c r="V52" s="35">
        <v>33.679957202985165</v>
      </c>
      <c r="W52" s="35">
        <v>34.994548749546944</v>
      </c>
      <c r="X52" s="35">
        <v>41.067486227014669</v>
      </c>
      <c r="Y52" s="35">
        <v>43.299477087628659</v>
      </c>
      <c r="Z52" s="35">
        <v>45.647817690993882</v>
      </c>
      <c r="AA52" s="35">
        <v>48.515130384208533</v>
      </c>
      <c r="AB52" s="35">
        <v>51.301175349806805</v>
      </c>
      <c r="AC52" s="35">
        <v>54.40808554007107</v>
      </c>
      <c r="AD52" s="35">
        <v>57.79824330774909</v>
      </c>
      <c r="AE52" s="35">
        <v>61.265459679298559</v>
      </c>
      <c r="AF52" s="35">
        <v>64.012577628846842</v>
      </c>
      <c r="AG52" s="35">
        <v>66.675520968734276</v>
      </c>
      <c r="AH52" s="35">
        <v>69.425811948184617</v>
      </c>
      <c r="AI52" s="35">
        <v>72.037107653742908</v>
      </c>
      <c r="AJ52" s="35">
        <v>74.395703584161097</v>
      </c>
      <c r="AK52" s="35">
        <v>76.455622410725297</v>
      </c>
      <c r="AL52" s="35">
        <v>78.414542530098487</v>
      </c>
      <c r="AM52" s="35">
        <v>79.976853420805156</v>
      </c>
      <c r="AN52" s="35">
        <v>81.718892791097318</v>
      </c>
      <c r="AO52" s="35">
        <v>83.125004723821931</v>
      </c>
      <c r="AP52" s="35">
        <v>84.274426550312185</v>
      </c>
      <c r="AQ52" s="35">
        <v>85.474783069712444</v>
      </c>
      <c r="AR52" s="35">
        <v>86.477415087613025</v>
      </c>
      <c r="AS52" s="35">
        <v>88.068082152791007</v>
      </c>
      <c r="AT52" s="35">
        <v>89.291229622759815</v>
      </c>
      <c r="AU52" s="35">
        <v>90.770863065485429</v>
      </c>
      <c r="AV52" s="35">
        <v>92.151125204622545</v>
      </c>
      <c r="AW52" s="35">
        <v>93.203478702583851</v>
      </c>
      <c r="AX52" s="35">
        <v>95.794245692501079</v>
      </c>
      <c r="AY52" s="35">
        <v>97.929796344198834</v>
      </c>
      <c r="AZ52" s="35">
        <v>99.708056739954159</v>
      </c>
      <c r="BA52" s="35">
        <v>101.15725564432135</v>
      </c>
      <c r="BB52" s="35">
        <v>102.27129367751272</v>
      </c>
      <c r="BC52" s="35">
        <v>102.08384620763441</v>
      </c>
      <c r="BD52" s="35">
        <v>101.80799047570929</v>
      </c>
      <c r="BE52" s="35">
        <v>101.54877273382527</v>
      </c>
      <c r="BF52" s="35">
        <v>101.27860095221649</v>
      </c>
      <c r="BG52" s="35">
        <v>101.00392101090907</v>
      </c>
      <c r="BH52" s="35">
        <v>100.78638153432127</v>
      </c>
      <c r="BI52" s="35">
        <v>100.43454178287163</v>
      </c>
      <c r="BJ52" s="35">
        <v>100.18977965655021</v>
      </c>
      <c r="BK52" s="35">
        <v>99.928625183009231</v>
      </c>
      <c r="BL52" s="35">
        <v>99.562651366703477</v>
      </c>
    </row>
    <row r="53" spans="2:64" x14ac:dyDescent="0.3">
      <c r="B53" s="35" t="s">
        <v>102</v>
      </c>
      <c r="C53" s="41"/>
      <c r="D53" s="35">
        <v>5.6427266374764038</v>
      </c>
      <c r="E53" s="35">
        <v>6.1548234680055653</v>
      </c>
      <c r="F53" s="35">
        <v>6.0152896710040196</v>
      </c>
      <c r="G53" s="35">
        <v>6.4700505168988496</v>
      </c>
      <c r="H53" s="35">
        <v>6.7104493843507633</v>
      </c>
      <c r="I53" s="35">
        <v>7.120567812912574</v>
      </c>
      <c r="J53" s="35">
        <v>7.5408526848648183</v>
      </c>
      <c r="K53" s="35">
        <v>7.5135474534913094</v>
      </c>
      <c r="L53" s="35">
        <v>8.6212602657382735</v>
      </c>
      <c r="M53" s="35">
        <v>9.1621145440531446</v>
      </c>
      <c r="N53" s="35">
        <v>10.241089709948879</v>
      </c>
      <c r="O53" s="35">
        <v>9.2998876892045583</v>
      </c>
      <c r="P53" s="35">
        <v>10.529062324760224</v>
      </c>
      <c r="Q53" s="35">
        <v>11.683343716685251</v>
      </c>
      <c r="R53" s="35">
        <v>10.197535293528173</v>
      </c>
      <c r="S53" s="35">
        <v>11.208374936968035</v>
      </c>
      <c r="T53" s="35">
        <v>12.048614476075862</v>
      </c>
      <c r="U53" s="35">
        <v>12.216400512718158</v>
      </c>
      <c r="V53" s="35">
        <v>11.729442931418669</v>
      </c>
      <c r="W53" s="35">
        <v>12.125118125803155</v>
      </c>
      <c r="X53" s="35">
        <v>13.714510333276564</v>
      </c>
      <c r="Y53" s="35">
        <v>15.575444929250008</v>
      </c>
      <c r="Z53" s="35">
        <v>17.316957756884783</v>
      </c>
      <c r="AA53" s="35">
        <v>18.367789166532191</v>
      </c>
      <c r="AB53" s="35">
        <v>19.617592496411085</v>
      </c>
      <c r="AC53" s="35">
        <v>20.583906224943007</v>
      </c>
      <c r="AD53" s="35">
        <v>21.678983307462829</v>
      </c>
      <c r="AE53" s="35">
        <v>22.568851809811356</v>
      </c>
      <c r="AF53" s="35">
        <v>23.03605816322839</v>
      </c>
      <c r="AG53" s="35">
        <v>23.604829244240946</v>
      </c>
      <c r="AH53" s="35">
        <v>24.458883125324931</v>
      </c>
      <c r="AI53" s="35">
        <v>24.794509194040032</v>
      </c>
      <c r="AJ53" s="35">
        <v>24.895856365002608</v>
      </c>
      <c r="AK53" s="35">
        <v>25.136169041094195</v>
      </c>
      <c r="AL53" s="35">
        <v>25.190656961622892</v>
      </c>
      <c r="AM53" s="35">
        <v>25.367268930015609</v>
      </c>
      <c r="AN53" s="35">
        <v>25.326532539240734</v>
      </c>
      <c r="AO53" s="35">
        <v>25.38363992787815</v>
      </c>
      <c r="AP53" s="35">
        <v>25.337564072242085</v>
      </c>
      <c r="AQ53" s="35">
        <v>25.40049757874209</v>
      </c>
      <c r="AR53" s="35">
        <v>25.465387064940401</v>
      </c>
      <c r="AS53" s="35">
        <v>25.529312486807772</v>
      </c>
      <c r="AT53" s="35">
        <v>25.565867565522971</v>
      </c>
      <c r="AU53" s="35">
        <v>25.676904231651893</v>
      </c>
      <c r="AV53" s="35">
        <v>25.714419711723096</v>
      </c>
      <c r="AW53" s="35">
        <v>25.890689389827923</v>
      </c>
      <c r="AX53" s="35">
        <v>26.040553578632679</v>
      </c>
      <c r="AY53" s="35">
        <v>26.120097611514911</v>
      </c>
      <c r="AZ53" s="35">
        <v>26.195592116852694</v>
      </c>
      <c r="BA53" s="35">
        <v>26.197618192882047</v>
      </c>
      <c r="BB53" s="35">
        <v>26.064505916689498</v>
      </c>
      <c r="BC53" s="35">
        <v>25.876195830312003</v>
      </c>
      <c r="BD53" s="35">
        <v>25.813766807028522</v>
      </c>
      <c r="BE53" s="35">
        <v>25.653120380903978</v>
      </c>
      <c r="BF53" s="35">
        <v>25.543155468841334</v>
      </c>
      <c r="BG53" s="35">
        <v>25.440425085339868</v>
      </c>
      <c r="BH53" s="35">
        <v>25.319885989182854</v>
      </c>
      <c r="BI53" s="35">
        <v>25.186040162729363</v>
      </c>
      <c r="BJ53" s="35">
        <v>25.10523910639348</v>
      </c>
      <c r="BK53" s="35">
        <v>25.071143456409715</v>
      </c>
      <c r="BL53" s="35">
        <v>24.934057951956273</v>
      </c>
    </row>
    <row r="54" spans="2:64" x14ac:dyDescent="0.3">
      <c r="B54" s="35" t="s">
        <v>74</v>
      </c>
      <c r="C54" s="41"/>
      <c r="D54" s="35">
        <v>11.261921735777271</v>
      </c>
      <c r="E54" s="35">
        <v>11.65400570911874</v>
      </c>
      <c r="F54" s="35">
        <v>11.526482650796833</v>
      </c>
      <c r="G54" s="35">
        <v>12.451456114656175</v>
      </c>
      <c r="H54" s="35">
        <v>12.399153230607324</v>
      </c>
      <c r="I54" s="35">
        <v>12.592272353498679</v>
      </c>
      <c r="J54" s="35">
        <v>13.023058277996462</v>
      </c>
      <c r="K54" s="35">
        <v>13.801847164915838</v>
      </c>
      <c r="L54" s="35">
        <v>15.227105683366922</v>
      </c>
      <c r="M54" s="35">
        <v>14.9717104777238</v>
      </c>
      <c r="N54" s="35">
        <v>16.259982665526625</v>
      </c>
      <c r="O54" s="35">
        <v>16.140340810478364</v>
      </c>
      <c r="P54" s="35">
        <v>17.109406379271334</v>
      </c>
      <c r="Q54" s="35">
        <v>18.131339765939199</v>
      </c>
      <c r="R54" s="35">
        <v>18.196412961600551</v>
      </c>
      <c r="S54" s="35">
        <v>17.468903481790594</v>
      </c>
      <c r="T54" s="35">
        <v>18.494672876108321</v>
      </c>
      <c r="U54" s="35">
        <v>19.113310013269384</v>
      </c>
      <c r="V54" s="35">
        <v>18.295209033353384</v>
      </c>
      <c r="W54" s="35">
        <v>18.979059771326895</v>
      </c>
      <c r="X54" s="35">
        <v>17.24551440483032</v>
      </c>
      <c r="Y54" s="35">
        <v>17.500556938839129</v>
      </c>
      <c r="Z54" s="35">
        <v>17.62750559944234</v>
      </c>
      <c r="AA54" s="35">
        <v>17.752784585647841</v>
      </c>
      <c r="AB54" s="35">
        <v>17.932129411244169</v>
      </c>
      <c r="AC54" s="35">
        <v>18.172701738231378</v>
      </c>
      <c r="AD54" s="35">
        <v>18.476171945569437</v>
      </c>
      <c r="AE54" s="35">
        <v>18.85849406164262</v>
      </c>
      <c r="AF54" s="35">
        <v>19.331239790273852</v>
      </c>
      <c r="AG54" s="35">
        <v>19.905376072693752</v>
      </c>
      <c r="AH54" s="35">
        <v>20.594519565489676</v>
      </c>
      <c r="AI54" s="35">
        <v>21.404376527675513</v>
      </c>
      <c r="AJ54" s="35">
        <v>22.339213345199443</v>
      </c>
      <c r="AK54" s="35">
        <v>23.395887887163809</v>
      </c>
      <c r="AL54" s="35">
        <v>24.574568683328792</v>
      </c>
      <c r="AM54" s="35">
        <v>25.856521394204936</v>
      </c>
      <c r="AN54" s="35">
        <v>27.208045508277159</v>
      </c>
      <c r="AO54" s="35">
        <v>28.623493099884151</v>
      </c>
      <c r="AP54" s="35">
        <v>30.063611579164856</v>
      </c>
      <c r="AQ54" s="35">
        <v>31.496930381199693</v>
      </c>
      <c r="AR54" s="35">
        <v>32.893556136091291</v>
      </c>
      <c r="AS54" s="35">
        <v>34.212534936757606</v>
      </c>
      <c r="AT54" s="35">
        <v>35.440667528187319</v>
      </c>
      <c r="AU54" s="35">
        <v>36.55784921269624</v>
      </c>
      <c r="AV54" s="35">
        <v>37.551275253741885</v>
      </c>
      <c r="AW54" s="35">
        <v>38.415479187621109</v>
      </c>
      <c r="AX54" s="35">
        <v>39.138165656393994</v>
      </c>
      <c r="AY54" s="35">
        <v>39.735181585011901</v>
      </c>
      <c r="AZ54" s="35">
        <v>40.212027489218293</v>
      </c>
      <c r="BA54" s="35">
        <v>40.57773100312064</v>
      </c>
      <c r="BB54" s="35">
        <v>40.844711809884565</v>
      </c>
      <c r="BC54" s="35">
        <v>40.949198398925851</v>
      </c>
      <c r="BD54" s="35">
        <v>40.990084877388959</v>
      </c>
      <c r="BE54" s="35">
        <v>40.98933551022575</v>
      </c>
      <c r="BF54" s="35">
        <v>40.94262305243916</v>
      </c>
      <c r="BG54" s="35">
        <v>40.855229555169934</v>
      </c>
      <c r="BH54" s="35">
        <v>40.734887998449956</v>
      </c>
      <c r="BI54" s="35">
        <v>40.582610804861325</v>
      </c>
      <c r="BJ54" s="35">
        <v>40.406807509838416</v>
      </c>
      <c r="BK54" s="35">
        <v>40.211990543340178</v>
      </c>
      <c r="BL54" s="35">
        <v>39.999232425991906</v>
      </c>
    </row>
    <row r="55" spans="2:64" x14ac:dyDescent="0.3">
      <c r="B55" s="35" t="s">
        <v>76</v>
      </c>
      <c r="C55" s="41"/>
      <c r="D55" s="35">
        <v>6.6417450717201801E-2</v>
      </c>
      <c r="E55" s="35">
        <v>7.2757144919124536E-2</v>
      </c>
      <c r="F55" s="35">
        <v>6.7896755542446868E-2</v>
      </c>
      <c r="G55" s="35">
        <v>9.084351626880896E-2</v>
      </c>
      <c r="H55" s="35">
        <v>0.13049280307034411</v>
      </c>
      <c r="I55" s="35">
        <v>0.25962421912234546</v>
      </c>
      <c r="J55" s="35">
        <v>0.35389351852859324</v>
      </c>
      <c r="K55" s="35">
        <v>0.46607969972612423</v>
      </c>
      <c r="L55" s="35">
        <v>0.50975172620382603</v>
      </c>
      <c r="M55" s="35">
        <v>0.35717713995512729</v>
      </c>
      <c r="N55" s="35">
        <v>0.4255886150951223</v>
      </c>
      <c r="O55" s="35">
        <v>0.45344590162937193</v>
      </c>
      <c r="P55" s="35">
        <v>0.52182320552875538</v>
      </c>
      <c r="Q55" s="35">
        <v>0.4778220149663237</v>
      </c>
      <c r="R55" s="35">
        <v>0.86618116382074761</v>
      </c>
      <c r="S55" s="35">
        <v>2.0655093545274448</v>
      </c>
      <c r="T55" s="35">
        <v>3.5618931582137114</v>
      </c>
      <c r="U55" s="35">
        <v>5.6078505601310287</v>
      </c>
      <c r="V55" s="35">
        <v>7.5278385739044333</v>
      </c>
      <c r="W55" s="35">
        <v>7.801257043065668</v>
      </c>
      <c r="X55" s="35">
        <v>7.3029466648550816</v>
      </c>
      <c r="Y55" s="35">
        <v>6.3146161429374192</v>
      </c>
      <c r="Z55" s="35">
        <v>6.4767023969389115</v>
      </c>
      <c r="AA55" s="35">
        <v>6.683286035726602</v>
      </c>
      <c r="AB55" s="35">
        <v>6.9446687187523164</v>
      </c>
      <c r="AC55" s="35">
        <v>7.269130586549478</v>
      </c>
      <c r="AD55" s="35">
        <v>7.6798751165428003</v>
      </c>
      <c r="AE55" s="35">
        <v>7.9261018173425688</v>
      </c>
      <c r="AF55" s="35">
        <v>8.1934221416039055</v>
      </c>
      <c r="AG55" s="35">
        <v>8.474731112475574</v>
      </c>
      <c r="AH55" s="35">
        <v>8.7674618268746496</v>
      </c>
      <c r="AI55" s="35">
        <v>9.1165452198649852</v>
      </c>
      <c r="AJ55" s="35">
        <v>9.4838747140576647</v>
      </c>
      <c r="AK55" s="35">
        <v>9.8746573759086065</v>
      </c>
      <c r="AL55" s="35">
        <v>10.287972524091137</v>
      </c>
      <c r="AM55" s="35">
        <v>10.724907433734435</v>
      </c>
      <c r="AN55" s="35">
        <v>11.184944260876337</v>
      </c>
      <c r="AO55" s="35">
        <v>11.676467971363412</v>
      </c>
      <c r="AP55" s="35">
        <v>12.195243036603964</v>
      </c>
      <c r="AQ55" s="35">
        <v>12.739511208301217</v>
      </c>
      <c r="AR55" s="35">
        <v>13.310786363507775</v>
      </c>
      <c r="AS55" s="35">
        <v>13.93201932080164</v>
      </c>
      <c r="AT55" s="35">
        <v>14.532376601814711</v>
      </c>
      <c r="AU55" s="35">
        <v>15.107559013150089</v>
      </c>
      <c r="AV55" s="35">
        <v>15.661371762010583</v>
      </c>
      <c r="AW55" s="35">
        <v>16.181676589329921</v>
      </c>
      <c r="AX55" s="35">
        <v>16.467761566106752</v>
      </c>
      <c r="AY55" s="35">
        <v>16.680081467009249</v>
      </c>
      <c r="AZ55" s="35">
        <v>16.816507995907418</v>
      </c>
      <c r="BA55" s="35">
        <v>16.875724192026713</v>
      </c>
      <c r="BB55" s="35">
        <v>16.862857267901024</v>
      </c>
      <c r="BC55" s="35">
        <v>16.805602981239659</v>
      </c>
      <c r="BD55" s="35">
        <v>16.692950351141896</v>
      </c>
      <c r="BE55" s="35">
        <v>16.52878882857647</v>
      </c>
      <c r="BF55" s="35">
        <v>16.314654312305535</v>
      </c>
      <c r="BG55" s="35">
        <v>16.060706327173847</v>
      </c>
      <c r="BH55" s="35">
        <v>15.74718885584293</v>
      </c>
      <c r="BI55" s="35">
        <v>15.380181495967168</v>
      </c>
      <c r="BJ55" s="35">
        <v>14.962807820560672</v>
      </c>
      <c r="BK55" s="35">
        <v>14.499794598754807</v>
      </c>
      <c r="BL55" s="35">
        <v>13.994162653014071</v>
      </c>
    </row>
    <row r="56" spans="2:64" ht="16.5" thickBot="1" x14ac:dyDescent="0.35">
      <c r="B56" s="35" t="s">
        <v>3</v>
      </c>
      <c r="C56" s="41"/>
      <c r="D56" s="35">
        <v>0.58894461393868325</v>
      </c>
      <c r="E56" s="35">
        <v>0.66455762587673384</v>
      </c>
      <c r="F56" s="35">
        <v>0.64476977974720728</v>
      </c>
      <c r="G56" s="35">
        <v>0.68832589565296276</v>
      </c>
      <c r="H56" s="35">
        <v>0.67255229638261238</v>
      </c>
      <c r="I56" s="35">
        <v>0.68042705852208585</v>
      </c>
      <c r="J56" s="35">
        <v>0.70527891740426563</v>
      </c>
      <c r="K56" s="35">
        <v>0.68388416256077611</v>
      </c>
      <c r="L56" s="35">
        <v>0.7720477919376707</v>
      </c>
      <c r="M56" s="35">
        <v>0.78162163650342509</v>
      </c>
      <c r="N56" s="35">
        <v>0.87122492194601253</v>
      </c>
      <c r="O56" s="35">
        <v>0.76298171744099152</v>
      </c>
      <c r="P56" s="35">
        <v>0.95030100273722506</v>
      </c>
      <c r="Q56" s="35">
        <v>0.90538328370534205</v>
      </c>
      <c r="R56" s="35">
        <v>0.78639615809835539</v>
      </c>
      <c r="S56" s="35">
        <v>0.84055587969650658</v>
      </c>
      <c r="T56" s="35">
        <v>1.1623119092542127</v>
      </c>
      <c r="U56" s="35">
        <v>1.1480559508653623</v>
      </c>
      <c r="V56" s="35">
        <v>1.2425522583383444</v>
      </c>
      <c r="W56" s="35">
        <v>1.324016277307325</v>
      </c>
      <c r="X56" s="35">
        <v>1.208468850433825</v>
      </c>
      <c r="Y56" s="35">
        <v>1.4322333265921443</v>
      </c>
      <c r="Z56" s="35">
        <v>1.6555739351457932</v>
      </c>
      <c r="AA56" s="35">
        <v>1.864570155661972</v>
      </c>
      <c r="AB56" s="35">
        <v>2.0551406123401939</v>
      </c>
      <c r="AC56" s="35">
        <v>2.2282418751090693</v>
      </c>
      <c r="AD56" s="35">
        <v>2.406876959649928</v>
      </c>
      <c r="AE56" s="35">
        <v>2.530695664483507</v>
      </c>
      <c r="AF56" s="35">
        <v>2.6945994510668032</v>
      </c>
      <c r="AG56" s="35">
        <v>2.846121060821647</v>
      </c>
      <c r="AH56" s="35">
        <v>3.0191710386977375</v>
      </c>
      <c r="AI56" s="35">
        <v>3.1720232114785061</v>
      </c>
      <c r="AJ56" s="35">
        <v>3.297012092010692</v>
      </c>
      <c r="AK56" s="35">
        <v>3.4310523638888313</v>
      </c>
      <c r="AL56" s="35">
        <v>3.5602070851858088</v>
      </c>
      <c r="AM56" s="35">
        <v>3.6792208436977019</v>
      </c>
      <c r="AN56" s="35">
        <v>3.8084753559896281</v>
      </c>
      <c r="AO56" s="35">
        <v>3.9304358040417151</v>
      </c>
      <c r="AP56" s="35">
        <v>4.0511181680653063</v>
      </c>
      <c r="AQ56" s="35">
        <v>4.1649325939707316</v>
      </c>
      <c r="AR56" s="35">
        <v>4.2867964108587939</v>
      </c>
      <c r="AS56" s="35">
        <v>4.390284426652765</v>
      </c>
      <c r="AT56" s="35">
        <v>4.4896768148832091</v>
      </c>
      <c r="AU56" s="35">
        <v>4.5945352659187169</v>
      </c>
      <c r="AV56" s="35">
        <v>4.7097386587034231</v>
      </c>
      <c r="AW56" s="35">
        <v>4.8043873248248277</v>
      </c>
      <c r="AX56" s="35">
        <v>4.9078029565843089</v>
      </c>
      <c r="AY56" s="35">
        <v>5.0159526627304061</v>
      </c>
      <c r="AZ56" s="35">
        <v>5.1119491207905856</v>
      </c>
      <c r="BA56" s="35">
        <v>5.2074509322313389</v>
      </c>
      <c r="BB56" s="35">
        <v>5.3056587276303535</v>
      </c>
      <c r="BC56" s="35">
        <v>5.2884881223466058</v>
      </c>
      <c r="BD56" s="35">
        <v>5.2713863194231569</v>
      </c>
      <c r="BE56" s="35">
        <v>5.2493956881844328</v>
      </c>
      <c r="BF56" s="35">
        <v>5.2355961077952049</v>
      </c>
      <c r="BG56" s="35">
        <v>5.2278997354282124</v>
      </c>
      <c r="BH56" s="35">
        <v>5.2080115798434665</v>
      </c>
      <c r="BI56" s="35">
        <v>5.1923251925987204</v>
      </c>
      <c r="BJ56" s="35">
        <v>5.1782892116963914</v>
      </c>
      <c r="BK56" s="35">
        <v>5.1691009993378634</v>
      </c>
      <c r="BL56" s="35">
        <v>5.1586216772283882</v>
      </c>
    </row>
    <row r="57" spans="2:64" x14ac:dyDescent="0.3">
      <c r="B57" s="96" t="s">
        <v>207</v>
      </c>
      <c r="C57" s="67"/>
      <c r="D57" s="96">
        <v>39.383053607425069</v>
      </c>
      <c r="E57" s="96">
        <v>41.675000000000004</v>
      </c>
      <c r="F57" s="96">
        <v>40.485000000000007</v>
      </c>
      <c r="G57" s="96">
        <v>43.42</v>
      </c>
      <c r="H57" s="96">
        <v>43.570000000000007</v>
      </c>
      <c r="I57" s="96">
        <v>45.489999999999995</v>
      </c>
      <c r="J57" s="96">
        <v>46.60499999999999</v>
      </c>
      <c r="K57" s="96">
        <v>46.22999999999999</v>
      </c>
      <c r="L57" s="96">
        <v>51.914999999999999</v>
      </c>
      <c r="M57" s="96">
        <v>52.994999999999997</v>
      </c>
      <c r="N57" s="96">
        <v>58.960000000000008</v>
      </c>
      <c r="O57" s="96">
        <v>53.945000000000007</v>
      </c>
      <c r="P57" s="96">
        <v>59.745000000000012</v>
      </c>
      <c r="Q57" s="96">
        <v>65.210000000000008</v>
      </c>
      <c r="R57" s="96">
        <v>59.06</v>
      </c>
      <c r="S57" s="96">
        <v>63.664999999999999</v>
      </c>
      <c r="T57" s="96">
        <v>70.024999999999991</v>
      </c>
      <c r="U57" s="96">
        <v>73.09999999999998</v>
      </c>
      <c r="V57" s="96">
        <v>72.474999999999994</v>
      </c>
      <c r="W57" s="96">
        <v>75.223999967049991</v>
      </c>
      <c r="X57" s="96">
        <v>80.538926480410467</v>
      </c>
      <c r="Y57" s="96">
        <v>84.12232842524736</v>
      </c>
      <c r="Z57" s="96">
        <v>88.724557379405709</v>
      </c>
      <c r="AA57" s="96">
        <v>93.18356032777713</v>
      </c>
      <c r="AB57" s="96">
        <v>97.850706588554573</v>
      </c>
      <c r="AC57" s="96">
        <v>102.662065964904</v>
      </c>
      <c r="AD57" s="96">
        <v>108.04015063697409</v>
      </c>
      <c r="AE57" s="96">
        <v>113.14960303257861</v>
      </c>
      <c r="AF57" s="96">
        <v>117.2678971750198</v>
      </c>
      <c r="AG57" s="96">
        <v>121.5065784589662</v>
      </c>
      <c r="AH57" s="96">
        <v>126.26584750457161</v>
      </c>
      <c r="AI57" s="96">
        <v>130.52456180680196</v>
      </c>
      <c r="AJ57" s="96">
        <v>134.41166010043153</v>
      </c>
      <c r="AK57" s="96">
        <v>138.29338907878073</v>
      </c>
      <c r="AL57" s="96">
        <v>142.02794778432713</v>
      </c>
      <c r="AM57" s="96">
        <v>145.60477202245784</v>
      </c>
      <c r="AN57" s="96">
        <v>149.24689045548118</v>
      </c>
      <c r="AO57" s="96">
        <v>152.73904152698935</v>
      </c>
      <c r="AP57" s="96">
        <v>155.92196340638839</v>
      </c>
      <c r="AQ57" s="96">
        <v>159.27665483192618</v>
      </c>
      <c r="AR57" s="96">
        <v>162.43394106301128</v>
      </c>
      <c r="AS57" s="96">
        <v>166.13223332381077</v>
      </c>
      <c r="AT57" s="96">
        <v>169.31981813316804</v>
      </c>
      <c r="AU57" s="96">
        <v>172.70771078890235</v>
      </c>
      <c r="AV57" s="96">
        <v>175.78793059080155</v>
      </c>
      <c r="AW57" s="96">
        <v>178.49571119418763</v>
      </c>
      <c r="AX57" s="96">
        <v>182.34852945021882</v>
      </c>
      <c r="AY57" s="96">
        <v>185.48110967046529</v>
      </c>
      <c r="AZ57" s="96">
        <v>188.04413346272315</v>
      </c>
      <c r="BA57" s="96">
        <v>190.01577996458212</v>
      </c>
      <c r="BB57" s="96">
        <v>191.34902739961817</v>
      </c>
      <c r="BC57" s="96">
        <v>191.0033315404585</v>
      </c>
      <c r="BD57" s="96">
        <v>190.57617883069182</v>
      </c>
      <c r="BE57" s="96">
        <v>189.96941314171588</v>
      </c>
      <c r="BF57" s="96">
        <v>189.31462989359775</v>
      </c>
      <c r="BG57" s="96">
        <v>188.58818171402095</v>
      </c>
      <c r="BH57" s="96">
        <v>187.79635595764046</v>
      </c>
      <c r="BI57" s="96">
        <v>186.77569943902824</v>
      </c>
      <c r="BJ57" s="96">
        <v>185.84292330503916</v>
      </c>
      <c r="BK57" s="96">
        <v>184.88065478085181</v>
      </c>
      <c r="BL57" s="96">
        <v>183.64872607489409</v>
      </c>
    </row>
    <row r="58" spans="2:64" ht="16.5" thickBot="1" x14ac:dyDescent="0.35">
      <c r="B58" s="97" t="s">
        <v>139</v>
      </c>
      <c r="C58" s="98"/>
      <c r="D58" s="97">
        <v>0</v>
      </c>
      <c r="E58" s="97">
        <v>0</v>
      </c>
      <c r="F58" s="97">
        <v>0</v>
      </c>
      <c r="G58" s="97">
        <v>0</v>
      </c>
      <c r="H58" s="97">
        <v>0</v>
      </c>
      <c r="I58" s="97">
        <v>0</v>
      </c>
      <c r="J58" s="97">
        <v>0</v>
      </c>
      <c r="K58" s="97">
        <v>0</v>
      </c>
      <c r="L58" s="97">
        <v>0</v>
      </c>
      <c r="M58" s="97">
        <v>0</v>
      </c>
      <c r="N58" s="97">
        <v>0</v>
      </c>
      <c r="O58" s="97">
        <v>0</v>
      </c>
      <c r="P58" s="97">
        <v>0</v>
      </c>
      <c r="Q58" s="97">
        <v>0</v>
      </c>
      <c r="R58" s="97">
        <v>0</v>
      </c>
      <c r="S58" s="97">
        <v>0</v>
      </c>
      <c r="T58" s="97">
        <v>0</v>
      </c>
      <c r="U58" s="97">
        <v>0</v>
      </c>
      <c r="V58" s="97">
        <v>0</v>
      </c>
      <c r="W58" s="97">
        <v>0</v>
      </c>
      <c r="X58" s="97">
        <v>0</v>
      </c>
      <c r="Y58" s="97">
        <v>0</v>
      </c>
      <c r="Z58" s="97">
        <v>0</v>
      </c>
      <c r="AA58" s="97">
        <v>0</v>
      </c>
      <c r="AB58" s="97">
        <v>0</v>
      </c>
      <c r="AC58" s="97">
        <v>0</v>
      </c>
      <c r="AD58" s="97">
        <v>0</v>
      </c>
      <c r="AE58" s="97">
        <v>0</v>
      </c>
      <c r="AF58" s="97">
        <v>0</v>
      </c>
      <c r="AG58" s="97">
        <v>0</v>
      </c>
      <c r="AH58" s="97">
        <v>0</v>
      </c>
      <c r="AI58" s="97">
        <v>0.164672494833108</v>
      </c>
      <c r="AJ58" s="97">
        <v>0.32677191831413205</v>
      </c>
      <c r="AK58" s="97">
        <v>0.48568186608031566</v>
      </c>
      <c r="AL58" s="97">
        <v>0.6409819165941909</v>
      </c>
      <c r="AM58" s="97">
        <v>0.7898374029103471</v>
      </c>
      <c r="AN58" s="97">
        <v>0.93405063885258099</v>
      </c>
      <c r="AO58" s="97">
        <v>1.0736109387687032</v>
      </c>
      <c r="AP58" s="97">
        <v>1.2066574836040329</v>
      </c>
      <c r="AQ58" s="97">
        <v>1.3348857606757487</v>
      </c>
      <c r="AR58" s="97">
        <v>1.4582010620715073</v>
      </c>
      <c r="AS58" s="97">
        <v>1.5764920909197222</v>
      </c>
      <c r="AT58" s="97">
        <v>1.6901113789978921</v>
      </c>
      <c r="AU58" s="97">
        <v>1.7991445082661142</v>
      </c>
      <c r="AV58" s="97">
        <v>1.9036774076804319</v>
      </c>
      <c r="AW58" s="97">
        <v>2.0035988517039502</v>
      </c>
      <c r="AX58" s="97">
        <v>1.9681696968365778</v>
      </c>
      <c r="AY58" s="97">
        <v>1.9329771048129385</v>
      </c>
      <c r="AZ58" s="97">
        <v>1.8982191583244714</v>
      </c>
      <c r="BA58" s="97">
        <v>1.8640783388536182</v>
      </c>
      <c r="BB58" s="97">
        <v>1.8301869985533439</v>
      </c>
      <c r="BC58" s="97">
        <v>1.796730816216525</v>
      </c>
      <c r="BD58" s="97">
        <v>1.7637094393470039</v>
      </c>
      <c r="BE58" s="97">
        <v>1.7311222855395583</v>
      </c>
      <c r="BF58" s="97">
        <v>1.6991331341086717</v>
      </c>
      <c r="BG58" s="97">
        <v>1.6674085212715164</v>
      </c>
      <c r="BH58" s="97">
        <v>1.636115176205053</v>
      </c>
      <c r="BI58" s="97">
        <v>1.6052516993133712</v>
      </c>
      <c r="BJ58" s="97">
        <v>1.5748165112518939</v>
      </c>
      <c r="BK58" s="97">
        <v>1.5448078619416692</v>
      </c>
      <c r="BL58" s="97">
        <v>1.5153696319993515</v>
      </c>
    </row>
    <row r="59" spans="2:64" ht="16.5" thickBot="1" x14ac:dyDescent="0.35">
      <c r="B59" s="85" t="s">
        <v>158</v>
      </c>
      <c r="C59" s="86"/>
      <c r="D59" s="85">
        <v>39.383053607425069</v>
      </c>
      <c r="E59" s="85">
        <v>41.675000000000004</v>
      </c>
      <c r="F59" s="85">
        <v>40.485000000000007</v>
      </c>
      <c r="G59" s="85">
        <v>43.42</v>
      </c>
      <c r="H59" s="85">
        <v>43.570000000000007</v>
      </c>
      <c r="I59" s="85">
        <v>45.489999999999995</v>
      </c>
      <c r="J59" s="85">
        <v>46.60499999999999</v>
      </c>
      <c r="K59" s="85">
        <v>46.22999999999999</v>
      </c>
      <c r="L59" s="85">
        <v>51.914999999999999</v>
      </c>
      <c r="M59" s="85">
        <v>52.994999999999997</v>
      </c>
      <c r="N59" s="85">
        <v>58.960000000000008</v>
      </c>
      <c r="O59" s="85">
        <v>53.945000000000007</v>
      </c>
      <c r="P59" s="85">
        <v>59.745000000000012</v>
      </c>
      <c r="Q59" s="85">
        <v>65.210000000000008</v>
      </c>
      <c r="R59" s="85">
        <v>59.06</v>
      </c>
      <c r="S59" s="85">
        <v>63.664999999999999</v>
      </c>
      <c r="T59" s="85">
        <v>70.024999999999991</v>
      </c>
      <c r="U59" s="85">
        <v>73.09999999999998</v>
      </c>
      <c r="V59" s="85">
        <v>72.474999999999994</v>
      </c>
      <c r="W59" s="85">
        <v>75.223999967049991</v>
      </c>
      <c r="X59" s="85">
        <v>80.538926480410467</v>
      </c>
      <c r="Y59" s="85">
        <v>84.12232842524736</v>
      </c>
      <c r="Z59" s="85">
        <v>88.724557379405709</v>
      </c>
      <c r="AA59" s="85">
        <v>93.18356032777713</v>
      </c>
      <c r="AB59" s="85">
        <v>97.850706588554573</v>
      </c>
      <c r="AC59" s="85">
        <v>102.662065964904</v>
      </c>
      <c r="AD59" s="85">
        <v>108.04015063697409</v>
      </c>
      <c r="AE59" s="85">
        <v>113.14960303257861</v>
      </c>
      <c r="AF59" s="85">
        <v>117.2678971750198</v>
      </c>
      <c r="AG59" s="85">
        <v>121.5065784589662</v>
      </c>
      <c r="AH59" s="85">
        <v>126.26584750457161</v>
      </c>
      <c r="AI59" s="85">
        <v>130.68923430163505</v>
      </c>
      <c r="AJ59" s="85">
        <v>134.73843201874567</v>
      </c>
      <c r="AK59" s="85">
        <v>138.77907094486105</v>
      </c>
      <c r="AL59" s="85">
        <v>142.66892970092132</v>
      </c>
      <c r="AM59" s="85">
        <v>146.39460942536817</v>
      </c>
      <c r="AN59" s="85">
        <v>150.18094109433375</v>
      </c>
      <c r="AO59" s="85">
        <v>153.81265246575805</v>
      </c>
      <c r="AP59" s="85">
        <v>157.12862088999242</v>
      </c>
      <c r="AQ59" s="85">
        <v>160.61154059260193</v>
      </c>
      <c r="AR59" s="85">
        <v>163.89214212508278</v>
      </c>
      <c r="AS59" s="85">
        <v>167.70872541473048</v>
      </c>
      <c r="AT59" s="85">
        <v>171.00992951216594</v>
      </c>
      <c r="AU59" s="85">
        <v>174.50685529716847</v>
      </c>
      <c r="AV59" s="85">
        <v>177.69160799848197</v>
      </c>
      <c r="AW59" s="85">
        <v>180.49931004589158</v>
      </c>
      <c r="AX59" s="85">
        <v>184.3166991470554</v>
      </c>
      <c r="AY59" s="85">
        <v>187.41408677527824</v>
      </c>
      <c r="AZ59" s="85">
        <v>189.94235262104763</v>
      </c>
      <c r="BA59" s="85">
        <v>191.87985830343575</v>
      </c>
      <c r="BB59" s="85">
        <v>193.1792143981715</v>
      </c>
      <c r="BC59" s="85">
        <v>192.80006235667503</v>
      </c>
      <c r="BD59" s="85">
        <v>192.33988827003881</v>
      </c>
      <c r="BE59" s="85">
        <v>191.70053542725543</v>
      </c>
      <c r="BF59" s="85">
        <v>191.01376302770643</v>
      </c>
      <c r="BG59" s="85">
        <v>190.25559023529246</v>
      </c>
      <c r="BH59" s="85">
        <v>189.43247113384552</v>
      </c>
      <c r="BI59" s="85">
        <v>188.38095113834163</v>
      </c>
      <c r="BJ59" s="85">
        <v>187.41773981629106</v>
      </c>
      <c r="BK59" s="85">
        <v>186.42546264279349</v>
      </c>
      <c r="BL59" s="85">
        <v>185.16409570689345</v>
      </c>
    </row>
    <row r="60" spans="2:64" x14ac:dyDescent="0.3">
      <c r="B60" s="84"/>
      <c r="C60" s="84"/>
      <c r="D60" s="84"/>
      <c r="E60" s="84"/>
      <c r="F60" s="84"/>
      <c r="G60" s="84"/>
      <c r="H60" s="84"/>
      <c r="I60" s="84"/>
      <c r="J60" s="84"/>
      <c r="K60" s="84"/>
      <c r="L60" s="84"/>
      <c r="M60" s="84"/>
      <c r="N60" s="84"/>
      <c r="O60" s="84"/>
      <c r="P60" s="84"/>
      <c r="Q60" s="84"/>
      <c r="R60" s="84"/>
      <c r="S60" s="84"/>
      <c r="T60" s="84"/>
      <c r="U60" s="84"/>
      <c r="V60" s="84"/>
      <c r="W60" s="84"/>
      <c r="X60" s="84"/>
      <c r="Y60" s="84"/>
      <c r="Z60" s="84"/>
      <c r="AA60" s="84"/>
      <c r="AB60" s="84"/>
      <c r="AC60" s="84"/>
      <c r="AD60" s="84"/>
      <c r="AE60" s="84"/>
      <c r="AF60" s="84"/>
      <c r="AG60" s="84"/>
      <c r="AH60" s="84"/>
      <c r="AI60" s="84"/>
      <c r="AJ60" s="84"/>
      <c r="AK60" s="84"/>
      <c r="AL60" s="84"/>
      <c r="AM60" s="84"/>
      <c r="AN60" s="84"/>
      <c r="AO60" s="84"/>
      <c r="AP60" s="84"/>
      <c r="AQ60" s="84"/>
      <c r="AR60" s="84"/>
      <c r="AS60" s="84"/>
      <c r="AT60" s="84"/>
      <c r="AU60" s="84"/>
      <c r="AV60" s="84"/>
      <c r="AW60" s="84"/>
      <c r="AX60" s="84"/>
      <c r="AY60" s="84"/>
      <c r="AZ60" s="84"/>
      <c r="BA60" s="84"/>
      <c r="BB60" s="84"/>
      <c r="BC60" s="84"/>
      <c r="BD60" s="84"/>
      <c r="BE60" s="84"/>
      <c r="BF60" s="84"/>
      <c r="BG60" s="84"/>
      <c r="BH60" s="84"/>
      <c r="BI60" s="84"/>
      <c r="BJ60" s="84"/>
      <c r="BK60" s="84"/>
      <c r="BL60" s="84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BL93"/>
  <sheetViews>
    <sheetView showGridLines="0" zoomScale="85" zoomScaleNormal="85" workbookViewId="0">
      <selection activeCell="A10" sqref="A10"/>
    </sheetView>
  </sheetViews>
  <sheetFormatPr baseColWidth="10" defaultRowHeight="15.75" outlineLevelRow="1" outlineLevelCol="1" x14ac:dyDescent="0.3"/>
  <cols>
    <col min="2" max="2" width="30" customWidth="1"/>
    <col min="3" max="3" width="30" style="8" customWidth="1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style="8" customWidth="1" collapsed="1"/>
    <col min="15" max="18" width="7.21875" style="8" hidden="1" customWidth="1" outlineLevel="1"/>
    <col min="19" max="19" width="7.21875" style="8" customWidth="1" collapsed="1"/>
    <col min="20" max="23" width="7.21875" style="8" hidden="1" customWidth="1" outlineLevel="1"/>
    <col min="24" max="24" width="7.21875" style="8" customWidth="1" collapsed="1"/>
    <col min="25" max="28" width="7.21875" style="8" hidden="1" customWidth="1" outlineLevel="1"/>
    <col min="29" max="29" width="7.21875" style="8" customWidth="1" collapsed="1"/>
    <col min="30" max="33" width="7.21875" style="8" hidden="1" customWidth="1" outlineLevel="1"/>
    <col min="34" max="34" width="7.21875" style="8" customWidth="1" collapsed="1"/>
    <col min="35" max="38" width="7.21875" style="8" hidden="1" customWidth="1" outlineLevel="1"/>
    <col min="39" max="39" width="7.21875" style="8" customWidth="1" collapsed="1"/>
    <col min="40" max="43" width="7.21875" style="8" hidden="1" customWidth="1" outlineLevel="1"/>
    <col min="44" max="44" width="7.21875" style="8" customWidth="1" collapsed="1"/>
    <col min="45" max="48" width="7.21875" style="8" hidden="1" customWidth="1" outlineLevel="1"/>
    <col min="49" max="49" width="7.21875" style="8" customWidth="1" collapsed="1"/>
    <col min="50" max="53" width="7.21875" style="8" hidden="1" customWidth="1" outlineLevel="1"/>
    <col min="54" max="54" width="7.21875" customWidth="1" collapsed="1"/>
    <col min="55" max="58" width="7.21875" style="8" hidden="1" customWidth="1" outlineLevel="1" collapsed="1"/>
    <col min="59" max="59" width="7.21875" style="8" customWidth="1" collapsed="1"/>
    <col min="60" max="63" width="7.21875" style="8" hidden="1" customWidth="1" outlineLevel="1" collapsed="1"/>
    <col min="64" max="64" width="7.21875" style="8" customWidth="1" collapsed="1"/>
  </cols>
  <sheetData>
    <row r="1" spans="1:64" x14ac:dyDescent="0.3">
      <c r="A1" s="133" t="s">
        <v>290</v>
      </c>
    </row>
    <row r="2" spans="1:64" s="2" customFormat="1" ht="21" x14ac:dyDescent="0.3">
      <c r="A2" s="1" t="s">
        <v>523</v>
      </c>
      <c r="B2" s="1"/>
      <c r="C2" s="1"/>
      <c r="D2" s="1"/>
      <c r="E2" s="1"/>
      <c r="N2" s="1"/>
      <c r="O2" s="1"/>
      <c r="X2" s="1"/>
      <c r="Y2" s="1"/>
      <c r="AH2" s="1"/>
      <c r="AI2" s="1"/>
      <c r="AR2" s="1"/>
      <c r="AS2" s="1"/>
    </row>
    <row r="3" spans="1:64" s="3" customFormat="1" ht="21" x14ac:dyDescent="0.3">
      <c r="A3" s="3" t="s">
        <v>439</v>
      </c>
    </row>
    <row r="4" spans="1:64" s="5" customFormat="1" x14ac:dyDescent="0.3"/>
    <row r="5" spans="1:64" s="4" customFormat="1" ht="19.5" x14ac:dyDescent="0.3">
      <c r="A5" s="4" t="s">
        <v>211</v>
      </c>
    </row>
    <row r="9" spans="1:64" ht="16.5" thickBot="1" x14ac:dyDescent="0.35"/>
    <row r="10" spans="1:64" ht="20.25" x14ac:dyDescent="0.3">
      <c r="B10" s="82" t="s">
        <v>213</v>
      </c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</row>
    <row r="11" spans="1:64" ht="17.25" thickBot="1" x14ac:dyDescent="0.35">
      <c r="B11" s="94" t="s">
        <v>510</v>
      </c>
      <c r="C11" s="94"/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</row>
    <row r="12" spans="1:64" ht="16.5" thickBot="1" x14ac:dyDescent="0.35">
      <c r="B12" s="13" t="s">
        <v>144</v>
      </c>
      <c r="C12" s="10"/>
      <c r="D12" s="13">
        <v>2000</v>
      </c>
      <c r="E12" s="13">
        <v>2001</v>
      </c>
      <c r="F12" s="13">
        <v>2002</v>
      </c>
      <c r="G12" s="13">
        <v>2003</v>
      </c>
      <c r="H12" s="13">
        <v>2004</v>
      </c>
      <c r="I12" s="13">
        <v>2005</v>
      </c>
      <c r="J12" s="13">
        <v>2006</v>
      </c>
      <c r="K12" s="13">
        <v>2007</v>
      </c>
      <c r="L12" s="13">
        <v>2008</v>
      </c>
      <c r="M12" s="13">
        <v>2009</v>
      </c>
      <c r="N12" s="13">
        <v>2010</v>
      </c>
      <c r="O12" s="13">
        <v>2011</v>
      </c>
      <c r="P12" s="13">
        <v>2012</v>
      </c>
      <c r="Q12" s="13">
        <v>2013</v>
      </c>
      <c r="R12" s="13">
        <v>2014</v>
      </c>
      <c r="S12" s="13">
        <v>2015</v>
      </c>
      <c r="T12" s="13">
        <v>2016</v>
      </c>
      <c r="U12" s="13">
        <v>2017</v>
      </c>
      <c r="V12" s="13">
        <v>2018</v>
      </c>
      <c r="W12" s="13">
        <v>2019</v>
      </c>
      <c r="X12" s="13">
        <v>2020</v>
      </c>
      <c r="Y12" s="13">
        <v>2021</v>
      </c>
      <c r="Z12" s="13">
        <v>2022</v>
      </c>
      <c r="AA12" s="13">
        <v>2023</v>
      </c>
      <c r="AB12" s="13">
        <v>2024</v>
      </c>
      <c r="AC12" s="13">
        <v>2025</v>
      </c>
      <c r="AD12" s="13">
        <v>2026</v>
      </c>
      <c r="AE12" s="13">
        <v>2027</v>
      </c>
      <c r="AF12" s="13">
        <v>2028</v>
      </c>
      <c r="AG12" s="13">
        <v>2029</v>
      </c>
      <c r="AH12" s="13">
        <v>2030</v>
      </c>
      <c r="AI12" s="13">
        <v>2031</v>
      </c>
      <c r="AJ12" s="13">
        <v>2032</v>
      </c>
      <c r="AK12" s="13">
        <v>2033</v>
      </c>
      <c r="AL12" s="13">
        <v>2034</v>
      </c>
      <c r="AM12" s="13">
        <v>2035</v>
      </c>
      <c r="AN12" s="13">
        <v>2036</v>
      </c>
      <c r="AO12" s="13">
        <v>2037</v>
      </c>
      <c r="AP12" s="13">
        <v>2038</v>
      </c>
      <c r="AQ12" s="13">
        <v>2039</v>
      </c>
      <c r="AR12" s="13">
        <v>2040</v>
      </c>
      <c r="AS12" s="13">
        <v>2041</v>
      </c>
      <c r="AT12" s="13">
        <v>2042</v>
      </c>
      <c r="AU12" s="13">
        <v>2043</v>
      </c>
      <c r="AV12" s="13">
        <v>2044</v>
      </c>
      <c r="AW12" s="13">
        <v>2045</v>
      </c>
      <c r="AX12" s="13">
        <v>2046</v>
      </c>
      <c r="AY12" s="13">
        <v>2047</v>
      </c>
      <c r="AZ12" s="13">
        <v>2048</v>
      </c>
      <c r="BA12" s="13">
        <v>2049</v>
      </c>
      <c r="BB12" s="13">
        <v>2050</v>
      </c>
      <c r="BC12" s="13">
        <v>2051</v>
      </c>
      <c r="BD12" s="13">
        <v>2052</v>
      </c>
      <c r="BE12" s="13">
        <v>2053</v>
      </c>
      <c r="BF12" s="13">
        <v>2054</v>
      </c>
      <c r="BG12" s="13">
        <v>2055</v>
      </c>
      <c r="BH12" s="13">
        <v>2056</v>
      </c>
      <c r="BI12" s="13">
        <v>2057</v>
      </c>
      <c r="BJ12" s="13">
        <v>2058</v>
      </c>
      <c r="BK12" s="13">
        <v>2059</v>
      </c>
      <c r="BL12" s="13">
        <v>2060</v>
      </c>
    </row>
    <row r="13" spans="1:64" x14ac:dyDescent="0.3">
      <c r="B13" s="35" t="s">
        <v>104</v>
      </c>
      <c r="C13" s="40"/>
      <c r="D13" s="35">
        <v>17.940000000000008</v>
      </c>
      <c r="E13" s="35">
        <v>18.920000000000005</v>
      </c>
      <c r="F13" s="35">
        <v>17.890000000000004</v>
      </c>
      <c r="G13" s="35">
        <v>18.979999999999997</v>
      </c>
      <c r="H13" s="35">
        <v>18.670000000000002</v>
      </c>
      <c r="I13" s="35">
        <v>19.339999999999996</v>
      </c>
      <c r="J13" s="35">
        <v>19.239999999999998</v>
      </c>
      <c r="K13" s="35">
        <v>17.539999999999996</v>
      </c>
      <c r="L13" s="35">
        <v>19.400000000000002</v>
      </c>
      <c r="M13" s="35">
        <v>19.53</v>
      </c>
      <c r="N13" s="35">
        <v>21.27</v>
      </c>
      <c r="O13" s="35">
        <v>17.570000000000004</v>
      </c>
      <c r="P13" s="35">
        <v>19.330000000000009</v>
      </c>
      <c r="Q13" s="35">
        <v>21.389999999999997</v>
      </c>
      <c r="R13" s="35">
        <v>17.07</v>
      </c>
      <c r="S13" s="35">
        <v>18.580000000000005</v>
      </c>
      <c r="T13" s="35">
        <v>19.939999999999998</v>
      </c>
      <c r="U13" s="35">
        <v>19.629999999999995</v>
      </c>
      <c r="V13" s="35">
        <v>18.409999999999997</v>
      </c>
      <c r="W13" s="35">
        <v>18.340000000000003</v>
      </c>
      <c r="X13" s="35">
        <v>21.403065838524348</v>
      </c>
      <c r="Y13" s="35">
        <v>22.009597494183492</v>
      </c>
      <c r="Z13" s="35">
        <v>22.490999867674585</v>
      </c>
      <c r="AA13" s="35">
        <v>22.927537147534689</v>
      </c>
      <c r="AB13" s="35">
        <v>23.188647893906335</v>
      </c>
      <c r="AC13" s="35">
        <v>23.298607019000741</v>
      </c>
      <c r="AD13" s="35">
        <v>23.793989604550301</v>
      </c>
      <c r="AE13" s="35">
        <v>24.206537929896193</v>
      </c>
      <c r="AF13" s="35">
        <v>24.381481091886656</v>
      </c>
      <c r="AG13" s="35">
        <v>24.413104806444579</v>
      </c>
      <c r="AH13" s="35">
        <v>24.322744531375495</v>
      </c>
      <c r="AI13" s="35">
        <v>24.478046128725808</v>
      </c>
      <c r="AJ13" s="35">
        <v>24.500461162527227</v>
      </c>
      <c r="AK13" s="35">
        <v>24.153967011391281</v>
      </c>
      <c r="AL13" s="35">
        <v>24.008637582993252</v>
      </c>
      <c r="AM13" s="35">
        <v>23.736945275975614</v>
      </c>
      <c r="AN13" s="35">
        <v>23.535400432353423</v>
      </c>
      <c r="AO13" s="35">
        <v>23.071689683976484</v>
      </c>
      <c r="AP13" s="35">
        <v>22.539129923168527</v>
      </c>
      <c r="AQ13" s="35">
        <v>21.899138856937164</v>
      </c>
      <c r="AR13" s="35">
        <v>21.347485477614391</v>
      </c>
      <c r="AS13" s="35">
        <v>21.014744891984023</v>
      </c>
      <c r="AT13" s="35">
        <v>20.664359087742234</v>
      </c>
      <c r="AU13" s="35">
        <v>20.046082352654413</v>
      </c>
      <c r="AV13" s="35">
        <v>19.401071820318403</v>
      </c>
      <c r="AW13" s="35">
        <v>18.598744147791006</v>
      </c>
      <c r="AX13" s="35">
        <v>18.921345504384533</v>
      </c>
      <c r="AY13" s="35">
        <v>19.022595274536084</v>
      </c>
      <c r="AZ13" s="35">
        <v>19.156009999536224</v>
      </c>
      <c r="BA13" s="35">
        <v>18.984461473126082</v>
      </c>
      <c r="BB13" s="35">
        <v>18.723358206634572</v>
      </c>
      <c r="BC13" s="35">
        <v>17.673009460824723</v>
      </c>
      <c r="BD13" s="35">
        <v>16.746300574144204</v>
      </c>
      <c r="BE13" s="35">
        <v>15.842358654071178</v>
      </c>
      <c r="BF13" s="35">
        <v>15.193218639292891</v>
      </c>
      <c r="BG13" s="35">
        <v>14.621165626161895</v>
      </c>
      <c r="BH13" s="35">
        <v>14.165712808058178</v>
      </c>
      <c r="BI13" s="35">
        <v>13.753510100021895</v>
      </c>
      <c r="BJ13" s="35">
        <v>13.388325180918528</v>
      </c>
      <c r="BK13" s="35">
        <v>13.048458343344723</v>
      </c>
      <c r="BL13" s="35">
        <v>12.767575182581659</v>
      </c>
    </row>
    <row r="14" spans="1:64" x14ac:dyDescent="0.3">
      <c r="B14" s="35" t="s">
        <v>102</v>
      </c>
      <c r="C14" s="41"/>
      <c r="D14" s="35">
        <v>5.1064802320672147</v>
      </c>
      <c r="E14" s="35">
        <v>5.4654200903802241</v>
      </c>
      <c r="F14" s="35">
        <v>5.3060462216641078</v>
      </c>
      <c r="G14" s="35">
        <v>5.7026288060305212</v>
      </c>
      <c r="H14" s="35">
        <v>5.9059679866311408</v>
      </c>
      <c r="I14" s="35">
        <v>6.2414193470257633</v>
      </c>
      <c r="J14" s="35">
        <v>6.6259175648614859</v>
      </c>
      <c r="K14" s="35">
        <v>6.5272244628012999</v>
      </c>
      <c r="L14" s="35">
        <v>7.4648438681737082</v>
      </c>
      <c r="M14" s="35">
        <v>7.8848449849412345</v>
      </c>
      <c r="N14" s="35">
        <v>8.7117532119128125</v>
      </c>
      <c r="O14" s="35">
        <v>7.7966354309167425</v>
      </c>
      <c r="P14" s="35">
        <v>8.7893326516121419</v>
      </c>
      <c r="Q14" s="35">
        <v>9.7465545849350974</v>
      </c>
      <c r="R14" s="35">
        <v>8.3588364358969631</v>
      </c>
      <c r="S14" s="35">
        <v>9.1409964358515143</v>
      </c>
      <c r="T14" s="35">
        <v>9.7861404560463825</v>
      </c>
      <c r="U14" s="35">
        <v>9.8704293293252618</v>
      </c>
      <c r="V14" s="35">
        <v>9.3993976585434869</v>
      </c>
      <c r="W14" s="35">
        <v>9.591034630465586</v>
      </c>
      <c r="X14" s="35">
        <v>10.705030144353517</v>
      </c>
      <c r="Y14" s="35">
        <v>12.118749197987572</v>
      </c>
      <c r="Z14" s="35">
        <v>13.16872076542597</v>
      </c>
      <c r="AA14" s="35">
        <v>13.710653056754349</v>
      </c>
      <c r="AB14" s="35">
        <v>14.364512448172295</v>
      </c>
      <c r="AC14" s="35">
        <v>14.793427134395111</v>
      </c>
      <c r="AD14" s="35">
        <v>15.303237967265698</v>
      </c>
      <c r="AE14" s="35">
        <v>15.780403385652313</v>
      </c>
      <c r="AF14" s="35">
        <v>15.772105446976191</v>
      </c>
      <c r="AG14" s="35">
        <v>15.848988579679141</v>
      </c>
      <c r="AH14" s="35">
        <v>16.108157375216372</v>
      </c>
      <c r="AI14" s="35">
        <v>15.983854283424012</v>
      </c>
      <c r="AJ14" s="35">
        <v>15.638719998379504</v>
      </c>
      <c r="AK14" s="35">
        <v>15.362055610632261</v>
      </c>
      <c r="AL14" s="35">
        <v>15.011079277514494</v>
      </c>
      <c r="AM14" s="35">
        <v>14.803583897918674</v>
      </c>
      <c r="AN14" s="35">
        <v>14.331999659452617</v>
      </c>
      <c r="AO14" s="35">
        <v>13.94370558731652</v>
      </c>
      <c r="AP14" s="35">
        <v>13.580257800796009</v>
      </c>
      <c r="AQ14" s="35">
        <v>13.288546213818897</v>
      </c>
      <c r="AR14" s="35">
        <v>13.076513315923041</v>
      </c>
      <c r="AS14" s="35">
        <v>12.672832256756898</v>
      </c>
      <c r="AT14" s="35">
        <v>12.32320161453778</v>
      </c>
      <c r="AU14" s="35">
        <v>12.014954019387664</v>
      </c>
      <c r="AV14" s="35">
        <v>11.706450159903198</v>
      </c>
      <c r="AW14" s="35">
        <v>11.4675405034804</v>
      </c>
      <c r="AX14" s="35">
        <v>11.217568039307121</v>
      </c>
      <c r="AY14" s="35">
        <v>10.918562052408006</v>
      </c>
      <c r="AZ14" s="35">
        <v>10.608026935839412</v>
      </c>
      <c r="BA14" s="35">
        <v>10.278633813230389</v>
      </c>
      <c r="BB14" s="35">
        <v>9.8907378851921273</v>
      </c>
      <c r="BC14" s="35">
        <v>9.5636677638453129</v>
      </c>
      <c r="BD14" s="35">
        <v>9.2200369589131554</v>
      </c>
      <c r="BE14" s="35">
        <v>8.8653874667638881</v>
      </c>
      <c r="BF14" s="35">
        <v>8.5197941585713846</v>
      </c>
      <c r="BG14" s="35">
        <v>8.2715228960581193</v>
      </c>
      <c r="BH14" s="35">
        <v>8.0002768178341466</v>
      </c>
      <c r="BI14" s="35">
        <v>7.6584803399340684</v>
      </c>
      <c r="BJ14" s="35">
        <v>7.441071138737982</v>
      </c>
      <c r="BK14" s="35">
        <v>7.2404497027933807</v>
      </c>
      <c r="BL14" s="35">
        <v>7.0294616862040407</v>
      </c>
    </row>
    <row r="15" spans="1:64" x14ac:dyDescent="0.3">
      <c r="B15" s="35" t="s">
        <v>74</v>
      </c>
      <c r="C15" s="41"/>
      <c r="D15" s="35">
        <v>10.938262000297106</v>
      </c>
      <c r="E15" s="35">
        <v>11.302421536624541</v>
      </c>
      <c r="F15" s="35">
        <v>11.165849055317748</v>
      </c>
      <c r="G15" s="35">
        <v>12.056168192701683</v>
      </c>
      <c r="H15" s="35">
        <v>11.98340938021599</v>
      </c>
      <c r="I15" s="35">
        <v>12.132904159656356</v>
      </c>
      <c r="J15" s="35">
        <v>12.54438617246622</v>
      </c>
      <c r="K15" s="35">
        <v>13.283150009348759</v>
      </c>
      <c r="L15" s="35">
        <v>14.609254454611229</v>
      </c>
      <c r="M15" s="35">
        <v>14.28915256762151</v>
      </c>
      <c r="N15" s="35">
        <v>15.433365890524838</v>
      </c>
      <c r="O15" s="35">
        <v>15.337823602137551</v>
      </c>
      <c r="P15" s="35">
        <v>16.173015329956087</v>
      </c>
      <c r="Q15" s="35">
        <v>17.084658980719748</v>
      </c>
      <c r="R15" s="35">
        <v>17.217970864961476</v>
      </c>
      <c r="S15" s="35">
        <v>16.356864499411699</v>
      </c>
      <c r="T15" s="35">
        <v>17.268486788175515</v>
      </c>
      <c r="U15" s="35">
        <v>17.838015488015763</v>
      </c>
      <c r="V15" s="35">
        <v>17.033560110352653</v>
      </c>
      <c r="W15" s="35">
        <v>17.596014201456391</v>
      </c>
      <c r="X15" s="35">
        <v>16.817920186071802</v>
      </c>
      <c r="Y15" s="35">
        <v>17.060237973590805</v>
      </c>
      <c r="Z15" s="35">
        <v>17.174612597372743</v>
      </c>
      <c r="AA15" s="35">
        <v>17.286051199779482</v>
      </c>
      <c r="AB15" s="35">
        <v>17.448026421076726</v>
      </c>
      <c r="AC15" s="35">
        <v>17.665926325782049</v>
      </c>
      <c r="AD15" s="35">
        <v>17.940292294965346</v>
      </c>
      <c r="AE15" s="35">
        <v>18.28517299463298</v>
      </c>
      <c r="AF15" s="35">
        <v>18.7105788018516</v>
      </c>
      <c r="AG15" s="35">
        <v>19.225692976821442</v>
      </c>
      <c r="AH15" s="35">
        <v>19.842150741350263</v>
      </c>
      <c r="AI15" s="35">
        <v>20.564180046614986</v>
      </c>
      <c r="AJ15" s="35">
        <v>21.395037961989075</v>
      </c>
      <c r="AK15" s="35">
        <v>22.331304658056691</v>
      </c>
      <c r="AL15" s="35">
        <v>23.371837346842575</v>
      </c>
      <c r="AM15" s="35">
        <v>24.498845125039686</v>
      </c>
      <c r="AN15" s="35">
        <v>25.681247952626933</v>
      </c>
      <c r="AO15" s="35">
        <v>26.914653156364942</v>
      </c>
      <c r="AP15" s="35">
        <v>28.164306171177696</v>
      </c>
      <c r="AQ15" s="35">
        <v>29.403199685783996</v>
      </c>
      <c r="AR15" s="35">
        <v>30.606083577603574</v>
      </c>
      <c r="AS15" s="35">
        <v>31.737912192671352</v>
      </c>
      <c r="AT15" s="35">
        <v>32.789402008767524</v>
      </c>
      <c r="AU15" s="35">
        <v>33.744391338517858</v>
      </c>
      <c r="AV15" s="35">
        <v>34.593331711258877</v>
      </c>
      <c r="AW15" s="35">
        <v>35.333246048301845</v>
      </c>
      <c r="AX15" s="35">
        <v>35.953831847625281</v>
      </c>
      <c r="AY15" s="35">
        <v>36.470870368730502</v>
      </c>
      <c r="AZ15" s="35">
        <v>36.889582702251573</v>
      </c>
      <c r="BA15" s="35">
        <v>37.218090031908304</v>
      </c>
      <c r="BB15" s="35">
        <v>37.466865363481496</v>
      </c>
      <c r="BC15" s="35">
        <v>37.56975128034702</v>
      </c>
      <c r="BD15" s="35">
        <v>37.622206435512155</v>
      </c>
      <c r="BE15" s="35">
        <v>37.644384888130091</v>
      </c>
      <c r="BF15" s="35">
        <v>37.629466975177245</v>
      </c>
      <c r="BG15" s="35">
        <v>37.581048752286961</v>
      </c>
      <c r="BH15" s="35">
        <v>37.504305902899901</v>
      </c>
      <c r="BI15" s="35">
        <v>37.39885040688106</v>
      </c>
      <c r="BJ15" s="35">
        <v>37.272687657457951</v>
      </c>
      <c r="BK15" s="35">
        <v>37.129478800738056</v>
      </c>
      <c r="BL15" s="35">
        <v>36.970536776434429</v>
      </c>
    </row>
    <row r="16" spans="1:64" x14ac:dyDescent="0.3">
      <c r="B16" s="35" t="s">
        <v>76</v>
      </c>
      <c r="C16" s="41"/>
      <c r="D16" s="35">
        <v>6.6417450717201787E-2</v>
      </c>
      <c r="E16" s="35">
        <v>7.2757144919124536E-2</v>
      </c>
      <c r="F16" s="35">
        <v>6.7896755542446882E-2</v>
      </c>
      <c r="G16" s="35">
        <v>9.0843516268808946E-2</v>
      </c>
      <c r="H16" s="35">
        <v>0.13049280307034411</v>
      </c>
      <c r="I16" s="35">
        <v>0.25962421912234546</v>
      </c>
      <c r="J16" s="35">
        <v>0.35389351852859319</v>
      </c>
      <c r="K16" s="35">
        <v>0.46607969972612429</v>
      </c>
      <c r="L16" s="35">
        <v>0.50975172620382603</v>
      </c>
      <c r="M16" s="35">
        <v>0.35717713995512723</v>
      </c>
      <c r="N16" s="35">
        <v>0.4255886150951223</v>
      </c>
      <c r="O16" s="35">
        <v>0.45344590162937198</v>
      </c>
      <c r="P16" s="35">
        <v>0.52182320552875538</v>
      </c>
      <c r="Q16" s="35">
        <v>0.47782201496632365</v>
      </c>
      <c r="R16" s="35">
        <v>0.8661811638207475</v>
      </c>
      <c r="S16" s="35">
        <v>2.0655093545274448</v>
      </c>
      <c r="T16" s="35">
        <v>3.561893158213711</v>
      </c>
      <c r="U16" s="35">
        <v>5.6078505601310287</v>
      </c>
      <c r="V16" s="35">
        <v>7.5278385739044333</v>
      </c>
      <c r="W16" s="35">
        <v>7.8012570430656707</v>
      </c>
      <c r="X16" s="35">
        <v>7.3029466648550816</v>
      </c>
      <c r="Y16" s="35">
        <v>6.3146161429374192</v>
      </c>
      <c r="Z16" s="35">
        <v>6.4767023969389124</v>
      </c>
      <c r="AA16" s="35">
        <v>6.6832860357266011</v>
      </c>
      <c r="AB16" s="35">
        <v>6.9446687187523164</v>
      </c>
      <c r="AC16" s="35">
        <v>7.2691305865494789</v>
      </c>
      <c r="AD16" s="35">
        <v>7.6798751165428021</v>
      </c>
      <c r="AE16" s="35">
        <v>7.9261018173425679</v>
      </c>
      <c r="AF16" s="35">
        <v>8.1934221416039037</v>
      </c>
      <c r="AG16" s="35">
        <v>8.474731112475574</v>
      </c>
      <c r="AH16" s="35">
        <v>8.7674618268746496</v>
      </c>
      <c r="AI16" s="35">
        <v>9.1165452198649888</v>
      </c>
      <c r="AJ16" s="35">
        <v>9.4838747140576629</v>
      </c>
      <c r="AK16" s="35">
        <v>9.8746573759086047</v>
      </c>
      <c r="AL16" s="35">
        <v>10.287972524091135</v>
      </c>
      <c r="AM16" s="35">
        <v>10.724907433734437</v>
      </c>
      <c r="AN16" s="35">
        <v>11.184944260876334</v>
      </c>
      <c r="AO16" s="35">
        <v>11.676467971363412</v>
      </c>
      <c r="AP16" s="35">
        <v>12.195243036603964</v>
      </c>
      <c r="AQ16" s="35">
        <v>12.739511208301213</v>
      </c>
      <c r="AR16" s="35">
        <v>13.310786363507773</v>
      </c>
      <c r="AS16" s="35">
        <v>13.93201932080164</v>
      </c>
      <c r="AT16" s="35">
        <v>14.532376601814711</v>
      </c>
      <c r="AU16" s="35">
        <v>15.107559013150091</v>
      </c>
      <c r="AV16" s="35">
        <v>15.661371762010589</v>
      </c>
      <c r="AW16" s="35">
        <v>16.181676589329925</v>
      </c>
      <c r="AX16" s="35">
        <v>16.467761566106756</v>
      </c>
      <c r="AY16" s="35">
        <v>16.680081467009256</v>
      </c>
      <c r="AZ16" s="35">
        <v>16.816507995907415</v>
      </c>
      <c r="BA16" s="35">
        <v>16.875724192026713</v>
      </c>
      <c r="BB16" s="35">
        <v>16.862857267901024</v>
      </c>
      <c r="BC16" s="35">
        <v>16.805602981239659</v>
      </c>
      <c r="BD16" s="35">
        <v>16.692950351141896</v>
      </c>
      <c r="BE16" s="35">
        <v>16.52878882857647</v>
      </c>
      <c r="BF16" s="35">
        <v>16.314654312305535</v>
      </c>
      <c r="BG16" s="35">
        <v>16.06070632717385</v>
      </c>
      <c r="BH16" s="35">
        <v>15.747188855842932</v>
      </c>
      <c r="BI16" s="35">
        <v>15.380181495967168</v>
      </c>
      <c r="BJ16" s="35">
        <v>14.962807820560673</v>
      </c>
      <c r="BK16" s="35">
        <v>14.499794598754807</v>
      </c>
      <c r="BL16" s="35">
        <v>13.994162653014069</v>
      </c>
    </row>
    <row r="17" spans="2:64" x14ac:dyDescent="0.3">
      <c r="B17" s="35" t="s">
        <v>390</v>
      </c>
      <c r="C17" s="41"/>
      <c r="D17" s="35">
        <v>19.454969029912895</v>
      </c>
      <c r="E17" s="35">
        <v>19.897772454799043</v>
      </c>
      <c r="F17" s="35">
        <v>20.938975435145618</v>
      </c>
      <c r="G17" s="35">
        <v>20.780782443479577</v>
      </c>
      <c r="H17" s="35">
        <v>20.995496274380024</v>
      </c>
      <c r="I17" s="35">
        <v>22.194182952599267</v>
      </c>
      <c r="J17" s="35">
        <v>24.241131608635456</v>
      </c>
      <c r="K17" s="35">
        <v>25.005214099899153</v>
      </c>
      <c r="L17" s="35">
        <v>24.939724337008286</v>
      </c>
      <c r="M17" s="35">
        <v>25.11836032340123</v>
      </c>
      <c r="N17" s="35">
        <v>25.480108339940976</v>
      </c>
      <c r="O17" s="35">
        <v>26.451021710826613</v>
      </c>
      <c r="P17" s="35">
        <v>27.760408635845124</v>
      </c>
      <c r="Q17" s="35">
        <v>27.268997947984978</v>
      </c>
      <c r="R17" s="35">
        <v>27.913567044254822</v>
      </c>
      <c r="S17" s="35">
        <v>27.924942872283992</v>
      </c>
      <c r="T17" s="35">
        <v>29.338169793844635</v>
      </c>
      <c r="U17" s="35">
        <v>29.976168041194729</v>
      </c>
      <c r="V17" s="35">
        <v>37.635236637324255</v>
      </c>
      <c r="W17" s="35">
        <v>37.479192694195135</v>
      </c>
      <c r="X17" s="35">
        <v>37.269185225529789</v>
      </c>
      <c r="Y17" s="35">
        <v>37.002277640434137</v>
      </c>
      <c r="Z17" s="35">
        <v>36.712401544267998</v>
      </c>
      <c r="AA17" s="35">
        <v>36.714671294504932</v>
      </c>
      <c r="AB17" s="35">
        <v>36.741177193868644</v>
      </c>
      <c r="AC17" s="35">
        <v>36.763153378951088</v>
      </c>
      <c r="AD17" s="35">
        <v>36.844051327353917</v>
      </c>
      <c r="AE17" s="35">
        <v>36.755437245667522</v>
      </c>
      <c r="AF17" s="35">
        <v>36.922901957984287</v>
      </c>
      <c r="AG17" s="35">
        <v>36.956650699116388</v>
      </c>
      <c r="AH17" s="35">
        <v>37.460943018661006</v>
      </c>
      <c r="AI17" s="35">
        <v>38.08840032980099</v>
      </c>
      <c r="AJ17" s="35">
        <v>38.062122768304882</v>
      </c>
      <c r="AK17" s="35">
        <v>38.244713481450511</v>
      </c>
      <c r="AL17" s="35">
        <v>38.571719881386699</v>
      </c>
      <c r="AM17" s="35">
        <v>38.669109451344184</v>
      </c>
      <c r="AN17" s="35">
        <v>37.208874438852746</v>
      </c>
      <c r="AO17" s="35">
        <v>37.834214202771896</v>
      </c>
      <c r="AP17" s="35">
        <v>38.309197988407362</v>
      </c>
      <c r="AQ17" s="35">
        <v>38.464521996765043</v>
      </c>
      <c r="AR17" s="35">
        <v>39.061606266580974</v>
      </c>
      <c r="AS17" s="35">
        <v>39.552131482094914</v>
      </c>
      <c r="AT17" s="35">
        <v>40.134194890705459</v>
      </c>
      <c r="AU17" s="35">
        <v>40.451489836859999</v>
      </c>
      <c r="AV17" s="35">
        <v>41.153950540195204</v>
      </c>
      <c r="AW17" s="35">
        <v>42.048535194486497</v>
      </c>
      <c r="AX17" s="35">
        <v>42.058107009981988</v>
      </c>
      <c r="AY17" s="35">
        <v>42.5727476238457</v>
      </c>
      <c r="AZ17" s="35">
        <v>43.200871482196568</v>
      </c>
      <c r="BA17" s="35">
        <v>44.016434096163479</v>
      </c>
      <c r="BB17" s="35">
        <v>45.416815399960726</v>
      </c>
      <c r="BC17" s="35">
        <v>45.970280742382293</v>
      </c>
      <c r="BD17" s="35">
        <v>46.403553058646459</v>
      </c>
      <c r="BE17" s="35">
        <v>47.23731719178523</v>
      </c>
      <c r="BF17" s="35">
        <v>47.507044255088978</v>
      </c>
      <c r="BG17" s="35">
        <v>47.992521380950997</v>
      </c>
      <c r="BH17" s="35">
        <v>48.133904441094337</v>
      </c>
      <c r="BI17" s="35">
        <v>48.418621458250684</v>
      </c>
      <c r="BJ17" s="35">
        <v>48.574633514096035</v>
      </c>
      <c r="BK17" s="35">
        <v>48.877067430494968</v>
      </c>
      <c r="BL17" s="35">
        <v>48.892158734822573</v>
      </c>
    </row>
    <row r="18" spans="2:64" ht="16.5" thickBot="1" x14ac:dyDescent="0.35">
      <c r="B18" s="35" t="s">
        <v>3</v>
      </c>
      <c r="C18" s="41"/>
      <c r="D18" s="35">
        <v>0.57180855469703384</v>
      </c>
      <c r="E18" s="35">
        <v>0.64341896415505018</v>
      </c>
      <c r="F18" s="35">
        <v>0.62297112118926901</v>
      </c>
      <c r="G18" s="35">
        <v>0.66444586632322522</v>
      </c>
      <c r="H18" s="35">
        <v>0.64736803770525486</v>
      </c>
      <c r="I18" s="35">
        <v>0.65261365650991299</v>
      </c>
      <c r="J18" s="35">
        <v>0.67611357087432522</v>
      </c>
      <c r="K18" s="35">
        <v>0.65214911859474634</v>
      </c>
      <c r="L18" s="35">
        <v>0.73426945387747722</v>
      </c>
      <c r="M18" s="35">
        <v>0.73944766046628785</v>
      </c>
      <c r="N18" s="35">
        <v>0.82014380115424601</v>
      </c>
      <c r="O18" s="35">
        <v>0.7123711250721747</v>
      </c>
      <c r="P18" s="35">
        <v>0.8914196980177943</v>
      </c>
      <c r="Q18" s="35">
        <v>0.83957982380266682</v>
      </c>
      <c r="R18" s="35">
        <v>0.72365878953058704</v>
      </c>
      <c r="S18" s="35">
        <v>0.76974851147749812</v>
      </c>
      <c r="T18" s="35">
        <v>1.0847545115345278</v>
      </c>
      <c r="U18" s="35">
        <v>1.0675441610311438</v>
      </c>
      <c r="V18" s="35">
        <v>1.1624475648144876</v>
      </c>
      <c r="W18" s="35">
        <v>1.2370134106560349</v>
      </c>
      <c r="X18" s="35">
        <v>1.1100865217445697</v>
      </c>
      <c r="Y18" s="35">
        <v>1.3265209071694164</v>
      </c>
      <c r="Z18" s="35">
        <v>1.5382895638805958</v>
      </c>
      <c r="AA18" s="35">
        <v>1.744538548256052</v>
      </c>
      <c r="AB18" s="35">
        <v>1.9182213844070168</v>
      </c>
      <c r="AC18" s="35">
        <v>2.088887320528189</v>
      </c>
      <c r="AD18" s="35">
        <v>2.2542502547208025</v>
      </c>
      <c r="AE18" s="35">
        <v>2.372661866328448</v>
      </c>
      <c r="AF18" s="35">
        <v>2.5242865841223319</v>
      </c>
      <c r="AG18" s="35">
        <v>2.6749144510862406</v>
      </c>
      <c r="AH18" s="35">
        <v>2.8482848610042066</v>
      </c>
      <c r="AI18" s="35">
        <v>2.9292781677172308</v>
      </c>
      <c r="AJ18" s="35">
        <v>3.0503401902592397</v>
      </c>
      <c r="AK18" s="35">
        <v>3.1814093123271565</v>
      </c>
      <c r="AL18" s="35">
        <v>3.3008431448627729</v>
      </c>
      <c r="AM18" s="35">
        <v>3.4236320780936671</v>
      </c>
      <c r="AN18" s="35">
        <v>3.5530362957201969</v>
      </c>
      <c r="AO18" s="35">
        <v>3.6629724970543736</v>
      </c>
      <c r="AP18" s="35">
        <v>3.7773255309381049</v>
      </c>
      <c r="AQ18" s="35">
        <v>3.8898734013064331</v>
      </c>
      <c r="AR18" s="35">
        <v>4.0116933087079287</v>
      </c>
      <c r="AS18" s="35">
        <v>4.1052967553844404</v>
      </c>
      <c r="AT18" s="35">
        <v>4.200557603589858</v>
      </c>
      <c r="AU18" s="35">
        <v>4.3056722459623504</v>
      </c>
      <c r="AV18" s="35">
        <v>4.4180683355238592</v>
      </c>
      <c r="AW18" s="35">
        <v>4.5054632684237337</v>
      </c>
      <c r="AX18" s="35">
        <v>4.6021498108592702</v>
      </c>
      <c r="AY18" s="35">
        <v>4.7053884729522899</v>
      </c>
      <c r="AZ18" s="35">
        <v>4.7965422945626228</v>
      </c>
      <c r="BA18" s="35">
        <v>4.8838793899692643</v>
      </c>
      <c r="BB18" s="35">
        <v>4.977283739494764</v>
      </c>
      <c r="BC18" s="35">
        <v>4.9482074439459147</v>
      </c>
      <c r="BD18" s="35">
        <v>4.9309868946946249</v>
      </c>
      <c r="BE18" s="35">
        <v>4.9082222132558897</v>
      </c>
      <c r="BF18" s="35">
        <v>4.8887334177719266</v>
      </c>
      <c r="BG18" s="35">
        <v>4.8772488772224758</v>
      </c>
      <c r="BH18" s="35">
        <v>4.8658241589469284</v>
      </c>
      <c r="BI18" s="35">
        <v>4.85033542973851</v>
      </c>
      <c r="BJ18" s="35">
        <v>4.8281657273749587</v>
      </c>
      <c r="BK18" s="35">
        <v>4.8184107820884492</v>
      </c>
      <c r="BL18" s="35">
        <v>4.7962703128148805</v>
      </c>
    </row>
    <row r="19" spans="2:64" x14ac:dyDescent="0.3">
      <c r="B19" s="96" t="s">
        <v>208</v>
      </c>
      <c r="C19" s="67"/>
      <c r="D19" s="96">
        <v>54.077937267691468</v>
      </c>
      <c r="E19" s="96">
        <v>56.301790190877988</v>
      </c>
      <c r="F19" s="96">
        <v>55.991738588859192</v>
      </c>
      <c r="G19" s="96">
        <v>58.274868824803811</v>
      </c>
      <c r="H19" s="96">
        <v>58.332734482002756</v>
      </c>
      <c r="I19" s="96">
        <v>60.820744334913641</v>
      </c>
      <c r="J19" s="96">
        <v>63.68144243536608</v>
      </c>
      <c r="K19" s="96">
        <v>63.473817390370073</v>
      </c>
      <c r="L19" s="96">
        <v>67.657843839874531</v>
      </c>
      <c r="M19" s="96">
        <v>67.918982676385383</v>
      </c>
      <c r="N19" s="96">
        <v>72.140959858627994</v>
      </c>
      <c r="O19" s="96">
        <v>68.321297770582461</v>
      </c>
      <c r="P19" s="96">
        <v>73.465999520959926</v>
      </c>
      <c r="Q19" s="96">
        <v>76.807613352408808</v>
      </c>
      <c r="R19" s="96">
        <v>72.150214298464604</v>
      </c>
      <c r="S19" s="96">
        <v>74.838061673552147</v>
      </c>
      <c r="T19" s="96">
        <v>80.979444707814764</v>
      </c>
      <c r="U19" s="96">
        <v>83.990007579697931</v>
      </c>
      <c r="V19" s="96">
        <v>91.1684805449393</v>
      </c>
      <c r="W19" s="96">
        <v>92.044511979838816</v>
      </c>
      <c r="X19" s="96">
        <v>94.608234581079103</v>
      </c>
      <c r="Y19" s="96">
        <v>95.831999356302831</v>
      </c>
      <c r="Z19" s="96">
        <v>97.561726735560796</v>
      </c>
      <c r="AA19" s="96">
        <v>99.066737282556105</v>
      </c>
      <c r="AB19" s="96">
        <v>100.60525406018334</v>
      </c>
      <c r="AC19" s="96">
        <v>101.87913176520665</v>
      </c>
      <c r="AD19" s="96">
        <v>103.81569656539887</v>
      </c>
      <c r="AE19" s="96">
        <v>105.32631523952001</v>
      </c>
      <c r="AF19" s="96">
        <v>106.50477602442498</v>
      </c>
      <c r="AG19" s="96">
        <v>107.59408262562337</v>
      </c>
      <c r="AH19" s="96">
        <v>109.349742354482</v>
      </c>
      <c r="AI19" s="96">
        <v>111.16030417614802</v>
      </c>
      <c r="AJ19" s="96">
        <v>112.13055679551759</v>
      </c>
      <c r="AK19" s="96">
        <v>113.14810744976651</v>
      </c>
      <c r="AL19" s="96">
        <v>114.55208975769092</v>
      </c>
      <c r="AM19" s="96">
        <v>115.85702326210625</v>
      </c>
      <c r="AN19" s="96">
        <v>115.49550303988224</v>
      </c>
      <c r="AO19" s="96">
        <v>117.10370309884763</v>
      </c>
      <c r="AP19" s="96">
        <v>118.56546045109167</v>
      </c>
      <c r="AQ19" s="96">
        <v>119.68479136291273</v>
      </c>
      <c r="AR19" s="96">
        <v>121.41416830993769</v>
      </c>
      <c r="AS19" s="96">
        <v>123.01493689969328</v>
      </c>
      <c r="AT19" s="96">
        <v>124.64409180715757</v>
      </c>
      <c r="AU19" s="96">
        <v>125.6701488065324</v>
      </c>
      <c r="AV19" s="96">
        <v>126.93424432921012</v>
      </c>
      <c r="AW19" s="96">
        <v>128.1352057518134</v>
      </c>
      <c r="AX19" s="96">
        <v>129.22076377826494</v>
      </c>
      <c r="AY19" s="96">
        <v>130.37024525948183</v>
      </c>
      <c r="AZ19" s="96">
        <v>131.46754141029379</v>
      </c>
      <c r="BA19" s="96">
        <v>132.25722299642422</v>
      </c>
      <c r="BB19" s="96">
        <v>133.33791786266471</v>
      </c>
      <c r="BC19" s="96">
        <v>132.53051967258492</v>
      </c>
      <c r="BD19" s="96">
        <v>131.61603427305249</v>
      </c>
      <c r="BE19" s="96">
        <v>131.02645924258275</v>
      </c>
      <c r="BF19" s="96">
        <v>130.05291175820796</v>
      </c>
      <c r="BG19" s="96">
        <v>129.40421385985431</v>
      </c>
      <c r="BH19" s="96">
        <v>128.41721298467644</v>
      </c>
      <c r="BI19" s="96">
        <v>127.45997923079338</v>
      </c>
      <c r="BJ19" s="96">
        <v>126.46769103914613</v>
      </c>
      <c r="BK19" s="96">
        <v>125.61365965821437</v>
      </c>
      <c r="BL19" s="96">
        <v>124.45016534587165</v>
      </c>
    </row>
    <row r="20" spans="2:64" ht="16.5" thickBot="1" x14ac:dyDescent="0.35">
      <c r="B20" s="97" t="s">
        <v>139</v>
      </c>
      <c r="C20" s="98"/>
      <c r="D20" s="97">
        <v>0</v>
      </c>
      <c r="E20" s="97">
        <v>0</v>
      </c>
      <c r="F20" s="97">
        <v>0</v>
      </c>
      <c r="G20" s="97">
        <v>0</v>
      </c>
      <c r="H20" s="97">
        <v>0</v>
      </c>
      <c r="I20" s="97">
        <v>0</v>
      </c>
      <c r="J20" s="97">
        <v>0</v>
      </c>
      <c r="K20" s="97">
        <v>0</v>
      </c>
      <c r="L20" s="97">
        <v>0</v>
      </c>
      <c r="M20" s="97">
        <v>0</v>
      </c>
      <c r="N20" s="97">
        <v>0</v>
      </c>
      <c r="O20" s="97">
        <v>0</v>
      </c>
      <c r="P20" s="97">
        <v>0</v>
      </c>
      <c r="Q20" s="97">
        <v>0</v>
      </c>
      <c r="R20" s="97">
        <v>0</v>
      </c>
      <c r="S20" s="97">
        <v>0</v>
      </c>
      <c r="T20" s="97">
        <v>0</v>
      </c>
      <c r="U20" s="97">
        <v>0</v>
      </c>
      <c r="V20" s="97">
        <v>0</v>
      </c>
      <c r="W20" s="97">
        <v>0</v>
      </c>
      <c r="X20" s="97">
        <v>0</v>
      </c>
      <c r="Y20" s="97">
        <v>0</v>
      </c>
      <c r="Z20" s="97">
        <v>0</v>
      </c>
      <c r="AA20" s="97">
        <v>0</v>
      </c>
      <c r="AB20" s="97">
        <v>0</v>
      </c>
      <c r="AC20" s="97">
        <v>0</v>
      </c>
      <c r="AD20" s="97">
        <v>0</v>
      </c>
      <c r="AE20" s="97">
        <v>0</v>
      </c>
      <c r="AF20" s="97">
        <v>0</v>
      </c>
      <c r="AG20" s="97">
        <v>0</v>
      </c>
      <c r="AH20" s="97">
        <v>0</v>
      </c>
      <c r="AI20" s="97">
        <v>0.164672494833108</v>
      </c>
      <c r="AJ20" s="97">
        <v>0.32677191831413205</v>
      </c>
      <c r="AK20" s="97">
        <v>0.48568186608031566</v>
      </c>
      <c r="AL20" s="97">
        <v>0.6409819165941909</v>
      </c>
      <c r="AM20" s="97">
        <v>0.7898374029103471</v>
      </c>
      <c r="AN20" s="97">
        <v>0.93405063885258099</v>
      </c>
      <c r="AO20" s="97">
        <v>1.0736109387687032</v>
      </c>
      <c r="AP20" s="97">
        <v>1.2066574836040329</v>
      </c>
      <c r="AQ20" s="97">
        <v>1.3348857606757487</v>
      </c>
      <c r="AR20" s="97">
        <v>1.4582010620715073</v>
      </c>
      <c r="AS20" s="97">
        <v>1.5764920909197222</v>
      </c>
      <c r="AT20" s="97">
        <v>1.6901113789978921</v>
      </c>
      <c r="AU20" s="97">
        <v>1.7991445082661142</v>
      </c>
      <c r="AV20" s="97">
        <v>1.9036774076804319</v>
      </c>
      <c r="AW20" s="97">
        <v>2.0035988517039502</v>
      </c>
      <c r="AX20" s="97">
        <v>1.9681696968365778</v>
      </c>
      <c r="AY20" s="97">
        <v>1.9329771048129385</v>
      </c>
      <c r="AZ20" s="97">
        <v>1.8982191583244714</v>
      </c>
      <c r="BA20" s="97">
        <v>1.8640783388536182</v>
      </c>
      <c r="BB20" s="97">
        <v>1.8301869985533439</v>
      </c>
      <c r="BC20" s="97">
        <v>1.796730816216525</v>
      </c>
      <c r="BD20" s="97">
        <v>1.7637094393470039</v>
      </c>
      <c r="BE20" s="97">
        <v>1.7311222855395583</v>
      </c>
      <c r="BF20" s="97">
        <v>1.6991331341086717</v>
      </c>
      <c r="BG20" s="97">
        <v>1.6674085212715164</v>
      </c>
      <c r="BH20" s="97">
        <v>1.636115176205053</v>
      </c>
      <c r="BI20" s="97">
        <v>1.6052516993133712</v>
      </c>
      <c r="BJ20" s="97">
        <v>1.5748165112518939</v>
      </c>
      <c r="BK20" s="97">
        <v>1.5448078619416692</v>
      </c>
      <c r="BL20" s="97">
        <v>1.5153696319993515</v>
      </c>
    </row>
    <row r="21" spans="2:64" x14ac:dyDescent="0.3">
      <c r="B21" s="32" t="s">
        <v>391</v>
      </c>
      <c r="C21" s="58"/>
      <c r="D21" s="32">
        <v>54.077937267691468</v>
      </c>
      <c r="E21" s="32">
        <v>56.301790190877988</v>
      </c>
      <c r="F21" s="32">
        <v>55.991738588859192</v>
      </c>
      <c r="G21" s="32">
        <v>58.274868824803811</v>
      </c>
      <c r="H21" s="32">
        <v>58.332734482002756</v>
      </c>
      <c r="I21" s="32">
        <v>60.820744334913641</v>
      </c>
      <c r="J21" s="32">
        <v>63.68144243536608</v>
      </c>
      <c r="K21" s="32">
        <v>63.473817390370073</v>
      </c>
      <c r="L21" s="32">
        <v>67.657843839874531</v>
      </c>
      <c r="M21" s="32">
        <v>67.918982676385383</v>
      </c>
      <c r="N21" s="32">
        <v>72.140959858627994</v>
      </c>
      <c r="O21" s="32">
        <v>68.321297770582461</v>
      </c>
      <c r="P21" s="32">
        <v>73.465999520959926</v>
      </c>
      <c r="Q21" s="32">
        <v>76.807613352408808</v>
      </c>
      <c r="R21" s="32">
        <v>72.150214298464604</v>
      </c>
      <c r="S21" s="32">
        <v>74.838061673552147</v>
      </c>
      <c r="T21" s="32">
        <v>80.979444707814764</v>
      </c>
      <c r="U21" s="32">
        <v>83.990007579697931</v>
      </c>
      <c r="V21" s="32">
        <v>91.1684805449393</v>
      </c>
      <c r="W21" s="32">
        <v>92.044511979838816</v>
      </c>
      <c r="X21" s="32">
        <v>94.608234581079103</v>
      </c>
      <c r="Y21" s="32">
        <v>95.831999356302831</v>
      </c>
      <c r="Z21" s="32">
        <v>97.561726735560796</v>
      </c>
      <c r="AA21" s="32">
        <v>99.066737282556105</v>
      </c>
      <c r="AB21" s="32">
        <v>100.60525406018334</v>
      </c>
      <c r="AC21" s="32">
        <v>101.87913176520665</v>
      </c>
      <c r="AD21" s="32">
        <v>103.81569656539887</v>
      </c>
      <c r="AE21" s="32">
        <v>105.32631523952001</v>
      </c>
      <c r="AF21" s="32">
        <v>106.50477602442498</v>
      </c>
      <c r="AG21" s="32">
        <v>107.59408262562337</v>
      </c>
      <c r="AH21" s="32">
        <v>109.349742354482</v>
      </c>
      <c r="AI21" s="32">
        <v>111.32497667098113</v>
      </c>
      <c r="AJ21" s="32">
        <v>112.45732871383173</v>
      </c>
      <c r="AK21" s="32">
        <v>113.63378931584683</v>
      </c>
      <c r="AL21" s="32">
        <v>115.19307167428511</v>
      </c>
      <c r="AM21" s="32">
        <v>116.6468606650166</v>
      </c>
      <c r="AN21" s="32">
        <v>116.42955367873482</v>
      </c>
      <c r="AO21" s="32">
        <v>118.17731403761634</v>
      </c>
      <c r="AP21" s="32">
        <v>119.7721179346957</v>
      </c>
      <c r="AQ21" s="32">
        <v>121.01967712358848</v>
      </c>
      <c r="AR21" s="32">
        <v>122.8723693720092</v>
      </c>
      <c r="AS21" s="32">
        <v>124.59142899061301</v>
      </c>
      <c r="AT21" s="32">
        <v>126.33420318615546</v>
      </c>
      <c r="AU21" s="32">
        <v>127.46929331479851</v>
      </c>
      <c r="AV21" s="32">
        <v>128.83792173689054</v>
      </c>
      <c r="AW21" s="32">
        <v>130.13880460351734</v>
      </c>
      <c r="AX21" s="32">
        <v>131.18893347510152</v>
      </c>
      <c r="AY21" s="32">
        <v>132.30322236429478</v>
      </c>
      <c r="AZ21" s="32">
        <v>133.36576056861827</v>
      </c>
      <c r="BA21" s="32">
        <v>134.12130133527785</v>
      </c>
      <c r="BB21" s="32">
        <v>135.16810486121804</v>
      </c>
      <c r="BC21" s="32">
        <v>134.32725048880144</v>
      </c>
      <c r="BD21" s="32">
        <v>133.37974371239949</v>
      </c>
      <c r="BE21" s="32">
        <v>132.7575815281223</v>
      </c>
      <c r="BF21" s="32">
        <v>131.75204489231663</v>
      </c>
      <c r="BG21" s="32">
        <v>131.07162238112582</v>
      </c>
      <c r="BH21" s="32">
        <v>130.05332816088151</v>
      </c>
      <c r="BI21" s="32">
        <v>129.06523093010676</v>
      </c>
      <c r="BJ21" s="32">
        <v>128.04250755039803</v>
      </c>
      <c r="BK21" s="32">
        <v>127.15846752015604</v>
      </c>
      <c r="BL21" s="32">
        <v>125.965534977871</v>
      </c>
    </row>
    <row r="22" spans="2:64" ht="16.5" thickBot="1" x14ac:dyDescent="0.35">
      <c r="B22" s="106" t="s">
        <v>392</v>
      </c>
      <c r="C22" s="107"/>
      <c r="D22" s="106">
        <v>30.525297267691471</v>
      </c>
      <c r="E22" s="106">
        <v>32.331770190877982</v>
      </c>
      <c r="F22" s="106">
        <v>31.081618588859193</v>
      </c>
      <c r="G22" s="106">
        <v>33.122888824803809</v>
      </c>
      <c r="H22" s="106">
        <v>32.933654482002751</v>
      </c>
      <c r="I22" s="106">
        <v>34.30238433491364</v>
      </c>
      <c r="J22" s="106">
        <v>35.16624243536608</v>
      </c>
      <c r="K22" s="106">
        <v>34.861297390370069</v>
      </c>
      <c r="L22" s="106">
        <v>39.344083839874529</v>
      </c>
      <c r="M22" s="106">
        <v>40.556162676385384</v>
      </c>
      <c r="N22" s="106">
        <v>43.891959858627985</v>
      </c>
      <c r="O22" s="106">
        <v>39.654597770582455</v>
      </c>
      <c r="P22" s="106">
        <v>44.165539520959925</v>
      </c>
      <c r="Q22" s="106">
        <v>48.32999335240882</v>
      </c>
      <c r="R22" s="106">
        <v>42.588954298464607</v>
      </c>
      <c r="S22" s="106">
        <v>45.406221673552139</v>
      </c>
      <c r="T22" s="106">
        <v>50.349764707814757</v>
      </c>
      <c r="U22" s="106">
        <v>53.437824050286167</v>
      </c>
      <c r="V22" s="106">
        <v>60.770204074351064</v>
      </c>
      <c r="W22" s="106">
        <v>61.533947273956464</v>
      </c>
      <c r="X22" s="106">
        <v>64.520185089668189</v>
      </c>
      <c r="Y22" s="106">
        <v>65.959554103536291</v>
      </c>
      <c r="Z22" s="106">
        <v>67.895115190796872</v>
      </c>
      <c r="AA22" s="106">
        <v>69.595201110484638</v>
      </c>
      <c r="AB22" s="106">
        <v>71.316007943019912</v>
      </c>
      <c r="AC22" s="106">
        <v>72.760179933263402</v>
      </c>
      <c r="AD22" s="106">
        <v>74.857869759746819</v>
      </c>
      <c r="AE22" s="106">
        <v>76.518541622494695</v>
      </c>
      <c r="AF22" s="106">
        <v>77.836687064628691</v>
      </c>
      <c r="AG22" s="106">
        <v>79.056089592509338</v>
      </c>
      <c r="AH22" s="106">
        <v>80.932909130171012</v>
      </c>
      <c r="AI22" s="106">
        <v>83.021576210528465</v>
      </c>
      <c r="AJ22" s="106">
        <v>84.261484520800224</v>
      </c>
      <c r="AK22" s="106">
        <v>85.542013232340778</v>
      </c>
      <c r="AL22" s="106">
        <v>87.202086743033547</v>
      </c>
      <c r="AM22" s="106">
        <v>88.756599062980882</v>
      </c>
      <c r="AN22" s="106">
        <v>88.646292043418427</v>
      </c>
      <c r="AO22" s="106">
        <v>90.501609931373679</v>
      </c>
      <c r="AP22" s="106">
        <v>92.208821237321303</v>
      </c>
      <c r="AQ22" s="106">
        <v>93.574212948268396</v>
      </c>
      <c r="AR22" s="106">
        <v>95.550598569186377</v>
      </c>
      <c r="AS22" s="106">
        <v>97.402164108098731</v>
      </c>
      <c r="AT22" s="106">
        <v>99.284177406441984</v>
      </c>
      <c r="AU22" s="106">
        <v>100.56572734631104</v>
      </c>
      <c r="AV22" s="106">
        <v>102.08824639922605</v>
      </c>
      <c r="AW22" s="106">
        <v>103.55034853478215</v>
      </c>
      <c r="AX22" s="106">
        <v>104.77087181928684</v>
      </c>
      <c r="AY22" s="106">
        <v>106.06210317184056</v>
      </c>
      <c r="AZ22" s="106">
        <v>107.30773784222377</v>
      </c>
      <c r="BA22" s="106">
        <v>108.2520115565039</v>
      </c>
      <c r="BB22" s="106">
        <v>109.49249166605507</v>
      </c>
      <c r="BC22" s="106">
        <v>108.67838612915675</v>
      </c>
      <c r="BD22" s="106">
        <v>107.76222996739439</v>
      </c>
      <c r="BE22" s="106">
        <v>107.176132590375</v>
      </c>
      <c r="BF22" s="106">
        <v>106.20986326672335</v>
      </c>
      <c r="BG22" s="106">
        <v>105.57132447324054</v>
      </c>
      <c r="BH22" s="106">
        <v>104.59627435610874</v>
      </c>
      <c r="BI22" s="106">
        <v>103.65261413138536</v>
      </c>
      <c r="BJ22" s="106">
        <v>102.67549396878945</v>
      </c>
      <c r="BK22" s="106">
        <v>101.83779033719203</v>
      </c>
      <c r="BL22" s="106">
        <v>100.74659766860009</v>
      </c>
    </row>
    <row r="23" spans="2:64" x14ac:dyDescent="0.3"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  <c r="Z23" s="84"/>
      <c r="AA23" s="84"/>
      <c r="AB23" s="84"/>
      <c r="AC23" s="84"/>
      <c r="AD23" s="84"/>
      <c r="AE23" s="84"/>
      <c r="AF23" s="84"/>
      <c r="AG23" s="84"/>
      <c r="AH23" s="84"/>
      <c r="AI23" s="84"/>
      <c r="AJ23" s="84"/>
      <c r="AK23" s="84"/>
      <c r="AL23" s="84"/>
      <c r="AM23" s="84"/>
      <c r="AN23" s="84"/>
      <c r="AO23" s="84"/>
      <c r="AP23" s="84"/>
      <c r="AQ23" s="84"/>
      <c r="AR23" s="84"/>
      <c r="AS23" s="84"/>
      <c r="AT23" s="84"/>
      <c r="AU23" s="84"/>
      <c r="AV23" s="84"/>
      <c r="AW23" s="84"/>
      <c r="AX23" s="84"/>
      <c r="AY23" s="84"/>
      <c r="AZ23" s="84"/>
      <c r="BA23" s="84"/>
      <c r="BB23" s="84"/>
      <c r="BC23" s="84"/>
      <c r="BD23" s="84"/>
      <c r="BE23" s="84"/>
      <c r="BF23" s="84"/>
      <c r="BG23" s="84"/>
      <c r="BH23" s="84"/>
      <c r="BI23" s="84"/>
      <c r="BJ23" s="84"/>
      <c r="BK23" s="84"/>
      <c r="BL23" s="84"/>
    </row>
    <row r="24" spans="2:64" s="8" customFormat="1" x14ac:dyDescent="0.3"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  <c r="Z24" s="84"/>
      <c r="AA24" s="84"/>
      <c r="AB24" s="84"/>
      <c r="AC24" s="84"/>
      <c r="AD24" s="84"/>
      <c r="AE24" s="84"/>
      <c r="AF24" s="84"/>
      <c r="AG24" s="84"/>
      <c r="AH24" s="84"/>
      <c r="AI24" s="84"/>
      <c r="AJ24" s="84"/>
      <c r="AK24" s="84"/>
      <c r="AL24" s="84"/>
      <c r="AM24" s="84"/>
      <c r="AN24" s="84"/>
      <c r="AO24" s="84"/>
      <c r="AP24" s="84"/>
      <c r="AQ24" s="84"/>
      <c r="AR24" s="84"/>
      <c r="AS24" s="84"/>
      <c r="AT24" s="84"/>
      <c r="AU24" s="84"/>
      <c r="AV24" s="84"/>
      <c r="AW24" s="84"/>
      <c r="AX24" s="84"/>
      <c r="AY24" s="84"/>
      <c r="AZ24" s="84"/>
      <c r="BA24" s="84"/>
      <c r="BB24" s="84"/>
      <c r="BC24" s="84"/>
      <c r="BD24" s="84"/>
      <c r="BE24" s="84"/>
      <c r="BF24" s="84"/>
      <c r="BG24" s="84"/>
      <c r="BH24" s="84"/>
      <c r="BI24" s="84"/>
      <c r="BJ24" s="84"/>
      <c r="BK24" s="84"/>
      <c r="BL24" s="84"/>
    </row>
    <row r="25" spans="2:64" s="8" customFormat="1" x14ac:dyDescent="0.3"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84"/>
      <c r="Z25" s="84"/>
      <c r="AA25" s="84"/>
      <c r="AB25" s="84"/>
      <c r="AC25" s="84"/>
      <c r="AD25" s="84"/>
      <c r="AE25" s="84"/>
      <c r="AF25" s="84"/>
      <c r="AG25" s="84"/>
      <c r="AH25" s="84"/>
      <c r="AI25" s="84"/>
      <c r="AJ25" s="84"/>
      <c r="AK25" s="84"/>
      <c r="AL25" s="84"/>
      <c r="AM25" s="84"/>
      <c r="AN25" s="84"/>
      <c r="AO25" s="84"/>
      <c r="AP25" s="84"/>
      <c r="AQ25" s="84"/>
      <c r="AR25" s="84"/>
      <c r="AS25" s="84"/>
      <c r="AT25" s="84"/>
      <c r="AU25" s="84"/>
      <c r="AV25" s="84"/>
      <c r="AW25" s="84"/>
      <c r="AX25" s="84"/>
      <c r="AY25" s="84"/>
      <c r="AZ25" s="84"/>
      <c r="BA25" s="84"/>
      <c r="BB25" s="84"/>
      <c r="BC25" s="84"/>
      <c r="BD25" s="84"/>
      <c r="BE25" s="84"/>
      <c r="BF25" s="84"/>
      <c r="BG25" s="84"/>
      <c r="BH25" s="84"/>
      <c r="BI25" s="84"/>
      <c r="BJ25" s="84"/>
      <c r="BK25" s="84"/>
      <c r="BL25" s="84"/>
    </row>
    <row r="26" spans="2:64" s="8" customFormat="1" ht="16.5" thickBot="1" x14ac:dyDescent="0.35"/>
    <row r="27" spans="2:64" s="8" customFormat="1" ht="20.25" x14ac:dyDescent="0.3">
      <c r="B27" s="82" t="s">
        <v>214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  <c r="BB27" s="82"/>
      <c r="BC27" s="82"/>
      <c r="BD27" s="82"/>
      <c r="BE27" s="82"/>
      <c r="BF27" s="82"/>
      <c r="BG27" s="82"/>
      <c r="BH27" s="82"/>
      <c r="BI27" s="82"/>
      <c r="BJ27" s="82"/>
      <c r="BK27" s="82"/>
      <c r="BL27" s="82"/>
    </row>
    <row r="28" spans="2:64" s="8" customFormat="1" ht="17.25" thickBot="1" x14ac:dyDescent="0.35">
      <c r="B28" s="94" t="s">
        <v>510</v>
      </c>
      <c r="C28" s="94"/>
      <c r="D28" s="94"/>
      <c r="E28" s="94"/>
      <c r="F28" s="94"/>
      <c r="G28" s="94"/>
      <c r="H28" s="94"/>
      <c r="I28" s="94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94"/>
      <c r="V28" s="94"/>
      <c r="W28" s="94"/>
      <c r="X28" s="94"/>
      <c r="Y28" s="94"/>
      <c r="Z28" s="94"/>
      <c r="AA28" s="94"/>
      <c r="AB28" s="94"/>
      <c r="AC28" s="94"/>
      <c r="AD28" s="94"/>
      <c r="AE28" s="94"/>
      <c r="AF28" s="94"/>
      <c r="AG28" s="94"/>
      <c r="AH28" s="94"/>
      <c r="AI28" s="94"/>
      <c r="AJ28" s="94"/>
      <c r="AK28" s="94"/>
      <c r="AL28" s="94"/>
      <c r="AM28" s="94"/>
      <c r="AN28" s="94"/>
      <c r="AO28" s="94"/>
      <c r="AP28" s="94"/>
      <c r="AQ28" s="94"/>
      <c r="AR28" s="94"/>
      <c r="AS28" s="94"/>
      <c r="AT28" s="94"/>
      <c r="AU28" s="94"/>
      <c r="AV28" s="94"/>
      <c r="AW28" s="94"/>
      <c r="AX28" s="94"/>
      <c r="AY28" s="94"/>
      <c r="AZ28" s="94"/>
      <c r="BA28" s="94"/>
      <c r="BB28" s="94"/>
      <c r="BC28" s="94"/>
      <c r="BD28" s="94"/>
      <c r="BE28" s="94"/>
      <c r="BF28" s="94"/>
      <c r="BG28" s="94"/>
      <c r="BH28" s="94"/>
      <c r="BI28" s="94"/>
      <c r="BJ28" s="94"/>
      <c r="BK28" s="94"/>
      <c r="BL28" s="94"/>
    </row>
    <row r="29" spans="2:64" ht="16.5" thickBot="1" x14ac:dyDescent="0.35">
      <c r="B29" s="13" t="s">
        <v>212</v>
      </c>
      <c r="C29" s="10"/>
      <c r="D29" s="13">
        <v>2000</v>
      </c>
      <c r="E29" s="13">
        <v>2001</v>
      </c>
      <c r="F29" s="13">
        <v>2002</v>
      </c>
      <c r="G29" s="13">
        <v>2003</v>
      </c>
      <c r="H29" s="13">
        <v>2004</v>
      </c>
      <c r="I29" s="13">
        <v>2005</v>
      </c>
      <c r="J29" s="13">
        <v>2006</v>
      </c>
      <c r="K29" s="13">
        <v>2007</v>
      </c>
      <c r="L29" s="13">
        <v>2008</v>
      </c>
      <c r="M29" s="13">
        <v>2009</v>
      </c>
      <c r="N29" s="13">
        <v>2010</v>
      </c>
      <c r="O29" s="13">
        <v>2011</v>
      </c>
      <c r="P29" s="13">
        <v>2012</v>
      </c>
      <c r="Q29" s="13">
        <v>2013</v>
      </c>
      <c r="R29" s="13">
        <v>2014</v>
      </c>
      <c r="S29" s="13">
        <v>2015</v>
      </c>
      <c r="T29" s="13">
        <v>2016</v>
      </c>
      <c r="U29" s="13">
        <v>2017</v>
      </c>
      <c r="V29" s="13">
        <v>2018</v>
      </c>
      <c r="W29" s="13">
        <v>2019</v>
      </c>
      <c r="X29" s="13">
        <v>2020</v>
      </c>
      <c r="Y29" s="13">
        <v>2021</v>
      </c>
      <c r="Z29" s="13">
        <v>2022</v>
      </c>
      <c r="AA29" s="13">
        <v>2023</v>
      </c>
      <c r="AB29" s="13">
        <v>2024</v>
      </c>
      <c r="AC29" s="13">
        <v>2025</v>
      </c>
      <c r="AD29" s="13">
        <v>2026</v>
      </c>
      <c r="AE29" s="13">
        <v>2027</v>
      </c>
      <c r="AF29" s="13">
        <v>2028</v>
      </c>
      <c r="AG29" s="13">
        <v>2029</v>
      </c>
      <c r="AH29" s="13">
        <v>2030</v>
      </c>
      <c r="AI29" s="13">
        <v>2031</v>
      </c>
      <c r="AJ29" s="13">
        <v>2032</v>
      </c>
      <c r="AK29" s="13">
        <v>2033</v>
      </c>
      <c r="AL29" s="13">
        <v>2034</v>
      </c>
      <c r="AM29" s="13">
        <v>2035</v>
      </c>
      <c r="AN29" s="13">
        <v>2036</v>
      </c>
      <c r="AO29" s="13">
        <v>2037</v>
      </c>
      <c r="AP29" s="13">
        <v>2038</v>
      </c>
      <c r="AQ29" s="13">
        <v>2039</v>
      </c>
      <c r="AR29" s="13">
        <v>2040</v>
      </c>
      <c r="AS29" s="13">
        <v>2041</v>
      </c>
      <c r="AT29" s="13">
        <v>2042</v>
      </c>
      <c r="AU29" s="13">
        <v>2043</v>
      </c>
      <c r="AV29" s="13">
        <v>2044</v>
      </c>
      <c r="AW29" s="13">
        <v>2045</v>
      </c>
      <c r="AX29" s="13">
        <v>2046</v>
      </c>
      <c r="AY29" s="13">
        <v>2047</v>
      </c>
      <c r="AZ29" s="13">
        <v>2048</v>
      </c>
      <c r="BA29" s="13">
        <v>2049</v>
      </c>
      <c r="BB29" s="13">
        <v>2050</v>
      </c>
      <c r="BC29" s="13">
        <v>2051</v>
      </c>
      <c r="BD29" s="13">
        <v>2052</v>
      </c>
      <c r="BE29" s="13">
        <v>2053</v>
      </c>
      <c r="BF29" s="13">
        <v>2054</v>
      </c>
      <c r="BG29" s="13">
        <v>2055</v>
      </c>
      <c r="BH29" s="13">
        <v>2056</v>
      </c>
      <c r="BI29" s="13">
        <v>2057</v>
      </c>
      <c r="BJ29" s="13">
        <v>2058</v>
      </c>
      <c r="BK29" s="13">
        <v>2059</v>
      </c>
      <c r="BL29" s="13">
        <v>2060</v>
      </c>
    </row>
    <row r="30" spans="2:64" ht="16.5" thickBot="1" x14ac:dyDescent="0.35">
      <c r="B30" s="114" t="s">
        <v>104</v>
      </c>
      <c r="C30" s="120"/>
      <c r="D30" s="114">
        <v>17.940000000000008</v>
      </c>
      <c r="E30" s="114">
        <v>18.920000000000005</v>
      </c>
      <c r="F30" s="114">
        <v>17.890000000000004</v>
      </c>
      <c r="G30" s="114">
        <v>18.979999999999997</v>
      </c>
      <c r="H30" s="114">
        <v>18.670000000000002</v>
      </c>
      <c r="I30" s="114">
        <v>19.339999999999996</v>
      </c>
      <c r="J30" s="114">
        <v>19.239999999999998</v>
      </c>
      <c r="K30" s="114">
        <v>17.539999999999996</v>
      </c>
      <c r="L30" s="114">
        <v>19.400000000000002</v>
      </c>
      <c r="M30" s="114">
        <v>19.53</v>
      </c>
      <c r="N30" s="114">
        <v>21.27</v>
      </c>
      <c r="O30" s="114">
        <v>17.570000000000004</v>
      </c>
      <c r="P30" s="114">
        <v>19.330000000000009</v>
      </c>
      <c r="Q30" s="114">
        <v>21.389999999999997</v>
      </c>
      <c r="R30" s="114">
        <v>17.07</v>
      </c>
      <c r="S30" s="114">
        <v>18.580000000000005</v>
      </c>
      <c r="T30" s="114">
        <v>19.939999999999998</v>
      </c>
      <c r="U30" s="114">
        <v>19.629999999999995</v>
      </c>
      <c r="V30" s="114">
        <v>18.409999999999997</v>
      </c>
      <c r="W30" s="114">
        <v>18.340000000000003</v>
      </c>
      <c r="X30" s="114">
        <v>21.403065838524348</v>
      </c>
      <c r="Y30" s="114">
        <v>22.009597494183492</v>
      </c>
      <c r="Z30" s="114">
        <v>22.490999867674585</v>
      </c>
      <c r="AA30" s="114">
        <v>22.927537147534689</v>
      </c>
      <c r="AB30" s="114">
        <v>23.188647893906335</v>
      </c>
      <c r="AC30" s="114">
        <v>23.298607019000741</v>
      </c>
      <c r="AD30" s="114">
        <v>23.793989604550301</v>
      </c>
      <c r="AE30" s="114">
        <v>24.206537929896193</v>
      </c>
      <c r="AF30" s="114">
        <v>24.381481091886656</v>
      </c>
      <c r="AG30" s="114">
        <v>24.413104806444579</v>
      </c>
      <c r="AH30" s="114">
        <v>24.322744531375495</v>
      </c>
      <c r="AI30" s="114">
        <v>24.478046128725808</v>
      </c>
      <c r="AJ30" s="114">
        <v>24.500461162527227</v>
      </c>
      <c r="AK30" s="114">
        <v>24.153967011391281</v>
      </c>
      <c r="AL30" s="114">
        <v>24.008637582993252</v>
      </c>
      <c r="AM30" s="114">
        <v>23.736945275975614</v>
      </c>
      <c r="AN30" s="114">
        <v>23.535400432353423</v>
      </c>
      <c r="AO30" s="114">
        <v>23.071689683976484</v>
      </c>
      <c r="AP30" s="114">
        <v>22.539129923168527</v>
      </c>
      <c r="AQ30" s="114">
        <v>21.899138856937164</v>
      </c>
      <c r="AR30" s="114">
        <v>21.347485477614391</v>
      </c>
      <c r="AS30" s="114">
        <v>21.014744891984023</v>
      </c>
      <c r="AT30" s="114">
        <v>20.664359087742234</v>
      </c>
      <c r="AU30" s="114">
        <v>20.046082352654413</v>
      </c>
      <c r="AV30" s="114">
        <v>19.401071820318403</v>
      </c>
      <c r="AW30" s="114">
        <v>18.598744147791006</v>
      </c>
      <c r="AX30" s="114">
        <v>18.921345504384533</v>
      </c>
      <c r="AY30" s="114">
        <v>19.022595274536084</v>
      </c>
      <c r="AZ30" s="114">
        <v>19.156009999536224</v>
      </c>
      <c r="BA30" s="114">
        <v>18.984461473126082</v>
      </c>
      <c r="BB30" s="114">
        <v>18.723358206634572</v>
      </c>
      <c r="BC30" s="114">
        <v>17.673009460824723</v>
      </c>
      <c r="BD30" s="114">
        <v>16.746300574144204</v>
      </c>
      <c r="BE30" s="114">
        <v>15.842358654071178</v>
      </c>
      <c r="BF30" s="114">
        <v>15.193218639292891</v>
      </c>
      <c r="BG30" s="114">
        <v>14.621165626161895</v>
      </c>
      <c r="BH30" s="114">
        <v>14.165712808058178</v>
      </c>
      <c r="BI30" s="114">
        <v>13.753510100021895</v>
      </c>
      <c r="BJ30" s="114">
        <v>13.388325180918528</v>
      </c>
      <c r="BK30" s="114">
        <v>13.048458343344723</v>
      </c>
      <c r="BL30" s="114">
        <v>12.767575182581659</v>
      </c>
    </row>
    <row r="31" spans="2:64" hidden="1" outlineLevel="1" x14ac:dyDescent="0.3">
      <c r="B31" s="44" t="s">
        <v>215</v>
      </c>
      <c r="C31" s="41"/>
      <c r="D31" s="35">
        <v>17.940000000000008</v>
      </c>
      <c r="E31" s="35">
        <v>18.920000000000005</v>
      </c>
      <c r="F31" s="35">
        <v>17.890000000000004</v>
      </c>
      <c r="G31" s="35">
        <v>18.979999999999997</v>
      </c>
      <c r="H31" s="35">
        <v>18.670000000000002</v>
      </c>
      <c r="I31" s="35">
        <v>19.339999999999996</v>
      </c>
      <c r="J31" s="35">
        <v>19.239999999999998</v>
      </c>
      <c r="K31" s="35">
        <v>17.539999999999996</v>
      </c>
      <c r="L31" s="35">
        <v>19.400000000000002</v>
      </c>
      <c r="M31" s="35">
        <v>19.53</v>
      </c>
      <c r="N31" s="35">
        <v>21.27</v>
      </c>
      <c r="O31" s="35">
        <v>17.570000000000004</v>
      </c>
      <c r="P31" s="35">
        <v>19.330000000000009</v>
      </c>
      <c r="Q31" s="35">
        <v>21.389999999999997</v>
      </c>
      <c r="R31" s="35">
        <v>17.07</v>
      </c>
      <c r="S31" s="35">
        <v>18.580000000000005</v>
      </c>
      <c r="T31" s="35">
        <v>19.939999999999998</v>
      </c>
      <c r="U31" s="35">
        <v>19.629999999999995</v>
      </c>
      <c r="V31" s="35">
        <v>18.409999999999997</v>
      </c>
      <c r="W31" s="35">
        <v>18.340000000000003</v>
      </c>
      <c r="X31" s="35">
        <v>20.005010222564909</v>
      </c>
      <c r="Y31" s="35">
        <v>20.261117515896043</v>
      </c>
      <c r="Z31" s="35">
        <v>20.393716560566848</v>
      </c>
      <c r="AA31" s="35">
        <v>20.487362250405333</v>
      </c>
      <c r="AB31" s="35">
        <v>20.424463932567374</v>
      </c>
      <c r="AC31" s="35">
        <v>20.234280709739863</v>
      </c>
      <c r="AD31" s="35">
        <v>19.870003923197959</v>
      </c>
      <c r="AE31" s="35">
        <v>19.494637087927806</v>
      </c>
      <c r="AF31" s="35">
        <v>18.903120362965829</v>
      </c>
      <c r="AG31" s="35">
        <v>18.232346089650736</v>
      </c>
      <c r="AH31" s="35">
        <v>17.496087753413992</v>
      </c>
      <c r="AI31" s="35">
        <v>16.979681017833073</v>
      </c>
      <c r="AJ31" s="35">
        <v>16.397312586406997</v>
      </c>
      <c r="AK31" s="35">
        <v>15.543697672724141</v>
      </c>
      <c r="AL31" s="35">
        <v>14.950713688656231</v>
      </c>
      <c r="AM31" s="35">
        <v>14.291198412700464</v>
      </c>
      <c r="AN31" s="35">
        <v>13.765768749197521</v>
      </c>
      <c r="AO31" s="35">
        <v>13.059370824177901</v>
      </c>
      <c r="AP31" s="35">
        <v>12.327843874261998</v>
      </c>
      <c r="AQ31" s="35">
        <v>11.563847413994406</v>
      </c>
      <c r="AR31" s="35">
        <v>10.908277050632702</v>
      </c>
      <c r="AS31" s="35">
        <v>10.322145036664635</v>
      </c>
      <c r="AT31" s="35">
        <v>9.7047211048585051</v>
      </c>
      <c r="AU31" s="35">
        <v>9.138458438532826</v>
      </c>
      <c r="AV31" s="35">
        <v>8.6572631859892777</v>
      </c>
      <c r="AW31" s="35">
        <v>8.1695323484910887</v>
      </c>
      <c r="AX31" s="35">
        <v>7.6846651606031955</v>
      </c>
      <c r="AY31" s="35">
        <v>7.3732947188771272</v>
      </c>
      <c r="AZ31" s="35">
        <v>7.1952296040990591</v>
      </c>
      <c r="BA31" s="35">
        <v>7.0520924060351033</v>
      </c>
      <c r="BB31" s="35">
        <v>6.926353716861402</v>
      </c>
      <c r="BC31" s="35">
        <v>6.8964741315219378</v>
      </c>
      <c r="BD31" s="35">
        <v>6.8543037596877454</v>
      </c>
      <c r="BE31" s="35">
        <v>6.8126464988556101</v>
      </c>
      <c r="BF31" s="35">
        <v>6.7554447961344062</v>
      </c>
      <c r="BG31" s="35">
        <v>6.6908270247166479</v>
      </c>
      <c r="BH31" s="35">
        <v>6.6566353353330099</v>
      </c>
      <c r="BI31" s="35">
        <v>6.6100725922808516</v>
      </c>
      <c r="BJ31" s="35">
        <v>6.5612506771379469</v>
      </c>
      <c r="BK31" s="35">
        <v>6.5091460945413058</v>
      </c>
      <c r="BL31" s="35">
        <v>6.450758202746667</v>
      </c>
    </row>
    <row r="32" spans="2:64" hidden="1" outlineLevel="1" x14ac:dyDescent="0.3">
      <c r="B32" s="44" t="s">
        <v>216</v>
      </c>
      <c r="C32" s="41"/>
      <c r="D32" s="35">
        <v>0</v>
      </c>
      <c r="E32" s="35">
        <v>0</v>
      </c>
      <c r="F32" s="35">
        <v>0</v>
      </c>
      <c r="G32" s="35">
        <v>0</v>
      </c>
      <c r="H32" s="35">
        <v>0</v>
      </c>
      <c r="I32" s="35">
        <v>0</v>
      </c>
      <c r="J32" s="35">
        <v>0</v>
      </c>
      <c r="K32" s="35">
        <v>0</v>
      </c>
      <c r="L32" s="35">
        <v>0</v>
      </c>
      <c r="M32" s="35">
        <v>0</v>
      </c>
      <c r="N32" s="35">
        <v>0</v>
      </c>
      <c r="O32" s="35">
        <v>0</v>
      </c>
      <c r="P32" s="35">
        <v>0</v>
      </c>
      <c r="Q32" s="35">
        <v>0</v>
      </c>
      <c r="R32" s="35">
        <v>0</v>
      </c>
      <c r="S32" s="35">
        <v>0</v>
      </c>
      <c r="T32" s="35">
        <v>0</v>
      </c>
      <c r="U32" s="35">
        <v>0</v>
      </c>
      <c r="V32" s="35">
        <v>0</v>
      </c>
      <c r="W32" s="35">
        <v>0</v>
      </c>
      <c r="X32" s="35">
        <v>0</v>
      </c>
      <c r="Y32" s="35">
        <v>0</v>
      </c>
      <c r="Z32" s="35">
        <v>0</v>
      </c>
      <c r="AA32" s="35">
        <v>0</v>
      </c>
      <c r="AB32" s="35">
        <v>0</v>
      </c>
      <c r="AC32" s="35">
        <v>0</v>
      </c>
      <c r="AD32" s="35">
        <v>0</v>
      </c>
      <c r="AE32" s="35">
        <v>0</v>
      </c>
      <c r="AF32" s="35">
        <v>0</v>
      </c>
      <c r="AG32" s="35">
        <v>0</v>
      </c>
      <c r="AH32" s="35">
        <v>0</v>
      </c>
      <c r="AI32" s="35">
        <v>0</v>
      </c>
      <c r="AJ32" s="35">
        <v>0</v>
      </c>
      <c r="AK32" s="35">
        <v>0</v>
      </c>
      <c r="AL32" s="35">
        <v>0</v>
      </c>
      <c r="AM32" s="35">
        <v>0</v>
      </c>
      <c r="AN32" s="35">
        <v>0</v>
      </c>
      <c r="AO32" s="35">
        <v>0</v>
      </c>
      <c r="AP32" s="35">
        <v>0</v>
      </c>
      <c r="AQ32" s="35">
        <v>0</v>
      </c>
      <c r="AR32" s="35">
        <v>0</v>
      </c>
      <c r="AS32" s="35">
        <v>0</v>
      </c>
      <c r="AT32" s="35">
        <v>0</v>
      </c>
      <c r="AU32" s="35">
        <v>0</v>
      </c>
      <c r="AV32" s="35">
        <v>0</v>
      </c>
      <c r="AW32" s="35">
        <v>0</v>
      </c>
      <c r="AX32" s="35">
        <v>0</v>
      </c>
      <c r="AY32" s="35">
        <v>0</v>
      </c>
      <c r="AZ32" s="35">
        <v>0</v>
      </c>
      <c r="BA32" s="35">
        <v>0</v>
      </c>
      <c r="BB32" s="35">
        <v>0</v>
      </c>
      <c r="BC32" s="35">
        <v>0</v>
      </c>
      <c r="BD32" s="35">
        <v>0</v>
      </c>
      <c r="BE32" s="35">
        <v>0</v>
      </c>
      <c r="BF32" s="35">
        <v>0</v>
      </c>
      <c r="BG32" s="35">
        <v>0</v>
      </c>
      <c r="BH32" s="35">
        <v>0</v>
      </c>
      <c r="BI32" s="35">
        <v>0</v>
      </c>
      <c r="BJ32" s="35">
        <v>0</v>
      </c>
      <c r="BK32" s="35">
        <v>0</v>
      </c>
      <c r="BL32" s="35">
        <v>0</v>
      </c>
    </row>
    <row r="33" spans="2:64" ht="16.5" hidden="1" outlineLevel="1" thickBot="1" x14ac:dyDescent="0.35">
      <c r="B33" s="44" t="s">
        <v>217</v>
      </c>
      <c r="C33" s="41"/>
      <c r="D33" s="35">
        <v>0</v>
      </c>
      <c r="E33" s="35">
        <v>0</v>
      </c>
      <c r="F33" s="35">
        <v>0</v>
      </c>
      <c r="G33" s="35">
        <v>0</v>
      </c>
      <c r="H33" s="35">
        <v>0</v>
      </c>
      <c r="I33" s="35">
        <v>0</v>
      </c>
      <c r="J33" s="35">
        <v>0</v>
      </c>
      <c r="K33" s="35">
        <v>0</v>
      </c>
      <c r="L33" s="35">
        <v>0</v>
      </c>
      <c r="M33" s="35">
        <v>0</v>
      </c>
      <c r="N33" s="35">
        <v>0</v>
      </c>
      <c r="O33" s="35">
        <v>0</v>
      </c>
      <c r="P33" s="35">
        <v>0</v>
      </c>
      <c r="Q33" s="35">
        <v>0</v>
      </c>
      <c r="R33" s="35">
        <v>0</v>
      </c>
      <c r="S33" s="35">
        <v>0</v>
      </c>
      <c r="T33" s="35">
        <v>0</v>
      </c>
      <c r="U33" s="35">
        <v>0</v>
      </c>
      <c r="V33" s="35">
        <v>0</v>
      </c>
      <c r="W33" s="35">
        <v>0</v>
      </c>
      <c r="X33" s="35">
        <v>1.3980556159594393</v>
      </c>
      <c r="Y33" s="35">
        <v>1.7484799782874489</v>
      </c>
      <c r="Z33" s="35">
        <v>2.0972833071077366</v>
      </c>
      <c r="AA33" s="35">
        <v>2.4401748971293569</v>
      </c>
      <c r="AB33" s="35">
        <v>2.7641839613389596</v>
      </c>
      <c r="AC33" s="35">
        <v>3.0643263092608786</v>
      </c>
      <c r="AD33" s="35">
        <v>3.9239856813523404</v>
      </c>
      <c r="AE33" s="35">
        <v>4.7119008419683865</v>
      </c>
      <c r="AF33" s="35">
        <v>5.4783607289208254</v>
      </c>
      <c r="AG33" s="35">
        <v>6.1807587167938429</v>
      </c>
      <c r="AH33" s="35">
        <v>6.8266567779615031</v>
      </c>
      <c r="AI33" s="35">
        <v>7.4983651108927329</v>
      </c>
      <c r="AJ33" s="35">
        <v>8.1031485761202298</v>
      </c>
      <c r="AK33" s="35">
        <v>8.6102693386671412</v>
      </c>
      <c r="AL33" s="35">
        <v>9.0579238943370228</v>
      </c>
      <c r="AM33" s="35">
        <v>9.4457468632751507</v>
      </c>
      <c r="AN33" s="35">
        <v>9.769631683155902</v>
      </c>
      <c r="AO33" s="35">
        <v>10.012318859798583</v>
      </c>
      <c r="AP33" s="35">
        <v>10.21128604890653</v>
      </c>
      <c r="AQ33" s="35">
        <v>10.335291442942758</v>
      </c>
      <c r="AR33" s="35">
        <v>10.439208426981688</v>
      </c>
      <c r="AS33" s="35">
        <v>10.692599855319386</v>
      </c>
      <c r="AT33" s="35">
        <v>10.959637982883731</v>
      </c>
      <c r="AU33" s="35">
        <v>10.907623914121586</v>
      </c>
      <c r="AV33" s="35">
        <v>10.743808634329126</v>
      </c>
      <c r="AW33" s="35">
        <v>10.429211799299917</v>
      </c>
      <c r="AX33" s="35">
        <v>11.236680343781336</v>
      </c>
      <c r="AY33" s="35">
        <v>11.649300555658956</v>
      </c>
      <c r="AZ33" s="35">
        <v>11.960780395437165</v>
      </c>
      <c r="BA33" s="35">
        <v>11.932369067090979</v>
      </c>
      <c r="BB33" s="35">
        <v>11.797004489773169</v>
      </c>
      <c r="BC33" s="35">
        <v>10.776535329302787</v>
      </c>
      <c r="BD33" s="35">
        <v>9.8919968144564585</v>
      </c>
      <c r="BE33" s="35">
        <v>9.0297121552155684</v>
      </c>
      <c r="BF33" s="35">
        <v>8.4377738431584852</v>
      </c>
      <c r="BG33" s="35">
        <v>7.9303386014452473</v>
      </c>
      <c r="BH33" s="35">
        <v>7.509077472725167</v>
      </c>
      <c r="BI33" s="35">
        <v>7.1434375077410426</v>
      </c>
      <c r="BJ33" s="35">
        <v>6.8270745037805813</v>
      </c>
      <c r="BK33" s="35">
        <v>6.5393122488034185</v>
      </c>
      <c r="BL33" s="35">
        <v>6.3168169798349929</v>
      </c>
    </row>
    <row r="34" spans="2:64" ht="16.5" collapsed="1" thickBot="1" x14ac:dyDescent="0.35">
      <c r="B34" s="115" t="s">
        <v>102</v>
      </c>
      <c r="C34" s="116"/>
      <c r="D34" s="115">
        <v>5.1064802320672147</v>
      </c>
      <c r="E34" s="115">
        <v>5.4654200903802241</v>
      </c>
      <c r="F34" s="115">
        <v>5.3060462216641078</v>
      </c>
      <c r="G34" s="115">
        <v>5.7026288060305212</v>
      </c>
      <c r="H34" s="115">
        <v>5.9059679866311408</v>
      </c>
      <c r="I34" s="115">
        <v>6.2414193470257633</v>
      </c>
      <c r="J34" s="115">
        <v>6.6259175648614859</v>
      </c>
      <c r="K34" s="115">
        <v>6.5272244628012999</v>
      </c>
      <c r="L34" s="115">
        <v>7.4648438681737082</v>
      </c>
      <c r="M34" s="115">
        <v>7.8848449849412345</v>
      </c>
      <c r="N34" s="115">
        <v>8.7117532119128125</v>
      </c>
      <c r="O34" s="115">
        <v>7.7966354309167425</v>
      </c>
      <c r="P34" s="115">
        <v>8.7893326516121419</v>
      </c>
      <c r="Q34" s="115">
        <v>9.7465545849350974</v>
      </c>
      <c r="R34" s="115">
        <v>8.3588364358969631</v>
      </c>
      <c r="S34" s="115">
        <v>9.1409964358515143</v>
      </c>
      <c r="T34" s="115">
        <v>9.7861404560463825</v>
      </c>
      <c r="U34" s="115">
        <v>9.8704293293252618</v>
      </c>
      <c r="V34" s="115">
        <v>9.3993976585434869</v>
      </c>
      <c r="W34" s="115">
        <v>9.591034630465586</v>
      </c>
      <c r="X34" s="115">
        <v>10.705030144353517</v>
      </c>
      <c r="Y34" s="115">
        <v>12.118749197987572</v>
      </c>
      <c r="Z34" s="115">
        <v>13.16872076542597</v>
      </c>
      <c r="AA34" s="115">
        <v>13.710653056754349</v>
      </c>
      <c r="AB34" s="115">
        <v>14.364512448172295</v>
      </c>
      <c r="AC34" s="115">
        <v>14.793427134395111</v>
      </c>
      <c r="AD34" s="115">
        <v>15.303237967265698</v>
      </c>
      <c r="AE34" s="115">
        <v>15.780403385652313</v>
      </c>
      <c r="AF34" s="115">
        <v>15.772105446976191</v>
      </c>
      <c r="AG34" s="115">
        <v>15.848988579679141</v>
      </c>
      <c r="AH34" s="115">
        <v>16.108157375216372</v>
      </c>
      <c r="AI34" s="115">
        <v>15.983854283424012</v>
      </c>
      <c r="AJ34" s="115">
        <v>15.638719998379504</v>
      </c>
      <c r="AK34" s="115">
        <v>15.362055610632261</v>
      </c>
      <c r="AL34" s="115">
        <v>15.011079277514494</v>
      </c>
      <c r="AM34" s="115">
        <v>14.803583897918674</v>
      </c>
      <c r="AN34" s="115">
        <v>14.331999659452617</v>
      </c>
      <c r="AO34" s="115">
        <v>13.94370558731652</v>
      </c>
      <c r="AP34" s="115">
        <v>13.580257800796009</v>
      </c>
      <c r="AQ34" s="115">
        <v>13.288546213818897</v>
      </c>
      <c r="AR34" s="115">
        <v>13.076513315923041</v>
      </c>
      <c r="AS34" s="115">
        <v>12.672832256756898</v>
      </c>
      <c r="AT34" s="115">
        <v>12.32320161453778</v>
      </c>
      <c r="AU34" s="115">
        <v>12.014954019387664</v>
      </c>
      <c r="AV34" s="115">
        <v>11.706450159903198</v>
      </c>
      <c r="AW34" s="115">
        <v>11.4675405034804</v>
      </c>
      <c r="AX34" s="115">
        <v>11.217568039307121</v>
      </c>
      <c r="AY34" s="115">
        <v>10.918562052408006</v>
      </c>
      <c r="AZ34" s="115">
        <v>10.608026935839412</v>
      </c>
      <c r="BA34" s="115">
        <v>10.278633813230389</v>
      </c>
      <c r="BB34" s="115">
        <v>9.8907378851921273</v>
      </c>
      <c r="BC34" s="115">
        <v>9.5636677638453129</v>
      </c>
      <c r="BD34" s="115">
        <v>9.2200369589131554</v>
      </c>
      <c r="BE34" s="115">
        <v>8.8653874667638881</v>
      </c>
      <c r="BF34" s="115">
        <v>8.5197941585713846</v>
      </c>
      <c r="BG34" s="115">
        <v>8.2715228960581193</v>
      </c>
      <c r="BH34" s="115">
        <v>8.0002768178341466</v>
      </c>
      <c r="BI34" s="115">
        <v>7.6584803399340684</v>
      </c>
      <c r="BJ34" s="115">
        <v>7.441071138737982</v>
      </c>
      <c r="BK34" s="115">
        <v>7.2404497027933807</v>
      </c>
      <c r="BL34" s="115">
        <v>7.0294616862040407</v>
      </c>
    </row>
    <row r="35" spans="2:64" s="8" customFormat="1" hidden="1" outlineLevel="1" x14ac:dyDescent="0.3">
      <c r="B35" s="44" t="s">
        <v>215</v>
      </c>
      <c r="C35" s="41"/>
      <c r="D35" s="35">
        <v>3.8900000000000015</v>
      </c>
      <c r="E35" s="35">
        <v>4.1999999999999993</v>
      </c>
      <c r="F35" s="35">
        <v>4.0599999999999996</v>
      </c>
      <c r="G35" s="35">
        <v>4.4800000000000004</v>
      </c>
      <c r="H35" s="35">
        <v>4.6800000000000006</v>
      </c>
      <c r="I35" s="35">
        <v>5.0399999999999974</v>
      </c>
      <c r="J35" s="35">
        <v>5.42</v>
      </c>
      <c r="K35" s="35">
        <v>5.3199999999999994</v>
      </c>
      <c r="L35" s="35">
        <v>6.2600000000000007</v>
      </c>
      <c r="M35" s="35">
        <v>6.6900000000000013</v>
      </c>
      <c r="N35" s="35">
        <v>7.51</v>
      </c>
      <c r="O35" s="35">
        <v>6.6</v>
      </c>
      <c r="P35" s="35">
        <v>7.6</v>
      </c>
      <c r="Q35" s="35">
        <v>8.5799999999999983</v>
      </c>
      <c r="R35" s="35">
        <v>7.2200000000000015</v>
      </c>
      <c r="S35" s="35">
        <v>8.0299999999999976</v>
      </c>
      <c r="T35" s="35">
        <v>8.7000000000000011</v>
      </c>
      <c r="U35" s="35">
        <v>8.7900000000000027</v>
      </c>
      <c r="V35" s="35">
        <v>8.33</v>
      </c>
      <c r="W35" s="35">
        <v>8.5400000000000009</v>
      </c>
      <c r="X35" s="35">
        <v>8.2446531098917575</v>
      </c>
      <c r="Y35" s="35">
        <v>8.3435200598212269</v>
      </c>
      <c r="Z35" s="35">
        <v>8.3265821412909364</v>
      </c>
      <c r="AA35" s="35">
        <v>8.2731026410946367</v>
      </c>
      <c r="AB35" s="35">
        <v>8.6059736362779962</v>
      </c>
      <c r="AC35" s="35">
        <v>8.4991906258449266</v>
      </c>
      <c r="AD35" s="35">
        <v>8.6071389619776184</v>
      </c>
      <c r="AE35" s="35">
        <v>8.7006760695153496</v>
      </c>
      <c r="AF35" s="35">
        <v>8.2908531268821264</v>
      </c>
      <c r="AG35" s="35">
        <v>8.1207629833708257</v>
      </c>
      <c r="AH35" s="35">
        <v>8.1078204050707257</v>
      </c>
      <c r="AI35" s="35">
        <v>7.981199064634839</v>
      </c>
      <c r="AJ35" s="35">
        <v>7.7385938111592028</v>
      </c>
      <c r="AK35" s="35">
        <v>7.6086298778389034</v>
      </c>
      <c r="AL35" s="35">
        <v>7.3390666602765</v>
      </c>
      <c r="AM35" s="35">
        <v>7.2336917736682942</v>
      </c>
      <c r="AN35" s="35">
        <v>7.119205475375753</v>
      </c>
      <c r="AO35" s="35">
        <v>6.9705752961950811</v>
      </c>
      <c r="AP35" s="35">
        <v>6.9179527286768936</v>
      </c>
      <c r="AQ35" s="35">
        <v>6.7793867717634351</v>
      </c>
      <c r="AR35" s="35">
        <v>6.7360576381801387</v>
      </c>
      <c r="AS35" s="35">
        <v>6.6538763436064077</v>
      </c>
      <c r="AT35" s="35">
        <v>6.4907824019132132</v>
      </c>
      <c r="AU35" s="35">
        <v>6.3791045865373075</v>
      </c>
      <c r="AV35" s="35">
        <v>6.313128094065438</v>
      </c>
      <c r="AW35" s="35">
        <v>6.2685003196842324</v>
      </c>
      <c r="AX35" s="35">
        <v>6.2552477964458335</v>
      </c>
      <c r="AY35" s="35">
        <v>6.1123492229429051</v>
      </c>
      <c r="AZ35" s="35">
        <v>5.9043648813079219</v>
      </c>
      <c r="BA35" s="35">
        <v>5.7054942955938568</v>
      </c>
      <c r="BB35" s="35">
        <v>5.4792683077718172</v>
      </c>
      <c r="BC35" s="35">
        <v>5.4545901700421719</v>
      </c>
      <c r="BD35" s="35">
        <v>5.3462136298287239</v>
      </c>
      <c r="BE35" s="35">
        <v>5.1868617772683328</v>
      </c>
      <c r="BF35" s="35">
        <v>5.0476283108846172</v>
      </c>
      <c r="BG35" s="35">
        <v>4.95974224415684</v>
      </c>
      <c r="BH35" s="35">
        <v>4.8554910049187825</v>
      </c>
      <c r="BI35" s="35">
        <v>4.6650645853196613</v>
      </c>
      <c r="BJ35" s="35">
        <v>4.5924721099540049</v>
      </c>
      <c r="BK35" s="35">
        <v>4.5215094302617249</v>
      </c>
      <c r="BL35" s="35">
        <v>4.4661292504927408</v>
      </c>
    </row>
    <row r="36" spans="2:64" s="8" customFormat="1" hidden="1" outlineLevel="1" x14ac:dyDescent="0.3">
      <c r="B36" s="44" t="s">
        <v>216</v>
      </c>
      <c r="C36" s="41"/>
      <c r="D36" s="35">
        <v>0</v>
      </c>
      <c r="E36" s="35">
        <v>0</v>
      </c>
      <c r="F36" s="35">
        <v>0</v>
      </c>
      <c r="G36" s="35">
        <v>0</v>
      </c>
      <c r="H36" s="35">
        <v>0</v>
      </c>
      <c r="I36" s="35">
        <v>0</v>
      </c>
      <c r="J36" s="35">
        <v>0</v>
      </c>
      <c r="K36" s="35">
        <v>0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  <c r="Q36" s="35">
        <v>0</v>
      </c>
      <c r="R36" s="35">
        <v>0</v>
      </c>
      <c r="S36" s="35">
        <v>0</v>
      </c>
      <c r="T36" s="35">
        <v>0</v>
      </c>
      <c r="U36" s="35">
        <v>0</v>
      </c>
      <c r="V36" s="35">
        <v>0</v>
      </c>
      <c r="W36" s="35">
        <v>0</v>
      </c>
      <c r="X36" s="35">
        <v>0</v>
      </c>
      <c r="Y36" s="35">
        <v>0</v>
      </c>
      <c r="Z36" s="35">
        <v>0</v>
      </c>
      <c r="AA36" s="35">
        <v>0</v>
      </c>
      <c r="AB36" s="35">
        <v>0</v>
      </c>
      <c r="AC36" s="35">
        <v>0</v>
      </c>
      <c r="AD36" s="35">
        <v>0</v>
      </c>
      <c r="AE36" s="35">
        <v>0</v>
      </c>
      <c r="AF36" s="35">
        <v>0</v>
      </c>
      <c r="AG36" s="35">
        <v>0</v>
      </c>
      <c r="AH36" s="35">
        <v>0</v>
      </c>
      <c r="AI36" s="35">
        <v>0</v>
      </c>
      <c r="AJ36" s="35">
        <v>0</v>
      </c>
      <c r="AK36" s="35">
        <v>0</v>
      </c>
      <c r="AL36" s="35">
        <v>0</v>
      </c>
      <c r="AM36" s="35">
        <v>0</v>
      </c>
      <c r="AN36" s="35">
        <v>0</v>
      </c>
      <c r="AO36" s="35">
        <v>0</v>
      </c>
      <c r="AP36" s="35">
        <v>0</v>
      </c>
      <c r="AQ36" s="35">
        <v>0</v>
      </c>
      <c r="AR36" s="35">
        <v>0</v>
      </c>
      <c r="AS36" s="35">
        <v>0</v>
      </c>
      <c r="AT36" s="35">
        <v>0</v>
      </c>
      <c r="AU36" s="35">
        <v>0</v>
      </c>
      <c r="AV36" s="35">
        <v>0</v>
      </c>
      <c r="AW36" s="35">
        <v>0</v>
      </c>
      <c r="AX36" s="35">
        <v>0</v>
      </c>
      <c r="AY36" s="35">
        <v>0</v>
      </c>
      <c r="AZ36" s="35">
        <v>0</v>
      </c>
      <c r="BA36" s="35">
        <v>0</v>
      </c>
      <c r="BB36" s="35">
        <v>0</v>
      </c>
      <c r="BC36" s="35">
        <v>0</v>
      </c>
      <c r="BD36" s="35">
        <v>0</v>
      </c>
      <c r="BE36" s="35">
        <v>0</v>
      </c>
      <c r="BF36" s="35">
        <v>0</v>
      </c>
      <c r="BG36" s="35">
        <v>0</v>
      </c>
      <c r="BH36" s="35">
        <v>0</v>
      </c>
      <c r="BI36" s="35">
        <v>0</v>
      </c>
      <c r="BJ36" s="35">
        <v>0</v>
      </c>
      <c r="BK36" s="35">
        <v>0</v>
      </c>
      <c r="BL36" s="35">
        <v>0</v>
      </c>
    </row>
    <row r="37" spans="2:64" s="8" customFormat="1" ht="16.5" hidden="1" outlineLevel="1" thickBot="1" x14ac:dyDescent="0.35">
      <c r="B37" s="44" t="s">
        <v>217</v>
      </c>
      <c r="C37" s="41"/>
      <c r="D37" s="35">
        <v>1.2164802320672132</v>
      </c>
      <c r="E37" s="35">
        <v>1.2654200903802253</v>
      </c>
      <c r="F37" s="35">
        <v>1.2460462216641082</v>
      </c>
      <c r="G37" s="35">
        <v>1.2226288060305208</v>
      </c>
      <c r="H37" s="35">
        <v>1.2259679866311404</v>
      </c>
      <c r="I37" s="35">
        <v>1.2014193470257661</v>
      </c>
      <c r="J37" s="35">
        <v>1.2059175648614859</v>
      </c>
      <c r="K37" s="35">
        <v>1.2072244628013005</v>
      </c>
      <c r="L37" s="35">
        <v>1.2048438681737073</v>
      </c>
      <c r="M37" s="35">
        <v>1.194844984941233</v>
      </c>
      <c r="N37" s="35">
        <v>1.2017532119128127</v>
      </c>
      <c r="O37" s="35">
        <v>1.1966354309167431</v>
      </c>
      <c r="P37" s="35">
        <v>1.1893326516121419</v>
      </c>
      <c r="Q37" s="35">
        <v>1.1665545849350993</v>
      </c>
      <c r="R37" s="35">
        <v>1.1388364358969609</v>
      </c>
      <c r="S37" s="35">
        <v>1.1109964358515161</v>
      </c>
      <c r="T37" s="35">
        <v>1.0861404560463808</v>
      </c>
      <c r="U37" s="35">
        <v>1.0804293293252587</v>
      </c>
      <c r="V37" s="35">
        <v>1.0693976585434872</v>
      </c>
      <c r="W37" s="35">
        <v>1.0510346304655842</v>
      </c>
      <c r="X37" s="35">
        <v>2.4603770344617586</v>
      </c>
      <c r="Y37" s="35">
        <v>3.775229138166345</v>
      </c>
      <c r="Z37" s="35">
        <v>4.8421386241350328</v>
      </c>
      <c r="AA37" s="35">
        <v>5.4375504156597136</v>
      </c>
      <c r="AB37" s="35">
        <v>5.7585388118942982</v>
      </c>
      <c r="AC37" s="35">
        <v>6.2942365085501848</v>
      </c>
      <c r="AD37" s="35">
        <v>6.6960990052880796</v>
      </c>
      <c r="AE37" s="35">
        <v>7.0797273161369647</v>
      </c>
      <c r="AF37" s="35">
        <v>7.4812523200940637</v>
      </c>
      <c r="AG37" s="35">
        <v>7.7282255963083157</v>
      </c>
      <c r="AH37" s="35">
        <v>8.0003369701456464</v>
      </c>
      <c r="AI37" s="35">
        <v>8.0026552187891742</v>
      </c>
      <c r="AJ37" s="35">
        <v>7.9001261872203017</v>
      </c>
      <c r="AK37" s="35">
        <v>7.7534257327933576</v>
      </c>
      <c r="AL37" s="35">
        <v>7.6720126172379945</v>
      </c>
      <c r="AM37" s="35">
        <v>7.56989212425038</v>
      </c>
      <c r="AN37" s="35">
        <v>7.2127941840768637</v>
      </c>
      <c r="AO37" s="35">
        <v>6.9731302911214392</v>
      </c>
      <c r="AP37" s="35">
        <v>6.662305072119115</v>
      </c>
      <c r="AQ37" s="35">
        <v>6.509159442055461</v>
      </c>
      <c r="AR37" s="35">
        <v>6.3404556777429022</v>
      </c>
      <c r="AS37" s="35">
        <v>6.0189559131504895</v>
      </c>
      <c r="AT37" s="35">
        <v>5.8324192126245666</v>
      </c>
      <c r="AU37" s="35">
        <v>5.6358494328503568</v>
      </c>
      <c r="AV37" s="35">
        <v>5.3933220658377605</v>
      </c>
      <c r="AW37" s="35">
        <v>5.1990401837961677</v>
      </c>
      <c r="AX37" s="35">
        <v>4.9623202428612867</v>
      </c>
      <c r="AY37" s="35">
        <v>4.8062128294651005</v>
      </c>
      <c r="AZ37" s="35">
        <v>4.7036620545314909</v>
      </c>
      <c r="BA37" s="35">
        <v>4.5731395176365313</v>
      </c>
      <c r="BB37" s="35">
        <v>4.4114695774203101</v>
      </c>
      <c r="BC37" s="35">
        <v>4.1090775938031401</v>
      </c>
      <c r="BD37" s="35">
        <v>3.8738233290844315</v>
      </c>
      <c r="BE37" s="35">
        <v>3.6785256894955545</v>
      </c>
      <c r="BF37" s="35">
        <v>3.4721658476867674</v>
      </c>
      <c r="BG37" s="35">
        <v>3.3117806519012793</v>
      </c>
      <c r="BH37" s="35">
        <v>3.1447858129153636</v>
      </c>
      <c r="BI37" s="35">
        <v>2.9934157546144071</v>
      </c>
      <c r="BJ37" s="35">
        <v>2.8485990287839771</v>
      </c>
      <c r="BK37" s="35">
        <v>2.7189402725316554</v>
      </c>
      <c r="BL37" s="35">
        <v>2.5633324357113003</v>
      </c>
    </row>
    <row r="38" spans="2:64" ht="16.5" collapsed="1" thickBot="1" x14ac:dyDescent="0.35">
      <c r="B38" s="115" t="s">
        <v>74</v>
      </c>
      <c r="C38" s="116"/>
      <c r="D38" s="115">
        <v>10.938262000297106</v>
      </c>
      <c r="E38" s="115">
        <v>11.302421536624541</v>
      </c>
      <c r="F38" s="115">
        <v>11.165849055317748</v>
      </c>
      <c r="G38" s="115">
        <v>12.056168192701683</v>
      </c>
      <c r="H38" s="115">
        <v>11.98340938021599</v>
      </c>
      <c r="I38" s="115">
        <v>12.132904159656356</v>
      </c>
      <c r="J38" s="115">
        <v>12.54438617246622</v>
      </c>
      <c r="K38" s="115">
        <v>13.283150009348759</v>
      </c>
      <c r="L38" s="115">
        <v>14.609254454611229</v>
      </c>
      <c r="M38" s="115">
        <v>14.28915256762151</v>
      </c>
      <c r="N38" s="115">
        <v>15.433365890524838</v>
      </c>
      <c r="O38" s="115">
        <v>15.337823602137551</v>
      </c>
      <c r="P38" s="115">
        <v>16.173015329956087</v>
      </c>
      <c r="Q38" s="115">
        <v>17.084658980719748</v>
      </c>
      <c r="R38" s="115">
        <v>17.217970864961476</v>
      </c>
      <c r="S38" s="115">
        <v>16.356864499411699</v>
      </c>
      <c r="T38" s="115">
        <v>17.268486788175515</v>
      </c>
      <c r="U38" s="115">
        <v>17.838015488015763</v>
      </c>
      <c r="V38" s="115">
        <v>17.033560110352653</v>
      </c>
      <c r="W38" s="115">
        <v>17.596014201456391</v>
      </c>
      <c r="X38" s="115">
        <v>16.817920186071802</v>
      </c>
      <c r="Y38" s="115">
        <v>17.060237973590805</v>
      </c>
      <c r="Z38" s="115">
        <v>17.174612597372743</v>
      </c>
      <c r="AA38" s="115">
        <v>17.286051199779482</v>
      </c>
      <c r="AB38" s="115">
        <v>17.448026421076726</v>
      </c>
      <c r="AC38" s="115">
        <v>17.665926325782049</v>
      </c>
      <c r="AD38" s="115">
        <v>17.940292294965346</v>
      </c>
      <c r="AE38" s="115">
        <v>18.28517299463298</v>
      </c>
      <c r="AF38" s="115">
        <v>18.7105788018516</v>
      </c>
      <c r="AG38" s="115">
        <v>19.225692976821442</v>
      </c>
      <c r="AH38" s="115">
        <v>19.842150741350263</v>
      </c>
      <c r="AI38" s="115">
        <v>20.564180046614986</v>
      </c>
      <c r="AJ38" s="115">
        <v>21.395037961989075</v>
      </c>
      <c r="AK38" s="115">
        <v>22.331304658056691</v>
      </c>
      <c r="AL38" s="115">
        <v>23.371837346842575</v>
      </c>
      <c r="AM38" s="115">
        <v>24.498845125039686</v>
      </c>
      <c r="AN38" s="115">
        <v>25.681247952626933</v>
      </c>
      <c r="AO38" s="115">
        <v>26.914653156364942</v>
      </c>
      <c r="AP38" s="115">
        <v>28.164306171177696</v>
      </c>
      <c r="AQ38" s="115">
        <v>29.403199685783996</v>
      </c>
      <c r="AR38" s="115">
        <v>30.606083577603574</v>
      </c>
      <c r="AS38" s="115">
        <v>31.737912192671352</v>
      </c>
      <c r="AT38" s="115">
        <v>32.789402008767524</v>
      </c>
      <c r="AU38" s="115">
        <v>33.744391338517858</v>
      </c>
      <c r="AV38" s="115">
        <v>34.593331711258877</v>
      </c>
      <c r="AW38" s="115">
        <v>35.333246048301845</v>
      </c>
      <c r="AX38" s="115">
        <v>35.953831847625281</v>
      </c>
      <c r="AY38" s="115">
        <v>36.470870368730502</v>
      </c>
      <c r="AZ38" s="115">
        <v>36.889582702251573</v>
      </c>
      <c r="BA38" s="115">
        <v>37.218090031908304</v>
      </c>
      <c r="BB38" s="115">
        <v>37.466865363481496</v>
      </c>
      <c r="BC38" s="115">
        <v>37.56975128034702</v>
      </c>
      <c r="BD38" s="115">
        <v>37.622206435512155</v>
      </c>
      <c r="BE38" s="115">
        <v>37.644384888130091</v>
      </c>
      <c r="BF38" s="115">
        <v>37.629466975177245</v>
      </c>
      <c r="BG38" s="115">
        <v>37.581048752286961</v>
      </c>
      <c r="BH38" s="115">
        <v>37.504305902899901</v>
      </c>
      <c r="BI38" s="115">
        <v>37.39885040688106</v>
      </c>
      <c r="BJ38" s="115">
        <v>37.272687657457951</v>
      </c>
      <c r="BK38" s="115">
        <v>37.129478800738056</v>
      </c>
      <c r="BL38" s="115">
        <v>36.970536776434429</v>
      </c>
    </row>
    <row r="39" spans="2:64" hidden="1" outlineLevel="1" x14ac:dyDescent="0.3">
      <c r="B39" s="44" t="s">
        <v>215</v>
      </c>
      <c r="C39" s="41"/>
      <c r="D39" s="35">
        <v>5.5700000000000029</v>
      </c>
      <c r="E39" s="35">
        <v>5.9400000000000031</v>
      </c>
      <c r="F39" s="35">
        <v>5.9200000000000008</v>
      </c>
      <c r="G39" s="35">
        <v>6.3699999999999992</v>
      </c>
      <c r="H39" s="35">
        <v>6.33</v>
      </c>
      <c r="I39" s="35">
        <v>6.5300000000000029</v>
      </c>
      <c r="J39" s="35">
        <v>6.8600000000000012</v>
      </c>
      <c r="K39" s="35">
        <v>7.7799999999999985</v>
      </c>
      <c r="L39" s="35">
        <v>8.8299999999999983</v>
      </c>
      <c r="M39" s="35">
        <v>9.2999999999999972</v>
      </c>
      <c r="N39" s="35">
        <v>10.130000000000001</v>
      </c>
      <c r="O39" s="35">
        <v>9.7099999999999991</v>
      </c>
      <c r="P39" s="35">
        <v>10.41</v>
      </c>
      <c r="Q39" s="35">
        <v>11.250000000000002</v>
      </c>
      <c r="R39" s="35">
        <v>10.600000000000001</v>
      </c>
      <c r="S39" s="35">
        <v>10.600000000000005</v>
      </c>
      <c r="T39" s="35">
        <v>11.19000000000001</v>
      </c>
      <c r="U39" s="35">
        <v>11.750000000000002</v>
      </c>
      <c r="V39" s="35">
        <v>11.070000000000018</v>
      </c>
      <c r="W39" s="35">
        <v>11.33</v>
      </c>
      <c r="X39" s="35">
        <v>10.357546683065104</v>
      </c>
      <c r="Y39" s="35">
        <v>10.490660012203932</v>
      </c>
      <c r="Z39" s="35">
        <v>10.472484901746652</v>
      </c>
      <c r="AA39" s="35">
        <v>10.420873384511498</v>
      </c>
      <c r="AB39" s="35">
        <v>10.380013988122478</v>
      </c>
      <c r="AC39" s="35">
        <v>10.347869292810573</v>
      </c>
      <c r="AD39" s="35">
        <v>10.319531554492244</v>
      </c>
      <c r="AE39" s="35">
        <v>10.29632531885564</v>
      </c>
      <c r="AF39" s="35">
        <v>10.27865861614937</v>
      </c>
      <c r="AG39" s="35">
        <v>10.266418751344924</v>
      </c>
      <c r="AH39" s="35">
        <v>10.262668380958434</v>
      </c>
      <c r="AI39" s="35">
        <v>10.266341541159726</v>
      </c>
      <c r="AJ39" s="35">
        <v>10.279277400834044</v>
      </c>
      <c r="AK39" s="35">
        <v>10.301838509801643</v>
      </c>
      <c r="AL39" s="35">
        <v>10.338222486251542</v>
      </c>
      <c r="AM39" s="35">
        <v>10.385522504372245</v>
      </c>
      <c r="AN39" s="35">
        <v>10.436688261324591</v>
      </c>
      <c r="AO39" s="35">
        <v>10.501727467970522</v>
      </c>
      <c r="AP39" s="35">
        <v>10.572111078633458</v>
      </c>
      <c r="AQ39" s="35">
        <v>10.645171134864535</v>
      </c>
      <c r="AR39" s="35">
        <v>10.718413262414247</v>
      </c>
      <c r="AS39" s="35">
        <v>10.785084794074514</v>
      </c>
      <c r="AT39" s="35">
        <v>10.846119488116566</v>
      </c>
      <c r="AU39" s="35">
        <v>10.897732614968072</v>
      </c>
      <c r="AV39" s="35">
        <v>10.937887150131278</v>
      </c>
      <c r="AW39" s="35">
        <v>10.966326109066697</v>
      </c>
      <c r="AX39" s="35">
        <v>10.979082070137403</v>
      </c>
      <c r="AY39" s="35">
        <v>10.979627209480693</v>
      </c>
      <c r="AZ39" s="35">
        <v>10.966802830705623</v>
      </c>
      <c r="BA39" s="35">
        <v>10.941422177781043</v>
      </c>
      <c r="BB39" s="35">
        <v>10.905034716136527</v>
      </c>
      <c r="BC39" s="35">
        <v>10.857961451754747</v>
      </c>
      <c r="BD39" s="35">
        <v>10.801657384833431</v>
      </c>
      <c r="BE39" s="35">
        <v>10.736724046112597</v>
      </c>
      <c r="BF39" s="35">
        <v>10.664281091575218</v>
      </c>
      <c r="BG39" s="35">
        <v>10.585226267173999</v>
      </c>
      <c r="BH39" s="35">
        <v>10.497612171715202</v>
      </c>
      <c r="BI39" s="35">
        <v>10.400945540993936</v>
      </c>
      <c r="BJ39" s="35">
        <v>10.301268143269725</v>
      </c>
      <c r="BK39" s="35">
        <v>10.199616095370969</v>
      </c>
      <c r="BL39" s="35">
        <v>10.095997113496576</v>
      </c>
    </row>
    <row r="40" spans="2:64" hidden="1" outlineLevel="1" x14ac:dyDescent="0.3">
      <c r="B40" s="44" t="s">
        <v>218</v>
      </c>
      <c r="C40" s="41"/>
      <c r="D40" s="35">
        <v>5.2199999999999971</v>
      </c>
      <c r="E40" s="35">
        <v>5.2250000000000005</v>
      </c>
      <c r="F40" s="35">
        <v>5.0950000000000024</v>
      </c>
      <c r="G40" s="35">
        <v>5.5299999999999985</v>
      </c>
      <c r="H40" s="35">
        <v>5.49</v>
      </c>
      <c r="I40" s="35">
        <v>5.4400000000000013</v>
      </c>
      <c r="J40" s="35">
        <v>5.4949999999999957</v>
      </c>
      <c r="K40" s="35">
        <v>5.3000000000000007</v>
      </c>
      <c r="L40" s="35">
        <v>5.5650000000000022</v>
      </c>
      <c r="M40" s="35">
        <v>4.7549999999999981</v>
      </c>
      <c r="N40" s="35">
        <v>5.020000000000004</v>
      </c>
      <c r="O40" s="35">
        <v>5.2549999999999999</v>
      </c>
      <c r="P40" s="35">
        <v>5.3249999999999984</v>
      </c>
      <c r="Q40" s="35">
        <v>5.3999999999999986</v>
      </c>
      <c r="R40" s="35">
        <v>6.1599999999999984</v>
      </c>
      <c r="S40" s="35">
        <v>5.3050000000000015</v>
      </c>
      <c r="T40" s="35">
        <v>5.6050000000000022</v>
      </c>
      <c r="U40" s="35">
        <v>5.61</v>
      </c>
      <c r="V40" s="35">
        <v>5.5350000000000001</v>
      </c>
      <c r="W40" s="35">
        <v>5.835</v>
      </c>
      <c r="X40" s="35">
        <v>5.6001965502344433</v>
      </c>
      <c r="Y40" s="35">
        <v>5.661179596117635</v>
      </c>
      <c r="Z40" s="35">
        <v>5.7284356558383376</v>
      </c>
      <c r="AA40" s="35">
        <v>5.8031339224629193</v>
      </c>
      <c r="AB40" s="35">
        <v>5.8873322970417332</v>
      </c>
      <c r="AC40" s="35">
        <v>5.9803480209739419</v>
      </c>
      <c r="AD40" s="35">
        <v>6.0793213791527405</v>
      </c>
      <c r="AE40" s="35">
        <v>6.1863171675464965</v>
      </c>
      <c r="AF40" s="35">
        <v>6.3007061848211237</v>
      </c>
      <c r="AG40" s="35">
        <v>6.4217741319464876</v>
      </c>
      <c r="AH40" s="35">
        <v>6.5489403656447456</v>
      </c>
      <c r="AI40" s="35">
        <v>6.6810295408587246</v>
      </c>
      <c r="AJ40" s="35">
        <v>6.8163696806758054</v>
      </c>
      <c r="AK40" s="35">
        <v>6.9526795634672149</v>
      </c>
      <c r="AL40" s="35">
        <v>7.0898933688508228</v>
      </c>
      <c r="AM40" s="35">
        <v>7.2248620457672681</v>
      </c>
      <c r="AN40" s="35">
        <v>7.3524746144177691</v>
      </c>
      <c r="AO40" s="35">
        <v>7.4763044429909904</v>
      </c>
      <c r="AP40" s="35">
        <v>7.5931642540819082</v>
      </c>
      <c r="AQ40" s="35">
        <v>7.7024853132037308</v>
      </c>
      <c r="AR40" s="35">
        <v>7.803854055756358</v>
      </c>
      <c r="AS40" s="35">
        <v>7.8943402730044969</v>
      </c>
      <c r="AT40" s="35">
        <v>7.9760651196973189</v>
      </c>
      <c r="AU40" s="35">
        <v>8.0485939499007841</v>
      </c>
      <c r="AV40" s="35">
        <v>8.111773635905017</v>
      </c>
      <c r="AW40" s="35">
        <v>8.1657634357468876</v>
      </c>
      <c r="AX40" s="35">
        <v>8.2087761351613313</v>
      </c>
      <c r="AY40" s="35">
        <v>8.2434878243717673</v>
      </c>
      <c r="AZ40" s="35">
        <v>8.2703443323730657</v>
      </c>
      <c r="BA40" s="35">
        <v>8.2899167786142254</v>
      </c>
      <c r="BB40" s="35">
        <v>8.3029476995520923</v>
      </c>
      <c r="BC40" s="35">
        <v>8.3087443976775859</v>
      </c>
      <c r="BD40" s="35">
        <v>8.3090623513229271</v>
      </c>
      <c r="BE40" s="35">
        <v>8.303806513553063</v>
      </c>
      <c r="BF40" s="35">
        <v>8.2945084381423122</v>
      </c>
      <c r="BG40" s="35">
        <v>8.2817739458811808</v>
      </c>
      <c r="BH40" s="35">
        <v>8.2668470108864245</v>
      </c>
      <c r="BI40" s="35">
        <v>8.2499402022544963</v>
      </c>
      <c r="BJ40" s="35">
        <v>8.2310947715806453</v>
      </c>
      <c r="BK40" s="35">
        <v>8.210758231458243</v>
      </c>
      <c r="BL40" s="35">
        <v>8.1891432874854306</v>
      </c>
    </row>
    <row r="41" spans="2:64" hidden="1" outlineLevel="1" x14ac:dyDescent="0.3">
      <c r="B41" s="44" t="s">
        <v>216</v>
      </c>
      <c r="C41" s="41"/>
      <c r="D41" s="35">
        <v>0</v>
      </c>
      <c r="E41" s="35">
        <v>0</v>
      </c>
      <c r="F41" s="35">
        <v>0</v>
      </c>
      <c r="G41" s="35">
        <v>0</v>
      </c>
      <c r="H41" s="35">
        <v>0</v>
      </c>
      <c r="I41" s="35">
        <v>0</v>
      </c>
      <c r="J41" s="35">
        <v>0</v>
      </c>
      <c r="K41" s="35">
        <v>0</v>
      </c>
      <c r="L41" s="35">
        <v>0</v>
      </c>
      <c r="M41" s="35">
        <v>0</v>
      </c>
      <c r="N41" s="35">
        <v>0</v>
      </c>
      <c r="O41" s="35">
        <v>0</v>
      </c>
      <c r="P41" s="35">
        <v>0</v>
      </c>
      <c r="Q41" s="35">
        <v>0</v>
      </c>
      <c r="R41" s="35">
        <v>0</v>
      </c>
      <c r="S41" s="35">
        <v>0</v>
      </c>
      <c r="T41" s="35">
        <v>0</v>
      </c>
      <c r="U41" s="35">
        <v>0</v>
      </c>
      <c r="V41" s="35">
        <v>0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0</v>
      </c>
      <c r="AD41" s="35">
        <v>0</v>
      </c>
      <c r="AE41" s="35">
        <v>0</v>
      </c>
      <c r="AF41" s="35">
        <v>0</v>
      </c>
      <c r="AG41" s="35">
        <v>0</v>
      </c>
      <c r="AH41" s="35">
        <v>0</v>
      </c>
      <c r="AI41" s="35">
        <v>0</v>
      </c>
      <c r="AJ41" s="35">
        <v>0</v>
      </c>
      <c r="AK41" s="35">
        <v>0</v>
      </c>
      <c r="AL41" s="35">
        <v>0</v>
      </c>
      <c r="AM41" s="35">
        <v>0</v>
      </c>
      <c r="AN41" s="35">
        <v>0</v>
      </c>
      <c r="AO41" s="35">
        <v>0</v>
      </c>
      <c r="AP41" s="35">
        <v>0</v>
      </c>
      <c r="AQ41" s="35">
        <v>0</v>
      </c>
      <c r="AR41" s="35">
        <v>0</v>
      </c>
      <c r="AS41" s="35">
        <v>0</v>
      </c>
      <c r="AT41" s="35">
        <v>0</v>
      </c>
      <c r="AU41" s="35">
        <v>0</v>
      </c>
      <c r="AV41" s="35">
        <v>0</v>
      </c>
      <c r="AW41" s="35">
        <v>0</v>
      </c>
      <c r="AX41" s="35">
        <v>0</v>
      </c>
      <c r="AY41" s="35">
        <v>0</v>
      </c>
      <c r="AZ41" s="35">
        <v>0</v>
      </c>
      <c r="BA41" s="35">
        <v>0</v>
      </c>
      <c r="BB41" s="35">
        <v>0</v>
      </c>
      <c r="BC41" s="35">
        <v>0</v>
      </c>
      <c r="BD41" s="35">
        <v>0</v>
      </c>
      <c r="BE41" s="35">
        <v>0</v>
      </c>
      <c r="BF41" s="35">
        <v>0</v>
      </c>
      <c r="BG41" s="35">
        <v>0</v>
      </c>
      <c r="BH41" s="35">
        <v>0</v>
      </c>
      <c r="BI41" s="35">
        <v>0</v>
      </c>
      <c r="BJ41" s="35">
        <v>0</v>
      </c>
      <c r="BK41" s="35">
        <v>0</v>
      </c>
      <c r="BL41" s="35">
        <v>0</v>
      </c>
    </row>
    <row r="42" spans="2:64" ht="16.5" hidden="1" outlineLevel="1" thickBot="1" x14ac:dyDescent="0.35">
      <c r="B42" s="44" t="s">
        <v>217</v>
      </c>
      <c r="C42" s="41"/>
      <c r="D42" s="35">
        <v>0.14826200029710759</v>
      </c>
      <c r="E42" s="35">
        <v>0.13742153662453754</v>
      </c>
      <c r="F42" s="35">
        <v>0.1508490553177434</v>
      </c>
      <c r="G42" s="35">
        <v>0.15616819270168525</v>
      </c>
      <c r="H42" s="35">
        <v>0.16340938021598927</v>
      </c>
      <c r="I42" s="35">
        <v>0.16290415965635135</v>
      </c>
      <c r="J42" s="35">
        <v>0.18938617246622388</v>
      </c>
      <c r="K42" s="35">
        <v>0.20315000934876098</v>
      </c>
      <c r="L42" s="35">
        <v>0.21425445461122827</v>
      </c>
      <c r="M42" s="35">
        <v>0.23415256762151376</v>
      </c>
      <c r="N42" s="35">
        <v>0.28336589052483252</v>
      </c>
      <c r="O42" s="35">
        <v>0.37282360213755011</v>
      </c>
      <c r="P42" s="35">
        <v>0.43801532995608905</v>
      </c>
      <c r="Q42" s="35">
        <v>0.43465898071974957</v>
      </c>
      <c r="R42" s="35">
        <v>0.45797086496147815</v>
      </c>
      <c r="S42" s="35">
        <v>0.45186449941169471</v>
      </c>
      <c r="T42" s="35">
        <v>0.47348678817550305</v>
      </c>
      <c r="U42" s="35">
        <v>0.47801548801575938</v>
      </c>
      <c r="V42" s="35">
        <v>0.42856011035263331</v>
      </c>
      <c r="W42" s="35">
        <v>0.43101420145639108</v>
      </c>
      <c r="X42" s="35">
        <v>0.86017695277225603</v>
      </c>
      <c r="Y42" s="35">
        <v>0.90839836526923845</v>
      </c>
      <c r="Z42" s="35">
        <v>0.97369203978775243</v>
      </c>
      <c r="AA42" s="35">
        <v>1.0620438928050657</v>
      </c>
      <c r="AB42" s="35">
        <v>1.1806801359125154</v>
      </c>
      <c r="AC42" s="35">
        <v>1.3377090119975372</v>
      </c>
      <c r="AD42" s="35">
        <v>1.5414393613203603</v>
      </c>
      <c r="AE42" s="35">
        <v>1.8025305082308465</v>
      </c>
      <c r="AF42" s="35">
        <v>2.1312140008811058</v>
      </c>
      <c r="AG42" s="35">
        <v>2.5375000935300318</v>
      </c>
      <c r="AH42" s="35">
        <v>3.0305419947470829</v>
      </c>
      <c r="AI42" s="35">
        <v>3.6168089645965362</v>
      </c>
      <c r="AJ42" s="35">
        <v>4.2993908804792245</v>
      </c>
      <c r="AK42" s="35">
        <v>5.0767865847878326</v>
      </c>
      <c r="AL42" s="35">
        <v>5.9437214917402104</v>
      </c>
      <c r="AM42" s="35">
        <v>6.8884605749001731</v>
      </c>
      <c r="AN42" s="35">
        <v>7.8920850768845741</v>
      </c>
      <c r="AO42" s="35">
        <v>8.9366212454034297</v>
      </c>
      <c r="AP42" s="35">
        <v>9.9990308384623283</v>
      </c>
      <c r="AQ42" s="35">
        <v>11.055543237715733</v>
      </c>
      <c r="AR42" s="35">
        <v>12.083816259432968</v>
      </c>
      <c r="AS42" s="35">
        <v>13.058487125592341</v>
      </c>
      <c r="AT42" s="35">
        <v>13.967217400953642</v>
      </c>
      <c r="AU42" s="35">
        <v>14.798064773649001</v>
      </c>
      <c r="AV42" s="35">
        <v>15.543670925222584</v>
      </c>
      <c r="AW42" s="35">
        <v>16.201156503488257</v>
      </c>
      <c r="AX42" s="35">
        <v>16.765973642326543</v>
      </c>
      <c r="AY42" s="35">
        <v>17.24775533487804</v>
      </c>
      <c r="AZ42" s="35">
        <v>17.652435539172881</v>
      </c>
      <c r="BA42" s="35">
        <v>17.986751075513034</v>
      </c>
      <c r="BB42" s="35">
        <v>18.258882947792877</v>
      </c>
      <c r="BC42" s="35">
        <v>18.403045430914684</v>
      </c>
      <c r="BD42" s="35">
        <v>18.5114866993558</v>
      </c>
      <c r="BE42" s="35">
        <v>18.603854328464429</v>
      </c>
      <c r="BF42" s="35">
        <v>18.670677445459717</v>
      </c>
      <c r="BG42" s="35">
        <v>18.714048539231783</v>
      </c>
      <c r="BH42" s="35">
        <v>18.739846720298271</v>
      </c>
      <c r="BI42" s="35">
        <v>18.747964663632629</v>
      </c>
      <c r="BJ42" s="35">
        <v>18.740324742607584</v>
      </c>
      <c r="BK42" s="35">
        <v>18.719104473908839</v>
      </c>
      <c r="BL42" s="35">
        <v>18.685396375452417</v>
      </c>
    </row>
    <row r="43" spans="2:64" ht="16.5" collapsed="1" thickBot="1" x14ac:dyDescent="0.35">
      <c r="B43" s="115" t="s">
        <v>76</v>
      </c>
      <c r="C43" s="116"/>
      <c r="D43" s="115">
        <v>6.6417450717201787E-2</v>
      </c>
      <c r="E43" s="115">
        <v>7.2757144919124536E-2</v>
      </c>
      <c r="F43" s="115">
        <v>6.7896755542446882E-2</v>
      </c>
      <c r="G43" s="115">
        <v>9.0843516268808946E-2</v>
      </c>
      <c r="H43" s="115">
        <v>0.13049280307034411</v>
      </c>
      <c r="I43" s="115">
        <v>0.25962421912234546</v>
      </c>
      <c r="J43" s="115">
        <v>0.35389351852859319</v>
      </c>
      <c r="K43" s="115">
        <v>0.46607969972612429</v>
      </c>
      <c r="L43" s="115">
        <v>0.50975172620382603</v>
      </c>
      <c r="M43" s="115">
        <v>0.35717713995512723</v>
      </c>
      <c r="N43" s="115">
        <v>0.4255886150951223</v>
      </c>
      <c r="O43" s="115">
        <v>0.45344590162937198</v>
      </c>
      <c r="P43" s="115">
        <v>0.52182320552875538</v>
      </c>
      <c r="Q43" s="115">
        <v>0.47782201496632365</v>
      </c>
      <c r="R43" s="115">
        <v>0.8661811638207475</v>
      </c>
      <c r="S43" s="115">
        <v>2.0655093545274448</v>
      </c>
      <c r="T43" s="115">
        <v>3.561893158213711</v>
      </c>
      <c r="U43" s="115">
        <v>5.6078505601310287</v>
      </c>
      <c r="V43" s="115">
        <v>7.5278385739044333</v>
      </c>
      <c r="W43" s="115">
        <v>7.8012570430656707</v>
      </c>
      <c r="X43" s="115">
        <v>7.3029466648550816</v>
      </c>
      <c r="Y43" s="115">
        <v>6.3146161429374192</v>
      </c>
      <c r="Z43" s="115">
        <v>6.4767023969389124</v>
      </c>
      <c r="AA43" s="115">
        <v>6.6832860357266011</v>
      </c>
      <c r="AB43" s="115">
        <v>6.9446687187523164</v>
      </c>
      <c r="AC43" s="115">
        <v>7.2691305865494789</v>
      </c>
      <c r="AD43" s="115">
        <v>7.6798751165428021</v>
      </c>
      <c r="AE43" s="115">
        <v>7.9261018173425679</v>
      </c>
      <c r="AF43" s="115">
        <v>8.1934221416039037</v>
      </c>
      <c r="AG43" s="115">
        <v>8.474731112475574</v>
      </c>
      <c r="AH43" s="115">
        <v>8.7674618268746496</v>
      </c>
      <c r="AI43" s="115">
        <v>9.1165452198649888</v>
      </c>
      <c r="AJ43" s="115">
        <v>9.4838747140576629</v>
      </c>
      <c r="AK43" s="115">
        <v>9.8746573759086047</v>
      </c>
      <c r="AL43" s="115">
        <v>10.287972524091135</v>
      </c>
      <c r="AM43" s="115">
        <v>10.724907433734437</v>
      </c>
      <c r="AN43" s="115">
        <v>11.184944260876334</v>
      </c>
      <c r="AO43" s="115">
        <v>11.676467971363412</v>
      </c>
      <c r="AP43" s="115">
        <v>12.195243036603964</v>
      </c>
      <c r="AQ43" s="115">
        <v>12.739511208301213</v>
      </c>
      <c r="AR43" s="115">
        <v>13.310786363507773</v>
      </c>
      <c r="AS43" s="115">
        <v>13.93201932080164</v>
      </c>
      <c r="AT43" s="115">
        <v>14.532376601814711</v>
      </c>
      <c r="AU43" s="115">
        <v>15.107559013150091</v>
      </c>
      <c r="AV43" s="115">
        <v>15.661371762010589</v>
      </c>
      <c r="AW43" s="115">
        <v>16.181676589329925</v>
      </c>
      <c r="AX43" s="115">
        <v>16.467761566106756</v>
      </c>
      <c r="AY43" s="115">
        <v>16.680081467009256</v>
      </c>
      <c r="AZ43" s="115">
        <v>16.816507995907415</v>
      </c>
      <c r="BA43" s="115">
        <v>16.875724192026713</v>
      </c>
      <c r="BB43" s="115">
        <v>16.862857267901024</v>
      </c>
      <c r="BC43" s="115">
        <v>16.805602981239659</v>
      </c>
      <c r="BD43" s="115">
        <v>16.692950351141896</v>
      </c>
      <c r="BE43" s="115">
        <v>16.52878882857647</v>
      </c>
      <c r="BF43" s="115">
        <v>16.314654312305535</v>
      </c>
      <c r="BG43" s="115">
        <v>16.06070632717385</v>
      </c>
      <c r="BH43" s="115">
        <v>15.747188855842932</v>
      </c>
      <c r="BI43" s="115">
        <v>15.380181495967168</v>
      </c>
      <c r="BJ43" s="115">
        <v>14.962807820560673</v>
      </c>
      <c r="BK43" s="115">
        <v>14.499794598754807</v>
      </c>
      <c r="BL43" s="115">
        <v>13.994162653014069</v>
      </c>
    </row>
    <row r="44" spans="2:64" hidden="1" outlineLevel="1" x14ac:dyDescent="0.3">
      <c r="B44" s="44" t="s">
        <v>215</v>
      </c>
      <c r="C44" s="41"/>
      <c r="D44" s="35">
        <v>0</v>
      </c>
      <c r="E44" s="35">
        <v>0</v>
      </c>
      <c r="F44" s="35">
        <v>0</v>
      </c>
      <c r="G44" s="35">
        <v>0</v>
      </c>
      <c r="H44" s="35">
        <v>0</v>
      </c>
      <c r="I44" s="35">
        <v>0</v>
      </c>
      <c r="J44" s="35">
        <v>0</v>
      </c>
      <c r="K44" s="35">
        <v>0</v>
      </c>
      <c r="L44" s="35">
        <v>0</v>
      </c>
      <c r="M44" s="35">
        <v>0</v>
      </c>
      <c r="N44" s="35">
        <v>0</v>
      </c>
      <c r="O44" s="35">
        <v>0</v>
      </c>
      <c r="P44" s="35">
        <v>0</v>
      </c>
      <c r="Q44" s="35">
        <v>0</v>
      </c>
      <c r="R44" s="35">
        <v>0</v>
      </c>
      <c r="S44" s="35">
        <v>0</v>
      </c>
      <c r="T44" s="35">
        <v>0</v>
      </c>
      <c r="U44" s="35">
        <v>0</v>
      </c>
      <c r="V44" s="35">
        <v>0</v>
      </c>
      <c r="W44" s="35">
        <v>0</v>
      </c>
      <c r="X44" s="35">
        <v>0</v>
      </c>
      <c r="Y44" s="35">
        <v>0</v>
      </c>
      <c r="Z44" s="35">
        <v>0</v>
      </c>
      <c r="AA44" s="35">
        <v>0</v>
      </c>
      <c r="AB44" s="35">
        <v>0</v>
      </c>
      <c r="AC44" s="35">
        <v>0</v>
      </c>
      <c r="AD44" s="35">
        <v>0</v>
      </c>
      <c r="AE44" s="35">
        <v>0</v>
      </c>
      <c r="AF44" s="35">
        <v>0</v>
      </c>
      <c r="AG44" s="35">
        <v>0</v>
      </c>
      <c r="AH44" s="35">
        <v>0</v>
      </c>
      <c r="AI44" s="35">
        <v>0</v>
      </c>
      <c r="AJ44" s="35">
        <v>0</v>
      </c>
      <c r="AK44" s="35">
        <v>0</v>
      </c>
      <c r="AL44" s="35">
        <v>0</v>
      </c>
      <c r="AM44" s="35">
        <v>0</v>
      </c>
      <c r="AN44" s="35">
        <v>0</v>
      </c>
      <c r="AO44" s="35">
        <v>0</v>
      </c>
      <c r="AP44" s="35">
        <v>0</v>
      </c>
      <c r="AQ44" s="35">
        <v>0</v>
      </c>
      <c r="AR44" s="35">
        <v>0</v>
      </c>
      <c r="AS44" s="35">
        <v>0</v>
      </c>
      <c r="AT44" s="35">
        <v>0</v>
      </c>
      <c r="AU44" s="35">
        <v>0</v>
      </c>
      <c r="AV44" s="35">
        <v>0</v>
      </c>
      <c r="AW44" s="35">
        <v>0</v>
      </c>
      <c r="AX44" s="35">
        <v>0</v>
      </c>
      <c r="AY44" s="35">
        <v>0</v>
      </c>
      <c r="AZ44" s="35">
        <v>0</v>
      </c>
      <c r="BA44" s="35">
        <v>0</v>
      </c>
      <c r="BB44" s="35">
        <v>0</v>
      </c>
      <c r="BC44" s="35">
        <v>0</v>
      </c>
      <c r="BD44" s="35">
        <v>0</v>
      </c>
      <c r="BE44" s="35">
        <v>0</v>
      </c>
      <c r="BF44" s="35">
        <v>0</v>
      </c>
      <c r="BG44" s="35">
        <v>0</v>
      </c>
      <c r="BH44" s="35">
        <v>0</v>
      </c>
      <c r="BI44" s="35">
        <v>0</v>
      </c>
      <c r="BJ44" s="35">
        <v>0</v>
      </c>
      <c r="BK44" s="35">
        <v>0</v>
      </c>
      <c r="BL44" s="35">
        <v>0</v>
      </c>
    </row>
    <row r="45" spans="2:64" hidden="1" outlineLevel="1" x14ac:dyDescent="0.3">
      <c r="B45" s="44" t="s">
        <v>216</v>
      </c>
      <c r="C45" s="41"/>
      <c r="D45" s="35">
        <v>5.9609479173709887E-2</v>
      </c>
      <c r="E45" s="35">
        <v>6.4243925025677689E-2</v>
      </c>
      <c r="F45" s="35">
        <v>6.024772753726397E-2</v>
      </c>
      <c r="G45" s="35">
        <v>8.1503295153621841E-2</v>
      </c>
      <c r="H45" s="35">
        <v>0.11740651880010899</v>
      </c>
      <c r="I45" s="35">
        <v>0.24488752615719706</v>
      </c>
      <c r="J45" s="35">
        <v>0.33991236138367359</v>
      </c>
      <c r="K45" s="35">
        <v>0.45329119575999727</v>
      </c>
      <c r="L45" s="35">
        <v>0.49351754397529723</v>
      </c>
      <c r="M45" s="35">
        <v>0.35374340566292917</v>
      </c>
      <c r="N45" s="35">
        <v>0.42203408947081728</v>
      </c>
      <c r="O45" s="35">
        <v>0.45046614661038559</v>
      </c>
      <c r="P45" s="35">
        <v>0.5192610278932569</v>
      </c>
      <c r="Q45" s="35">
        <v>0.47782201496632365</v>
      </c>
      <c r="R45" s="35">
        <v>0.8661811638207475</v>
      </c>
      <c r="S45" s="35">
        <v>2.0655093545274448</v>
      </c>
      <c r="T45" s="35">
        <v>3.561893158213711</v>
      </c>
      <c r="U45" s="35">
        <v>5.6078505601310287</v>
      </c>
      <c r="V45" s="35">
        <v>7.5278385739044333</v>
      </c>
      <c r="W45" s="35">
        <v>7.8012570430656707</v>
      </c>
      <c r="X45" s="35">
        <v>7.114395915131329</v>
      </c>
      <c r="Y45" s="35">
        <v>5.9999999857822939</v>
      </c>
      <c r="Z45" s="35">
        <v>6.0000001019842237</v>
      </c>
      <c r="AA45" s="35">
        <v>5.9999999606904506</v>
      </c>
      <c r="AB45" s="35">
        <v>5.999999941173229</v>
      </c>
      <c r="AC45" s="35">
        <v>6.0000001412451507</v>
      </c>
      <c r="AD45" s="35">
        <v>5.9999999205492625</v>
      </c>
      <c r="AE45" s="35">
        <v>5.9999998930965059</v>
      </c>
      <c r="AF45" s="35">
        <v>5.9999998813118367</v>
      </c>
      <c r="AG45" s="35">
        <v>5.99999990072223</v>
      </c>
      <c r="AH45" s="35">
        <v>6.0000000486812137</v>
      </c>
      <c r="AI45" s="35">
        <v>6.0353275387253227</v>
      </c>
      <c r="AJ45" s="35">
        <v>6.0732281847524572</v>
      </c>
      <c r="AK45" s="35">
        <v>6.1143180867486624</v>
      </c>
      <c r="AL45" s="35">
        <v>6.1590182075473772</v>
      </c>
      <c r="AM45" s="35">
        <v>6.2101626262889846</v>
      </c>
      <c r="AN45" s="35">
        <v>6.2659493068159513</v>
      </c>
      <c r="AO45" s="35">
        <v>6.3263888822511536</v>
      </c>
      <c r="AP45" s="35">
        <v>6.3933424039768232</v>
      </c>
      <c r="AQ45" s="35">
        <v>6.4651144488556804</v>
      </c>
      <c r="AR45" s="35">
        <v>6.5417988242294776</v>
      </c>
      <c r="AS45" s="35">
        <v>6.7220365318561388</v>
      </c>
      <c r="AT45" s="35">
        <v>6.9062748536613681</v>
      </c>
      <c r="AU45" s="35">
        <v>7.094191783054856</v>
      </c>
      <c r="AV45" s="35">
        <v>7.2853880897568395</v>
      </c>
      <c r="AW45" s="35">
        <v>7.4688403947501953</v>
      </c>
      <c r="AX45" s="35">
        <v>7.4845215598936461</v>
      </c>
      <c r="AY45" s="35">
        <v>7.4964921852909905</v>
      </c>
      <c r="AZ45" s="35">
        <v>7.5042224580259136</v>
      </c>
      <c r="BA45" s="35">
        <v>7.5071077541969116</v>
      </c>
      <c r="BB45" s="35">
        <v>7.505122187918869</v>
      </c>
      <c r="BC45" s="35">
        <v>7.5277333395291075</v>
      </c>
      <c r="BD45" s="35">
        <v>7.5500219268112394</v>
      </c>
      <c r="BE45" s="35">
        <v>7.5721763903121229</v>
      </c>
      <c r="BF45" s="35">
        <v>7.5940442990594974</v>
      </c>
      <c r="BG45" s="35">
        <v>7.6165911253713663</v>
      </c>
      <c r="BH45" s="35">
        <v>7.6393185698696318</v>
      </c>
      <c r="BI45" s="35">
        <v>7.6630816109322941</v>
      </c>
      <c r="BJ45" s="35">
        <v>7.6881933959875859</v>
      </c>
      <c r="BK45" s="35">
        <v>7.7158545441450617</v>
      </c>
      <c r="BL45" s="35">
        <v>7.747553240269192</v>
      </c>
    </row>
    <row r="46" spans="2:64" ht="16.5" hidden="1" outlineLevel="1" thickBot="1" x14ac:dyDescent="0.35">
      <c r="B46" s="44" t="s">
        <v>217</v>
      </c>
      <c r="C46" s="41"/>
      <c r="D46" s="35">
        <v>6.8079715434919072E-3</v>
      </c>
      <c r="E46" s="35">
        <v>8.513219893446845E-3</v>
      </c>
      <c r="F46" s="35">
        <v>7.6490280051829092E-3</v>
      </c>
      <c r="G46" s="35">
        <v>9.3402211151871056E-3</v>
      </c>
      <c r="H46" s="35">
        <v>1.308628427023511E-2</v>
      </c>
      <c r="I46" s="35">
        <v>1.473669296514842E-2</v>
      </c>
      <c r="J46" s="35">
        <v>1.3981157144919619E-2</v>
      </c>
      <c r="K46" s="35">
        <v>1.2788503966126991E-2</v>
      </c>
      <c r="L46" s="35">
        <v>1.6234182228528769E-2</v>
      </c>
      <c r="M46" s="35">
        <v>3.4337342921980912E-3</v>
      </c>
      <c r="N46" s="35">
        <v>3.554525624305038E-3</v>
      </c>
      <c r="O46" s="35">
        <v>2.9797550189863851E-3</v>
      </c>
      <c r="P46" s="35">
        <v>2.5621776354985137E-3</v>
      </c>
      <c r="Q46" s="35">
        <v>0</v>
      </c>
      <c r="R46" s="35">
        <v>0</v>
      </c>
      <c r="S46" s="35">
        <v>0</v>
      </c>
      <c r="T46" s="35">
        <v>0</v>
      </c>
      <c r="U46" s="35">
        <v>0</v>
      </c>
      <c r="V46" s="35">
        <v>0</v>
      </c>
      <c r="W46" s="35">
        <v>0</v>
      </c>
      <c r="X46" s="35">
        <v>0.18855074972375294</v>
      </c>
      <c r="Y46" s="35">
        <v>0.31461615715512548</v>
      </c>
      <c r="Z46" s="35">
        <v>0.4767022949546883</v>
      </c>
      <c r="AA46" s="35">
        <v>0.68328607503615069</v>
      </c>
      <c r="AB46" s="35">
        <v>0.94466877757908774</v>
      </c>
      <c r="AC46" s="35">
        <v>1.2691304453043284</v>
      </c>
      <c r="AD46" s="35">
        <v>1.6798751959935394</v>
      </c>
      <c r="AE46" s="35">
        <v>1.9261019242460615</v>
      </c>
      <c r="AF46" s="35">
        <v>2.1934222602920674</v>
      </c>
      <c r="AG46" s="35">
        <v>2.4747312117533449</v>
      </c>
      <c r="AH46" s="35">
        <v>2.7674617781934354</v>
      </c>
      <c r="AI46" s="35">
        <v>3.0812176811396657</v>
      </c>
      <c r="AJ46" s="35">
        <v>3.4106465293052057</v>
      </c>
      <c r="AK46" s="35">
        <v>3.7603392891599423</v>
      </c>
      <c r="AL46" s="35">
        <v>4.1289543165437577</v>
      </c>
      <c r="AM46" s="35">
        <v>4.514744807445453</v>
      </c>
      <c r="AN46" s="35">
        <v>4.9189949540603823</v>
      </c>
      <c r="AO46" s="35">
        <v>5.3500790891122589</v>
      </c>
      <c r="AP46" s="35">
        <v>5.8019006326271407</v>
      </c>
      <c r="AQ46" s="35">
        <v>6.2743967594455317</v>
      </c>
      <c r="AR46" s="35">
        <v>6.7689875392782968</v>
      </c>
      <c r="AS46" s="35">
        <v>7.2099827889455019</v>
      </c>
      <c r="AT46" s="35">
        <v>7.626101748153344</v>
      </c>
      <c r="AU46" s="35">
        <v>8.0133672300952341</v>
      </c>
      <c r="AV46" s="35">
        <v>8.3759836722537493</v>
      </c>
      <c r="AW46" s="35">
        <v>8.7128361945797295</v>
      </c>
      <c r="AX46" s="35">
        <v>8.9832400062131086</v>
      </c>
      <c r="AY46" s="35">
        <v>9.1835892817182661</v>
      </c>
      <c r="AZ46" s="35">
        <v>9.3122855378815004</v>
      </c>
      <c r="BA46" s="35">
        <v>9.368616437829802</v>
      </c>
      <c r="BB46" s="35">
        <v>9.3577350799821559</v>
      </c>
      <c r="BC46" s="35">
        <v>9.2778696417105522</v>
      </c>
      <c r="BD46" s="35">
        <v>9.1429284243306572</v>
      </c>
      <c r="BE46" s="35">
        <v>8.9566124382643473</v>
      </c>
      <c r="BF46" s="35">
        <v>8.7206100132460378</v>
      </c>
      <c r="BG46" s="35">
        <v>8.4441152018024841</v>
      </c>
      <c r="BH46" s="35">
        <v>8.1078702859733003</v>
      </c>
      <c r="BI46" s="35">
        <v>7.7170998850348749</v>
      </c>
      <c r="BJ46" s="35">
        <v>7.2746144245730875</v>
      </c>
      <c r="BK46" s="35">
        <v>6.7839400546097446</v>
      </c>
      <c r="BL46" s="35">
        <v>6.2466094127448768</v>
      </c>
    </row>
    <row r="47" spans="2:64" ht="16.5" collapsed="1" thickBot="1" x14ac:dyDescent="0.35">
      <c r="B47" s="115" t="s">
        <v>3</v>
      </c>
      <c r="C47" s="116"/>
      <c r="D47" s="115">
        <v>0.57180855469703384</v>
      </c>
      <c r="E47" s="115">
        <v>0.64341896415505018</v>
      </c>
      <c r="F47" s="115">
        <v>0.62297112118926901</v>
      </c>
      <c r="G47" s="115">
        <v>0.66444586632322522</v>
      </c>
      <c r="H47" s="115">
        <v>0.64736803770525486</v>
      </c>
      <c r="I47" s="115">
        <v>0.65261365650991299</v>
      </c>
      <c r="J47" s="115">
        <v>0.67611357087432522</v>
      </c>
      <c r="K47" s="115">
        <v>0.65214911859474634</v>
      </c>
      <c r="L47" s="115">
        <v>0.73426945387747722</v>
      </c>
      <c r="M47" s="115">
        <v>0.73944766046628785</v>
      </c>
      <c r="N47" s="115">
        <v>0.82014380115424601</v>
      </c>
      <c r="O47" s="115">
        <v>0.7123711250721747</v>
      </c>
      <c r="P47" s="115">
        <v>0.8914196980177943</v>
      </c>
      <c r="Q47" s="115">
        <v>0.83957982380266682</v>
      </c>
      <c r="R47" s="115">
        <v>0.72365878953058704</v>
      </c>
      <c r="S47" s="115">
        <v>0.76974851147749812</v>
      </c>
      <c r="T47" s="115">
        <v>1.0847545115345278</v>
      </c>
      <c r="U47" s="115">
        <v>1.0675441610311438</v>
      </c>
      <c r="V47" s="115">
        <v>1.1624475648144876</v>
      </c>
      <c r="W47" s="115">
        <v>1.2370134106560349</v>
      </c>
      <c r="X47" s="115">
        <v>1.1100865217445697</v>
      </c>
      <c r="Y47" s="115">
        <v>1.3265209071694164</v>
      </c>
      <c r="Z47" s="115">
        <v>1.5382895638805958</v>
      </c>
      <c r="AA47" s="115">
        <v>1.744538548256052</v>
      </c>
      <c r="AB47" s="115">
        <v>1.9182213844070168</v>
      </c>
      <c r="AC47" s="115">
        <v>2.088887320528189</v>
      </c>
      <c r="AD47" s="115">
        <v>2.2542502547208025</v>
      </c>
      <c r="AE47" s="115">
        <v>2.372661866328448</v>
      </c>
      <c r="AF47" s="115">
        <v>2.5242865841223319</v>
      </c>
      <c r="AG47" s="115">
        <v>2.6749144510862406</v>
      </c>
      <c r="AH47" s="115">
        <v>2.8482848610042066</v>
      </c>
      <c r="AI47" s="115">
        <v>2.9292781677172308</v>
      </c>
      <c r="AJ47" s="115">
        <v>3.0503401902592397</v>
      </c>
      <c r="AK47" s="115">
        <v>3.1814093123271565</v>
      </c>
      <c r="AL47" s="115">
        <v>3.3008431448627729</v>
      </c>
      <c r="AM47" s="115">
        <v>3.4236320780936671</v>
      </c>
      <c r="AN47" s="115">
        <v>3.5530362957201969</v>
      </c>
      <c r="AO47" s="115">
        <v>3.6629724970543736</v>
      </c>
      <c r="AP47" s="115">
        <v>3.7773255309381049</v>
      </c>
      <c r="AQ47" s="115">
        <v>3.8898734013064331</v>
      </c>
      <c r="AR47" s="115">
        <v>4.0116933087079287</v>
      </c>
      <c r="AS47" s="115">
        <v>4.1052967553844404</v>
      </c>
      <c r="AT47" s="115">
        <v>4.200557603589858</v>
      </c>
      <c r="AU47" s="115">
        <v>4.3056722459623504</v>
      </c>
      <c r="AV47" s="115">
        <v>4.4180683355238592</v>
      </c>
      <c r="AW47" s="115">
        <v>4.5054632684237337</v>
      </c>
      <c r="AX47" s="115">
        <v>4.6021498108592702</v>
      </c>
      <c r="AY47" s="115">
        <v>4.7053884729522899</v>
      </c>
      <c r="AZ47" s="115">
        <v>4.7965422945626228</v>
      </c>
      <c r="BA47" s="115">
        <v>4.8838793899692643</v>
      </c>
      <c r="BB47" s="115">
        <v>4.977283739494764</v>
      </c>
      <c r="BC47" s="115">
        <v>4.9482074439459147</v>
      </c>
      <c r="BD47" s="115">
        <v>4.9309868946946249</v>
      </c>
      <c r="BE47" s="115">
        <v>4.9082222132558897</v>
      </c>
      <c r="BF47" s="115">
        <v>4.8887334177719266</v>
      </c>
      <c r="BG47" s="115">
        <v>4.8772488772224758</v>
      </c>
      <c r="BH47" s="115">
        <v>4.8658241589469284</v>
      </c>
      <c r="BI47" s="115">
        <v>4.85033542973851</v>
      </c>
      <c r="BJ47" s="115">
        <v>4.8281657273749587</v>
      </c>
      <c r="BK47" s="115">
        <v>4.8184107820884492</v>
      </c>
      <c r="BL47" s="115">
        <v>4.7962703128148805</v>
      </c>
    </row>
    <row r="48" spans="2:64" hidden="1" outlineLevel="1" x14ac:dyDescent="0.3">
      <c r="B48" s="44" t="s">
        <v>215</v>
      </c>
      <c r="C48" s="41"/>
      <c r="D48" s="35">
        <v>0.54</v>
      </c>
      <c r="E48" s="35">
        <v>0.61</v>
      </c>
      <c r="F48" s="35">
        <v>0.59</v>
      </c>
      <c r="G48" s="35">
        <v>0.62999999999999989</v>
      </c>
      <c r="H48" s="35">
        <v>0.61</v>
      </c>
      <c r="I48" s="35">
        <v>0.61</v>
      </c>
      <c r="J48" s="35">
        <v>0.62</v>
      </c>
      <c r="K48" s="35">
        <v>0.57999999999999996</v>
      </c>
      <c r="L48" s="35">
        <v>0.66</v>
      </c>
      <c r="M48" s="35">
        <v>0.67000000000000015</v>
      </c>
      <c r="N48" s="35">
        <v>0.72999999999999987</v>
      </c>
      <c r="O48" s="35">
        <v>0.61</v>
      </c>
      <c r="P48" s="35">
        <v>0.77</v>
      </c>
      <c r="Q48" s="35">
        <v>0.70000000000000018</v>
      </c>
      <c r="R48" s="35">
        <v>0.57000000000000006</v>
      </c>
      <c r="S48" s="35">
        <v>0.59</v>
      </c>
      <c r="T48" s="35">
        <v>0.90000000000000013</v>
      </c>
      <c r="U48" s="35">
        <v>0.87999999999999989</v>
      </c>
      <c r="V48" s="35">
        <v>0.82000000000000017</v>
      </c>
      <c r="W48" s="35">
        <v>0.83000000000000007</v>
      </c>
      <c r="X48" s="35">
        <v>0.79100656457669016</v>
      </c>
      <c r="Y48" s="35">
        <v>0.87953680208672036</v>
      </c>
      <c r="Z48" s="35">
        <v>0.98076895100388906</v>
      </c>
      <c r="AA48" s="35">
        <v>1.0878521365288991</v>
      </c>
      <c r="AB48" s="35">
        <v>1.1733980380331057</v>
      </c>
      <c r="AC48" s="35">
        <v>1.2337453722549732</v>
      </c>
      <c r="AD48" s="35">
        <v>1.3143092110758543</v>
      </c>
      <c r="AE48" s="35">
        <v>1.3983430090167561</v>
      </c>
      <c r="AF48" s="35">
        <v>1.4638650772171649</v>
      </c>
      <c r="AG48" s="35">
        <v>1.5425867674111695</v>
      </c>
      <c r="AH48" s="35">
        <v>1.6607484835961628</v>
      </c>
      <c r="AI48" s="35">
        <v>1.670124763517455</v>
      </c>
      <c r="AJ48" s="35">
        <v>1.726643414154694</v>
      </c>
      <c r="AK48" s="35">
        <v>1.791762695571685</v>
      </c>
      <c r="AL48" s="35">
        <v>1.8486541578610607</v>
      </c>
      <c r="AM48" s="35">
        <v>1.8961448242154115</v>
      </c>
      <c r="AN48" s="35">
        <v>1.9692926627330138</v>
      </c>
      <c r="AO48" s="35">
        <v>2.0265463945851487</v>
      </c>
      <c r="AP48" s="35">
        <v>2.0781174487793419</v>
      </c>
      <c r="AQ48" s="35">
        <v>2.129387575046243</v>
      </c>
      <c r="AR48" s="35">
        <v>2.1936018657741245</v>
      </c>
      <c r="AS48" s="35">
        <v>2.2369793834638174</v>
      </c>
      <c r="AT48" s="35">
        <v>2.2701239411071246</v>
      </c>
      <c r="AU48" s="35">
        <v>2.3179746043863663</v>
      </c>
      <c r="AV48" s="35">
        <v>2.3664521497554367</v>
      </c>
      <c r="AW48" s="35">
        <v>2.4019950756932174</v>
      </c>
      <c r="AX48" s="35">
        <v>2.4385153099212844</v>
      </c>
      <c r="AY48" s="35">
        <v>2.4906543533698193</v>
      </c>
      <c r="AZ48" s="35">
        <v>2.5346047497295667</v>
      </c>
      <c r="BA48" s="35">
        <v>2.5706204517756182</v>
      </c>
      <c r="BB48" s="35">
        <v>2.6130487208335316</v>
      </c>
      <c r="BC48" s="35">
        <v>2.5907975434595301</v>
      </c>
      <c r="BD48" s="35">
        <v>2.5786753867125904</v>
      </c>
      <c r="BE48" s="35">
        <v>2.55041211302663</v>
      </c>
      <c r="BF48" s="35">
        <v>2.5358801561645059</v>
      </c>
      <c r="BG48" s="35">
        <v>2.5231985219026321</v>
      </c>
      <c r="BH48" s="35">
        <v>2.511177225688014</v>
      </c>
      <c r="BI48" s="35">
        <v>2.4944922826493978</v>
      </c>
      <c r="BJ48" s="35">
        <v>2.4782681358552487</v>
      </c>
      <c r="BK48" s="35">
        <v>2.4665313007592942</v>
      </c>
      <c r="BL48" s="35">
        <v>2.4568986601884695</v>
      </c>
    </row>
    <row r="49" spans="2:64" hidden="1" outlineLevel="1" x14ac:dyDescent="0.3">
      <c r="B49" s="44" t="s">
        <v>216</v>
      </c>
      <c r="C49" s="41"/>
      <c r="D49" s="35">
        <v>0</v>
      </c>
      <c r="E49" s="35">
        <v>0</v>
      </c>
      <c r="F49" s="35">
        <v>0</v>
      </c>
      <c r="G49" s="35">
        <v>0</v>
      </c>
      <c r="H49" s="35">
        <v>0</v>
      </c>
      <c r="I49" s="35">
        <v>0</v>
      </c>
      <c r="J49" s="35">
        <v>0</v>
      </c>
      <c r="K49" s="35">
        <v>0</v>
      </c>
      <c r="L49" s="35">
        <v>0</v>
      </c>
      <c r="M49" s="35">
        <v>0</v>
      </c>
      <c r="N49" s="35">
        <v>0</v>
      </c>
      <c r="O49" s="35">
        <v>0</v>
      </c>
      <c r="P49" s="35">
        <v>0</v>
      </c>
      <c r="Q49" s="35">
        <v>0</v>
      </c>
      <c r="R49" s="35">
        <v>0</v>
      </c>
      <c r="S49" s="35">
        <v>0</v>
      </c>
      <c r="T49" s="35">
        <v>0</v>
      </c>
      <c r="U49" s="35">
        <v>0</v>
      </c>
      <c r="V49" s="35">
        <v>0</v>
      </c>
      <c r="W49" s="35">
        <v>0</v>
      </c>
      <c r="X49" s="35">
        <v>0</v>
      </c>
      <c r="Y49" s="35">
        <v>0</v>
      </c>
      <c r="Z49" s="35">
        <v>0</v>
      </c>
      <c r="AA49" s="35">
        <v>0</v>
      </c>
      <c r="AB49" s="35">
        <v>0</v>
      </c>
      <c r="AC49" s="35">
        <v>0</v>
      </c>
      <c r="AD49" s="35">
        <v>0</v>
      </c>
      <c r="AE49" s="35">
        <v>0</v>
      </c>
      <c r="AF49" s="35">
        <v>0</v>
      </c>
      <c r="AG49" s="35">
        <v>0</v>
      </c>
      <c r="AH49" s="35">
        <v>0</v>
      </c>
      <c r="AI49" s="35">
        <v>0</v>
      </c>
      <c r="AJ49" s="35">
        <v>0</v>
      </c>
      <c r="AK49" s="35">
        <v>0</v>
      </c>
      <c r="AL49" s="35">
        <v>0</v>
      </c>
      <c r="AM49" s="35">
        <v>0</v>
      </c>
      <c r="AN49" s="35">
        <v>0</v>
      </c>
      <c r="AO49" s="35">
        <v>0</v>
      </c>
      <c r="AP49" s="35">
        <v>0</v>
      </c>
      <c r="AQ49" s="35">
        <v>0</v>
      </c>
      <c r="AR49" s="35">
        <v>0</v>
      </c>
      <c r="AS49" s="35">
        <v>0</v>
      </c>
      <c r="AT49" s="35">
        <v>0</v>
      </c>
      <c r="AU49" s="35">
        <v>0</v>
      </c>
      <c r="AV49" s="35">
        <v>0</v>
      </c>
      <c r="AW49" s="35">
        <v>0</v>
      </c>
      <c r="AX49" s="35">
        <v>0</v>
      </c>
      <c r="AY49" s="35">
        <v>0</v>
      </c>
      <c r="AZ49" s="35">
        <v>0</v>
      </c>
      <c r="BA49" s="35">
        <v>0</v>
      </c>
      <c r="BB49" s="35">
        <v>0</v>
      </c>
      <c r="BC49" s="35">
        <v>0</v>
      </c>
      <c r="BD49" s="35">
        <v>0</v>
      </c>
      <c r="BE49" s="35">
        <v>0</v>
      </c>
      <c r="BF49" s="35">
        <v>0</v>
      </c>
      <c r="BG49" s="35">
        <v>0</v>
      </c>
      <c r="BH49" s="35">
        <v>0</v>
      </c>
      <c r="BI49" s="35">
        <v>0</v>
      </c>
      <c r="BJ49" s="35">
        <v>0</v>
      </c>
      <c r="BK49" s="35">
        <v>0</v>
      </c>
      <c r="BL49" s="35">
        <v>0</v>
      </c>
    </row>
    <row r="50" spans="2:64" ht="16.5" hidden="1" outlineLevel="1" thickBot="1" x14ac:dyDescent="0.35">
      <c r="B50" s="44" t="s">
        <v>217</v>
      </c>
      <c r="C50" s="41"/>
      <c r="D50" s="35">
        <v>3.1808554697033802E-2</v>
      </c>
      <c r="E50" s="35">
        <v>3.341896415505019E-2</v>
      </c>
      <c r="F50" s="35">
        <v>3.2971121189268981E-2</v>
      </c>
      <c r="G50" s="35">
        <v>3.4445866323225306E-2</v>
      </c>
      <c r="H50" s="35">
        <v>3.7368037705254868E-2</v>
      </c>
      <c r="I50" s="35">
        <v>4.2613656509912987E-2</v>
      </c>
      <c r="J50" s="35">
        <v>5.6113570874325218E-2</v>
      </c>
      <c r="K50" s="35">
        <v>7.2149118594746334E-2</v>
      </c>
      <c r="L50" s="35">
        <v>7.4269453877477229E-2</v>
      </c>
      <c r="M50" s="35">
        <v>6.9447660466287739E-2</v>
      </c>
      <c r="N50" s="35">
        <v>9.0143801154246139E-2</v>
      </c>
      <c r="O50" s="35">
        <v>0.10237112507217472</v>
      </c>
      <c r="P50" s="35">
        <v>0.12141969801779431</v>
      </c>
      <c r="Q50" s="35">
        <v>0.13957982380266662</v>
      </c>
      <c r="R50" s="35">
        <v>0.15365878953058701</v>
      </c>
      <c r="S50" s="35">
        <v>0.17974851147749812</v>
      </c>
      <c r="T50" s="35">
        <v>0.18475451153452771</v>
      </c>
      <c r="U50" s="35">
        <v>0.18754416103114385</v>
      </c>
      <c r="V50" s="35">
        <v>0.3424475648144874</v>
      </c>
      <c r="W50" s="35">
        <v>0.4070134106560348</v>
      </c>
      <c r="X50" s="35">
        <v>0.31907995716787957</v>
      </c>
      <c r="Y50" s="35">
        <v>0.44698410508269609</v>
      </c>
      <c r="Z50" s="35">
        <v>0.55752061287670684</v>
      </c>
      <c r="AA50" s="35">
        <v>0.65668641172715292</v>
      </c>
      <c r="AB50" s="35">
        <v>0.74482334637391123</v>
      </c>
      <c r="AC50" s="35">
        <v>0.85514194827321588</v>
      </c>
      <c r="AD50" s="35">
        <v>0.93994104364494835</v>
      </c>
      <c r="AE50" s="35">
        <v>0.9743188573116921</v>
      </c>
      <c r="AF50" s="35">
        <v>1.0604215069051672</v>
      </c>
      <c r="AG50" s="35">
        <v>1.1323276836750711</v>
      </c>
      <c r="AH50" s="35">
        <v>1.1875363774080439</v>
      </c>
      <c r="AI50" s="35">
        <v>1.2591534041997758</v>
      </c>
      <c r="AJ50" s="35">
        <v>1.3236967761045457</v>
      </c>
      <c r="AK50" s="35">
        <v>1.3896466167554715</v>
      </c>
      <c r="AL50" s="35">
        <v>1.452188987001712</v>
      </c>
      <c r="AM50" s="35">
        <v>1.5274872538782556</v>
      </c>
      <c r="AN50" s="35">
        <v>1.583743632987183</v>
      </c>
      <c r="AO50" s="35">
        <v>1.6364261024692248</v>
      </c>
      <c r="AP50" s="35">
        <v>1.699208082158763</v>
      </c>
      <c r="AQ50" s="35">
        <v>1.7604858262601899</v>
      </c>
      <c r="AR50" s="35">
        <v>1.8180914429338042</v>
      </c>
      <c r="AS50" s="35">
        <v>1.8683173719206234</v>
      </c>
      <c r="AT50" s="35">
        <v>1.9304336624827332</v>
      </c>
      <c r="AU50" s="35">
        <v>1.9876976415759846</v>
      </c>
      <c r="AV50" s="35">
        <v>2.051616185768423</v>
      </c>
      <c r="AW50" s="35">
        <v>2.1034681927305168</v>
      </c>
      <c r="AX50" s="35">
        <v>2.1636345009379854</v>
      </c>
      <c r="AY50" s="35">
        <v>2.214734119582471</v>
      </c>
      <c r="AZ50" s="35">
        <v>2.2619375448330561</v>
      </c>
      <c r="BA50" s="35">
        <v>2.3132589381936461</v>
      </c>
      <c r="BB50" s="35">
        <v>2.364235018661232</v>
      </c>
      <c r="BC50" s="35">
        <v>2.3574099004863842</v>
      </c>
      <c r="BD50" s="35">
        <v>2.3523115079820349</v>
      </c>
      <c r="BE50" s="35">
        <v>2.3578101002292593</v>
      </c>
      <c r="BF50" s="35">
        <v>2.3528532616074207</v>
      </c>
      <c r="BG50" s="35">
        <v>2.3540503553198433</v>
      </c>
      <c r="BH50" s="35">
        <v>2.3546469332589139</v>
      </c>
      <c r="BI50" s="35">
        <v>2.3558431470891121</v>
      </c>
      <c r="BJ50" s="35">
        <v>2.34989759151971</v>
      </c>
      <c r="BK50" s="35">
        <v>2.351879481329155</v>
      </c>
      <c r="BL50" s="35">
        <v>2.339371652626411</v>
      </c>
    </row>
    <row r="51" spans="2:64" ht="16.5" collapsed="1" thickBot="1" x14ac:dyDescent="0.35">
      <c r="B51" s="115" t="s">
        <v>139</v>
      </c>
      <c r="C51" s="116"/>
      <c r="D51" s="115">
        <v>0</v>
      </c>
      <c r="E51" s="115">
        <v>0</v>
      </c>
      <c r="F51" s="115">
        <v>0</v>
      </c>
      <c r="G51" s="115">
        <v>0</v>
      </c>
      <c r="H51" s="115">
        <v>0</v>
      </c>
      <c r="I51" s="115">
        <v>0</v>
      </c>
      <c r="J51" s="115">
        <v>0</v>
      </c>
      <c r="K51" s="115">
        <v>0</v>
      </c>
      <c r="L51" s="115">
        <v>0</v>
      </c>
      <c r="M51" s="115">
        <v>0</v>
      </c>
      <c r="N51" s="115">
        <v>0</v>
      </c>
      <c r="O51" s="115">
        <v>0</v>
      </c>
      <c r="P51" s="115">
        <v>0</v>
      </c>
      <c r="Q51" s="115">
        <v>0</v>
      </c>
      <c r="R51" s="115">
        <v>0</v>
      </c>
      <c r="S51" s="115">
        <v>0</v>
      </c>
      <c r="T51" s="115">
        <v>0</v>
      </c>
      <c r="U51" s="115">
        <v>0</v>
      </c>
      <c r="V51" s="115">
        <v>0</v>
      </c>
      <c r="W51" s="115">
        <v>0</v>
      </c>
      <c r="X51" s="115">
        <v>0</v>
      </c>
      <c r="Y51" s="115">
        <v>0</v>
      </c>
      <c r="Z51" s="115">
        <v>0</v>
      </c>
      <c r="AA51" s="115">
        <v>0</v>
      </c>
      <c r="AB51" s="115">
        <v>0</v>
      </c>
      <c r="AC51" s="115">
        <v>0</v>
      </c>
      <c r="AD51" s="115">
        <v>0</v>
      </c>
      <c r="AE51" s="115">
        <v>0</v>
      </c>
      <c r="AF51" s="115">
        <v>0</v>
      </c>
      <c r="AG51" s="115">
        <v>0</v>
      </c>
      <c r="AH51" s="115">
        <v>0</v>
      </c>
      <c r="AI51" s="115">
        <v>0.164672494833108</v>
      </c>
      <c r="AJ51" s="115">
        <v>0.32677191831413205</v>
      </c>
      <c r="AK51" s="115">
        <v>0.48568186608031566</v>
      </c>
      <c r="AL51" s="115">
        <v>0.6409819165941909</v>
      </c>
      <c r="AM51" s="115">
        <v>0.7898374029103471</v>
      </c>
      <c r="AN51" s="115">
        <v>0.93405063885258099</v>
      </c>
      <c r="AO51" s="115">
        <v>1.0736109387687032</v>
      </c>
      <c r="AP51" s="115">
        <v>1.2066574836040329</v>
      </c>
      <c r="AQ51" s="115">
        <v>1.3348857606757487</v>
      </c>
      <c r="AR51" s="115">
        <v>1.4582010620715073</v>
      </c>
      <c r="AS51" s="115">
        <v>1.5764920909197222</v>
      </c>
      <c r="AT51" s="115">
        <v>1.6901113789978921</v>
      </c>
      <c r="AU51" s="115">
        <v>1.7991445082661142</v>
      </c>
      <c r="AV51" s="115">
        <v>1.9036774076804319</v>
      </c>
      <c r="AW51" s="115">
        <v>2.0035988517039502</v>
      </c>
      <c r="AX51" s="115">
        <v>1.9681696968365778</v>
      </c>
      <c r="AY51" s="115">
        <v>1.9329771048129385</v>
      </c>
      <c r="AZ51" s="115">
        <v>1.8982191583244714</v>
      </c>
      <c r="BA51" s="115">
        <v>1.8640783388536182</v>
      </c>
      <c r="BB51" s="115">
        <v>1.8301869985533439</v>
      </c>
      <c r="BC51" s="115">
        <v>1.796730816216525</v>
      </c>
      <c r="BD51" s="115">
        <v>1.7637094393470039</v>
      </c>
      <c r="BE51" s="115">
        <v>1.7311222855395583</v>
      </c>
      <c r="BF51" s="115">
        <v>1.6991331341086717</v>
      </c>
      <c r="BG51" s="115">
        <v>1.6674085212715164</v>
      </c>
      <c r="BH51" s="115">
        <v>1.636115176205053</v>
      </c>
      <c r="BI51" s="115">
        <v>1.6052516993133712</v>
      </c>
      <c r="BJ51" s="115">
        <v>1.5748165112518939</v>
      </c>
      <c r="BK51" s="115">
        <v>1.5448078619416692</v>
      </c>
      <c r="BL51" s="115">
        <v>1.5153696319993515</v>
      </c>
    </row>
    <row r="52" spans="2:64" hidden="1" outlineLevel="1" x14ac:dyDescent="0.3">
      <c r="B52" s="44" t="s">
        <v>215</v>
      </c>
      <c r="C52" s="41"/>
      <c r="D52" s="35">
        <v>0</v>
      </c>
      <c r="E52" s="35">
        <v>0</v>
      </c>
      <c r="F52" s="35">
        <v>0</v>
      </c>
      <c r="G52" s="35">
        <v>0</v>
      </c>
      <c r="H52" s="35">
        <v>0</v>
      </c>
      <c r="I52" s="35">
        <v>0</v>
      </c>
      <c r="J52" s="35">
        <v>0</v>
      </c>
      <c r="K52" s="35">
        <v>0</v>
      </c>
      <c r="L52" s="35">
        <v>0</v>
      </c>
      <c r="M52" s="35">
        <v>0</v>
      </c>
      <c r="N52" s="35">
        <v>0</v>
      </c>
      <c r="O52" s="35">
        <v>0</v>
      </c>
      <c r="P52" s="35">
        <v>0</v>
      </c>
      <c r="Q52" s="35">
        <v>0</v>
      </c>
      <c r="R52" s="35">
        <v>0</v>
      </c>
      <c r="S52" s="35">
        <v>0</v>
      </c>
      <c r="T52" s="35">
        <v>0</v>
      </c>
      <c r="U52" s="35">
        <v>0</v>
      </c>
      <c r="V52" s="35">
        <v>0</v>
      </c>
      <c r="W52" s="35">
        <v>0</v>
      </c>
      <c r="X52" s="35">
        <v>0</v>
      </c>
      <c r="Y52" s="35">
        <v>0</v>
      </c>
      <c r="Z52" s="35">
        <v>0</v>
      </c>
      <c r="AA52" s="35">
        <v>0</v>
      </c>
      <c r="AB52" s="35">
        <v>0</v>
      </c>
      <c r="AC52" s="35">
        <v>0</v>
      </c>
      <c r="AD52" s="35">
        <v>0</v>
      </c>
      <c r="AE52" s="35">
        <v>0</v>
      </c>
      <c r="AF52" s="35">
        <v>0</v>
      </c>
      <c r="AG52" s="35">
        <v>0</v>
      </c>
      <c r="AH52" s="35">
        <v>0</v>
      </c>
      <c r="AI52" s="35">
        <v>0</v>
      </c>
      <c r="AJ52" s="35">
        <v>0</v>
      </c>
      <c r="AK52" s="35">
        <v>0</v>
      </c>
      <c r="AL52" s="35">
        <v>0</v>
      </c>
      <c r="AM52" s="35">
        <v>0</v>
      </c>
      <c r="AN52" s="35">
        <v>0</v>
      </c>
      <c r="AO52" s="35">
        <v>0</v>
      </c>
      <c r="AP52" s="35">
        <v>0</v>
      </c>
      <c r="AQ52" s="35">
        <v>0</v>
      </c>
      <c r="AR52" s="35">
        <v>0</v>
      </c>
      <c r="AS52" s="35">
        <v>0</v>
      </c>
      <c r="AT52" s="35">
        <v>0</v>
      </c>
      <c r="AU52" s="35">
        <v>0</v>
      </c>
      <c r="AV52" s="35">
        <v>0</v>
      </c>
      <c r="AW52" s="35">
        <v>0</v>
      </c>
      <c r="AX52" s="35">
        <v>0</v>
      </c>
      <c r="AY52" s="35">
        <v>0</v>
      </c>
      <c r="AZ52" s="35">
        <v>0</v>
      </c>
      <c r="BA52" s="35">
        <v>0</v>
      </c>
      <c r="BB52" s="35">
        <v>0</v>
      </c>
      <c r="BC52" s="35">
        <v>0</v>
      </c>
      <c r="BD52" s="35">
        <v>0</v>
      </c>
      <c r="BE52" s="35">
        <v>0</v>
      </c>
      <c r="BF52" s="35">
        <v>0</v>
      </c>
      <c r="BG52" s="35">
        <v>0</v>
      </c>
      <c r="BH52" s="35">
        <v>0</v>
      </c>
      <c r="BI52" s="35">
        <v>0</v>
      </c>
      <c r="BJ52" s="35">
        <v>0</v>
      </c>
      <c r="BK52" s="35">
        <v>0</v>
      </c>
      <c r="BL52" s="35">
        <v>0</v>
      </c>
    </row>
    <row r="53" spans="2:64" hidden="1" outlineLevel="1" x14ac:dyDescent="0.3">
      <c r="B53" s="44" t="s">
        <v>216</v>
      </c>
      <c r="C53" s="41"/>
      <c r="D53" s="35">
        <v>0</v>
      </c>
      <c r="E53" s="35">
        <v>0</v>
      </c>
      <c r="F53" s="35">
        <v>0</v>
      </c>
      <c r="G53" s="35">
        <v>0</v>
      </c>
      <c r="H53" s="35">
        <v>0</v>
      </c>
      <c r="I53" s="35">
        <v>0</v>
      </c>
      <c r="J53" s="35">
        <v>0</v>
      </c>
      <c r="K53" s="35">
        <v>0</v>
      </c>
      <c r="L53" s="35">
        <v>0</v>
      </c>
      <c r="M53" s="35">
        <v>0</v>
      </c>
      <c r="N53" s="35">
        <v>0</v>
      </c>
      <c r="O53" s="35">
        <v>0</v>
      </c>
      <c r="P53" s="35">
        <v>0</v>
      </c>
      <c r="Q53" s="35">
        <v>0</v>
      </c>
      <c r="R53" s="35">
        <v>0</v>
      </c>
      <c r="S53" s="35">
        <v>0</v>
      </c>
      <c r="T53" s="35">
        <v>0</v>
      </c>
      <c r="U53" s="35">
        <v>0</v>
      </c>
      <c r="V53" s="35">
        <v>0</v>
      </c>
      <c r="W53" s="35">
        <v>0</v>
      </c>
      <c r="X53" s="35">
        <v>0</v>
      </c>
      <c r="Y53" s="35">
        <v>0</v>
      </c>
      <c r="Z53" s="35">
        <v>0</v>
      </c>
      <c r="AA53" s="35">
        <v>0</v>
      </c>
      <c r="AB53" s="35">
        <v>0</v>
      </c>
      <c r="AC53" s="35">
        <v>0</v>
      </c>
      <c r="AD53" s="35">
        <v>0</v>
      </c>
      <c r="AE53" s="35">
        <v>0</v>
      </c>
      <c r="AF53" s="35">
        <v>0</v>
      </c>
      <c r="AG53" s="35">
        <v>0</v>
      </c>
      <c r="AH53" s="35">
        <v>0</v>
      </c>
      <c r="AI53" s="35">
        <v>0.164672494833108</v>
      </c>
      <c r="AJ53" s="35">
        <v>0.32677191831413205</v>
      </c>
      <c r="AK53" s="35">
        <v>0.48568186608031566</v>
      </c>
      <c r="AL53" s="35">
        <v>0.6409819165941909</v>
      </c>
      <c r="AM53" s="35">
        <v>0.7898374029103471</v>
      </c>
      <c r="AN53" s="35">
        <v>0.93405063885258099</v>
      </c>
      <c r="AO53" s="35">
        <v>1.0736109387687032</v>
      </c>
      <c r="AP53" s="35">
        <v>1.2066574836040329</v>
      </c>
      <c r="AQ53" s="35">
        <v>1.3348857606757487</v>
      </c>
      <c r="AR53" s="35">
        <v>1.4582010620715073</v>
      </c>
      <c r="AS53" s="35">
        <v>1.5764920909197222</v>
      </c>
      <c r="AT53" s="35">
        <v>1.6901113789978921</v>
      </c>
      <c r="AU53" s="35">
        <v>1.7991445082661142</v>
      </c>
      <c r="AV53" s="35">
        <v>1.9036774076804319</v>
      </c>
      <c r="AW53" s="35">
        <v>2.0035988517039502</v>
      </c>
      <c r="AX53" s="35">
        <v>1.9681696968365778</v>
      </c>
      <c r="AY53" s="35">
        <v>1.9329771048129385</v>
      </c>
      <c r="AZ53" s="35">
        <v>1.8982191583244714</v>
      </c>
      <c r="BA53" s="35">
        <v>1.8640783388536182</v>
      </c>
      <c r="BB53" s="35">
        <v>1.8301869985533439</v>
      </c>
      <c r="BC53" s="35">
        <v>1.796730816216525</v>
      </c>
      <c r="BD53" s="35">
        <v>1.7637094393470039</v>
      </c>
      <c r="BE53" s="35">
        <v>1.7311222855395583</v>
      </c>
      <c r="BF53" s="35">
        <v>1.6991331341086717</v>
      </c>
      <c r="BG53" s="35">
        <v>1.6674085212715164</v>
      </c>
      <c r="BH53" s="35">
        <v>1.636115176205053</v>
      </c>
      <c r="BI53" s="35">
        <v>1.6052516993133712</v>
      </c>
      <c r="BJ53" s="35">
        <v>1.5748165112518939</v>
      </c>
      <c r="BK53" s="35">
        <v>1.5448078619416692</v>
      </c>
      <c r="BL53" s="35">
        <v>1.5153696319993515</v>
      </c>
    </row>
    <row r="54" spans="2:64" ht="16.5" hidden="1" outlineLevel="1" thickBot="1" x14ac:dyDescent="0.35">
      <c r="B54" s="44" t="s">
        <v>217</v>
      </c>
      <c r="C54" s="41"/>
      <c r="D54" s="35">
        <v>0</v>
      </c>
      <c r="E54" s="35">
        <v>0</v>
      </c>
      <c r="F54" s="35">
        <v>0</v>
      </c>
      <c r="G54" s="35">
        <v>0</v>
      </c>
      <c r="H54" s="35">
        <v>0</v>
      </c>
      <c r="I54" s="35">
        <v>0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  <c r="Q54" s="35">
        <v>0</v>
      </c>
      <c r="R54" s="35">
        <v>0</v>
      </c>
      <c r="S54" s="35">
        <v>0</v>
      </c>
      <c r="T54" s="35">
        <v>0</v>
      </c>
      <c r="U54" s="35">
        <v>0</v>
      </c>
      <c r="V54" s="35">
        <v>0</v>
      </c>
      <c r="W54" s="35">
        <v>0</v>
      </c>
      <c r="X54" s="35">
        <v>0</v>
      </c>
      <c r="Y54" s="35">
        <v>0</v>
      </c>
      <c r="Z54" s="35">
        <v>0</v>
      </c>
      <c r="AA54" s="35">
        <v>0</v>
      </c>
      <c r="AB54" s="35">
        <v>0</v>
      </c>
      <c r="AC54" s="35">
        <v>0</v>
      </c>
      <c r="AD54" s="35">
        <v>0</v>
      </c>
      <c r="AE54" s="35">
        <v>0</v>
      </c>
      <c r="AF54" s="35">
        <v>0</v>
      </c>
      <c r="AG54" s="35">
        <v>0</v>
      </c>
      <c r="AH54" s="35">
        <v>0</v>
      </c>
      <c r="AI54" s="35">
        <v>0</v>
      </c>
      <c r="AJ54" s="35">
        <v>0</v>
      </c>
      <c r="AK54" s="35">
        <v>0</v>
      </c>
      <c r="AL54" s="35">
        <v>0</v>
      </c>
      <c r="AM54" s="35">
        <v>0</v>
      </c>
      <c r="AN54" s="35">
        <v>0</v>
      </c>
      <c r="AO54" s="35">
        <v>0</v>
      </c>
      <c r="AP54" s="35">
        <v>0</v>
      </c>
      <c r="AQ54" s="35">
        <v>0</v>
      </c>
      <c r="AR54" s="35">
        <v>0</v>
      </c>
      <c r="AS54" s="35">
        <v>0</v>
      </c>
      <c r="AT54" s="35">
        <v>0</v>
      </c>
      <c r="AU54" s="35">
        <v>0</v>
      </c>
      <c r="AV54" s="35">
        <v>0</v>
      </c>
      <c r="AW54" s="35">
        <v>0</v>
      </c>
      <c r="AX54" s="35">
        <v>0</v>
      </c>
      <c r="AY54" s="35">
        <v>0</v>
      </c>
      <c r="AZ54" s="35">
        <v>0</v>
      </c>
      <c r="BA54" s="35">
        <v>0</v>
      </c>
      <c r="BB54" s="35">
        <v>0</v>
      </c>
      <c r="BC54" s="35">
        <v>0</v>
      </c>
      <c r="BD54" s="35">
        <v>0</v>
      </c>
      <c r="BE54" s="35">
        <v>0</v>
      </c>
      <c r="BF54" s="35">
        <v>0</v>
      </c>
      <c r="BG54" s="35">
        <v>0</v>
      </c>
      <c r="BH54" s="35">
        <v>0</v>
      </c>
      <c r="BI54" s="35">
        <v>0</v>
      </c>
      <c r="BJ54" s="35">
        <v>0</v>
      </c>
      <c r="BK54" s="35">
        <v>0</v>
      </c>
      <c r="BL54" s="35">
        <v>0</v>
      </c>
    </row>
    <row r="55" spans="2:64" ht="16.5" collapsed="1" thickBot="1" x14ac:dyDescent="0.35">
      <c r="B55" s="115" t="s">
        <v>219</v>
      </c>
      <c r="C55" s="116"/>
      <c r="D55" s="115">
        <v>19.454969029912895</v>
      </c>
      <c r="E55" s="115">
        <v>19.897772454799043</v>
      </c>
      <c r="F55" s="115">
        <v>20.938975435145618</v>
      </c>
      <c r="G55" s="115">
        <v>20.780782443479577</v>
      </c>
      <c r="H55" s="115">
        <v>20.995496274380024</v>
      </c>
      <c r="I55" s="115">
        <v>22.194182952599267</v>
      </c>
      <c r="J55" s="115">
        <v>24.241131608635456</v>
      </c>
      <c r="K55" s="115">
        <v>25.005214099899153</v>
      </c>
      <c r="L55" s="115">
        <v>24.939724337008286</v>
      </c>
      <c r="M55" s="115">
        <v>25.11836032340123</v>
      </c>
      <c r="N55" s="115">
        <v>25.480108339940976</v>
      </c>
      <c r="O55" s="115">
        <v>26.451021710826613</v>
      </c>
      <c r="P55" s="115">
        <v>27.760408635845124</v>
      </c>
      <c r="Q55" s="115">
        <v>27.268997947984978</v>
      </c>
      <c r="R55" s="115">
        <v>27.913567044254822</v>
      </c>
      <c r="S55" s="115">
        <v>27.924942872283992</v>
      </c>
      <c r="T55" s="115">
        <v>29.338169793844635</v>
      </c>
      <c r="U55" s="115">
        <v>29.976168041194729</v>
      </c>
      <c r="V55" s="115">
        <v>37.635236637324255</v>
      </c>
      <c r="W55" s="115">
        <v>37.479192694195135</v>
      </c>
      <c r="X55" s="115">
        <v>37.269185225529789</v>
      </c>
      <c r="Y55" s="115">
        <v>37.002277640434137</v>
      </c>
      <c r="Z55" s="115">
        <v>36.712401544267998</v>
      </c>
      <c r="AA55" s="115">
        <v>36.714671294504932</v>
      </c>
      <c r="AB55" s="115">
        <v>36.741177193868644</v>
      </c>
      <c r="AC55" s="115">
        <v>36.763153378951088</v>
      </c>
      <c r="AD55" s="115">
        <v>36.844051327353917</v>
      </c>
      <c r="AE55" s="115">
        <v>36.755437245667522</v>
      </c>
      <c r="AF55" s="115">
        <v>36.922901957984287</v>
      </c>
      <c r="AG55" s="115">
        <v>36.956650699116388</v>
      </c>
      <c r="AH55" s="115">
        <v>37.460943018661006</v>
      </c>
      <c r="AI55" s="115">
        <v>38.08840032980099</v>
      </c>
      <c r="AJ55" s="115">
        <v>38.062122768304882</v>
      </c>
      <c r="AK55" s="115">
        <v>38.244713481450511</v>
      </c>
      <c r="AL55" s="115">
        <v>38.571719881386699</v>
      </c>
      <c r="AM55" s="115">
        <v>38.669109451344184</v>
      </c>
      <c r="AN55" s="115">
        <v>37.208874438852746</v>
      </c>
      <c r="AO55" s="115">
        <v>37.834214202771896</v>
      </c>
      <c r="AP55" s="115">
        <v>38.309197988407362</v>
      </c>
      <c r="AQ55" s="115">
        <v>38.464521996765043</v>
      </c>
      <c r="AR55" s="115">
        <v>39.061606266580974</v>
      </c>
      <c r="AS55" s="115">
        <v>39.552131482094914</v>
      </c>
      <c r="AT55" s="115">
        <v>40.134194890705459</v>
      </c>
      <c r="AU55" s="115">
        <v>40.451489836859999</v>
      </c>
      <c r="AV55" s="115">
        <v>41.153950540195204</v>
      </c>
      <c r="AW55" s="115">
        <v>42.048535194486497</v>
      </c>
      <c r="AX55" s="115">
        <v>42.058107009981988</v>
      </c>
      <c r="AY55" s="115">
        <v>42.5727476238457</v>
      </c>
      <c r="AZ55" s="115">
        <v>43.200871482196568</v>
      </c>
      <c r="BA55" s="115">
        <v>44.016434096163479</v>
      </c>
      <c r="BB55" s="115">
        <v>45.416815399960726</v>
      </c>
      <c r="BC55" s="115">
        <v>45.970280742382293</v>
      </c>
      <c r="BD55" s="115">
        <v>46.403553058646459</v>
      </c>
      <c r="BE55" s="115">
        <v>47.23731719178523</v>
      </c>
      <c r="BF55" s="115">
        <v>47.507044255088978</v>
      </c>
      <c r="BG55" s="115">
        <v>47.992521380950997</v>
      </c>
      <c r="BH55" s="115">
        <v>48.133904441094337</v>
      </c>
      <c r="BI55" s="115">
        <v>48.418621458250684</v>
      </c>
      <c r="BJ55" s="115">
        <v>48.574633514096035</v>
      </c>
      <c r="BK55" s="115">
        <v>48.877067430494968</v>
      </c>
      <c r="BL55" s="115">
        <v>48.892158734822573</v>
      </c>
    </row>
    <row r="56" spans="2:64" hidden="1" outlineLevel="1" x14ac:dyDescent="0.3">
      <c r="B56" s="44" t="s">
        <v>215</v>
      </c>
      <c r="C56" s="41"/>
      <c r="D56" s="35">
        <v>6.7307692307692304E-2</v>
      </c>
      <c r="E56" s="35">
        <v>7.0000000000000007E-2</v>
      </c>
      <c r="F56" s="35">
        <v>0.12</v>
      </c>
      <c r="G56" s="35">
        <v>0.15</v>
      </c>
      <c r="H56" s="35">
        <v>0.16653061224489801</v>
      </c>
      <c r="I56" s="35">
        <v>0.19</v>
      </c>
      <c r="J56" s="35">
        <v>0.25566666666666671</v>
      </c>
      <c r="K56" s="35">
        <v>0.61</v>
      </c>
      <c r="L56" s="35">
        <v>0.98284023668639053</v>
      </c>
      <c r="M56" s="35">
        <v>1.176216216216216</v>
      </c>
      <c r="N56" s="35">
        <v>0.72124352331606212</v>
      </c>
      <c r="O56" s="35">
        <v>1.295725190839695</v>
      </c>
      <c r="P56" s="35">
        <v>1.80623268698061</v>
      </c>
      <c r="Q56" s="35">
        <v>1.9291959798994982</v>
      </c>
      <c r="R56" s="35">
        <v>1.929800498753117</v>
      </c>
      <c r="S56" s="35">
        <v>0.9655172413793105</v>
      </c>
      <c r="T56" s="35">
        <v>1.1752298850574709</v>
      </c>
      <c r="U56" s="35">
        <v>1.7222794117647062</v>
      </c>
      <c r="V56" s="35">
        <v>8.4252149999999979</v>
      </c>
      <c r="W56" s="35">
        <v>8.4567150000000009</v>
      </c>
      <c r="X56" s="35">
        <v>8.434215</v>
      </c>
      <c r="Y56" s="35">
        <v>8.4432150000000004</v>
      </c>
      <c r="Z56" s="35">
        <v>8.4252149999999979</v>
      </c>
      <c r="AA56" s="35">
        <v>8.4297149999999981</v>
      </c>
      <c r="AB56" s="35">
        <v>8.4252149999999979</v>
      </c>
      <c r="AC56" s="35">
        <v>8.4522150000000007</v>
      </c>
      <c r="AD56" s="35">
        <v>8.4522150000000007</v>
      </c>
      <c r="AE56" s="35">
        <v>8.4117149999999992</v>
      </c>
      <c r="AF56" s="35">
        <v>8.4207149999999977</v>
      </c>
      <c r="AG56" s="35">
        <v>8.4027150000000006</v>
      </c>
      <c r="AH56" s="35">
        <v>8.880214999999998</v>
      </c>
      <c r="AI56" s="35">
        <v>9.5653428424389695</v>
      </c>
      <c r="AJ56" s="35">
        <v>9.929344725014813</v>
      </c>
      <c r="AK56" s="35">
        <v>10.254162478699536</v>
      </c>
      <c r="AL56" s="35">
        <v>10.553339214684094</v>
      </c>
      <c r="AM56" s="35">
        <v>10.840416577912757</v>
      </c>
      <c r="AN56" s="35">
        <v>11.173935596653019</v>
      </c>
      <c r="AO56" s="35">
        <v>11.495436540671005</v>
      </c>
      <c r="AP56" s="35">
        <v>11.831959489981461</v>
      </c>
      <c r="AQ56" s="35">
        <v>12.066543942131894</v>
      </c>
      <c r="AR56" s="35">
        <v>12.442227321447424</v>
      </c>
      <c r="AS56" s="35">
        <v>12.895540603355823</v>
      </c>
      <c r="AT56" s="35">
        <v>13.370363314316617</v>
      </c>
      <c r="AU56" s="35">
        <v>13.807850108891135</v>
      </c>
      <c r="AV56" s="35">
        <v>14.216522481609255</v>
      </c>
      <c r="AW56" s="35">
        <v>14.680297851169398</v>
      </c>
      <c r="AX56" s="35">
        <v>14.578590581898284</v>
      </c>
      <c r="AY56" s="35">
        <v>14.530541145920949</v>
      </c>
      <c r="AZ56" s="35">
        <v>14.423297861007207</v>
      </c>
      <c r="BA56" s="35">
        <v>14.323903484348669</v>
      </c>
      <c r="BB56" s="35">
        <v>14.463489912898325</v>
      </c>
      <c r="BC56" s="35">
        <v>14.608386756312377</v>
      </c>
      <c r="BD56" s="35">
        <v>14.795828422429182</v>
      </c>
      <c r="BE56" s="35">
        <v>15.237694967161389</v>
      </c>
      <c r="BF56" s="35">
        <v>15.573105881683491</v>
      </c>
      <c r="BG56" s="35">
        <v>15.987663335538732</v>
      </c>
      <c r="BH56" s="35">
        <v>16.23720955947082</v>
      </c>
      <c r="BI56" s="35">
        <v>16.613325076374274</v>
      </c>
      <c r="BJ56" s="35">
        <v>16.894501951085665</v>
      </c>
      <c r="BK56" s="35">
        <v>17.296747760745983</v>
      </c>
      <c r="BL56" s="35">
        <v>17.656079355856708</v>
      </c>
    </row>
    <row r="57" spans="2:64" hidden="1" outlineLevel="1" x14ac:dyDescent="0.3">
      <c r="B57" s="44" t="s">
        <v>218</v>
      </c>
      <c r="C57" s="41"/>
      <c r="D57" s="35">
        <v>18.332639999999998</v>
      </c>
      <c r="E57" s="35">
        <v>18.745020000000004</v>
      </c>
      <c r="F57" s="35">
        <v>19.81512</v>
      </c>
      <c r="G57" s="35">
        <v>19.621980000000004</v>
      </c>
      <c r="H57" s="35">
        <v>19.909079999999999</v>
      </c>
      <c r="I57" s="35">
        <v>21.078360000000004</v>
      </c>
      <c r="J57" s="35">
        <v>23.020200000000003</v>
      </c>
      <c r="K57" s="35">
        <v>23.312520000000003</v>
      </c>
      <c r="L57" s="35">
        <v>22.748760000000001</v>
      </c>
      <c r="M57" s="35">
        <v>22.607820000000004</v>
      </c>
      <c r="N57" s="35">
        <v>23.228999999999999</v>
      </c>
      <c r="O57" s="35">
        <v>23.411700000000003</v>
      </c>
      <c r="P57" s="35">
        <v>23.975460000000002</v>
      </c>
      <c r="Q57" s="35">
        <v>23.07762</v>
      </c>
      <c r="R57" s="35">
        <v>23.401260000000001</v>
      </c>
      <c r="S57" s="35">
        <v>24.126840000000001</v>
      </c>
      <c r="T57" s="35">
        <v>25.02468</v>
      </c>
      <c r="U57" s="35">
        <v>24.942183529411768</v>
      </c>
      <c r="V57" s="35">
        <v>24.863276470588239</v>
      </c>
      <c r="W57" s="35">
        <v>24.675564705882358</v>
      </c>
      <c r="X57" s="35">
        <v>24.487852941176477</v>
      </c>
      <c r="Y57" s="35">
        <v>24.211265656648905</v>
      </c>
      <c r="Z57" s="35">
        <v>23.938175888925585</v>
      </c>
      <c r="AA57" s="35">
        <v>23.668402249608544</v>
      </c>
      <c r="AB57" s="35">
        <v>23.401913820121688</v>
      </c>
      <c r="AC57" s="35">
        <v>23.138603810969297</v>
      </c>
      <c r="AD57" s="35">
        <v>22.878505426499306</v>
      </c>
      <c r="AE57" s="35">
        <v>22.621456449478828</v>
      </c>
      <c r="AF57" s="35">
        <v>22.367382774975169</v>
      </c>
      <c r="AG57" s="35">
        <v>22.116218901167542</v>
      </c>
      <c r="AH57" s="35">
        <v>21.867892858666252</v>
      </c>
      <c r="AI57" s="35">
        <v>21.622370919593934</v>
      </c>
      <c r="AJ57" s="35">
        <v>21.379474512355692</v>
      </c>
      <c r="AK57" s="35">
        <v>21.13909652003883</v>
      </c>
      <c r="AL57" s="35">
        <v>20.901091562400737</v>
      </c>
      <c r="AM57" s="35">
        <v>20.665399556268458</v>
      </c>
      <c r="AN57" s="35">
        <v>20.43078702089862</v>
      </c>
      <c r="AO57" s="35">
        <v>20.199399663251675</v>
      </c>
      <c r="AP57" s="35">
        <v>19.970132443292478</v>
      </c>
      <c r="AQ57" s="35">
        <v>19.742978862116345</v>
      </c>
      <c r="AR57" s="35">
        <v>19.517916747066469</v>
      </c>
      <c r="AS57" s="35">
        <v>19.294924609509771</v>
      </c>
      <c r="AT57" s="35">
        <v>19.073960660016148</v>
      </c>
      <c r="AU57" s="35">
        <v>18.85497201858669</v>
      </c>
      <c r="AV57" s="35">
        <v>18.637901701759453</v>
      </c>
      <c r="AW57" s="35">
        <v>18.422692632988319</v>
      </c>
      <c r="AX57" s="35">
        <v>18.209285520653356</v>
      </c>
      <c r="AY57" s="35">
        <v>17.997631368082445</v>
      </c>
      <c r="AZ57" s="35">
        <v>17.78767839402143</v>
      </c>
      <c r="BA57" s="35">
        <v>17.579373000159723</v>
      </c>
      <c r="BB57" s="35">
        <v>17.372665495610878</v>
      </c>
      <c r="BC57" s="35">
        <v>17.340119961967105</v>
      </c>
      <c r="BD57" s="35">
        <v>17.308451393682176</v>
      </c>
      <c r="BE57" s="35">
        <v>17.277642424194219</v>
      </c>
      <c r="BF57" s="35">
        <v>17.247673187450975</v>
      </c>
      <c r="BG57" s="35">
        <v>17.218523962004099</v>
      </c>
      <c r="BH57" s="35">
        <v>17.190206793886347</v>
      </c>
      <c r="BI57" s="35">
        <v>17.162676596466905</v>
      </c>
      <c r="BJ57" s="35">
        <v>17.135918810027938</v>
      </c>
      <c r="BK57" s="35">
        <v>17.109918951505762</v>
      </c>
      <c r="BL57" s="35">
        <v>17.029794021785481</v>
      </c>
    </row>
    <row r="58" spans="2:64" hidden="1" outlineLevel="1" x14ac:dyDescent="0.3">
      <c r="B58" s="44" t="s">
        <v>216</v>
      </c>
      <c r="C58" s="41"/>
      <c r="D58" s="35">
        <v>0</v>
      </c>
      <c r="E58" s="35">
        <v>0</v>
      </c>
      <c r="F58" s="35">
        <v>0</v>
      </c>
      <c r="G58" s="35">
        <v>0</v>
      </c>
      <c r="H58" s="35">
        <v>0</v>
      </c>
      <c r="I58" s="35">
        <v>0</v>
      </c>
      <c r="J58" s="35">
        <v>0</v>
      </c>
      <c r="K58" s="35">
        <v>0</v>
      </c>
      <c r="L58" s="35">
        <v>0</v>
      </c>
      <c r="M58" s="35">
        <v>0</v>
      </c>
      <c r="N58" s="35">
        <v>0</v>
      </c>
      <c r="O58" s="35">
        <v>0</v>
      </c>
      <c r="P58" s="35">
        <v>0</v>
      </c>
      <c r="Q58" s="35">
        <v>0</v>
      </c>
      <c r="R58" s="35">
        <v>0</v>
      </c>
      <c r="S58" s="35">
        <v>0</v>
      </c>
      <c r="T58" s="35">
        <v>0</v>
      </c>
      <c r="U58" s="35">
        <v>0</v>
      </c>
      <c r="V58" s="35">
        <v>0</v>
      </c>
      <c r="W58" s="35">
        <v>0</v>
      </c>
      <c r="X58" s="35">
        <v>0</v>
      </c>
      <c r="Y58" s="35">
        <v>0</v>
      </c>
      <c r="Z58" s="35">
        <v>0</v>
      </c>
      <c r="AA58" s="35">
        <v>0</v>
      </c>
      <c r="AB58" s="35">
        <v>0</v>
      </c>
      <c r="AC58" s="35">
        <v>0</v>
      </c>
      <c r="AD58" s="35">
        <v>0</v>
      </c>
      <c r="AE58" s="35">
        <v>0</v>
      </c>
      <c r="AF58" s="35">
        <v>0</v>
      </c>
      <c r="AG58" s="35">
        <v>0</v>
      </c>
      <c r="AH58" s="35">
        <v>0</v>
      </c>
      <c r="AI58" s="35">
        <v>0</v>
      </c>
      <c r="AJ58" s="35">
        <v>0</v>
      </c>
      <c r="AK58" s="35">
        <v>0</v>
      </c>
      <c r="AL58" s="35">
        <v>0</v>
      </c>
      <c r="AM58" s="35">
        <v>0</v>
      </c>
      <c r="AN58" s="35">
        <v>0</v>
      </c>
      <c r="AO58" s="35">
        <v>0</v>
      </c>
      <c r="AP58" s="35">
        <v>0</v>
      </c>
      <c r="AQ58" s="35">
        <v>0</v>
      </c>
      <c r="AR58" s="35">
        <v>0</v>
      </c>
      <c r="AS58" s="35">
        <v>0</v>
      </c>
      <c r="AT58" s="35">
        <v>0</v>
      </c>
      <c r="AU58" s="35">
        <v>0</v>
      </c>
      <c r="AV58" s="35">
        <v>0</v>
      </c>
      <c r="AW58" s="35">
        <v>0</v>
      </c>
      <c r="AX58" s="35">
        <v>0</v>
      </c>
      <c r="AY58" s="35">
        <v>0</v>
      </c>
      <c r="AZ58" s="35">
        <v>0</v>
      </c>
      <c r="BA58" s="35">
        <v>0</v>
      </c>
      <c r="BB58" s="35">
        <v>0</v>
      </c>
      <c r="BC58" s="35">
        <v>0</v>
      </c>
      <c r="BD58" s="35">
        <v>0</v>
      </c>
      <c r="BE58" s="35">
        <v>0</v>
      </c>
      <c r="BF58" s="35">
        <v>0</v>
      </c>
      <c r="BG58" s="35">
        <v>0</v>
      </c>
      <c r="BH58" s="35">
        <v>0</v>
      </c>
      <c r="BI58" s="35">
        <v>0</v>
      </c>
      <c r="BJ58" s="35">
        <v>0</v>
      </c>
      <c r="BK58" s="35">
        <v>0</v>
      </c>
      <c r="BL58" s="35">
        <v>0</v>
      </c>
    </row>
    <row r="59" spans="2:64" ht="16.5" hidden="1" outlineLevel="1" thickBot="1" x14ac:dyDescent="0.35">
      <c r="B59" s="44" t="s">
        <v>217</v>
      </c>
      <c r="C59" s="41"/>
      <c r="D59" s="35">
        <v>1.0550213376052049</v>
      </c>
      <c r="E59" s="35">
        <v>1.0827524547990399</v>
      </c>
      <c r="F59" s="35">
        <v>1.0038554351456159</v>
      </c>
      <c r="G59" s="35">
        <v>1.008802443479575</v>
      </c>
      <c r="H59" s="35">
        <v>0.91988566213512446</v>
      </c>
      <c r="I59" s="35">
        <v>0.92582295259926106</v>
      </c>
      <c r="J59" s="35">
        <v>0.96526494196878776</v>
      </c>
      <c r="K59" s="35">
        <v>1.082694099899149</v>
      </c>
      <c r="L59" s="35">
        <v>1.2081241003218961</v>
      </c>
      <c r="M59" s="35">
        <v>1.3343241071850129</v>
      </c>
      <c r="N59" s="35">
        <v>1.529864816624916</v>
      </c>
      <c r="O59" s="35">
        <v>1.7435965199869161</v>
      </c>
      <c r="P59" s="35">
        <v>1.9787159488645101</v>
      </c>
      <c r="Q59" s="35">
        <v>2.2621819680854802</v>
      </c>
      <c r="R59" s="35">
        <v>2.5825065455017051</v>
      </c>
      <c r="S59" s="35">
        <v>2.8325856309046809</v>
      </c>
      <c r="T59" s="35">
        <v>3.138259908787163</v>
      </c>
      <c r="U59" s="35">
        <v>3.311705100018254</v>
      </c>
      <c r="V59" s="35">
        <v>4.3467451667360129</v>
      </c>
      <c r="W59" s="35">
        <v>4.3469129883127726</v>
      </c>
      <c r="X59" s="35">
        <v>4.3471172843533106</v>
      </c>
      <c r="Y59" s="35">
        <v>4.3477969837852291</v>
      </c>
      <c r="Z59" s="35">
        <v>4.3490106553424193</v>
      </c>
      <c r="AA59" s="35">
        <v>4.6165540448963887</v>
      </c>
      <c r="AB59" s="35">
        <v>4.9140483737469607</v>
      </c>
      <c r="AC59" s="35">
        <v>5.1723345679817943</v>
      </c>
      <c r="AD59" s="35">
        <v>5.5133309008546121</v>
      </c>
      <c r="AE59" s="35">
        <v>5.7222657961886929</v>
      </c>
      <c r="AF59" s="35">
        <v>6.1348041830091216</v>
      </c>
      <c r="AG59" s="35">
        <v>6.4377167979488448</v>
      </c>
      <c r="AH59" s="35">
        <v>6.7128351599947518</v>
      </c>
      <c r="AI59" s="35">
        <v>6.9006865677680889</v>
      </c>
      <c r="AJ59" s="35">
        <v>6.7533035309343772</v>
      </c>
      <c r="AK59" s="35">
        <v>6.85145448271214</v>
      </c>
      <c r="AL59" s="35">
        <v>7.1172891043018671</v>
      </c>
      <c r="AM59" s="35">
        <v>7.1632933171629674</v>
      </c>
      <c r="AN59" s="35">
        <v>5.6041518213011114</v>
      </c>
      <c r="AO59" s="35">
        <v>6.1393779988492163</v>
      </c>
      <c r="AP59" s="35">
        <v>6.5071060551334234</v>
      </c>
      <c r="AQ59" s="35">
        <v>6.6549991925168044</v>
      </c>
      <c r="AR59" s="35">
        <v>7.1014621980670807</v>
      </c>
      <c r="AS59" s="35">
        <v>7.361666269229322</v>
      </c>
      <c r="AT59" s="35">
        <v>7.6898709163726942</v>
      </c>
      <c r="AU59" s="35">
        <v>7.7886677093821737</v>
      </c>
      <c r="AV59" s="35">
        <v>8.2995263568264956</v>
      </c>
      <c r="AW59" s="35">
        <v>8.9455447103287806</v>
      </c>
      <c r="AX59" s="35">
        <v>9.2702309074303475</v>
      </c>
      <c r="AY59" s="35">
        <v>10.044575109842306</v>
      </c>
      <c r="AZ59" s="35">
        <v>10.989895227167926</v>
      </c>
      <c r="BA59" s="35">
        <v>12.11315761165509</v>
      </c>
      <c r="BB59" s="35">
        <v>13.580659991451522</v>
      </c>
      <c r="BC59" s="35">
        <v>14.021774024102811</v>
      </c>
      <c r="BD59" s="35">
        <v>14.299273242535103</v>
      </c>
      <c r="BE59" s="35">
        <v>14.721979800429622</v>
      </c>
      <c r="BF59" s="35">
        <v>14.686265185954511</v>
      </c>
      <c r="BG59" s="35">
        <v>14.786334083408164</v>
      </c>
      <c r="BH59" s="35">
        <v>14.706488087737169</v>
      </c>
      <c r="BI59" s="35">
        <v>14.642619785409511</v>
      </c>
      <c r="BJ59" s="35">
        <v>14.544212752982432</v>
      </c>
      <c r="BK59" s="35">
        <v>14.470400718243219</v>
      </c>
      <c r="BL59" s="35">
        <v>14.206285357180388</v>
      </c>
    </row>
    <row r="60" spans="2:64" ht="16.5" collapsed="1" thickBot="1" x14ac:dyDescent="0.35">
      <c r="B60" s="115" t="s">
        <v>220</v>
      </c>
      <c r="C60" s="116"/>
      <c r="D60" s="115">
        <v>0</v>
      </c>
      <c r="E60" s="115">
        <v>0</v>
      </c>
      <c r="F60" s="115">
        <v>0</v>
      </c>
      <c r="G60" s="115">
        <v>0</v>
      </c>
      <c r="H60" s="115">
        <v>0</v>
      </c>
      <c r="I60" s="115">
        <v>0</v>
      </c>
      <c r="J60" s="115">
        <v>0</v>
      </c>
      <c r="K60" s="115">
        <v>0</v>
      </c>
      <c r="L60" s="115">
        <v>0</v>
      </c>
      <c r="M60" s="115">
        <v>0</v>
      </c>
      <c r="N60" s="115">
        <v>0</v>
      </c>
      <c r="O60" s="115">
        <v>0</v>
      </c>
      <c r="P60" s="115">
        <v>0</v>
      </c>
      <c r="Q60" s="115">
        <v>0</v>
      </c>
      <c r="R60" s="115">
        <v>0</v>
      </c>
      <c r="S60" s="115">
        <v>0</v>
      </c>
      <c r="T60" s="115">
        <v>0</v>
      </c>
      <c r="U60" s="115">
        <v>0</v>
      </c>
      <c r="V60" s="115">
        <v>0</v>
      </c>
      <c r="W60" s="115">
        <v>0</v>
      </c>
      <c r="X60" s="115">
        <v>0</v>
      </c>
      <c r="Y60" s="115">
        <v>0</v>
      </c>
      <c r="Z60" s="115">
        <v>0</v>
      </c>
      <c r="AA60" s="115">
        <v>0</v>
      </c>
      <c r="AB60" s="115">
        <v>0</v>
      </c>
      <c r="AC60" s="115">
        <v>0</v>
      </c>
      <c r="AD60" s="115">
        <v>0</v>
      </c>
      <c r="AE60" s="115">
        <v>0</v>
      </c>
      <c r="AF60" s="115">
        <v>0</v>
      </c>
      <c r="AG60" s="115">
        <v>0</v>
      </c>
      <c r="AH60" s="115">
        <v>-0.27500000000000002</v>
      </c>
      <c r="AI60" s="115">
        <v>-0.6572693829475319</v>
      </c>
      <c r="AJ60" s="115">
        <v>-0.85726949738322133</v>
      </c>
      <c r="AK60" s="115">
        <v>-1.057269469374992</v>
      </c>
      <c r="AL60" s="115">
        <v>-1.257269560223093</v>
      </c>
      <c r="AM60" s="115">
        <v>-1.4572696375759255</v>
      </c>
      <c r="AN60" s="115">
        <v>-1.6572696371089544</v>
      </c>
      <c r="AO60" s="115">
        <v>-1.8572694743307947</v>
      </c>
      <c r="AP60" s="115">
        <v>-2.0572693592894318</v>
      </c>
      <c r="AQ60" s="115">
        <v>-2.257269569370508</v>
      </c>
      <c r="AR60" s="115">
        <v>-2.457269584832269</v>
      </c>
      <c r="AS60" s="115">
        <v>-2.755729285937988</v>
      </c>
      <c r="AT60" s="115">
        <v>-3.0534960223036376</v>
      </c>
      <c r="AU60" s="115">
        <v>-3.3503274509290861</v>
      </c>
      <c r="AV60" s="115">
        <v>-3.6458998767414137</v>
      </c>
      <c r="AW60" s="115">
        <v>-3.92866117506202</v>
      </c>
      <c r="AX60" s="115">
        <v>-3.9092665933199857</v>
      </c>
      <c r="AY60" s="115">
        <v>-3.8866969914581606</v>
      </c>
      <c r="AZ60" s="115">
        <v>-3.8607068022992852</v>
      </c>
      <c r="BA60" s="115">
        <v>-3.8309838693983274</v>
      </c>
      <c r="BB60" s="115">
        <v>-3.797264947738995</v>
      </c>
      <c r="BC60" s="115">
        <v>-3.788020983178209</v>
      </c>
      <c r="BD60" s="115">
        <v>-3.7792011205696565</v>
      </c>
      <c r="BE60" s="115">
        <v>-3.771044080050542</v>
      </c>
      <c r="BF60" s="115">
        <v>-3.7636334378269289</v>
      </c>
      <c r="BG60" s="115">
        <v>-3.7576558555174717</v>
      </c>
      <c r="BH60" s="115">
        <v>-3.7530341540745518</v>
      </c>
      <c r="BI60" s="115">
        <v>-3.7507629721611107</v>
      </c>
      <c r="BJ60" s="115">
        <v>-3.7514879096731093</v>
      </c>
      <c r="BK60" s="115">
        <v>-3.7568078935643729</v>
      </c>
      <c r="BL60" s="115">
        <v>-3.7689777224104404</v>
      </c>
    </row>
    <row r="61" spans="2:64" hidden="1" outlineLevel="1" x14ac:dyDescent="0.3">
      <c r="B61" s="44" t="s">
        <v>215</v>
      </c>
      <c r="C61" s="41"/>
      <c r="D61" s="35">
        <v>0</v>
      </c>
      <c r="E61" s="35">
        <v>0</v>
      </c>
      <c r="F61" s="35">
        <v>0</v>
      </c>
      <c r="G61" s="35">
        <v>0</v>
      </c>
      <c r="H61" s="35">
        <v>0</v>
      </c>
      <c r="I61" s="35">
        <v>0</v>
      </c>
      <c r="J61" s="35">
        <v>0</v>
      </c>
      <c r="K61" s="35">
        <v>0</v>
      </c>
      <c r="L61" s="35">
        <v>0</v>
      </c>
      <c r="M61" s="35">
        <v>0</v>
      </c>
      <c r="N61" s="35">
        <v>0</v>
      </c>
      <c r="O61" s="35">
        <v>0</v>
      </c>
      <c r="P61" s="35">
        <v>0</v>
      </c>
      <c r="Q61" s="35">
        <v>0</v>
      </c>
      <c r="R61" s="35">
        <v>0</v>
      </c>
      <c r="S61" s="35">
        <v>0</v>
      </c>
      <c r="T61" s="35">
        <v>0</v>
      </c>
      <c r="U61" s="35">
        <v>0</v>
      </c>
      <c r="V61" s="35">
        <v>0</v>
      </c>
      <c r="W61" s="35">
        <v>0</v>
      </c>
      <c r="X61" s="35">
        <v>0</v>
      </c>
      <c r="Y61" s="35">
        <v>0</v>
      </c>
      <c r="Z61" s="35">
        <v>0</v>
      </c>
      <c r="AA61" s="35">
        <v>0</v>
      </c>
      <c r="AB61" s="35">
        <v>0</v>
      </c>
      <c r="AC61" s="35">
        <v>0</v>
      </c>
      <c r="AD61" s="35">
        <v>0</v>
      </c>
      <c r="AE61" s="35">
        <v>0</v>
      </c>
      <c r="AF61" s="35">
        <v>0</v>
      </c>
      <c r="AG61" s="35">
        <v>0</v>
      </c>
      <c r="AH61" s="35">
        <v>0</v>
      </c>
      <c r="AI61" s="35">
        <v>0</v>
      </c>
      <c r="AJ61" s="35">
        <v>0</v>
      </c>
      <c r="AK61" s="35">
        <v>0</v>
      </c>
      <c r="AL61" s="35">
        <v>0</v>
      </c>
      <c r="AM61" s="35">
        <v>0</v>
      </c>
      <c r="AN61" s="35">
        <v>0</v>
      </c>
      <c r="AO61" s="35">
        <v>0</v>
      </c>
      <c r="AP61" s="35">
        <v>0</v>
      </c>
      <c r="AQ61" s="35">
        <v>0</v>
      </c>
      <c r="AR61" s="35">
        <v>0</v>
      </c>
      <c r="AS61" s="35">
        <v>0</v>
      </c>
      <c r="AT61" s="35">
        <v>0</v>
      </c>
      <c r="AU61" s="35">
        <v>0</v>
      </c>
      <c r="AV61" s="35">
        <v>0</v>
      </c>
      <c r="AW61" s="35">
        <v>0</v>
      </c>
      <c r="AX61" s="35">
        <v>0</v>
      </c>
      <c r="AY61" s="35">
        <v>0</v>
      </c>
      <c r="AZ61" s="35">
        <v>0</v>
      </c>
      <c r="BA61" s="35">
        <v>0</v>
      </c>
      <c r="BB61" s="35">
        <v>0</v>
      </c>
      <c r="BC61" s="35">
        <v>0</v>
      </c>
      <c r="BD61" s="35">
        <v>0</v>
      </c>
      <c r="BE61" s="35">
        <v>0</v>
      </c>
      <c r="BF61" s="35">
        <v>0</v>
      </c>
      <c r="BG61" s="35">
        <v>0</v>
      </c>
      <c r="BH61" s="35">
        <v>0</v>
      </c>
      <c r="BI61" s="35">
        <v>0</v>
      </c>
      <c r="BJ61" s="35">
        <v>0</v>
      </c>
      <c r="BK61" s="35">
        <v>0</v>
      </c>
      <c r="BL61" s="35">
        <v>0</v>
      </c>
    </row>
    <row r="62" spans="2:64" hidden="1" outlineLevel="1" x14ac:dyDescent="0.3">
      <c r="B62" s="44" t="s">
        <v>216</v>
      </c>
      <c r="C62" s="41"/>
      <c r="D62" s="35">
        <v>0</v>
      </c>
      <c r="E62" s="35">
        <v>0</v>
      </c>
      <c r="F62" s="35">
        <v>0</v>
      </c>
      <c r="G62" s="35">
        <v>0</v>
      </c>
      <c r="H62" s="35">
        <v>0</v>
      </c>
      <c r="I62" s="35">
        <v>0</v>
      </c>
      <c r="J62" s="35">
        <v>0</v>
      </c>
      <c r="K62" s="35">
        <v>0</v>
      </c>
      <c r="L62" s="35">
        <v>0</v>
      </c>
      <c r="M62" s="35">
        <v>0</v>
      </c>
      <c r="N62" s="35">
        <v>0</v>
      </c>
      <c r="O62" s="35">
        <v>0</v>
      </c>
      <c r="P62" s="35">
        <v>0</v>
      </c>
      <c r="Q62" s="35">
        <v>0</v>
      </c>
      <c r="R62" s="35">
        <v>0</v>
      </c>
      <c r="S62" s="35">
        <v>0</v>
      </c>
      <c r="T62" s="35">
        <v>0</v>
      </c>
      <c r="U62" s="35">
        <v>0</v>
      </c>
      <c r="V62" s="35">
        <v>0</v>
      </c>
      <c r="W62" s="35">
        <v>0</v>
      </c>
      <c r="X62" s="35">
        <v>0</v>
      </c>
      <c r="Y62" s="35">
        <v>0</v>
      </c>
      <c r="Z62" s="35">
        <v>0</v>
      </c>
      <c r="AA62" s="35">
        <v>0</v>
      </c>
      <c r="AB62" s="35">
        <v>0</v>
      </c>
      <c r="AC62" s="35">
        <v>0</v>
      </c>
      <c r="AD62" s="35">
        <v>0</v>
      </c>
      <c r="AE62" s="35">
        <v>0</v>
      </c>
      <c r="AF62" s="35">
        <v>0</v>
      </c>
      <c r="AG62" s="35">
        <v>0</v>
      </c>
      <c r="AH62" s="35">
        <v>-0.27500000000000002</v>
      </c>
      <c r="AI62" s="35">
        <v>-0.6572693829475319</v>
      </c>
      <c r="AJ62" s="35">
        <v>-0.85726949738322133</v>
      </c>
      <c r="AK62" s="35">
        <v>-1.057269469374992</v>
      </c>
      <c r="AL62" s="35">
        <v>-1.257269560223093</v>
      </c>
      <c r="AM62" s="35">
        <v>-1.4572696375759255</v>
      </c>
      <c r="AN62" s="35">
        <v>-1.6572696371089544</v>
      </c>
      <c r="AO62" s="35">
        <v>-1.8572694743307947</v>
      </c>
      <c r="AP62" s="35">
        <v>-2.0572693592894318</v>
      </c>
      <c r="AQ62" s="35">
        <v>-2.257269569370508</v>
      </c>
      <c r="AR62" s="35">
        <v>-2.457269584832269</v>
      </c>
      <c r="AS62" s="35">
        <v>-2.755729285937988</v>
      </c>
      <c r="AT62" s="35">
        <v>-3.0534960223036376</v>
      </c>
      <c r="AU62" s="35">
        <v>-3.3503274509290861</v>
      </c>
      <c r="AV62" s="35">
        <v>-3.6458998767414137</v>
      </c>
      <c r="AW62" s="35">
        <v>-3.92866117506202</v>
      </c>
      <c r="AX62" s="35">
        <v>-3.9092665933199857</v>
      </c>
      <c r="AY62" s="35">
        <v>-3.8866969914581606</v>
      </c>
      <c r="AZ62" s="35">
        <v>-3.8607068022992852</v>
      </c>
      <c r="BA62" s="35">
        <v>-3.8309838693983274</v>
      </c>
      <c r="BB62" s="35">
        <v>-3.797264947738995</v>
      </c>
      <c r="BC62" s="35">
        <v>-3.788020983178209</v>
      </c>
      <c r="BD62" s="35">
        <v>-3.7792011205696565</v>
      </c>
      <c r="BE62" s="35">
        <v>-3.771044080050542</v>
      </c>
      <c r="BF62" s="35">
        <v>-3.7636334378269289</v>
      </c>
      <c r="BG62" s="35">
        <v>-3.7576558555174717</v>
      </c>
      <c r="BH62" s="35">
        <v>-3.7530341540745518</v>
      </c>
      <c r="BI62" s="35">
        <v>-3.7507629721611107</v>
      </c>
      <c r="BJ62" s="35">
        <v>-3.7514879096731093</v>
      </c>
      <c r="BK62" s="35">
        <v>-3.7568078935643729</v>
      </c>
      <c r="BL62" s="35">
        <v>-3.7689777224104404</v>
      </c>
    </row>
    <row r="63" spans="2:64" ht="16.5" hidden="1" outlineLevel="1" thickBot="1" x14ac:dyDescent="0.35">
      <c r="B63" s="44" t="s">
        <v>217</v>
      </c>
      <c r="C63" s="41"/>
      <c r="D63" s="35">
        <v>0</v>
      </c>
      <c r="E63" s="35">
        <v>0</v>
      </c>
      <c r="F63" s="35">
        <v>0</v>
      </c>
      <c r="G63" s="35">
        <v>0</v>
      </c>
      <c r="H63" s="35">
        <v>0</v>
      </c>
      <c r="I63" s="35">
        <v>0</v>
      </c>
      <c r="J63" s="35">
        <v>0</v>
      </c>
      <c r="K63" s="35">
        <v>0</v>
      </c>
      <c r="L63" s="35">
        <v>0</v>
      </c>
      <c r="M63" s="35">
        <v>0</v>
      </c>
      <c r="N63" s="35">
        <v>0</v>
      </c>
      <c r="O63" s="35">
        <v>0</v>
      </c>
      <c r="P63" s="35">
        <v>0</v>
      </c>
      <c r="Q63" s="35">
        <v>0</v>
      </c>
      <c r="R63" s="35">
        <v>0</v>
      </c>
      <c r="S63" s="35">
        <v>0</v>
      </c>
      <c r="T63" s="35">
        <v>0</v>
      </c>
      <c r="U63" s="35">
        <v>0</v>
      </c>
      <c r="V63" s="35">
        <v>0</v>
      </c>
      <c r="W63" s="35">
        <v>0</v>
      </c>
      <c r="X63" s="35">
        <v>0</v>
      </c>
      <c r="Y63" s="35">
        <v>0</v>
      </c>
      <c r="Z63" s="35">
        <v>0</v>
      </c>
      <c r="AA63" s="35">
        <v>0</v>
      </c>
      <c r="AB63" s="35">
        <v>0</v>
      </c>
      <c r="AC63" s="35">
        <v>0</v>
      </c>
      <c r="AD63" s="35">
        <v>0</v>
      </c>
      <c r="AE63" s="35">
        <v>0</v>
      </c>
      <c r="AF63" s="35">
        <v>0</v>
      </c>
      <c r="AG63" s="35">
        <v>0</v>
      </c>
      <c r="AH63" s="35">
        <v>0</v>
      </c>
      <c r="AI63" s="35">
        <v>0</v>
      </c>
      <c r="AJ63" s="35">
        <v>0</v>
      </c>
      <c r="AK63" s="35">
        <v>0</v>
      </c>
      <c r="AL63" s="35">
        <v>0</v>
      </c>
      <c r="AM63" s="35">
        <v>0</v>
      </c>
      <c r="AN63" s="35">
        <v>0</v>
      </c>
      <c r="AO63" s="35">
        <v>0</v>
      </c>
      <c r="AP63" s="35">
        <v>0</v>
      </c>
      <c r="AQ63" s="35">
        <v>0</v>
      </c>
      <c r="AR63" s="35">
        <v>0</v>
      </c>
      <c r="AS63" s="35">
        <v>0</v>
      </c>
      <c r="AT63" s="35">
        <v>0</v>
      </c>
      <c r="AU63" s="35">
        <v>0</v>
      </c>
      <c r="AV63" s="35">
        <v>0</v>
      </c>
      <c r="AW63" s="35">
        <v>0</v>
      </c>
      <c r="AX63" s="35">
        <v>0</v>
      </c>
      <c r="AY63" s="35">
        <v>0</v>
      </c>
      <c r="AZ63" s="35">
        <v>0</v>
      </c>
      <c r="BA63" s="35">
        <v>0</v>
      </c>
      <c r="BB63" s="35">
        <v>0</v>
      </c>
      <c r="BC63" s="35">
        <v>0</v>
      </c>
      <c r="BD63" s="35">
        <v>0</v>
      </c>
      <c r="BE63" s="35">
        <v>0</v>
      </c>
      <c r="BF63" s="35">
        <v>0</v>
      </c>
      <c r="BG63" s="35">
        <v>0</v>
      </c>
      <c r="BH63" s="35">
        <v>0</v>
      </c>
      <c r="BI63" s="35">
        <v>0</v>
      </c>
      <c r="BJ63" s="35">
        <v>0</v>
      </c>
      <c r="BK63" s="35">
        <v>0</v>
      </c>
      <c r="BL63" s="35">
        <v>0</v>
      </c>
    </row>
    <row r="64" spans="2:64" ht="16.5" collapsed="1" thickBot="1" x14ac:dyDescent="0.35">
      <c r="B64" s="115" t="s">
        <v>221</v>
      </c>
      <c r="C64" s="116"/>
      <c r="D64" s="115">
        <v>0</v>
      </c>
      <c r="E64" s="115">
        <v>0</v>
      </c>
      <c r="F64" s="115">
        <v>0</v>
      </c>
      <c r="G64" s="115">
        <v>0</v>
      </c>
      <c r="H64" s="115">
        <v>0</v>
      </c>
      <c r="I64" s="115">
        <v>0</v>
      </c>
      <c r="J64" s="115">
        <v>0</v>
      </c>
      <c r="K64" s="115">
        <v>0</v>
      </c>
      <c r="L64" s="115">
        <v>0</v>
      </c>
      <c r="M64" s="115">
        <v>0</v>
      </c>
      <c r="N64" s="115">
        <v>0</v>
      </c>
      <c r="O64" s="115">
        <v>0</v>
      </c>
      <c r="P64" s="115">
        <v>0</v>
      </c>
      <c r="Q64" s="115">
        <v>0</v>
      </c>
      <c r="R64" s="115">
        <v>0</v>
      </c>
      <c r="S64" s="115">
        <v>0</v>
      </c>
      <c r="T64" s="115">
        <v>0</v>
      </c>
      <c r="U64" s="115">
        <v>0</v>
      </c>
      <c r="V64" s="115">
        <v>0</v>
      </c>
      <c r="W64" s="115">
        <v>0</v>
      </c>
      <c r="X64" s="115">
        <v>0</v>
      </c>
      <c r="Y64" s="115">
        <v>0</v>
      </c>
      <c r="Z64" s="115">
        <v>0</v>
      </c>
      <c r="AA64" s="115">
        <v>0</v>
      </c>
      <c r="AB64" s="115">
        <v>0</v>
      </c>
      <c r="AC64" s="115">
        <v>0</v>
      </c>
      <c r="AD64" s="115">
        <v>0</v>
      </c>
      <c r="AE64" s="115">
        <v>0</v>
      </c>
      <c r="AF64" s="115">
        <v>0</v>
      </c>
      <c r="AG64" s="115">
        <v>0</v>
      </c>
      <c r="AH64" s="115">
        <v>0</v>
      </c>
      <c r="AI64" s="115">
        <v>0</v>
      </c>
      <c r="AJ64" s="115">
        <v>0</v>
      </c>
      <c r="AK64" s="115">
        <v>0</v>
      </c>
      <c r="AL64" s="115">
        <v>0</v>
      </c>
      <c r="AM64" s="115">
        <v>0</v>
      </c>
      <c r="AN64" s="115">
        <v>0</v>
      </c>
      <c r="AO64" s="115">
        <v>0</v>
      </c>
      <c r="AP64" s="115">
        <v>0</v>
      </c>
      <c r="AQ64" s="115">
        <v>0</v>
      </c>
      <c r="AR64" s="115">
        <v>0</v>
      </c>
      <c r="AS64" s="115">
        <v>0</v>
      </c>
      <c r="AT64" s="115">
        <v>0</v>
      </c>
      <c r="AU64" s="115">
        <v>0</v>
      </c>
      <c r="AV64" s="115">
        <v>0</v>
      </c>
      <c r="AW64" s="115">
        <v>0</v>
      </c>
      <c r="AX64" s="115">
        <v>0</v>
      </c>
      <c r="AY64" s="115">
        <v>0</v>
      </c>
      <c r="AZ64" s="115">
        <v>0</v>
      </c>
      <c r="BA64" s="115">
        <v>0</v>
      </c>
      <c r="BB64" s="115">
        <v>0</v>
      </c>
      <c r="BC64" s="115">
        <v>0</v>
      </c>
      <c r="BD64" s="115">
        <v>0</v>
      </c>
      <c r="BE64" s="115">
        <v>0</v>
      </c>
      <c r="BF64" s="115">
        <v>0</v>
      </c>
      <c r="BG64" s="115">
        <v>0</v>
      </c>
      <c r="BH64" s="115">
        <v>0</v>
      </c>
      <c r="BI64" s="115">
        <v>0</v>
      </c>
      <c r="BJ64" s="115">
        <v>0</v>
      </c>
      <c r="BK64" s="115">
        <v>0</v>
      </c>
      <c r="BL64" s="115">
        <v>0</v>
      </c>
    </row>
    <row r="65" spans="2:64" hidden="1" outlineLevel="1" x14ac:dyDescent="0.3">
      <c r="B65" s="44" t="s">
        <v>215</v>
      </c>
      <c r="C65" s="41"/>
      <c r="D65" s="35">
        <v>0</v>
      </c>
      <c r="E65" s="35">
        <v>0</v>
      </c>
      <c r="F65" s="35">
        <v>0</v>
      </c>
      <c r="G65" s="35">
        <v>0</v>
      </c>
      <c r="H65" s="35">
        <v>0</v>
      </c>
      <c r="I65" s="35">
        <v>0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  <c r="O65" s="35">
        <v>0</v>
      </c>
      <c r="P65" s="35">
        <v>0</v>
      </c>
      <c r="Q65" s="35">
        <v>0</v>
      </c>
      <c r="R65" s="35">
        <v>0</v>
      </c>
      <c r="S65" s="35">
        <v>0</v>
      </c>
      <c r="T65" s="35">
        <v>0</v>
      </c>
      <c r="U65" s="35">
        <v>0</v>
      </c>
      <c r="V65" s="35">
        <v>0</v>
      </c>
      <c r="W65" s="35">
        <v>0</v>
      </c>
      <c r="X65" s="35">
        <v>0</v>
      </c>
      <c r="Y65" s="35">
        <v>0</v>
      </c>
      <c r="Z65" s="35">
        <v>0</v>
      </c>
      <c r="AA65" s="35">
        <v>0</v>
      </c>
      <c r="AB65" s="35">
        <v>0</v>
      </c>
      <c r="AC65" s="35">
        <v>0</v>
      </c>
      <c r="AD65" s="35">
        <v>0</v>
      </c>
      <c r="AE65" s="35">
        <v>0</v>
      </c>
      <c r="AF65" s="35">
        <v>0</v>
      </c>
      <c r="AG65" s="35">
        <v>0</v>
      </c>
      <c r="AH65" s="35">
        <v>0</v>
      </c>
      <c r="AI65" s="35">
        <v>0</v>
      </c>
      <c r="AJ65" s="35">
        <v>0</v>
      </c>
      <c r="AK65" s="35">
        <v>0</v>
      </c>
      <c r="AL65" s="35">
        <v>0</v>
      </c>
      <c r="AM65" s="35">
        <v>0</v>
      </c>
      <c r="AN65" s="35">
        <v>0</v>
      </c>
      <c r="AO65" s="35">
        <v>0</v>
      </c>
      <c r="AP65" s="35">
        <v>0</v>
      </c>
      <c r="AQ65" s="35">
        <v>0</v>
      </c>
      <c r="AR65" s="35">
        <v>0</v>
      </c>
      <c r="AS65" s="35">
        <v>0</v>
      </c>
      <c r="AT65" s="35">
        <v>0</v>
      </c>
      <c r="AU65" s="35">
        <v>0</v>
      </c>
      <c r="AV65" s="35">
        <v>0</v>
      </c>
      <c r="AW65" s="35">
        <v>0</v>
      </c>
      <c r="AX65" s="35">
        <v>0</v>
      </c>
      <c r="AY65" s="35">
        <v>0</v>
      </c>
      <c r="AZ65" s="35">
        <v>0</v>
      </c>
      <c r="BA65" s="35">
        <v>0</v>
      </c>
      <c r="BB65" s="35">
        <v>0</v>
      </c>
      <c r="BC65" s="35">
        <v>0</v>
      </c>
      <c r="BD65" s="35">
        <v>0</v>
      </c>
      <c r="BE65" s="35">
        <v>0</v>
      </c>
      <c r="BF65" s="35">
        <v>0</v>
      </c>
      <c r="BG65" s="35">
        <v>0</v>
      </c>
      <c r="BH65" s="35">
        <v>0</v>
      </c>
      <c r="BI65" s="35">
        <v>0</v>
      </c>
      <c r="BJ65" s="35">
        <v>0</v>
      </c>
      <c r="BK65" s="35">
        <v>0</v>
      </c>
      <c r="BL65" s="35">
        <v>0</v>
      </c>
    </row>
    <row r="66" spans="2:64" hidden="1" outlineLevel="1" x14ac:dyDescent="0.3">
      <c r="B66" s="44" t="s">
        <v>216</v>
      </c>
      <c r="C66" s="41"/>
      <c r="D66" s="35">
        <v>0</v>
      </c>
      <c r="E66" s="35">
        <v>0</v>
      </c>
      <c r="F66" s="35">
        <v>0</v>
      </c>
      <c r="G66" s="35">
        <v>0</v>
      </c>
      <c r="H66" s="35">
        <v>0</v>
      </c>
      <c r="I66" s="35">
        <v>0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  <c r="Q66" s="35">
        <v>0</v>
      </c>
      <c r="R66" s="35">
        <v>0</v>
      </c>
      <c r="S66" s="35">
        <v>0</v>
      </c>
      <c r="T66" s="35">
        <v>0</v>
      </c>
      <c r="U66" s="35">
        <v>0</v>
      </c>
      <c r="V66" s="35">
        <v>0</v>
      </c>
      <c r="W66" s="35">
        <v>0</v>
      </c>
      <c r="X66" s="35">
        <v>0</v>
      </c>
      <c r="Y66" s="35">
        <v>0</v>
      </c>
      <c r="Z66" s="35">
        <v>0</v>
      </c>
      <c r="AA66" s="35">
        <v>0</v>
      </c>
      <c r="AB66" s="35">
        <v>0</v>
      </c>
      <c r="AC66" s="35">
        <v>0</v>
      </c>
      <c r="AD66" s="35">
        <v>0</v>
      </c>
      <c r="AE66" s="35">
        <v>0</v>
      </c>
      <c r="AF66" s="35">
        <v>0</v>
      </c>
      <c r="AG66" s="35">
        <v>0</v>
      </c>
      <c r="AH66" s="35">
        <v>0</v>
      </c>
      <c r="AI66" s="35">
        <v>0</v>
      </c>
      <c r="AJ66" s="35">
        <v>0</v>
      </c>
      <c r="AK66" s="35">
        <v>0</v>
      </c>
      <c r="AL66" s="35">
        <v>0</v>
      </c>
      <c r="AM66" s="35">
        <v>0</v>
      </c>
      <c r="AN66" s="35">
        <v>0</v>
      </c>
      <c r="AO66" s="35">
        <v>0</v>
      </c>
      <c r="AP66" s="35">
        <v>0</v>
      </c>
      <c r="AQ66" s="35">
        <v>0</v>
      </c>
      <c r="AR66" s="35">
        <v>0</v>
      </c>
      <c r="AS66" s="35">
        <v>0</v>
      </c>
      <c r="AT66" s="35">
        <v>0</v>
      </c>
      <c r="AU66" s="35">
        <v>0</v>
      </c>
      <c r="AV66" s="35">
        <v>0</v>
      </c>
      <c r="AW66" s="35">
        <v>0</v>
      </c>
      <c r="AX66" s="35">
        <v>0</v>
      </c>
      <c r="AY66" s="35">
        <v>0</v>
      </c>
      <c r="AZ66" s="35">
        <v>0</v>
      </c>
      <c r="BA66" s="35">
        <v>0</v>
      </c>
      <c r="BB66" s="35">
        <v>0</v>
      </c>
      <c r="BC66" s="35">
        <v>0</v>
      </c>
      <c r="BD66" s="35">
        <v>0</v>
      </c>
      <c r="BE66" s="35">
        <v>0</v>
      </c>
      <c r="BF66" s="35">
        <v>0</v>
      </c>
      <c r="BG66" s="35">
        <v>0</v>
      </c>
      <c r="BH66" s="35">
        <v>0</v>
      </c>
      <c r="BI66" s="35">
        <v>0</v>
      </c>
      <c r="BJ66" s="35">
        <v>0</v>
      </c>
      <c r="BK66" s="35">
        <v>0</v>
      </c>
      <c r="BL66" s="35">
        <v>0</v>
      </c>
    </row>
    <row r="67" spans="2:64" ht="16.5" hidden="1" outlineLevel="1" thickBot="1" x14ac:dyDescent="0.35">
      <c r="B67" s="44" t="s">
        <v>217</v>
      </c>
      <c r="C67" s="41"/>
      <c r="D67" s="35">
        <v>0</v>
      </c>
      <c r="E67" s="35">
        <v>0</v>
      </c>
      <c r="F67" s="35">
        <v>0</v>
      </c>
      <c r="G67" s="35">
        <v>0</v>
      </c>
      <c r="H67" s="35">
        <v>0</v>
      </c>
      <c r="I67" s="35">
        <v>0</v>
      </c>
      <c r="J67" s="35">
        <v>0</v>
      </c>
      <c r="K67" s="35">
        <v>0</v>
      </c>
      <c r="L67" s="35">
        <v>0</v>
      </c>
      <c r="M67" s="35">
        <v>0</v>
      </c>
      <c r="N67" s="35">
        <v>0</v>
      </c>
      <c r="O67" s="35">
        <v>0</v>
      </c>
      <c r="P67" s="35">
        <v>0</v>
      </c>
      <c r="Q67" s="35">
        <v>0</v>
      </c>
      <c r="R67" s="35">
        <v>0</v>
      </c>
      <c r="S67" s="35">
        <v>0</v>
      </c>
      <c r="T67" s="35">
        <v>0</v>
      </c>
      <c r="U67" s="35">
        <v>0</v>
      </c>
      <c r="V67" s="35">
        <v>0</v>
      </c>
      <c r="W67" s="35">
        <v>0</v>
      </c>
      <c r="X67" s="35">
        <v>0</v>
      </c>
      <c r="Y67" s="35">
        <v>0</v>
      </c>
      <c r="Z67" s="35">
        <v>0</v>
      </c>
      <c r="AA67" s="35">
        <v>0</v>
      </c>
      <c r="AB67" s="35">
        <v>0</v>
      </c>
      <c r="AC67" s="35">
        <v>0</v>
      </c>
      <c r="AD67" s="35">
        <v>0</v>
      </c>
      <c r="AE67" s="35">
        <v>0</v>
      </c>
      <c r="AF67" s="35">
        <v>0</v>
      </c>
      <c r="AG67" s="35">
        <v>0</v>
      </c>
      <c r="AH67" s="35">
        <v>0</v>
      </c>
      <c r="AI67" s="35">
        <v>0</v>
      </c>
      <c r="AJ67" s="35">
        <v>0</v>
      </c>
      <c r="AK67" s="35">
        <v>0</v>
      </c>
      <c r="AL67" s="35">
        <v>0</v>
      </c>
      <c r="AM67" s="35">
        <v>0</v>
      </c>
      <c r="AN67" s="35">
        <v>0</v>
      </c>
      <c r="AO67" s="35">
        <v>0</v>
      </c>
      <c r="AP67" s="35">
        <v>0</v>
      </c>
      <c r="AQ67" s="35">
        <v>0</v>
      </c>
      <c r="AR67" s="35">
        <v>0</v>
      </c>
      <c r="AS67" s="35">
        <v>0</v>
      </c>
      <c r="AT67" s="35">
        <v>0</v>
      </c>
      <c r="AU67" s="35">
        <v>0</v>
      </c>
      <c r="AV67" s="35">
        <v>0</v>
      </c>
      <c r="AW67" s="35">
        <v>0</v>
      </c>
      <c r="AX67" s="35">
        <v>0</v>
      </c>
      <c r="AY67" s="35">
        <v>0</v>
      </c>
      <c r="AZ67" s="35">
        <v>0</v>
      </c>
      <c r="BA67" s="35">
        <v>0</v>
      </c>
      <c r="BB67" s="35">
        <v>0</v>
      </c>
      <c r="BC67" s="35">
        <v>0</v>
      </c>
      <c r="BD67" s="35">
        <v>0</v>
      </c>
      <c r="BE67" s="35">
        <v>0</v>
      </c>
      <c r="BF67" s="35">
        <v>0</v>
      </c>
      <c r="BG67" s="35">
        <v>0</v>
      </c>
      <c r="BH67" s="35">
        <v>0</v>
      </c>
      <c r="BI67" s="35">
        <v>0</v>
      </c>
      <c r="BJ67" s="35">
        <v>0</v>
      </c>
      <c r="BK67" s="35">
        <v>0</v>
      </c>
      <c r="BL67" s="35">
        <v>0</v>
      </c>
    </row>
    <row r="68" spans="2:64" ht="16.5" collapsed="1" thickBot="1" x14ac:dyDescent="0.35">
      <c r="B68" s="115" t="s">
        <v>222</v>
      </c>
      <c r="C68" s="116"/>
      <c r="D68" s="115">
        <v>0</v>
      </c>
      <c r="E68" s="115">
        <v>0</v>
      </c>
      <c r="F68" s="115">
        <v>0</v>
      </c>
      <c r="G68" s="115">
        <v>0</v>
      </c>
      <c r="H68" s="115">
        <v>0</v>
      </c>
      <c r="I68" s="115">
        <v>0</v>
      </c>
      <c r="J68" s="115">
        <v>0</v>
      </c>
      <c r="K68" s="115">
        <v>0</v>
      </c>
      <c r="L68" s="115">
        <v>0</v>
      </c>
      <c r="M68" s="115">
        <v>0</v>
      </c>
      <c r="N68" s="115">
        <v>0</v>
      </c>
      <c r="O68" s="115">
        <v>0</v>
      </c>
      <c r="P68" s="115">
        <v>0</v>
      </c>
      <c r="Q68" s="115">
        <v>0</v>
      </c>
      <c r="R68" s="115">
        <v>0</v>
      </c>
      <c r="S68" s="115">
        <v>0</v>
      </c>
      <c r="T68" s="115">
        <v>0</v>
      </c>
      <c r="U68" s="115">
        <v>0</v>
      </c>
      <c r="V68" s="115">
        <v>0</v>
      </c>
      <c r="W68" s="115">
        <v>0</v>
      </c>
      <c r="X68" s="115">
        <v>0</v>
      </c>
      <c r="Y68" s="115">
        <v>0</v>
      </c>
      <c r="Z68" s="115">
        <v>0</v>
      </c>
      <c r="AA68" s="115">
        <v>0</v>
      </c>
      <c r="AB68" s="115">
        <v>0</v>
      </c>
      <c r="AC68" s="115">
        <v>0</v>
      </c>
      <c r="AD68" s="115">
        <v>0</v>
      </c>
      <c r="AE68" s="115">
        <v>0</v>
      </c>
      <c r="AF68" s="115">
        <v>0</v>
      </c>
      <c r="AG68" s="115">
        <v>0</v>
      </c>
      <c r="AH68" s="115">
        <v>0</v>
      </c>
      <c r="AI68" s="115">
        <v>0</v>
      </c>
      <c r="AJ68" s="115">
        <v>0</v>
      </c>
      <c r="AK68" s="115">
        <v>0</v>
      </c>
      <c r="AL68" s="115">
        <v>0</v>
      </c>
      <c r="AM68" s="115">
        <v>0</v>
      </c>
      <c r="AN68" s="115">
        <v>0</v>
      </c>
      <c r="AO68" s="115">
        <v>0</v>
      </c>
      <c r="AP68" s="115">
        <v>0</v>
      </c>
      <c r="AQ68" s="115">
        <v>0</v>
      </c>
      <c r="AR68" s="115">
        <v>0</v>
      </c>
      <c r="AS68" s="115">
        <v>0</v>
      </c>
      <c r="AT68" s="115">
        <v>0</v>
      </c>
      <c r="AU68" s="115">
        <v>0</v>
      </c>
      <c r="AV68" s="115">
        <v>0</v>
      </c>
      <c r="AW68" s="115">
        <v>0</v>
      </c>
      <c r="AX68" s="115">
        <v>0</v>
      </c>
      <c r="AY68" s="115">
        <v>0</v>
      </c>
      <c r="AZ68" s="115">
        <v>0</v>
      </c>
      <c r="BA68" s="115">
        <v>0</v>
      </c>
      <c r="BB68" s="115">
        <v>0</v>
      </c>
      <c r="BC68" s="115">
        <v>0</v>
      </c>
      <c r="BD68" s="115">
        <v>0</v>
      </c>
      <c r="BE68" s="115">
        <v>0</v>
      </c>
      <c r="BF68" s="115">
        <v>0</v>
      </c>
      <c r="BG68" s="115">
        <v>0</v>
      </c>
      <c r="BH68" s="115">
        <v>0</v>
      </c>
      <c r="BI68" s="115">
        <v>0</v>
      </c>
      <c r="BJ68" s="115">
        <v>0</v>
      </c>
      <c r="BK68" s="115">
        <v>0</v>
      </c>
      <c r="BL68" s="115">
        <v>0</v>
      </c>
    </row>
    <row r="69" spans="2:64" hidden="1" outlineLevel="1" x14ac:dyDescent="0.3">
      <c r="B69" s="44" t="s">
        <v>215</v>
      </c>
      <c r="C69" s="41"/>
      <c r="D69" s="35">
        <v>0</v>
      </c>
      <c r="E69" s="35">
        <v>0</v>
      </c>
      <c r="F69" s="35">
        <v>0</v>
      </c>
      <c r="G69" s="35">
        <v>0</v>
      </c>
      <c r="H69" s="35">
        <v>0</v>
      </c>
      <c r="I69" s="35">
        <v>0</v>
      </c>
      <c r="J69" s="35">
        <v>0</v>
      </c>
      <c r="K69" s="35">
        <v>0</v>
      </c>
      <c r="L69" s="35">
        <v>0</v>
      </c>
      <c r="M69" s="35">
        <v>0</v>
      </c>
      <c r="N69" s="35">
        <v>0</v>
      </c>
      <c r="O69" s="35">
        <v>0</v>
      </c>
      <c r="P69" s="35">
        <v>0</v>
      </c>
      <c r="Q69" s="35">
        <v>0</v>
      </c>
      <c r="R69" s="35">
        <v>0</v>
      </c>
      <c r="S69" s="35">
        <v>0</v>
      </c>
      <c r="T69" s="35">
        <v>0</v>
      </c>
      <c r="U69" s="35">
        <v>0</v>
      </c>
      <c r="V69" s="35">
        <v>0</v>
      </c>
      <c r="W69" s="35">
        <v>0</v>
      </c>
      <c r="X69" s="35">
        <v>0</v>
      </c>
      <c r="Y69" s="35">
        <v>0</v>
      </c>
      <c r="Z69" s="35">
        <v>0</v>
      </c>
      <c r="AA69" s="35">
        <v>0</v>
      </c>
      <c r="AB69" s="35">
        <v>0</v>
      </c>
      <c r="AC69" s="35">
        <v>0</v>
      </c>
      <c r="AD69" s="35">
        <v>0</v>
      </c>
      <c r="AE69" s="35">
        <v>0</v>
      </c>
      <c r="AF69" s="35">
        <v>0</v>
      </c>
      <c r="AG69" s="35">
        <v>0</v>
      </c>
      <c r="AH69" s="35">
        <v>0</v>
      </c>
      <c r="AI69" s="35">
        <v>0</v>
      </c>
      <c r="AJ69" s="35">
        <v>0</v>
      </c>
      <c r="AK69" s="35">
        <v>0</v>
      </c>
      <c r="AL69" s="35">
        <v>0</v>
      </c>
      <c r="AM69" s="35">
        <v>0</v>
      </c>
      <c r="AN69" s="35">
        <v>0</v>
      </c>
      <c r="AO69" s="35">
        <v>0</v>
      </c>
      <c r="AP69" s="35">
        <v>0</v>
      </c>
      <c r="AQ69" s="35">
        <v>0</v>
      </c>
      <c r="AR69" s="35">
        <v>0</v>
      </c>
      <c r="AS69" s="35">
        <v>0</v>
      </c>
      <c r="AT69" s="35">
        <v>0</v>
      </c>
      <c r="AU69" s="35">
        <v>0</v>
      </c>
      <c r="AV69" s="35">
        <v>0</v>
      </c>
      <c r="AW69" s="35">
        <v>0</v>
      </c>
      <c r="AX69" s="35">
        <v>0</v>
      </c>
      <c r="AY69" s="35">
        <v>0</v>
      </c>
      <c r="AZ69" s="35">
        <v>0</v>
      </c>
      <c r="BA69" s="35">
        <v>0</v>
      </c>
      <c r="BB69" s="35">
        <v>0</v>
      </c>
      <c r="BC69" s="35">
        <v>0</v>
      </c>
      <c r="BD69" s="35">
        <v>0</v>
      </c>
      <c r="BE69" s="35">
        <v>0</v>
      </c>
      <c r="BF69" s="35">
        <v>0</v>
      </c>
      <c r="BG69" s="35">
        <v>0</v>
      </c>
      <c r="BH69" s="35">
        <v>0</v>
      </c>
      <c r="BI69" s="35">
        <v>0</v>
      </c>
      <c r="BJ69" s="35">
        <v>0</v>
      </c>
      <c r="BK69" s="35">
        <v>0</v>
      </c>
      <c r="BL69" s="35">
        <v>0</v>
      </c>
    </row>
    <row r="70" spans="2:64" hidden="1" outlineLevel="1" x14ac:dyDescent="0.3">
      <c r="B70" s="44" t="s">
        <v>216</v>
      </c>
      <c r="C70" s="41"/>
      <c r="D70" s="35">
        <v>0</v>
      </c>
      <c r="E70" s="35">
        <v>0</v>
      </c>
      <c r="F70" s="35">
        <v>0</v>
      </c>
      <c r="G70" s="35">
        <v>0</v>
      </c>
      <c r="H70" s="35">
        <v>0</v>
      </c>
      <c r="I70" s="35">
        <v>0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  <c r="Q70" s="35">
        <v>0</v>
      </c>
      <c r="R70" s="35">
        <v>0</v>
      </c>
      <c r="S70" s="35">
        <v>0</v>
      </c>
      <c r="T70" s="35">
        <v>0</v>
      </c>
      <c r="U70" s="35">
        <v>0</v>
      </c>
      <c r="V70" s="35">
        <v>0</v>
      </c>
      <c r="W70" s="35">
        <v>0</v>
      </c>
      <c r="X70" s="35">
        <v>0</v>
      </c>
      <c r="Y70" s="35">
        <v>0</v>
      </c>
      <c r="Z70" s="35">
        <v>0</v>
      </c>
      <c r="AA70" s="35">
        <v>0</v>
      </c>
      <c r="AB70" s="35">
        <v>0</v>
      </c>
      <c r="AC70" s="35">
        <v>0</v>
      </c>
      <c r="AD70" s="35">
        <v>0</v>
      </c>
      <c r="AE70" s="35">
        <v>0</v>
      </c>
      <c r="AF70" s="35">
        <v>0</v>
      </c>
      <c r="AG70" s="35">
        <v>0</v>
      </c>
      <c r="AH70" s="35">
        <v>0</v>
      </c>
      <c r="AI70" s="35">
        <v>0</v>
      </c>
      <c r="AJ70" s="35">
        <v>0</v>
      </c>
      <c r="AK70" s="35">
        <v>0</v>
      </c>
      <c r="AL70" s="35">
        <v>0</v>
      </c>
      <c r="AM70" s="35">
        <v>0</v>
      </c>
      <c r="AN70" s="35">
        <v>0</v>
      </c>
      <c r="AO70" s="35">
        <v>0</v>
      </c>
      <c r="AP70" s="35">
        <v>0</v>
      </c>
      <c r="AQ70" s="35">
        <v>0</v>
      </c>
      <c r="AR70" s="35">
        <v>0</v>
      </c>
      <c r="AS70" s="35">
        <v>0</v>
      </c>
      <c r="AT70" s="35">
        <v>0</v>
      </c>
      <c r="AU70" s="35">
        <v>0</v>
      </c>
      <c r="AV70" s="35">
        <v>0</v>
      </c>
      <c r="AW70" s="35">
        <v>0</v>
      </c>
      <c r="AX70" s="35">
        <v>0</v>
      </c>
      <c r="AY70" s="35">
        <v>0</v>
      </c>
      <c r="AZ70" s="35">
        <v>0</v>
      </c>
      <c r="BA70" s="35">
        <v>0</v>
      </c>
      <c r="BB70" s="35">
        <v>0</v>
      </c>
      <c r="BC70" s="35">
        <v>0</v>
      </c>
      <c r="BD70" s="35">
        <v>0</v>
      </c>
      <c r="BE70" s="35">
        <v>0</v>
      </c>
      <c r="BF70" s="35">
        <v>0</v>
      </c>
      <c r="BG70" s="35">
        <v>0</v>
      </c>
      <c r="BH70" s="35">
        <v>0</v>
      </c>
      <c r="BI70" s="35">
        <v>0</v>
      </c>
      <c r="BJ70" s="35">
        <v>0</v>
      </c>
      <c r="BK70" s="35">
        <v>0</v>
      </c>
      <c r="BL70" s="35">
        <v>0</v>
      </c>
    </row>
    <row r="71" spans="2:64" ht="16.5" hidden="1" outlineLevel="1" thickBot="1" x14ac:dyDescent="0.35">
      <c r="B71" s="44" t="s">
        <v>217</v>
      </c>
      <c r="C71" s="41"/>
      <c r="D71" s="35">
        <v>0</v>
      </c>
      <c r="E71" s="35">
        <v>0</v>
      </c>
      <c r="F71" s="35">
        <v>0</v>
      </c>
      <c r="G71" s="35">
        <v>0</v>
      </c>
      <c r="H71" s="35">
        <v>0</v>
      </c>
      <c r="I71" s="35">
        <v>0</v>
      </c>
      <c r="J71" s="35">
        <v>0</v>
      </c>
      <c r="K71" s="35">
        <v>0</v>
      </c>
      <c r="L71" s="35">
        <v>0</v>
      </c>
      <c r="M71" s="35">
        <v>0</v>
      </c>
      <c r="N71" s="35">
        <v>0</v>
      </c>
      <c r="O71" s="35">
        <v>0</v>
      </c>
      <c r="P71" s="35">
        <v>0</v>
      </c>
      <c r="Q71" s="35">
        <v>0</v>
      </c>
      <c r="R71" s="35">
        <v>0</v>
      </c>
      <c r="S71" s="35">
        <v>0</v>
      </c>
      <c r="T71" s="35">
        <v>0</v>
      </c>
      <c r="U71" s="35">
        <v>0</v>
      </c>
      <c r="V71" s="35">
        <v>0</v>
      </c>
      <c r="W71" s="35">
        <v>0</v>
      </c>
      <c r="X71" s="35">
        <v>0</v>
      </c>
      <c r="Y71" s="35">
        <v>0</v>
      </c>
      <c r="Z71" s="35">
        <v>0</v>
      </c>
      <c r="AA71" s="35">
        <v>0</v>
      </c>
      <c r="AB71" s="35">
        <v>0</v>
      </c>
      <c r="AC71" s="35">
        <v>0</v>
      </c>
      <c r="AD71" s="35">
        <v>0</v>
      </c>
      <c r="AE71" s="35">
        <v>0</v>
      </c>
      <c r="AF71" s="35">
        <v>0</v>
      </c>
      <c r="AG71" s="35">
        <v>0</v>
      </c>
      <c r="AH71" s="35">
        <v>0</v>
      </c>
      <c r="AI71" s="35">
        <v>0</v>
      </c>
      <c r="AJ71" s="35">
        <v>0</v>
      </c>
      <c r="AK71" s="35">
        <v>0</v>
      </c>
      <c r="AL71" s="35">
        <v>0</v>
      </c>
      <c r="AM71" s="35">
        <v>0</v>
      </c>
      <c r="AN71" s="35">
        <v>0</v>
      </c>
      <c r="AO71" s="35">
        <v>0</v>
      </c>
      <c r="AP71" s="35">
        <v>0</v>
      </c>
      <c r="AQ71" s="35">
        <v>0</v>
      </c>
      <c r="AR71" s="35">
        <v>0</v>
      </c>
      <c r="AS71" s="35">
        <v>0</v>
      </c>
      <c r="AT71" s="35">
        <v>0</v>
      </c>
      <c r="AU71" s="35">
        <v>0</v>
      </c>
      <c r="AV71" s="35">
        <v>0</v>
      </c>
      <c r="AW71" s="35">
        <v>0</v>
      </c>
      <c r="AX71" s="35">
        <v>0</v>
      </c>
      <c r="AY71" s="35">
        <v>0</v>
      </c>
      <c r="AZ71" s="35">
        <v>0</v>
      </c>
      <c r="BA71" s="35">
        <v>0</v>
      </c>
      <c r="BB71" s="35">
        <v>0</v>
      </c>
      <c r="BC71" s="35">
        <v>0</v>
      </c>
      <c r="BD71" s="35">
        <v>0</v>
      </c>
      <c r="BE71" s="35">
        <v>0</v>
      </c>
      <c r="BF71" s="35">
        <v>0</v>
      </c>
      <c r="BG71" s="35">
        <v>0</v>
      </c>
      <c r="BH71" s="35">
        <v>0</v>
      </c>
      <c r="BI71" s="35">
        <v>0</v>
      </c>
      <c r="BJ71" s="35">
        <v>0</v>
      </c>
      <c r="BK71" s="35">
        <v>0</v>
      </c>
      <c r="BL71" s="35">
        <v>0</v>
      </c>
    </row>
    <row r="72" spans="2:64" ht="18.75" collapsed="1" thickBot="1" x14ac:dyDescent="0.35">
      <c r="B72" s="102" t="s">
        <v>225</v>
      </c>
      <c r="C72" s="103"/>
      <c r="D72" s="102">
        <v>54.07793726769146</v>
      </c>
      <c r="E72" s="102">
        <v>56.301790190877995</v>
      </c>
      <c r="F72" s="102">
        <v>55.991738588859192</v>
      </c>
      <c r="G72" s="102">
        <v>58.274868824803825</v>
      </c>
      <c r="H72" s="102">
        <v>58.332734482002756</v>
      </c>
      <c r="I72" s="102">
        <v>60.820744334913634</v>
      </c>
      <c r="J72" s="102">
        <v>63.68144243536608</v>
      </c>
      <c r="K72" s="102">
        <v>63.47381739037008</v>
      </c>
      <c r="L72" s="102">
        <v>67.657843839874531</v>
      </c>
      <c r="M72" s="102">
        <v>67.918982676385383</v>
      </c>
      <c r="N72" s="102">
        <v>72.14095985862798</v>
      </c>
      <c r="O72" s="102">
        <v>68.321297770582461</v>
      </c>
      <c r="P72" s="102">
        <v>73.465999520959897</v>
      </c>
      <c r="Q72" s="102">
        <v>76.807613352408808</v>
      </c>
      <c r="R72" s="102">
        <v>72.15021429846459</v>
      </c>
      <c r="S72" s="102">
        <v>74.838061673552161</v>
      </c>
      <c r="T72" s="102">
        <v>80.979444707814764</v>
      </c>
      <c r="U72" s="102">
        <v>83.990007579697917</v>
      </c>
      <c r="V72" s="102">
        <v>91.168480544939314</v>
      </c>
      <c r="W72" s="102">
        <v>92.044511979838816</v>
      </c>
      <c r="X72" s="102">
        <v>94.608234581079103</v>
      </c>
      <c r="Y72" s="102">
        <v>95.831999356302845</v>
      </c>
      <c r="Z72" s="102">
        <v>97.561726735560811</v>
      </c>
      <c r="AA72" s="102">
        <v>99.066737282556105</v>
      </c>
      <c r="AB72" s="102">
        <v>100.60525406018334</v>
      </c>
      <c r="AC72" s="102">
        <v>101.87913176520667</v>
      </c>
      <c r="AD72" s="102">
        <v>103.81569656539887</v>
      </c>
      <c r="AE72" s="102">
        <v>105.32631523952003</v>
      </c>
      <c r="AF72" s="102">
        <v>106.50477602442497</v>
      </c>
      <c r="AG72" s="102">
        <v>107.59408262562337</v>
      </c>
      <c r="AH72" s="102">
        <v>109.34974235448199</v>
      </c>
      <c r="AI72" s="102">
        <v>111.32497667098112</v>
      </c>
      <c r="AJ72" s="102">
        <v>112.45732871383171</v>
      </c>
      <c r="AK72" s="102">
        <v>113.63378931584683</v>
      </c>
      <c r="AL72" s="102">
        <v>115.19307167428514</v>
      </c>
      <c r="AM72" s="102">
        <v>116.64686066501659</v>
      </c>
      <c r="AN72" s="102">
        <v>116.42955367873483</v>
      </c>
      <c r="AO72" s="102">
        <v>118.17731403761633</v>
      </c>
      <c r="AP72" s="102">
        <v>119.77211793469567</v>
      </c>
      <c r="AQ72" s="102">
        <v>121.01967712358848</v>
      </c>
      <c r="AR72" s="102">
        <v>122.87236937200919</v>
      </c>
      <c r="AS72" s="102">
        <v>124.591428990613</v>
      </c>
      <c r="AT72" s="102">
        <v>126.33420318615546</v>
      </c>
      <c r="AU72" s="102">
        <v>127.46929331479848</v>
      </c>
      <c r="AV72" s="102">
        <v>128.83792173689056</v>
      </c>
      <c r="AW72" s="102">
        <v>130.13880460351737</v>
      </c>
      <c r="AX72" s="102">
        <v>131.18893347510152</v>
      </c>
      <c r="AY72" s="102">
        <v>132.30322236429478</v>
      </c>
      <c r="AZ72" s="102">
        <v>133.36576056861827</v>
      </c>
      <c r="BA72" s="102">
        <v>134.12130133527785</v>
      </c>
      <c r="BB72" s="102">
        <v>135.16810486121807</v>
      </c>
      <c r="BC72" s="102">
        <v>134.32725048880144</v>
      </c>
      <c r="BD72" s="102">
        <v>133.37974371239949</v>
      </c>
      <c r="BE72" s="102">
        <v>132.7575815281223</v>
      </c>
      <c r="BF72" s="102">
        <v>131.75204489231663</v>
      </c>
      <c r="BG72" s="102">
        <v>131.07162238112582</v>
      </c>
      <c r="BH72" s="102">
        <v>130.05332816088145</v>
      </c>
      <c r="BI72" s="102">
        <v>129.06523093010676</v>
      </c>
      <c r="BJ72" s="102">
        <v>128.042507550398</v>
      </c>
      <c r="BK72" s="102">
        <v>127.15846752015605</v>
      </c>
      <c r="BL72" s="102">
        <v>125.965534977871</v>
      </c>
    </row>
    <row r="73" spans="2:64" hidden="1" outlineLevel="1" x14ac:dyDescent="0.3">
      <c r="B73" s="44" t="s">
        <v>215</v>
      </c>
      <c r="C73" s="41"/>
      <c r="D73" s="35">
        <v>51.559947692307702</v>
      </c>
      <c r="E73" s="35">
        <v>53.710020000000014</v>
      </c>
      <c r="F73" s="35">
        <v>53.490120000000005</v>
      </c>
      <c r="G73" s="35">
        <v>55.761980000000008</v>
      </c>
      <c r="H73" s="35">
        <v>55.855610612244902</v>
      </c>
      <c r="I73" s="35">
        <v>58.228359999999995</v>
      </c>
      <c r="J73" s="35">
        <v>60.910866666666664</v>
      </c>
      <c r="K73" s="35">
        <v>60.442520000000002</v>
      </c>
      <c r="L73" s="35">
        <v>64.446600236686393</v>
      </c>
      <c r="M73" s="35">
        <v>64.729036216216215</v>
      </c>
      <c r="N73" s="35">
        <v>68.610243523316058</v>
      </c>
      <c r="O73" s="35">
        <v>64.452425190839705</v>
      </c>
      <c r="P73" s="35">
        <v>69.216692686980608</v>
      </c>
      <c r="Q73" s="35">
        <v>72.326815979899493</v>
      </c>
      <c r="R73" s="35">
        <v>66.951060498753122</v>
      </c>
      <c r="S73" s="35">
        <v>68.197357241379322</v>
      </c>
      <c r="T73" s="35">
        <v>72.534909885057488</v>
      </c>
      <c r="U73" s="35">
        <v>73.324462941176478</v>
      </c>
      <c r="V73" s="35">
        <v>77.453491470588261</v>
      </c>
      <c r="W73" s="35">
        <v>78.007279705882354</v>
      </c>
      <c r="X73" s="35">
        <v>77.920481071509386</v>
      </c>
      <c r="Y73" s="35">
        <v>78.290494642774462</v>
      </c>
      <c r="Z73" s="35">
        <v>78.265379099372254</v>
      </c>
      <c r="AA73" s="35">
        <v>78.170441584611837</v>
      </c>
      <c r="AB73" s="35">
        <v>78.29831071216438</v>
      </c>
      <c r="AC73" s="35">
        <v>77.88625283259357</v>
      </c>
      <c r="AD73" s="35">
        <v>77.521025456395719</v>
      </c>
      <c r="AE73" s="35">
        <v>77.109470102340879</v>
      </c>
      <c r="AF73" s="35">
        <v>76.025301143010779</v>
      </c>
      <c r="AG73" s="35">
        <v>75.102822624891687</v>
      </c>
      <c r="AH73" s="35">
        <v>74.824373247350309</v>
      </c>
      <c r="AI73" s="35">
        <v>74.766089690036722</v>
      </c>
      <c r="AJ73" s="35">
        <v>74.267016130601249</v>
      </c>
      <c r="AK73" s="35">
        <v>73.591867318141951</v>
      </c>
      <c r="AL73" s="35">
        <v>73.020981138981</v>
      </c>
      <c r="AM73" s="35">
        <v>72.537235694904894</v>
      </c>
      <c r="AN73" s="35">
        <v>72.248152380600288</v>
      </c>
      <c r="AO73" s="35">
        <v>71.729360629842319</v>
      </c>
      <c r="AP73" s="35">
        <v>71.291281317707529</v>
      </c>
      <c r="AQ73" s="35">
        <v>70.629801013120584</v>
      </c>
      <c r="AR73" s="35">
        <v>70.320347941271464</v>
      </c>
      <c r="AS73" s="35">
        <v>70.082891043679467</v>
      </c>
      <c r="AT73" s="35">
        <v>69.732136030025487</v>
      </c>
      <c r="AU73" s="35">
        <v>69.444686321803175</v>
      </c>
      <c r="AV73" s="35">
        <v>69.240928399215164</v>
      </c>
      <c r="AW73" s="35">
        <v>69.075107772839843</v>
      </c>
      <c r="AX73" s="35">
        <v>68.354162574820691</v>
      </c>
      <c r="AY73" s="35">
        <v>67.727585843045716</v>
      </c>
      <c r="AZ73" s="35">
        <v>67.082322653243878</v>
      </c>
      <c r="BA73" s="35">
        <v>66.462822594308236</v>
      </c>
      <c r="BB73" s="35">
        <v>66.062808569664568</v>
      </c>
      <c r="BC73" s="35">
        <v>66.05707441273546</v>
      </c>
      <c r="BD73" s="35">
        <v>65.99419232849678</v>
      </c>
      <c r="BE73" s="35">
        <v>66.105788340171841</v>
      </c>
      <c r="BF73" s="35">
        <v>66.118521862035522</v>
      </c>
      <c r="BG73" s="35">
        <v>66.246955301374129</v>
      </c>
      <c r="BH73" s="35">
        <v>66.215179101898599</v>
      </c>
      <c r="BI73" s="35">
        <v>66.19651687633953</v>
      </c>
      <c r="BJ73" s="35">
        <v>66.194774598911167</v>
      </c>
      <c r="BK73" s="35">
        <v>66.314227864643286</v>
      </c>
      <c r="BL73" s="35">
        <v>66.344799892052066</v>
      </c>
    </row>
    <row r="74" spans="2:64" hidden="1" outlineLevel="1" x14ac:dyDescent="0.3">
      <c r="B74" s="44" t="s">
        <v>216</v>
      </c>
      <c r="C74" s="41"/>
      <c r="D74" s="35">
        <v>5.9609479173709887E-2</v>
      </c>
      <c r="E74" s="35">
        <v>6.4243925025677689E-2</v>
      </c>
      <c r="F74" s="35">
        <v>6.024772753726397E-2</v>
      </c>
      <c r="G74" s="35">
        <v>8.1503295153621841E-2</v>
      </c>
      <c r="H74" s="35">
        <v>0.11740651880010899</v>
      </c>
      <c r="I74" s="35">
        <v>0.24488752615719706</v>
      </c>
      <c r="J74" s="35">
        <v>0.33991236138367359</v>
      </c>
      <c r="K74" s="35">
        <v>0.45329119575999727</v>
      </c>
      <c r="L74" s="35">
        <v>0.49351754397529723</v>
      </c>
      <c r="M74" s="35">
        <v>0.35374340566292917</v>
      </c>
      <c r="N74" s="35">
        <v>0.42203408947081728</v>
      </c>
      <c r="O74" s="35">
        <v>0.45046614661038559</v>
      </c>
      <c r="P74" s="35">
        <v>0.5192610278932569</v>
      </c>
      <c r="Q74" s="35">
        <v>0.47782201496632365</v>
      </c>
      <c r="R74" s="35">
        <v>0.8661811638207475</v>
      </c>
      <c r="S74" s="35">
        <v>2.0655093545274448</v>
      </c>
      <c r="T74" s="35">
        <v>3.561893158213711</v>
      </c>
      <c r="U74" s="35">
        <v>5.6078505601310287</v>
      </c>
      <c r="V74" s="35">
        <v>7.5278385739044333</v>
      </c>
      <c r="W74" s="35">
        <v>7.8012570430656707</v>
      </c>
      <c r="X74" s="35">
        <v>7.114395915131329</v>
      </c>
      <c r="Y74" s="35">
        <v>5.9999999857822939</v>
      </c>
      <c r="Z74" s="35">
        <v>6.0000001019842237</v>
      </c>
      <c r="AA74" s="35">
        <v>5.9999999606904506</v>
      </c>
      <c r="AB74" s="35">
        <v>5.999999941173229</v>
      </c>
      <c r="AC74" s="35">
        <v>6.0000001412451507</v>
      </c>
      <c r="AD74" s="35">
        <v>5.9999999205492625</v>
      </c>
      <c r="AE74" s="35">
        <v>5.9999998930965059</v>
      </c>
      <c r="AF74" s="35">
        <v>5.9999998813118367</v>
      </c>
      <c r="AG74" s="35">
        <v>5.99999990072223</v>
      </c>
      <c r="AH74" s="35">
        <v>6.0000000486812137</v>
      </c>
      <c r="AI74" s="35">
        <v>6.2000000335584309</v>
      </c>
      <c r="AJ74" s="35">
        <v>6.4000001030665894</v>
      </c>
      <c r="AK74" s="35">
        <v>6.5999999528289779</v>
      </c>
      <c r="AL74" s="35">
        <v>6.800000124141568</v>
      </c>
      <c r="AM74" s="35">
        <v>7.0000000291993318</v>
      </c>
      <c r="AN74" s="35">
        <v>7.199999945668532</v>
      </c>
      <c r="AO74" s="35">
        <v>7.3999998210198568</v>
      </c>
      <c r="AP74" s="35">
        <v>7.5999998875808563</v>
      </c>
      <c r="AQ74" s="35">
        <v>7.8000002095314294</v>
      </c>
      <c r="AR74" s="35">
        <v>7.9999998863009854</v>
      </c>
      <c r="AS74" s="35">
        <v>8.2985286227758603</v>
      </c>
      <c r="AT74" s="35">
        <v>8.5963862326592597</v>
      </c>
      <c r="AU74" s="35">
        <v>8.8933362913209706</v>
      </c>
      <c r="AV74" s="35">
        <v>9.1890654974372712</v>
      </c>
      <c r="AW74" s="35">
        <v>9.4724392464541456</v>
      </c>
      <c r="AX74" s="35">
        <v>9.4526912567302244</v>
      </c>
      <c r="AY74" s="35">
        <v>9.4294692901039294</v>
      </c>
      <c r="AZ74" s="35">
        <v>9.4024416163503854</v>
      </c>
      <c r="BA74" s="35">
        <v>9.3711860930505289</v>
      </c>
      <c r="BB74" s="35">
        <v>9.3353091864722124</v>
      </c>
      <c r="BC74" s="35">
        <v>9.3244641557456323</v>
      </c>
      <c r="BD74" s="35">
        <v>9.3137313661582439</v>
      </c>
      <c r="BE74" s="35">
        <v>9.303298675851682</v>
      </c>
      <c r="BF74" s="35">
        <v>9.2931774331681698</v>
      </c>
      <c r="BG74" s="35">
        <v>9.2839996466428829</v>
      </c>
      <c r="BH74" s="35">
        <v>9.2754337460746843</v>
      </c>
      <c r="BI74" s="35">
        <v>9.2683333102456658</v>
      </c>
      <c r="BJ74" s="35">
        <v>9.2630099072394803</v>
      </c>
      <c r="BK74" s="35">
        <v>9.2606624060867304</v>
      </c>
      <c r="BL74" s="35">
        <v>9.2629228722685433</v>
      </c>
    </row>
    <row r="75" spans="2:64" ht="16.5" hidden="1" outlineLevel="1" thickBot="1" x14ac:dyDescent="0.35">
      <c r="B75" s="44" t="s">
        <v>217</v>
      </c>
      <c r="C75" s="41"/>
      <c r="D75" s="35">
        <v>2.4583800962100515</v>
      </c>
      <c r="E75" s="35">
        <v>2.5275262658522997</v>
      </c>
      <c r="F75" s="35">
        <v>2.4413708613219196</v>
      </c>
      <c r="G75" s="35">
        <v>2.4313855296501936</v>
      </c>
      <c r="H75" s="35">
        <v>2.359717350957744</v>
      </c>
      <c r="I75" s="35">
        <v>2.3474968087564401</v>
      </c>
      <c r="J75" s="35">
        <v>2.430663407315742</v>
      </c>
      <c r="K75" s="35">
        <v>2.5780061946100843</v>
      </c>
      <c r="L75" s="35">
        <v>2.7177260592128376</v>
      </c>
      <c r="M75" s="35">
        <v>2.8362030545062455</v>
      </c>
      <c r="N75" s="35">
        <v>3.1086822458411127</v>
      </c>
      <c r="O75" s="35">
        <v>3.41840643313237</v>
      </c>
      <c r="P75" s="35">
        <v>3.730045806086034</v>
      </c>
      <c r="Q75" s="35">
        <v>4.0029753575429954</v>
      </c>
      <c r="R75" s="35">
        <v>4.332972635890731</v>
      </c>
      <c r="S75" s="35">
        <v>4.5751950776453896</v>
      </c>
      <c r="T75" s="35">
        <v>4.8826416645435744</v>
      </c>
      <c r="U75" s="35">
        <v>5.0576940783904165</v>
      </c>
      <c r="V75" s="35">
        <v>6.187150500446621</v>
      </c>
      <c r="W75" s="35">
        <v>6.2359752308907828</v>
      </c>
      <c r="X75" s="35">
        <v>9.5733575944383968</v>
      </c>
      <c r="Y75" s="35">
        <v>11.541504727746085</v>
      </c>
      <c r="Z75" s="35">
        <v>13.296347534204335</v>
      </c>
      <c r="AA75" s="35">
        <v>14.896295737253828</v>
      </c>
      <c r="AB75" s="35">
        <v>16.306943406845736</v>
      </c>
      <c r="AC75" s="35">
        <v>17.992878791367936</v>
      </c>
      <c r="AD75" s="35">
        <v>20.294671188453883</v>
      </c>
      <c r="AE75" s="35">
        <v>22.216845244082641</v>
      </c>
      <c r="AF75" s="35">
        <v>24.479475000102351</v>
      </c>
      <c r="AG75" s="35">
        <v>26.491260100009452</v>
      </c>
      <c r="AH75" s="35">
        <v>28.525369058450465</v>
      </c>
      <c r="AI75" s="35">
        <v>30.358886947385972</v>
      </c>
      <c r="AJ75" s="35">
        <v>31.790312480163884</v>
      </c>
      <c r="AK75" s="35">
        <v>33.441922044875888</v>
      </c>
      <c r="AL75" s="35">
        <v>35.372090411162567</v>
      </c>
      <c r="AM75" s="35">
        <v>37.109624940912376</v>
      </c>
      <c r="AN75" s="35">
        <v>36.981401352466015</v>
      </c>
      <c r="AO75" s="35">
        <v>39.047953586754154</v>
      </c>
      <c r="AP75" s="35">
        <v>40.880836729407292</v>
      </c>
      <c r="AQ75" s="35">
        <v>42.58987590093647</v>
      </c>
      <c r="AR75" s="35">
        <v>44.552021544436741</v>
      </c>
      <c r="AS75" s="35">
        <v>46.210009324157667</v>
      </c>
      <c r="AT75" s="35">
        <v>48.005680923470713</v>
      </c>
      <c r="AU75" s="35">
        <v>49.131270701674339</v>
      </c>
      <c r="AV75" s="35">
        <v>50.407927840238138</v>
      </c>
      <c r="AW75" s="35">
        <v>51.591257584223371</v>
      </c>
      <c r="AX75" s="35">
        <v>53.382079643550611</v>
      </c>
      <c r="AY75" s="35">
        <v>55.146167231145149</v>
      </c>
      <c r="AZ75" s="35">
        <v>56.880996299024019</v>
      </c>
      <c r="BA75" s="35">
        <v>58.287292647919088</v>
      </c>
      <c r="BB75" s="35">
        <v>59.76998710508127</v>
      </c>
      <c r="BC75" s="35">
        <v>58.945711920320356</v>
      </c>
      <c r="BD75" s="35">
        <v>58.071820017744486</v>
      </c>
      <c r="BE75" s="35">
        <v>57.348494512098782</v>
      </c>
      <c r="BF75" s="35">
        <v>56.340345597112943</v>
      </c>
      <c r="BG75" s="35">
        <v>55.540667433108801</v>
      </c>
      <c r="BH75" s="35">
        <v>54.562715312908182</v>
      </c>
      <c r="BI75" s="35">
        <v>53.600380743521576</v>
      </c>
      <c r="BJ75" s="35">
        <v>52.584723044247369</v>
      </c>
      <c r="BK75" s="35">
        <v>51.583577249426035</v>
      </c>
      <c r="BL75" s="35">
        <v>50.357812213550389</v>
      </c>
    </row>
    <row r="76" spans="2:64" ht="16.5" collapsed="1" thickBot="1" x14ac:dyDescent="0.35">
      <c r="B76" s="102" t="s">
        <v>223</v>
      </c>
      <c r="C76" s="103"/>
      <c r="D76" s="102">
        <v>34.622968237778565</v>
      </c>
      <c r="E76" s="102">
        <v>36.404017736078949</v>
      </c>
      <c r="F76" s="102">
        <v>35.052763153713578</v>
      </c>
      <c r="G76" s="102">
        <v>37.494086381324244</v>
      </c>
      <c r="H76" s="102">
        <v>37.337238207622732</v>
      </c>
      <c r="I76" s="102">
        <v>38.626561382314371</v>
      </c>
      <c r="J76" s="102">
        <v>39.440310826730624</v>
      </c>
      <c r="K76" s="102">
        <v>38.468603290470924</v>
      </c>
      <c r="L76" s="102">
        <v>42.718119502866237</v>
      </c>
      <c r="M76" s="102">
        <v>42.800622352984156</v>
      </c>
      <c r="N76" s="102">
        <v>46.660851518687018</v>
      </c>
      <c r="O76" s="102">
        <v>41.870276059755845</v>
      </c>
      <c r="P76" s="102">
        <v>45.705590885114781</v>
      </c>
      <c r="Q76" s="102">
        <v>49.538615404423837</v>
      </c>
      <c r="R76" s="102">
        <v>44.236647254209771</v>
      </c>
      <c r="S76" s="102">
        <v>46.913118801268162</v>
      </c>
      <c r="T76" s="102">
        <v>51.641274913970143</v>
      </c>
      <c r="U76" s="102">
        <v>54.013839538503191</v>
      </c>
      <c r="V76" s="102">
        <v>53.533243907615052</v>
      </c>
      <c r="W76" s="102">
        <v>54.565319285643682</v>
      </c>
      <c r="X76" s="102">
        <v>57.339049355549321</v>
      </c>
      <c r="Y76" s="102">
        <v>58.829721715868708</v>
      </c>
      <c r="Z76" s="102">
        <v>60.849325191292806</v>
      </c>
      <c r="AA76" s="102">
        <v>62.352065988051187</v>
      </c>
      <c r="AB76" s="102">
        <v>63.86407686631469</v>
      </c>
      <c r="AC76" s="102">
        <v>65.115978386255577</v>
      </c>
      <c r="AD76" s="102">
        <v>66.971645238044943</v>
      </c>
      <c r="AE76" s="102">
        <v>68.570877993852505</v>
      </c>
      <c r="AF76" s="102">
        <v>69.58187406644069</v>
      </c>
      <c r="AG76" s="102">
        <v>70.637431926506977</v>
      </c>
      <c r="AH76" s="102">
        <v>71.888799335820991</v>
      </c>
      <c r="AI76" s="102">
        <v>73.071903846347027</v>
      </c>
      <c r="AJ76" s="102">
        <v>74.068434027212703</v>
      </c>
      <c r="AK76" s="102">
        <v>74.903393968315982</v>
      </c>
      <c r="AL76" s="102">
        <v>75.980369876304238</v>
      </c>
      <c r="AM76" s="102">
        <v>77.187913810762083</v>
      </c>
      <c r="AN76" s="102">
        <v>78.286628601029506</v>
      </c>
      <c r="AO76" s="102">
        <v>79.269488896075728</v>
      </c>
      <c r="AP76" s="102">
        <v>80.256262462684305</v>
      </c>
      <c r="AQ76" s="102">
        <v>81.220269366147704</v>
      </c>
      <c r="AR76" s="102">
        <v>82.352562043356713</v>
      </c>
      <c r="AS76" s="102">
        <v>83.462805417598361</v>
      </c>
      <c r="AT76" s="102">
        <v>84.509896916452107</v>
      </c>
      <c r="AU76" s="102">
        <v>85.218658969672362</v>
      </c>
      <c r="AV76" s="102">
        <v>85.780293789014934</v>
      </c>
      <c r="AW76" s="102">
        <v>86.086670557326897</v>
      </c>
      <c r="AX76" s="102">
        <v>87.162656768282957</v>
      </c>
      <c r="AY76" s="102">
        <v>87.797497635636148</v>
      </c>
      <c r="AZ76" s="102">
        <v>88.266669928097244</v>
      </c>
      <c r="BA76" s="102">
        <v>88.240788900260753</v>
      </c>
      <c r="BB76" s="102">
        <v>87.921102462703985</v>
      </c>
      <c r="BC76" s="102">
        <v>86.560238930202615</v>
      </c>
      <c r="BD76" s="102">
        <v>85.21248121440604</v>
      </c>
      <c r="BE76" s="102">
        <v>83.789142050797523</v>
      </c>
      <c r="BF76" s="102">
        <v>82.545867503118984</v>
      </c>
      <c r="BG76" s="102">
        <v>81.411692478903305</v>
      </c>
      <c r="BH76" s="102">
        <v>80.283308543582081</v>
      </c>
      <c r="BI76" s="102">
        <v>79.04135777254271</v>
      </c>
      <c r="BJ76" s="102">
        <v>77.893057525050082</v>
      </c>
      <c r="BK76" s="102">
        <v>76.736592227719413</v>
      </c>
      <c r="BL76" s="102">
        <v>75.55800661104908</v>
      </c>
    </row>
    <row r="77" spans="2:64" hidden="1" outlineLevel="1" x14ac:dyDescent="0.3">
      <c r="B77" s="44" t="s">
        <v>215</v>
      </c>
      <c r="C77" s="41"/>
      <c r="D77" s="35">
        <v>33.160000000000011</v>
      </c>
      <c r="E77" s="35">
        <v>34.89500000000001</v>
      </c>
      <c r="F77" s="35">
        <v>33.555000000000007</v>
      </c>
      <c r="G77" s="35">
        <v>35.99</v>
      </c>
      <c r="H77" s="35">
        <v>35.78</v>
      </c>
      <c r="I77" s="35">
        <v>36.959999999999994</v>
      </c>
      <c r="J77" s="35">
        <v>37.634999999999991</v>
      </c>
      <c r="K77" s="35">
        <v>36.519999999999996</v>
      </c>
      <c r="L77" s="35">
        <v>40.715000000000003</v>
      </c>
      <c r="M77" s="35">
        <v>40.944999999999993</v>
      </c>
      <c r="N77" s="35">
        <v>44.660000000000004</v>
      </c>
      <c r="O77" s="35">
        <v>39.745000000000005</v>
      </c>
      <c r="P77" s="35">
        <v>43.435000000000002</v>
      </c>
      <c r="Q77" s="35">
        <v>47.32</v>
      </c>
      <c r="R77" s="35">
        <v>41.62</v>
      </c>
      <c r="S77" s="35">
        <v>43.105000000000011</v>
      </c>
      <c r="T77" s="35">
        <v>46.335000000000015</v>
      </c>
      <c r="U77" s="35">
        <v>46.660000000000004</v>
      </c>
      <c r="V77" s="35">
        <v>44.165000000000013</v>
      </c>
      <c r="W77" s="35">
        <v>44.875</v>
      </c>
      <c r="X77" s="35">
        <v>44.998413130332906</v>
      </c>
      <c r="Y77" s="35">
        <v>45.636013986125555</v>
      </c>
      <c r="Z77" s="35">
        <v>45.901988210446667</v>
      </c>
      <c r="AA77" s="35">
        <v>46.072324335003294</v>
      </c>
      <c r="AB77" s="35">
        <v>46.471181892042686</v>
      </c>
      <c r="AC77" s="35">
        <v>46.295434021624274</v>
      </c>
      <c r="AD77" s="35">
        <v>46.190305029896415</v>
      </c>
      <c r="AE77" s="35">
        <v>46.07629865286205</v>
      </c>
      <c r="AF77" s="35">
        <v>45.237203368035615</v>
      </c>
      <c r="AG77" s="35">
        <v>44.583888723724144</v>
      </c>
      <c r="AH77" s="35">
        <v>44.076265388684064</v>
      </c>
      <c r="AI77" s="35">
        <v>43.578375928003823</v>
      </c>
      <c r="AJ77" s="35">
        <v>42.958196893230742</v>
      </c>
      <c r="AK77" s="35">
        <v>42.198608319403583</v>
      </c>
      <c r="AL77" s="35">
        <v>41.566550361896162</v>
      </c>
      <c r="AM77" s="35">
        <v>41.031419560723684</v>
      </c>
      <c r="AN77" s="35">
        <v>40.643429763048644</v>
      </c>
      <c r="AO77" s="35">
        <v>40.034524425919642</v>
      </c>
      <c r="AP77" s="35">
        <v>39.489189384433601</v>
      </c>
      <c r="AQ77" s="35">
        <v>38.820278208872352</v>
      </c>
      <c r="AR77" s="35">
        <v>38.360203872757573</v>
      </c>
      <c r="AS77" s="35">
        <v>37.89242583081387</v>
      </c>
      <c r="AT77" s="35">
        <v>37.287812055692726</v>
      </c>
      <c r="AU77" s="35">
        <v>36.781864194325351</v>
      </c>
      <c r="AV77" s="35">
        <v>36.38650421584645</v>
      </c>
      <c r="AW77" s="35">
        <v>35.972117288682121</v>
      </c>
      <c r="AX77" s="35">
        <v>35.566286472269049</v>
      </c>
      <c r="AY77" s="35">
        <v>35.199413329042315</v>
      </c>
      <c r="AZ77" s="35">
        <v>34.871346398215238</v>
      </c>
      <c r="BA77" s="35">
        <v>34.559546109799847</v>
      </c>
      <c r="BB77" s="35">
        <v>34.226653161155369</v>
      </c>
      <c r="BC77" s="35">
        <v>34.108567694455971</v>
      </c>
      <c r="BD77" s="35">
        <v>33.889912512385422</v>
      </c>
      <c r="BE77" s="35">
        <v>33.590450948816233</v>
      </c>
      <c r="BF77" s="35">
        <v>33.297742792901062</v>
      </c>
      <c r="BG77" s="35">
        <v>33.040768003831303</v>
      </c>
      <c r="BH77" s="35">
        <v>32.787762748541432</v>
      </c>
      <c r="BI77" s="35">
        <v>32.420515203498347</v>
      </c>
      <c r="BJ77" s="35">
        <v>32.164353837797563</v>
      </c>
      <c r="BK77" s="35">
        <v>31.907561152391537</v>
      </c>
      <c r="BL77" s="35">
        <v>31.658926514409881</v>
      </c>
    </row>
    <row r="78" spans="2:64" hidden="1" outlineLevel="1" x14ac:dyDescent="0.3">
      <c r="B78" s="44" t="s">
        <v>216</v>
      </c>
      <c r="C78" s="41"/>
      <c r="D78" s="35">
        <v>5.9609479173709887E-2</v>
      </c>
      <c r="E78" s="35">
        <v>6.4243925025677689E-2</v>
      </c>
      <c r="F78" s="35">
        <v>6.024772753726397E-2</v>
      </c>
      <c r="G78" s="35">
        <v>8.1503295153621841E-2</v>
      </c>
      <c r="H78" s="35">
        <v>0.11740651880010899</v>
      </c>
      <c r="I78" s="35">
        <v>0.24488752615719706</v>
      </c>
      <c r="J78" s="35">
        <v>0.33991236138367359</v>
      </c>
      <c r="K78" s="35">
        <v>0.45329119575999727</v>
      </c>
      <c r="L78" s="35">
        <v>0.49351754397529723</v>
      </c>
      <c r="M78" s="35">
        <v>0.35374340566292917</v>
      </c>
      <c r="N78" s="35">
        <v>0.42203408947081728</v>
      </c>
      <c r="O78" s="35">
        <v>0.45046614661038559</v>
      </c>
      <c r="P78" s="35">
        <v>0.5192610278932569</v>
      </c>
      <c r="Q78" s="35">
        <v>0.47782201496632365</v>
      </c>
      <c r="R78" s="35">
        <v>0.8661811638207475</v>
      </c>
      <c r="S78" s="35">
        <v>2.0655093545274448</v>
      </c>
      <c r="T78" s="35">
        <v>3.561893158213711</v>
      </c>
      <c r="U78" s="35">
        <v>5.6078505601310287</v>
      </c>
      <c r="V78" s="35">
        <v>7.5278385739044333</v>
      </c>
      <c r="W78" s="35">
        <v>7.8012570430656707</v>
      </c>
      <c r="X78" s="35">
        <v>7.114395915131329</v>
      </c>
      <c r="Y78" s="35">
        <v>5.9999999857822939</v>
      </c>
      <c r="Z78" s="35">
        <v>6.0000001019842237</v>
      </c>
      <c r="AA78" s="35">
        <v>5.9999999606904506</v>
      </c>
      <c r="AB78" s="35">
        <v>5.999999941173229</v>
      </c>
      <c r="AC78" s="35">
        <v>6.0000001412451507</v>
      </c>
      <c r="AD78" s="35">
        <v>5.9999999205492625</v>
      </c>
      <c r="AE78" s="35">
        <v>5.9999998930965059</v>
      </c>
      <c r="AF78" s="35">
        <v>5.9999998813118367</v>
      </c>
      <c r="AG78" s="35">
        <v>5.99999990072223</v>
      </c>
      <c r="AH78" s="35">
        <v>6.0000000486812137</v>
      </c>
      <c r="AI78" s="35">
        <v>6.0353275387253227</v>
      </c>
      <c r="AJ78" s="35">
        <v>6.0732281847524572</v>
      </c>
      <c r="AK78" s="35">
        <v>6.1143180867486624</v>
      </c>
      <c r="AL78" s="35">
        <v>6.1590182075473772</v>
      </c>
      <c r="AM78" s="35">
        <v>6.2101626262889846</v>
      </c>
      <c r="AN78" s="35">
        <v>6.2659493068159513</v>
      </c>
      <c r="AO78" s="35">
        <v>6.3263888822511536</v>
      </c>
      <c r="AP78" s="35">
        <v>6.3933424039768232</v>
      </c>
      <c r="AQ78" s="35">
        <v>6.4651144488556804</v>
      </c>
      <c r="AR78" s="35">
        <v>6.5417988242294776</v>
      </c>
      <c r="AS78" s="35">
        <v>6.7220365318561388</v>
      </c>
      <c r="AT78" s="35">
        <v>6.9062748536613681</v>
      </c>
      <c r="AU78" s="35">
        <v>7.094191783054856</v>
      </c>
      <c r="AV78" s="35">
        <v>7.2853880897568395</v>
      </c>
      <c r="AW78" s="35">
        <v>7.4688403947501953</v>
      </c>
      <c r="AX78" s="35">
        <v>7.4845215598936461</v>
      </c>
      <c r="AY78" s="35">
        <v>7.4964921852909905</v>
      </c>
      <c r="AZ78" s="35">
        <v>7.5042224580259136</v>
      </c>
      <c r="BA78" s="35">
        <v>7.5071077541969116</v>
      </c>
      <c r="BB78" s="35">
        <v>7.505122187918869</v>
      </c>
      <c r="BC78" s="35">
        <v>7.5277333395291075</v>
      </c>
      <c r="BD78" s="35">
        <v>7.5500219268112394</v>
      </c>
      <c r="BE78" s="35">
        <v>7.5721763903121229</v>
      </c>
      <c r="BF78" s="35">
        <v>7.5940442990594974</v>
      </c>
      <c r="BG78" s="35">
        <v>7.6165911253713663</v>
      </c>
      <c r="BH78" s="35">
        <v>7.6393185698696318</v>
      </c>
      <c r="BI78" s="35">
        <v>7.6630816109322941</v>
      </c>
      <c r="BJ78" s="35">
        <v>7.6881933959875859</v>
      </c>
      <c r="BK78" s="35">
        <v>7.7158545441450617</v>
      </c>
      <c r="BL78" s="35">
        <v>7.747553240269192</v>
      </c>
    </row>
    <row r="79" spans="2:64" ht="16.5" hidden="1" outlineLevel="1" thickBot="1" x14ac:dyDescent="0.35">
      <c r="B79" s="44" t="s">
        <v>217</v>
      </c>
      <c r="C79" s="41"/>
      <c r="D79" s="35">
        <v>1.4033587586048464</v>
      </c>
      <c r="E79" s="35">
        <v>1.4447738110532597</v>
      </c>
      <c r="F79" s="35">
        <v>1.4375154261763032</v>
      </c>
      <c r="G79" s="35">
        <v>1.4225830861706186</v>
      </c>
      <c r="H79" s="35">
        <v>1.4398316888226195</v>
      </c>
      <c r="I79" s="35">
        <v>1.4216738561571789</v>
      </c>
      <c r="J79" s="35">
        <v>1.4653984653469545</v>
      </c>
      <c r="K79" s="35">
        <v>1.4953120947109348</v>
      </c>
      <c r="L79" s="35">
        <v>1.5096019588909417</v>
      </c>
      <c r="M79" s="35">
        <v>1.5018789473212326</v>
      </c>
      <c r="N79" s="35">
        <v>1.5788174292161963</v>
      </c>
      <c r="O79" s="35">
        <v>1.6748099131454541</v>
      </c>
      <c r="P79" s="35">
        <v>1.7513298572215239</v>
      </c>
      <c r="Q79" s="35">
        <v>1.7407933894575156</v>
      </c>
      <c r="R79" s="35">
        <v>1.7504660903890261</v>
      </c>
      <c r="S79" s="35">
        <v>1.7426094467407089</v>
      </c>
      <c r="T79" s="35">
        <v>1.7443817557564116</v>
      </c>
      <c r="U79" s="35">
        <v>1.745988978372162</v>
      </c>
      <c r="V79" s="35">
        <v>1.8404053337106079</v>
      </c>
      <c r="W79" s="35">
        <v>1.8890622425780101</v>
      </c>
      <c r="X79" s="35">
        <v>5.2262403100850863</v>
      </c>
      <c r="Y79" s="35">
        <v>7.1937077439608546</v>
      </c>
      <c r="Z79" s="35">
        <v>8.9473368788619165</v>
      </c>
      <c r="AA79" s="35">
        <v>10.27974169235744</v>
      </c>
      <c r="AB79" s="35">
        <v>11.392895033098773</v>
      </c>
      <c r="AC79" s="35">
        <v>12.820544223386145</v>
      </c>
      <c r="AD79" s="35">
        <v>14.781340287599267</v>
      </c>
      <c r="AE79" s="35">
        <v>16.494579447893951</v>
      </c>
      <c r="AF79" s="35">
        <v>18.344670817093231</v>
      </c>
      <c r="AG79" s="35">
        <v>20.053543302060607</v>
      </c>
      <c r="AH79" s="35">
        <v>21.812533898455712</v>
      </c>
      <c r="AI79" s="35">
        <v>23.458200379617885</v>
      </c>
      <c r="AJ79" s="35">
        <v>25.037008949229506</v>
      </c>
      <c r="AK79" s="35">
        <v>26.590467562163745</v>
      </c>
      <c r="AL79" s="35">
        <v>28.254801306860699</v>
      </c>
      <c r="AM79" s="35">
        <v>29.946331623749412</v>
      </c>
      <c r="AN79" s="35">
        <v>31.377249531164903</v>
      </c>
      <c r="AO79" s="35">
        <v>32.908575587904934</v>
      </c>
      <c r="AP79" s="35">
        <v>34.373730674273872</v>
      </c>
      <c r="AQ79" s="35">
        <v>35.934876708419665</v>
      </c>
      <c r="AR79" s="35">
        <v>37.450559346369658</v>
      </c>
      <c r="AS79" s="35">
        <v>38.848343054928343</v>
      </c>
      <c r="AT79" s="35">
        <v>40.315810007098023</v>
      </c>
      <c r="AU79" s="35">
        <v>41.342602992292164</v>
      </c>
      <c r="AV79" s="35">
        <v>42.10840148341164</v>
      </c>
      <c r="AW79" s="35">
        <v>42.645712873894588</v>
      </c>
      <c r="AX79" s="35">
        <v>44.111848736120265</v>
      </c>
      <c r="AY79" s="35">
        <v>45.101592121302843</v>
      </c>
      <c r="AZ79" s="35">
        <v>45.891101071856092</v>
      </c>
      <c r="BA79" s="35">
        <v>46.174135036263998</v>
      </c>
      <c r="BB79" s="35">
        <v>46.189327113629744</v>
      </c>
      <c r="BC79" s="35">
        <v>44.923937896217545</v>
      </c>
      <c r="BD79" s="35">
        <v>43.772546775209385</v>
      </c>
      <c r="BE79" s="35">
        <v>42.626514711669159</v>
      </c>
      <c r="BF79" s="35">
        <v>41.654080411158432</v>
      </c>
      <c r="BG79" s="35">
        <v>40.754333349700637</v>
      </c>
      <c r="BH79" s="35">
        <v>39.856227225171011</v>
      </c>
      <c r="BI79" s="35">
        <v>38.957760958112068</v>
      </c>
      <c r="BJ79" s="35">
        <v>38.040510291264937</v>
      </c>
      <c r="BK79" s="35">
        <v>37.113176531182816</v>
      </c>
      <c r="BL79" s="35">
        <v>36.151526856369998</v>
      </c>
    </row>
    <row r="80" spans="2:64" ht="16.5" collapsed="1" thickBot="1" x14ac:dyDescent="0.35">
      <c r="B80" s="102" t="s">
        <v>224</v>
      </c>
      <c r="C80" s="103"/>
      <c r="D80" s="102">
        <v>0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0</v>
      </c>
      <c r="K80" s="102">
        <v>0</v>
      </c>
      <c r="L80" s="102">
        <v>0</v>
      </c>
      <c r="M80" s="102">
        <v>0</v>
      </c>
      <c r="N80" s="102">
        <v>0</v>
      </c>
      <c r="O80" s="102">
        <v>0</v>
      </c>
      <c r="P80" s="102">
        <v>0</v>
      </c>
      <c r="Q80" s="102">
        <v>0</v>
      </c>
      <c r="R80" s="102">
        <v>0</v>
      </c>
      <c r="S80" s="102">
        <v>0</v>
      </c>
      <c r="T80" s="102">
        <v>0</v>
      </c>
      <c r="U80" s="102">
        <v>0</v>
      </c>
      <c r="V80" s="102">
        <v>0</v>
      </c>
      <c r="W80" s="102">
        <v>0</v>
      </c>
      <c r="X80" s="102">
        <v>0</v>
      </c>
      <c r="Y80" s="102">
        <v>0</v>
      </c>
      <c r="Z80" s="102">
        <v>0</v>
      </c>
      <c r="AA80" s="102">
        <v>0</v>
      </c>
      <c r="AB80" s="102">
        <v>0</v>
      </c>
      <c r="AC80" s="102">
        <v>0</v>
      </c>
      <c r="AD80" s="102">
        <v>0</v>
      </c>
      <c r="AE80" s="102">
        <v>0</v>
      </c>
      <c r="AF80" s="102">
        <v>0</v>
      </c>
      <c r="AG80" s="102">
        <v>0</v>
      </c>
      <c r="AH80" s="102">
        <v>-0.27500000000000002</v>
      </c>
      <c r="AI80" s="102">
        <v>-0.6572693829475319</v>
      </c>
      <c r="AJ80" s="102">
        <v>-0.85726949738322133</v>
      </c>
      <c r="AK80" s="102">
        <v>-1.057269469374992</v>
      </c>
      <c r="AL80" s="102">
        <v>-1.257269560223093</v>
      </c>
      <c r="AM80" s="102">
        <v>-1.4572696375759255</v>
      </c>
      <c r="AN80" s="102">
        <v>-1.6572696371089544</v>
      </c>
      <c r="AO80" s="102">
        <v>-1.8572694743307947</v>
      </c>
      <c r="AP80" s="102">
        <v>-2.0572693592894318</v>
      </c>
      <c r="AQ80" s="102">
        <v>-2.257269569370508</v>
      </c>
      <c r="AR80" s="102">
        <v>-2.457269584832269</v>
      </c>
      <c r="AS80" s="102">
        <v>-2.755729285937988</v>
      </c>
      <c r="AT80" s="102">
        <v>-3.0534960223036376</v>
      </c>
      <c r="AU80" s="102">
        <v>-3.3503274509290861</v>
      </c>
      <c r="AV80" s="102">
        <v>-3.6458998767414137</v>
      </c>
      <c r="AW80" s="102">
        <v>-3.92866117506202</v>
      </c>
      <c r="AX80" s="102">
        <v>-3.9092665933199857</v>
      </c>
      <c r="AY80" s="102">
        <v>-3.8866969914581606</v>
      </c>
      <c r="AZ80" s="102">
        <v>-3.8607068022992852</v>
      </c>
      <c r="BA80" s="102">
        <v>-3.8309838693983274</v>
      </c>
      <c r="BB80" s="102">
        <v>-3.797264947738995</v>
      </c>
      <c r="BC80" s="102">
        <v>-3.788020983178209</v>
      </c>
      <c r="BD80" s="102">
        <v>-3.7792011205696565</v>
      </c>
      <c r="BE80" s="102">
        <v>-3.771044080050542</v>
      </c>
      <c r="BF80" s="102">
        <v>-3.7636334378269289</v>
      </c>
      <c r="BG80" s="102">
        <v>-3.7576558555174717</v>
      </c>
      <c r="BH80" s="102">
        <v>-3.7530341540745518</v>
      </c>
      <c r="BI80" s="102">
        <v>-3.7507629721611107</v>
      </c>
      <c r="BJ80" s="102">
        <v>-3.7514879096731093</v>
      </c>
      <c r="BK80" s="102">
        <v>-3.7568078935643729</v>
      </c>
      <c r="BL80" s="102">
        <v>-3.7689777224104404</v>
      </c>
    </row>
    <row r="81" spans="2:64" hidden="1" outlineLevel="1" x14ac:dyDescent="0.3">
      <c r="B81" s="44" t="s">
        <v>215</v>
      </c>
      <c r="C81" s="41"/>
      <c r="D81" s="35">
        <v>0</v>
      </c>
      <c r="E81" s="35">
        <v>0</v>
      </c>
      <c r="F81" s="35">
        <v>0</v>
      </c>
      <c r="G81" s="35">
        <v>0</v>
      </c>
      <c r="H81" s="35">
        <v>0</v>
      </c>
      <c r="I81" s="35">
        <v>0</v>
      </c>
      <c r="J81" s="35">
        <v>0</v>
      </c>
      <c r="K81" s="35">
        <v>0</v>
      </c>
      <c r="L81" s="35">
        <v>0</v>
      </c>
      <c r="M81" s="35">
        <v>0</v>
      </c>
      <c r="N81" s="35">
        <v>0</v>
      </c>
      <c r="O81" s="35">
        <v>0</v>
      </c>
      <c r="P81" s="35">
        <v>0</v>
      </c>
      <c r="Q81" s="35">
        <v>0</v>
      </c>
      <c r="R81" s="35">
        <v>0</v>
      </c>
      <c r="S81" s="35">
        <v>0</v>
      </c>
      <c r="T81" s="35">
        <v>0</v>
      </c>
      <c r="U81" s="35">
        <v>0</v>
      </c>
      <c r="V81" s="35">
        <v>0</v>
      </c>
      <c r="W81" s="35">
        <v>0</v>
      </c>
      <c r="X81" s="35">
        <v>0</v>
      </c>
      <c r="Y81" s="35">
        <v>0</v>
      </c>
      <c r="Z81" s="35">
        <v>0</v>
      </c>
      <c r="AA81" s="35">
        <v>0</v>
      </c>
      <c r="AB81" s="35">
        <v>0</v>
      </c>
      <c r="AC81" s="35">
        <v>0</v>
      </c>
      <c r="AD81" s="35">
        <v>0</v>
      </c>
      <c r="AE81" s="35">
        <v>0</v>
      </c>
      <c r="AF81" s="35">
        <v>0</v>
      </c>
      <c r="AG81" s="35">
        <v>0</v>
      </c>
      <c r="AH81" s="35">
        <v>0</v>
      </c>
      <c r="AI81" s="35">
        <v>0</v>
      </c>
      <c r="AJ81" s="35">
        <v>0</v>
      </c>
      <c r="AK81" s="35">
        <v>0</v>
      </c>
      <c r="AL81" s="35">
        <v>0</v>
      </c>
      <c r="AM81" s="35">
        <v>0</v>
      </c>
      <c r="AN81" s="35">
        <v>0</v>
      </c>
      <c r="AO81" s="35">
        <v>0</v>
      </c>
      <c r="AP81" s="35">
        <v>0</v>
      </c>
      <c r="AQ81" s="35">
        <v>0</v>
      </c>
      <c r="AR81" s="35">
        <v>0</v>
      </c>
      <c r="AS81" s="35">
        <v>0</v>
      </c>
      <c r="AT81" s="35">
        <v>0</v>
      </c>
      <c r="AU81" s="35">
        <v>0</v>
      </c>
      <c r="AV81" s="35">
        <v>0</v>
      </c>
      <c r="AW81" s="35">
        <v>0</v>
      </c>
      <c r="AX81" s="35">
        <v>0</v>
      </c>
      <c r="AY81" s="35">
        <v>0</v>
      </c>
      <c r="AZ81" s="35">
        <v>0</v>
      </c>
      <c r="BA81" s="35">
        <v>0</v>
      </c>
      <c r="BB81" s="35">
        <v>0</v>
      </c>
      <c r="BC81" s="35">
        <v>0</v>
      </c>
      <c r="BD81" s="35">
        <v>0</v>
      </c>
      <c r="BE81" s="35">
        <v>0</v>
      </c>
      <c r="BF81" s="35">
        <v>0</v>
      </c>
      <c r="BG81" s="35">
        <v>0</v>
      </c>
      <c r="BH81" s="35">
        <v>0</v>
      </c>
      <c r="BI81" s="35">
        <v>0</v>
      </c>
      <c r="BJ81" s="35">
        <v>0</v>
      </c>
      <c r="BK81" s="35">
        <v>0</v>
      </c>
      <c r="BL81" s="35">
        <v>0</v>
      </c>
    </row>
    <row r="82" spans="2:64" hidden="1" outlineLevel="1" x14ac:dyDescent="0.3">
      <c r="B82" s="44" t="s">
        <v>216</v>
      </c>
      <c r="C82" s="41"/>
      <c r="D82" s="35">
        <v>0</v>
      </c>
      <c r="E82" s="35">
        <v>0</v>
      </c>
      <c r="F82" s="35">
        <v>0</v>
      </c>
      <c r="G82" s="35">
        <v>0</v>
      </c>
      <c r="H82" s="35">
        <v>0</v>
      </c>
      <c r="I82" s="35">
        <v>0</v>
      </c>
      <c r="J82" s="35">
        <v>0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  <c r="Q82" s="35">
        <v>0</v>
      </c>
      <c r="R82" s="35">
        <v>0</v>
      </c>
      <c r="S82" s="35">
        <v>0</v>
      </c>
      <c r="T82" s="35">
        <v>0</v>
      </c>
      <c r="U82" s="35">
        <v>0</v>
      </c>
      <c r="V82" s="35">
        <v>0</v>
      </c>
      <c r="W82" s="35">
        <v>0</v>
      </c>
      <c r="X82" s="35">
        <v>0</v>
      </c>
      <c r="Y82" s="35">
        <v>0</v>
      </c>
      <c r="Z82" s="35">
        <v>0</v>
      </c>
      <c r="AA82" s="35">
        <v>0</v>
      </c>
      <c r="AB82" s="35">
        <v>0</v>
      </c>
      <c r="AC82" s="35">
        <v>0</v>
      </c>
      <c r="AD82" s="35">
        <v>0</v>
      </c>
      <c r="AE82" s="35">
        <v>0</v>
      </c>
      <c r="AF82" s="35">
        <v>0</v>
      </c>
      <c r="AG82" s="35">
        <v>0</v>
      </c>
      <c r="AH82" s="35">
        <v>-0.27500000000000002</v>
      </c>
      <c r="AI82" s="35">
        <v>-0.6572693829475319</v>
      </c>
      <c r="AJ82" s="35">
        <v>-0.85726949738322133</v>
      </c>
      <c r="AK82" s="35">
        <v>-1.057269469374992</v>
      </c>
      <c r="AL82" s="35">
        <v>-1.257269560223093</v>
      </c>
      <c r="AM82" s="35">
        <v>-1.4572696375759255</v>
      </c>
      <c r="AN82" s="35">
        <v>-1.6572696371089544</v>
      </c>
      <c r="AO82" s="35">
        <v>-1.8572694743307947</v>
      </c>
      <c r="AP82" s="35">
        <v>-2.0572693592894318</v>
      </c>
      <c r="AQ82" s="35">
        <v>-2.257269569370508</v>
      </c>
      <c r="AR82" s="35">
        <v>-2.457269584832269</v>
      </c>
      <c r="AS82" s="35">
        <v>-2.755729285937988</v>
      </c>
      <c r="AT82" s="35">
        <v>-3.0534960223036376</v>
      </c>
      <c r="AU82" s="35">
        <v>-3.3503274509290861</v>
      </c>
      <c r="AV82" s="35">
        <v>-3.6458998767414137</v>
      </c>
      <c r="AW82" s="35">
        <v>-3.92866117506202</v>
      </c>
      <c r="AX82" s="35">
        <v>-3.9092665933199857</v>
      </c>
      <c r="AY82" s="35">
        <v>-3.8866969914581606</v>
      </c>
      <c r="AZ82" s="35">
        <v>-3.8607068022992852</v>
      </c>
      <c r="BA82" s="35">
        <v>-3.8309838693983274</v>
      </c>
      <c r="BB82" s="35">
        <v>-3.797264947738995</v>
      </c>
      <c r="BC82" s="35">
        <v>-3.788020983178209</v>
      </c>
      <c r="BD82" s="35">
        <v>-3.7792011205696565</v>
      </c>
      <c r="BE82" s="35">
        <v>-3.771044080050542</v>
      </c>
      <c r="BF82" s="35">
        <v>-3.7636334378269289</v>
      </c>
      <c r="BG82" s="35">
        <v>-3.7576558555174717</v>
      </c>
      <c r="BH82" s="35">
        <v>-3.7530341540745518</v>
      </c>
      <c r="BI82" s="35">
        <v>-3.7507629721611107</v>
      </c>
      <c r="BJ82" s="35">
        <v>-3.7514879096731093</v>
      </c>
      <c r="BK82" s="35">
        <v>-3.7568078935643729</v>
      </c>
      <c r="BL82" s="35">
        <v>-3.7689777224104404</v>
      </c>
    </row>
    <row r="83" spans="2:64" ht="16.5" hidden="1" outlineLevel="1" thickBot="1" x14ac:dyDescent="0.35">
      <c r="B83" s="44" t="s">
        <v>217</v>
      </c>
      <c r="C83" s="42"/>
      <c r="D83" s="35">
        <v>0</v>
      </c>
      <c r="E83" s="35">
        <v>0</v>
      </c>
      <c r="F83" s="35">
        <v>0</v>
      </c>
      <c r="G83" s="35">
        <v>0</v>
      </c>
      <c r="H83" s="35">
        <v>0</v>
      </c>
      <c r="I83" s="35">
        <v>0</v>
      </c>
      <c r="J83" s="35">
        <v>0</v>
      </c>
      <c r="K83" s="35">
        <v>0</v>
      </c>
      <c r="L83" s="35">
        <v>0</v>
      </c>
      <c r="M83" s="35">
        <v>0</v>
      </c>
      <c r="N83" s="35">
        <v>0</v>
      </c>
      <c r="O83" s="35">
        <v>0</v>
      </c>
      <c r="P83" s="35">
        <v>0</v>
      </c>
      <c r="Q83" s="35">
        <v>0</v>
      </c>
      <c r="R83" s="35">
        <v>0</v>
      </c>
      <c r="S83" s="35">
        <v>0</v>
      </c>
      <c r="T83" s="35">
        <v>0</v>
      </c>
      <c r="U83" s="35">
        <v>0</v>
      </c>
      <c r="V83" s="35">
        <v>0</v>
      </c>
      <c r="W83" s="35">
        <v>0</v>
      </c>
      <c r="X83" s="35">
        <v>0</v>
      </c>
      <c r="Y83" s="35">
        <v>0</v>
      </c>
      <c r="Z83" s="35">
        <v>0</v>
      </c>
      <c r="AA83" s="35">
        <v>0</v>
      </c>
      <c r="AB83" s="35">
        <v>0</v>
      </c>
      <c r="AC83" s="35">
        <v>0</v>
      </c>
      <c r="AD83" s="35">
        <v>0</v>
      </c>
      <c r="AE83" s="35">
        <v>0</v>
      </c>
      <c r="AF83" s="35">
        <v>0</v>
      </c>
      <c r="AG83" s="35">
        <v>0</v>
      </c>
      <c r="AH83" s="35">
        <v>0</v>
      </c>
      <c r="AI83" s="35">
        <v>0</v>
      </c>
      <c r="AJ83" s="35">
        <v>0</v>
      </c>
      <c r="AK83" s="35">
        <v>0</v>
      </c>
      <c r="AL83" s="35">
        <v>0</v>
      </c>
      <c r="AM83" s="35">
        <v>0</v>
      </c>
      <c r="AN83" s="35">
        <v>0</v>
      </c>
      <c r="AO83" s="35">
        <v>0</v>
      </c>
      <c r="AP83" s="35">
        <v>0</v>
      </c>
      <c r="AQ83" s="35">
        <v>0</v>
      </c>
      <c r="AR83" s="35">
        <v>0</v>
      </c>
      <c r="AS83" s="35">
        <v>0</v>
      </c>
      <c r="AT83" s="35">
        <v>0</v>
      </c>
      <c r="AU83" s="35">
        <v>0</v>
      </c>
      <c r="AV83" s="35">
        <v>0</v>
      </c>
      <c r="AW83" s="35">
        <v>0</v>
      </c>
      <c r="AX83" s="35">
        <v>0</v>
      </c>
      <c r="AY83" s="35">
        <v>0</v>
      </c>
      <c r="AZ83" s="35">
        <v>0</v>
      </c>
      <c r="BA83" s="35">
        <v>0</v>
      </c>
      <c r="BB83" s="35">
        <v>0</v>
      </c>
      <c r="BC83" s="35">
        <v>0</v>
      </c>
      <c r="BD83" s="35">
        <v>0</v>
      </c>
      <c r="BE83" s="35">
        <v>0</v>
      </c>
      <c r="BF83" s="35">
        <v>0</v>
      </c>
      <c r="BG83" s="35">
        <v>0</v>
      </c>
      <c r="BH83" s="35">
        <v>0</v>
      </c>
      <c r="BI83" s="35">
        <v>0</v>
      </c>
      <c r="BJ83" s="35">
        <v>0</v>
      </c>
      <c r="BK83" s="35">
        <v>0</v>
      </c>
      <c r="BL83" s="35">
        <v>0</v>
      </c>
    </row>
    <row r="84" spans="2:64" collapsed="1" x14ac:dyDescent="0.3">
      <c r="B84" s="83" t="s">
        <v>438</v>
      </c>
      <c r="C84" s="83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83"/>
      <c r="X84" s="83"/>
      <c r="Y84" s="83"/>
      <c r="Z84" s="83"/>
      <c r="AA84" s="83"/>
      <c r="AB84" s="83"/>
      <c r="AC84" s="83"/>
      <c r="AD84" s="83"/>
      <c r="AE84" s="83"/>
      <c r="AF84" s="83"/>
      <c r="AG84" s="83"/>
      <c r="AH84" s="83"/>
      <c r="AI84" s="83"/>
      <c r="AJ84" s="83"/>
      <c r="AK84" s="83"/>
      <c r="AL84" s="83"/>
      <c r="AM84" s="83"/>
      <c r="AN84" s="83"/>
      <c r="AO84" s="83"/>
      <c r="AP84" s="83"/>
      <c r="AQ84" s="83"/>
      <c r="AR84" s="83"/>
      <c r="AS84" s="83"/>
      <c r="AT84" s="83"/>
      <c r="AU84" s="83"/>
      <c r="AV84" s="83"/>
      <c r="AW84" s="83"/>
      <c r="AX84" s="83"/>
      <c r="AY84" s="83"/>
      <c r="AZ84" s="83"/>
      <c r="BA84" s="83"/>
      <c r="BB84" s="83"/>
      <c r="BC84" s="83"/>
      <c r="BD84" s="83"/>
      <c r="BE84" s="83"/>
      <c r="BF84" s="83"/>
      <c r="BG84" s="83"/>
      <c r="BH84" s="83"/>
      <c r="BI84" s="83"/>
      <c r="BJ84" s="83"/>
      <c r="BK84" s="83"/>
      <c r="BL84" s="83"/>
    </row>
    <row r="86" spans="2:64" s="8" customFormat="1" x14ac:dyDescent="0.3"/>
    <row r="88" spans="2:64" ht="16.5" thickBot="1" x14ac:dyDescent="0.35"/>
    <row r="89" spans="2:64" s="8" customFormat="1" ht="20.25" x14ac:dyDescent="0.3">
      <c r="B89" s="82" t="s">
        <v>226</v>
      </c>
      <c r="C89" s="82"/>
      <c r="D89" s="82"/>
      <c r="E89" s="82"/>
      <c r="F89" s="82"/>
      <c r="G89" s="82"/>
      <c r="H89" s="82"/>
      <c r="I89" s="82"/>
      <c r="J89" s="82"/>
      <c r="K89" s="82"/>
      <c r="L89" s="82"/>
      <c r="M89" s="82"/>
      <c r="N89" s="82"/>
      <c r="O89" s="82"/>
      <c r="P89" s="82"/>
      <c r="Q89" s="82"/>
      <c r="R89" s="82"/>
      <c r="S89" s="82"/>
      <c r="T89" s="82"/>
      <c r="U89" s="82"/>
      <c r="V89" s="82"/>
      <c r="W89" s="82"/>
      <c r="X89" s="82"/>
      <c r="Y89" s="82"/>
      <c r="Z89" s="82"/>
      <c r="AA89" s="82"/>
      <c r="AB89" s="82"/>
      <c r="AC89" s="82"/>
      <c r="AD89" s="82"/>
      <c r="AE89" s="82"/>
      <c r="AF89" s="82"/>
      <c r="AG89" s="82"/>
      <c r="AH89" s="82"/>
      <c r="AI89" s="82"/>
      <c r="AJ89" s="82"/>
      <c r="AK89" s="82"/>
      <c r="AL89" s="82"/>
      <c r="AM89" s="82"/>
      <c r="AN89" s="82"/>
      <c r="AO89" s="82"/>
      <c r="AP89" s="82"/>
      <c r="AQ89" s="82"/>
      <c r="AR89" s="82"/>
      <c r="AS89" s="82"/>
      <c r="AT89" s="82"/>
      <c r="AU89" s="82"/>
      <c r="AV89" s="82"/>
      <c r="AW89" s="82"/>
      <c r="AX89" s="82"/>
      <c r="AY89" s="82"/>
      <c r="AZ89" s="82"/>
      <c r="BA89" s="82"/>
      <c r="BB89" s="82"/>
      <c r="BC89" s="82"/>
      <c r="BD89" s="82"/>
      <c r="BE89" s="82"/>
      <c r="BF89" s="82"/>
      <c r="BG89" s="82"/>
      <c r="BH89" s="82"/>
      <c r="BI89" s="82"/>
      <c r="BJ89" s="82"/>
      <c r="BK89" s="82"/>
      <c r="BL89" s="82"/>
    </row>
    <row r="90" spans="2:64" s="8" customFormat="1" ht="17.25" thickBot="1" x14ac:dyDescent="0.35">
      <c r="B90" s="94" t="s">
        <v>513</v>
      </c>
      <c r="C90" s="94"/>
      <c r="D90" s="94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  <c r="Z90" s="94"/>
      <c r="AA90" s="94"/>
      <c r="AB90" s="94"/>
      <c r="AC90" s="94"/>
      <c r="AD90" s="94"/>
      <c r="AE90" s="94"/>
      <c r="AF90" s="94"/>
      <c r="AG90" s="94"/>
      <c r="AH90" s="94"/>
      <c r="AI90" s="94"/>
      <c r="AJ90" s="94"/>
      <c r="AK90" s="94"/>
      <c r="AL90" s="94"/>
      <c r="AM90" s="94"/>
      <c r="AN90" s="94"/>
      <c r="AO90" s="94"/>
      <c r="AP90" s="94"/>
      <c r="AQ90" s="94"/>
      <c r="AR90" s="94"/>
      <c r="AS90" s="94"/>
      <c r="AT90" s="94"/>
      <c r="AU90" s="94"/>
      <c r="AV90" s="94"/>
      <c r="AW90" s="94"/>
      <c r="AX90" s="94"/>
      <c r="AY90" s="94"/>
      <c r="AZ90" s="94"/>
      <c r="BA90" s="94"/>
      <c r="BB90" s="94"/>
      <c r="BC90" s="94"/>
      <c r="BD90" s="94"/>
      <c r="BE90" s="94"/>
      <c r="BF90" s="94"/>
      <c r="BG90" s="94"/>
      <c r="BH90" s="94"/>
      <c r="BI90" s="94"/>
      <c r="BJ90" s="94"/>
      <c r="BK90" s="94"/>
      <c r="BL90" s="94"/>
    </row>
    <row r="91" spans="2:64" ht="16.5" thickBot="1" x14ac:dyDescent="0.35">
      <c r="B91" s="13"/>
      <c r="C91" s="10"/>
      <c r="D91" s="13">
        <v>2000</v>
      </c>
      <c r="E91" s="13">
        <v>2001</v>
      </c>
      <c r="F91" s="13">
        <v>2002</v>
      </c>
      <c r="G91" s="13">
        <v>2003</v>
      </c>
      <c r="H91" s="13">
        <v>2004</v>
      </c>
      <c r="I91" s="13">
        <v>2005</v>
      </c>
      <c r="J91" s="13">
        <v>2006</v>
      </c>
      <c r="K91" s="13">
        <v>2007</v>
      </c>
      <c r="L91" s="13">
        <v>2008</v>
      </c>
      <c r="M91" s="13">
        <v>2009</v>
      </c>
      <c r="N91" s="13">
        <v>2010</v>
      </c>
      <c r="O91" s="13">
        <v>2011</v>
      </c>
      <c r="P91" s="13">
        <v>2012</v>
      </c>
      <c r="Q91" s="13">
        <v>2013</v>
      </c>
      <c r="R91" s="13">
        <v>2014</v>
      </c>
      <c r="S91" s="13">
        <v>2015</v>
      </c>
      <c r="T91" s="13">
        <v>2016</v>
      </c>
      <c r="U91" s="13">
        <v>2017</v>
      </c>
      <c r="V91" s="13">
        <v>2018</v>
      </c>
      <c r="W91" s="13">
        <v>2019</v>
      </c>
      <c r="X91" s="13">
        <v>2020</v>
      </c>
      <c r="Y91" s="13">
        <v>2021</v>
      </c>
      <c r="Z91" s="13">
        <v>2022</v>
      </c>
      <c r="AA91" s="13">
        <v>2023</v>
      </c>
      <c r="AB91" s="13">
        <v>2024</v>
      </c>
      <c r="AC91" s="13">
        <v>2025</v>
      </c>
      <c r="AD91" s="13">
        <v>2026</v>
      </c>
      <c r="AE91" s="13">
        <v>2027</v>
      </c>
      <c r="AF91" s="13">
        <v>2028</v>
      </c>
      <c r="AG91" s="13">
        <v>2029</v>
      </c>
      <c r="AH91" s="13">
        <v>2030</v>
      </c>
      <c r="AI91" s="13">
        <v>2031</v>
      </c>
      <c r="AJ91" s="13">
        <v>2032</v>
      </c>
      <c r="AK91" s="13">
        <v>2033</v>
      </c>
      <c r="AL91" s="13">
        <v>2034</v>
      </c>
      <c r="AM91" s="13">
        <v>2035</v>
      </c>
      <c r="AN91" s="13">
        <v>2036</v>
      </c>
      <c r="AO91" s="13">
        <v>2037</v>
      </c>
      <c r="AP91" s="13">
        <v>2038</v>
      </c>
      <c r="AQ91" s="13">
        <v>2039</v>
      </c>
      <c r="AR91" s="13">
        <v>2040</v>
      </c>
      <c r="AS91" s="13">
        <v>2041</v>
      </c>
      <c r="AT91" s="13">
        <v>2042</v>
      </c>
      <c r="AU91" s="13">
        <v>2043</v>
      </c>
      <c r="AV91" s="13">
        <v>2044</v>
      </c>
      <c r="AW91" s="13">
        <v>2045</v>
      </c>
      <c r="AX91" s="13">
        <v>2046</v>
      </c>
      <c r="AY91" s="13">
        <v>2047</v>
      </c>
      <c r="AZ91" s="13">
        <v>2048</v>
      </c>
      <c r="BA91" s="13">
        <v>2049</v>
      </c>
      <c r="BB91" s="13">
        <v>2050</v>
      </c>
      <c r="BC91" s="13">
        <v>2051</v>
      </c>
      <c r="BD91" s="13">
        <v>2052</v>
      </c>
      <c r="BE91" s="13">
        <v>2053</v>
      </c>
      <c r="BF91" s="13">
        <v>2054</v>
      </c>
      <c r="BG91" s="13">
        <v>2055</v>
      </c>
      <c r="BH91" s="13">
        <v>2056</v>
      </c>
      <c r="BI91" s="13">
        <v>2057</v>
      </c>
      <c r="BJ91" s="13">
        <v>2058</v>
      </c>
      <c r="BK91" s="13">
        <v>2059</v>
      </c>
      <c r="BL91" s="13">
        <v>2060</v>
      </c>
    </row>
    <row r="92" spans="2:64" ht="16.5" thickBot="1" x14ac:dyDescent="0.35">
      <c r="B92" s="105" t="s">
        <v>302</v>
      </c>
      <c r="C92" s="121"/>
      <c r="D92" s="108">
        <v>0.52200000000000002</v>
      </c>
      <c r="E92" s="108">
        <v>0.52200000000000002</v>
      </c>
      <c r="F92" s="108">
        <v>0.52200000000000002</v>
      </c>
      <c r="G92" s="108">
        <v>0.52200000000000002</v>
      </c>
      <c r="H92" s="108">
        <v>0.52200000000000002</v>
      </c>
      <c r="I92" s="108">
        <v>0.52200000000000002</v>
      </c>
      <c r="J92" s="108">
        <v>0.52200000000000002</v>
      </c>
      <c r="K92" s="108">
        <v>0.52200000000000002</v>
      </c>
      <c r="L92" s="108">
        <v>0.52200000000000002</v>
      </c>
      <c r="M92" s="108">
        <v>0.52200000000000002</v>
      </c>
      <c r="N92" s="108">
        <v>0.52200000000000002</v>
      </c>
      <c r="O92" s="108">
        <v>0.52200000000000002</v>
      </c>
      <c r="P92" s="108">
        <v>0.52200000000000002</v>
      </c>
      <c r="Q92" s="108">
        <v>0.52200000000000002</v>
      </c>
      <c r="R92" s="108">
        <v>0.52200000000000002</v>
      </c>
      <c r="S92" s="108">
        <v>0.52200000000000002</v>
      </c>
      <c r="T92" s="108">
        <v>0.52200000000000002</v>
      </c>
      <c r="U92" s="108">
        <v>0.51811764705882357</v>
      </c>
      <c r="V92" s="108">
        <v>0.51423529411764712</v>
      </c>
      <c r="W92" s="108">
        <v>0.51035294117647068</v>
      </c>
      <c r="X92" s="108">
        <v>0.50647058823529423</v>
      </c>
      <c r="Y92" s="108">
        <v>0.50258823529411778</v>
      </c>
      <c r="Z92" s="108">
        <v>0.49870588235294133</v>
      </c>
      <c r="AA92" s="108">
        <v>0.49482352941176488</v>
      </c>
      <c r="AB92" s="108">
        <v>0.49094117647058844</v>
      </c>
      <c r="AC92" s="108">
        <v>0.48705882352941199</v>
      </c>
      <c r="AD92" s="108">
        <v>0.48317647058823554</v>
      </c>
      <c r="AE92" s="108">
        <v>0.47929411764705909</v>
      </c>
      <c r="AF92" s="108">
        <v>0.47541176470588264</v>
      </c>
      <c r="AG92" s="108">
        <v>0.4715294117647062</v>
      </c>
      <c r="AH92" s="108">
        <v>0.46764705882352975</v>
      </c>
      <c r="AI92" s="108">
        <v>0.4637647058823533</v>
      </c>
      <c r="AJ92" s="108">
        <v>0.45988235294117685</v>
      </c>
      <c r="AK92" s="108">
        <v>0.45600000000000041</v>
      </c>
      <c r="AL92" s="108">
        <v>0.45211764705882396</v>
      </c>
      <c r="AM92" s="108">
        <v>0.44823529411764751</v>
      </c>
      <c r="AN92" s="108">
        <v>0.44435294117647106</v>
      </c>
      <c r="AO92" s="108">
        <v>0.44047058823529461</v>
      </c>
      <c r="AP92" s="108">
        <v>0.43658823529411817</v>
      </c>
      <c r="AQ92" s="108">
        <v>0.43270588235294172</v>
      </c>
      <c r="AR92" s="108">
        <v>0.42882352941176527</v>
      </c>
      <c r="AS92" s="108">
        <v>0.42494117647058882</v>
      </c>
      <c r="AT92" s="108">
        <v>0.42105882352941237</v>
      </c>
      <c r="AU92" s="108">
        <v>0.41717647058823593</v>
      </c>
      <c r="AV92" s="108">
        <v>0.41329411764705948</v>
      </c>
      <c r="AW92" s="108">
        <v>0.40941176470588303</v>
      </c>
      <c r="AX92" s="108">
        <v>0.40552941176470658</v>
      </c>
      <c r="AY92" s="108">
        <v>0.40164705882353013</v>
      </c>
      <c r="AZ92" s="108">
        <v>0.39776470588235369</v>
      </c>
      <c r="BA92" s="108">
        <v>0.39388235294117724</v>
      </c>
      <c r="BB92" s="108">
        <v>0.39</v>
      </c>
      <c r="BC92" s="108">
        <v>0.39</v>
      </c>
      <c r="BD92" s="108">
        <v>0.39</v>
      </c>
      <c r="BE92" s="108">
        <v>0.39</v>
      </c>
      <c r="BF92" s="108">
        <v>0.39</v>
      </c>
      <c r="BG92" s="108">
        <v>0.39</v>
      </c>
      <c r="BH92" s="108">
        <v>0.39</v>
      </c>
      <c r="BI92" s="108">
        <v>0.39</v>
      </c>
      <c r="BJ92" s="108">
        <v>0.39</v>
      </c>
      <c r="BK92" s="108">
        <v>0.39</v>
      </c>
      <c r="BL92" s="108">
        <v>0.39</v>
      </c>
    </row>
    <row r="93" spans="2:64" x14ac:dyDescent="0.3">
      <c r="B93" s="83"/>
      <c r="C93" s="84"/>
      <c r="D93" s="83"/>
      <c r="E93" s="83"/>
      <c r="F93" s="83"/>
      <c r="G93" s="83"/>
      <c r="H93" s="83"/>
      <c r="I93" s="83"/>
      <c r="J93" s="83"/>
      <c r="K93" s="83"/>
      <c r="L93" s="83"/>
      <c r="M93" s="83"/>
      <c r="N93" s="83"/>
      <c r="O93" s="83"/>
      <c r="P93" s="83"/>
      <c r="Q93" s="83"/>
      <c r="R93" s="83"/>
      <c r="S93" s="83"/>
      <c r="T93" s="83"/>
      <c r="U93" s="83"/>
      <c r="V93" s="83"/>
      <c r="W93" s="83"/>
      <c r="X93" s="83"/>
      <c r="Y93" s="83"/>
      <c r="Z93" s="83"/>
      <c r="AA93" s="83"/>
      <c r="AB93" s="83"/>
      <c r="AC93" s="83"/>
      <c r="AD93" s="83"/>
      <c r="AE93" s="83"/>
      <c r="AF93" s="83"/>
      <c r="AG93" s="83"/>
      <c r="AH93" s="83"/>
      <c r="AI93" s="83"/>
      <c r="AJ93" s="83"/>
      <c r="AK93" s="83"/>
      <c r="AL93" s="83"/>
      <c r="AM93" s="83"/>
      <c r="AN93" s="83"/>
      <c r="AO93" s="83"/>
      <c r="AP93" s="83"/>
      <c r="AQ93" s="83"/>
      <c r="AR93" s="83"/>
      <c r="AS93" s="83"/>
      <c r="AT93" s="83"/>
      <c r="AU93" s="83"/>
      <c r="AV93" s="83"/>
      <c r="AW93" s="83"/>
      <c r="AX93" s="83"/>
      <c r="AY93" s="83"/>
      <c r="AZ93" s="83"/>
      <c r="BA93" s="83"/>
      <c r="BB93" s="83"/>
      <c r="BC93" s="83"/>
      <c r="BD93" s="83"/>
      <c r="BE93" s="83"/>
      <c r="BF93" s="83"/>
      <c r="BG93" s="83"/>
      <c r="BH93" s="83"/>
      <c r="BI93" s="83"/>
      <c r="BJ93" s="83"/>
      <c r="BK93" s="83"/>
      <c r="BL93" s="83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BM78"/>
  <sheetViews>
    <sheetView showGridLines="0" zoomScale="85" zoomScaleNormal="85" workbookViewId="0">
      <selection activeCell="A6" sqref="A6"/>
    </sheetView>
  </sheetViews>
  <sheetFormatPr baseColWidth="10" defaultRowHeight="15.75" outlineLevelRow="1" outlineLevelCol="1" x14ac:dyDescent="0.3"/>
  <cols>
    <col min="2" max="2" width="29.21875" customWidth="1"/>
    <col min="3" max="3" width="29.21875" style="8" customWidth="1"/>
    <col min="4" max="4" width="7.21875" style="8" customWidth="1"/>
    <col min="5" max="8" width="7.21875" style="8" hidden="1" customWidth="1" outlineLevel="1"/>
    <col min="9" max="9" width="7.21875" style="8" customWidth="1" collapsed="1"/>
    <col min="10" max="13" width="7.21875" style="8" hidden="1" customWidth="1" outlineLevel="1"/>
    <col min="14" max="14" width="7.21875" style="8" customWidth="1" collapsed="1"/>
    <col min="15" max="18" width="7.21875" style="8" hidden="1" customWidth="1" outlineLevel="1"/>
    <col min="19" max="19" width="7.21875" style="8" customWidth="1" collapsed="1"/>
    <col min="20" max="23" width="7.21875" style="8" hidden="1" customWidth="1" outlineLevel="1"/>
    <col min="24" max="24" width="7.21875" style="8" customWidth="1" collapsed="1"/>
    <col min="25" max="28" width="7.21875" style="8" hidden="1" customWidth="1" outlineLevel="1"/>
    <col min="29" max="29" width="7.21875" style="8" customWidth="1" collapsed="1"/>
    <col min="30" max="33" width="7.21875" style="8" hidden="1" customWidth="1" outlineLevel="1"/>
    <col min="34" max="34" width="7.21875" style="8" customWidth="1" collapsed="1"/>
    <col min="35" max="38" width="7.21875" style="8" hidden="1" customWidth="1" outlineLevel="1"/>
    <col min="39" max="39" width="7.21875" style="8" customWidth="1" collapsed="1"/>
    <col min="40" max="43" width="7.21875" style="8" hidden="1" customWidth="1" outlineLevel="1"/>
    <col min="44" max="44" width="7.21875" style="8" customWidth="1" collapsed="1"/>
    <col min="45" max="48" width="7.21875" style="8" hidden="1" customWidth="1" outlineLevel="1"/>
    <col min="49" max="49" width="7.21875" style="8" customWidth="1" collapsed="1"/>
    <col min="50" max="53" width="7.21875" style="8" hidden="1" customWidth="1" outlineLevel="1"/>
    <col min="54" max="54" width="7.21875" style="8" customWidth="1" collapsed="1"/>
    <col min="55" max="58" width="7.21875" style="8" hidden="1" customWidth="1" outlineLevel="1" collapsed="1"/>
    <col min="59" max="59" width="7.21875" style="8" customWidth="1" collapsed="1"/>
    <col min="60" max="63" width="7.21875" style="8" hidden="1" customWidth="1" outlineLevel="1" collapsed="1"/>
    <col min="64" max="64" width="7.21875" style="8" customWidth="1" collapsed="1"/>
    <col min="65" max="65" width="10.88671875" style="8"/>
  </cols>
  <sheetData>
    <row r="1" spans="1:65" x14ac:dyDescent="0.3">
      <c r="A1" s="133" t="s">
        <v>290</v>
      </c>
    </row>
    <row r="2" spans="1:65" s="2" customFormat="1" ht="21" x14ac:dyDescent="0.3">
      <c r="A2" s="1" t="s">
        <v>523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</row>
    <row r="3" spans="1:65" s="3" customFormat="1" ht="21" x14ac:dyDescent="0.3">
      <c r="A3" s="3" t="s">
        <v>439</v>
      </c>
    </row>
    <row r="4" spans="1:65" s="5" customFormat="1" x14ac:dyDescent="0.3"/>
    <row r="5" spans="1:65" s="4" customFormat="1" ht="19.5" x14ac:dyDescent="0.3">
      <c r="A5" s="4" t="s">
        <v>227</v>
      </c>
    </row>
    <row r="9" spans="1:65" ht="16.5" thickBot="1" x14ac:dyDescent="0.35"/>
    <row r="10" spans="1:65" ht="20.25" x14ac:dyDescent="0.3">
      <c r="B10" s="82" t="s">
        <v>233</v>
      </c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</row>
    <row r="11" spans="1:65" ht="17.25" thickBot="1" x14ac:dyDescent="0.35">
      <c r="B11" s="94" t="s">
        <v>518</v>
      </c>
      <c r="C11" s="94"/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</row>
    <row r="12" spans="1:65" ht="16.5" thickBot="1" x14ac:dyDescent="0.35">
      <c r="B12" s="13" t="s">
        <v>2</v>
      </c>
      <c r="C12" s="10"/>
      <c r="D12" s="13">
        <v>2000</v>
      </c>
      <c r="E12" s="13">
        <v>2001</v>
      </c>
      <c r="F12" s="13">
        <v>2002</v>
      </c>
      <c r="G12" s="13">
        <v>2003</v>
      </c>
      <c r="H12" s="13">
        <v>2004</v>
      </c>
      <c r="I12" s="13">
        <v>2005</v>
      </c>
      <c r="J12" s="13">
        <v>2006</v>
      </c>
      <c r="K12" s="13">
        <v>2007</v>
      </c>
      <c r="L12" s="13">
        <v>2008</v>
      </c>
      <c r="M12" s="13">
        <v>2009</v>
      </c>
      <c r="N12" s="13">
        <v>2010</v>
      </c>
      <c r="O12" s="13">
        <v>2011</v>
      </c>
      <c r="P12" s="13">
        <v>2012</v>
      </c>
      <c r="Q12" s="13">
        <v>2013</v>
      </c>
      <c r="R12" s="13">
        <v>2014</v>
      </c>
      <c r="S12" s="13">
        <v>2015</v>
      </c>
      <c r="T12" s="13">
        <v>2016</v>
      </c>
      <c r="U12" s="13">
        <v>2017</v>
      </c>
      <c r="V12" s="13">
        <v>2018</v>
      </c>
      <c r="W12" s="13">
        <v>2019</v>
      </c>
      <c r="X12" s="13">
        <v>2020</v>
      </c>
      <c r="Y12" s="13">
        <v>2021</v>
      </c>
      <c r="Z12" s="13">
        <v>2022</v>
      </c>
      <c r="AA12" s="13">
        <v>2023</v>
      </c>
      <c r="AB12" s="13">
        <v>2024</v>
      </c>
      <c r="AC12" s="13">
        <v>2025</v>
      </c>
      <c r="AD12" s="13">
        <v>2026</v>
      </c>
      <c r="AE12" s="13">
        <v>2027</v>
      </c>
      <c r="AF12" s="13">
        <v>2028</v>
      </c>
      <c r="AG12" s="13">
        <v>2029</v>
      </c>
      <c r="AH12" s="13">
        <v>2030</v>
      </c>
      <c r="AI12" s="13">
        <v>2031</v>
      </c>
      <c r="AJ12" s="13">
        <v>2032</v>
      </c>
      <c r="AK12" s="13">
        <v>2033</v>
      </c>
      <c r="AL12" s="13">
        <v>2034</v>
      </c>
      <c r="AM12" s="13">
        <v>2035</v>
      </c>
      <c r="AN12" s="13">
        <v>2036</v>
      </c>
      <c r="AO12" s="13">
        <v>2037</v>
      </c>
      <c r="AP12" s="13">
        <v>2038</v>
      </c>
      <c r="AQ12" s="13">
        <v>2039</v>
      </c>
      <c r="AR12" s="13">
        <v>2040</v>
      </c>
      <c r="AS12" s="13">
        <v>2041</v>
      </c>
      <c r="AT12" s="13">
        <v>2042</v>
      </c>
      <c r="AU12" s="13">
        <v>2043</v>
      </c>
      <c r="AV12" s="13">
        <v>2044</v>
      </c>
      <c r="AW12" s="13">
        <v>2045</v>
      </c>
      <c r="AX12" s="13">
        <v>2046</v>
      </c>
      <c r="AY12" s="13">
        <v>2047</v>
      </c>
      <c r="AZ12" s="13">
        <v>2048</v>
      </c>
      <c r="BA12" s="13">
        <v>2049</v>
      </c>
      <c r="BB12" s="13">
        <v>2050</v>
      </c>
      <c r="BC12" s="13">
        <v>2051</v>
      </c>
      <c r="BD12" s="13">
        <v>2052</v>
      </c>
      <c r="BE12" s="13">
        <v>2053</v>
      </c>
      <c r="BF12" s="13">
        <v>2054</v>
      </c>
      <c r="BG12" s="13">
        <v>2055</v>
      </c>
      <c r="BH12" s="13">
        <v>2056</v>
      </c>
      <c r="BI12" s="13">
        <v>2057</v>
      </c>
      <c r="BJ12" s="13">
        <v>2058</v>
      </c>
      <c r="BK12" s="13">
        <v>2059</v>
      </c>
      <c r="BL12" s="13">
        <v>2060</v>
      </c>
    </row>
    <row r="13" spans="1:65" x14ac:dyDescent="0.3">
      <c r="B13" s="35" t="s">
        <v>13</v>
      </c>
      <c r="C13" s="40"/>
      <c r="D13" s="35">
        <v>93.16</v>
      </c>
      <c r="E13" s="35">
        <v>97.019999999999982</v>
      </c>
      <c r="F13" s="35">
        <v>94.860000000000014</v>
      </c>
      <c r="G13" s="35">
        <v>99.98</v>
      </c>
      <c r="H13" s="35">
        <v>103.42999999999999</v>
      </c>
      <c r="I13" s="35">
        <v>106.46000000000002</v>
      </c>
      <c r="J13" s="35">
        <v>104.42</v>
      </c>
      <c r="K13" s="35">
        <v>102.18</v>
      </c>
      <c r="L13" s="35">
        <v>108.88000000000004</v>
      </c>
      <c r="M13" s="35">
        <v>104.53</v>
      </c>
      <c r="N13" s="35">
        <v>115.94000000000001</v>
      </c>
      <c r="O13" s="35">
        <v>104.21000000000004</v>
      </c>
      <c r="P13" s="35">
        <v>114.31999999999998</v>
      </c>
      <c r="Q13" s="35">
        <v>120.74999999999997</v>
      </c>
      <c r="R13" s="35">
        <v>107.07999999999997</v>
      </c>
      <c r="S13" s="35">
        <v>112.89999999999999</v>
      </c>
      <c r="T13" s="35">
        <v>117.21</v>
      </c>
      <c r="U13" s="35">
        <v>118.88999999999999</v>
      </c>
      <c r="V13" s="35">
        <v>112.28000000000003</v>
      </c>
      <c r="W13" s="35">
        <v>115.2</v>
      </c>
      <c r="X13" s="35">
        <v>119.12303897577657</v>
      </c>
      <c r="Y13" s="35">
        <v>116.1688885194809</v>
      </c>
      <c r="Z13" s="35">
        <v>113.27324235894221</v>
      </c>
      <c r="AA13" s="35">
        <v>110.66576327182398</v>
      </c>
      <c r="AB13" s="35">
        <v>107.89917388225395</v>
      </c>
      <c r="AC13" s="35">
        <v>104.85693396717326</v>
      </c>
      <c r="AD13" s="35">
        <v>100.89255920321459</v>
      </c>
      <c r="AE13" s="35">
        <v>96.793080043806896</v>
      </c>
      <c r="AF13" s="35">
        <v>92.911078720956056</v>
      </c>
      <c r="AG13" s="35">
        <v>88.740813192307996</v>
      </c>
      <c r="AH13" s="35">
        <v>84.539442866308633</v>
      </c>
      <c r="AI13" s="35">
        <v>80.316039692546099</v>
      </c>
      <c r="AJ13" s="35">
        <v>75.898254948142323</v>
      </c>
      <c r="AK13" s="35">
        <v>71.250077490108708</v>
      </c>
      <c r="AL13" s="35">
        <v>66.65710858963989</v>
      </c>
      <c r="AM13" s="35">
        <v>62.097473290773074</v>
      </c>
      <c r="AN13" s="35">
        <v>57.300593889099837</v>
      </c>
      <c r="AO13" s="35">
        <v>52.647617662210301</v>
      </c>
      <c r="AP13" s="35">
        <v>48.126346522230676</v>
      </c>
      <c r="AQ13" s="35">
        <v>43.826780245044986</v>
      </c>
      <c r="AR13" s="35">
        <v>39.832074808176017</v>
      </c>
      <c r="AS13" s="35">
        <v>35.510898469449408</v>
      </c>
      <c r="AT13" s="35">
        <v>31.747027058656283</v>
      </c>
      <c r="AU13" s="35">
        <v>27.921248237815007</v>
      </c>
      <c r="AV13" s="35">
        <v>24.419604419230101</v>
      </c>
      <c r="AW13" s="35">
        <v>21.203157752710407</v>
      </c>
      <c r="AX13" s="35">
        <v>16.881633821607466</v>
      </c>
      <c r="AY13" s="35">
        <v>13.194292434751597</v>
      </c>
      <c r="AZ13" s="35">
        <v>10.200494044652496</v>
      </c>
      <c r="BA13" s="35">
        <v>7.7094435365438514</v>
      </c>
      <c r="BB13" s="35">
        <v>5.688663725794493</v>
      </c>
      <c r="BC13" s="35">
        <v>5.2321850319093244</v>
      </c>
      <c r="BD13" s="35">
        <v>4.8643497336496484</v>
      </c>
      <c r="BE13" s="35">
        <v>4.5464411764662227</v>
      </c>
      <c r="BF13" s="35">
        <v>4.2442342428787816</v>
      </c>
      <c r="BG13" s="35">
        <v>3.9965896554629694</v>
      </c>
      <c r="BH13" s="35">
        <v>3.7490925501982835</v>
      </c>
      <c r="BI13" s="35">
        <v>3.53431984304222</v>
      </c>
      <c r="BJ13" s="35">
        <v>3.3361969534372919</v>
      </c>
      <c r="BK13" s="35">
        <v>3.1545044302142378</v>
      </c>
      <c r="BL13" s="35">
        <v>2.9868419464953067</v>
      </c>
    </row>
    <row r="14" spans="1:65" x14ac:dyDescent="0.3">
      <c r="B14" s="35" t="s">
        <v>443</v>
      </c>
      <c r="C14" s="41"/>
      <c r="D14" s="35">
        <v>1.4033587586048464</v>
      </c>
      <c r="E14" s="35">
        <v>1.4447738110532595</v>
      </c>
      <c r="F14" s="35">
        <v>1.4375154261763037</v>
      </c>
      <c r="G14" s="35">
        <v>1.4225830861706186</v>
      </c>
      <c r="H14" s="35">
        <v>1.4398316888226195</v>
      </c>
      <c r="I14" s="35">
        <v>1.4216738561571785</v>
      </c>
      <c r="J14" s="35">
        <v>1.4653984653469541</v>
      </c>
      <c r="K14" s="35">
        <v>1.4953120947109353</v>
      </c>
      <c r="L14" s="35">
        <v>1.5096019588909417</v>
      </c>
      <c r="M14" s="35">
        <v>1.5018789473212324</v>
      </c>
      <c r="N14" s="35">
        <v>1.5788174292161963</v>
      </c>
      <c r="O14" s="35">
        <v>1.6748099131454541</v>
      </c>
      <c r="P14" s="35">
        <v>1.7513298572215239</v>
      </c>
      <c r="Q14" s="35">
        <v>1.7407933894575152</v>
      </c>
      <c r="R14" s="35">
        <v>1.7504660903890261</v>
      </c>
      <c r="S14" s="35">
        <v>1.7426094467407089</v>
      </c>
      <c r="T14" s="35">
        <v>1.7443817557564119</v>
      </c>
      <c r="U14" s="35">
        <v>1.7459889783721616</v>
      </c>
      <c r="V14" s="35">
        <v>1.8404053337106077</v>
      </c>
      <c r="W14" s="35">
        <v>1.8890622425780099</v>
      </c>
      <c r="X14" s="35">
        <v>5.2262403100850854</v>
      </c>
      <c r="Y14" s="35">
        <v>7.1937077439608546</v>
      </c>
      <c r="Z14" s="35">
        <v>8.9473368788619165</v>
      </c>
      <c r="AA14" s="35">
        <v>10.27974169235744</v>
      </c>
      <c r="AB14" s="35">
        <v>11.392895033098771</v>
      </c>
      <c r="AC14" s="35">
        <v>12.820544223386143</v>
      </c>
      <c r="AD14" s="35">
        <v>14.781340287599265</v>
      </c>
      <c r="AE14" s="35">
        <v>16.494579447893951</v>
      </c>
      <c r="AF14" s="35">
        <v>18.344670817093231</v>
      </c>
      <c r="AG14" s="35">
        <v>20.053543302060607</v>
      </c>
      <c r="AH14" s="35">
        <v>21.812533898455712</v>
      </c>
      <c r="AI14" s="35">
        <v>23.458200379617882</v>
      </c>
      <c r="AJ14" s="35">
        <v>25.037008949229513</v>
      </c>
      <c r="AK14" s="35">
        <v>26.590467562163745</v>
      </c>
      <c r="AL14" s="35">
        <v>28.254801306860696</v>
      </c>
      <c r="AM14" s="35">
        <v>29.946331623749419</v>
      </c>
      <c r="AN14" s="35">
        <v>31.37724953116491</v>
      </c>
      <c r="AO14" s="35">
        <v>32.908575587904942</v>
      </c>
      <c r="AP14" s="35">
        <v>34.37373067427388</v>
      </c>
      <c r="AQ14" s="35">
        <v>35.934876708419658</v>
      </c>
      <c r="AR14" s="35">
        <v>37.450559346369658</v>
      </c>
      <c r="AS14" s="35">
        <v>38.848343054928343</v>
      </c>
      <c r="AT14" s="35">
        <v>40.315810007098015</v>
      </c>
      <c r="AU14" s="35">
        <v>41.342602992292171</v>
      </c>
      <c r="AV14" s="35">
        <v>42.10840148341164</v>
      </c>
      <c r="AW14" s="35">
        <v>42.645712873894595</v>
      </c>
      <c r="AX14" s="35">
        <v>44.111848736120265</v>
      </c>
      <c r="AY14" s="35">
        <v>45.101592121302815</v>
      </c>
      <c r="AZ14" s="35">
        <v>45.891101071856085</v>
      </c>
      <c r="BA14" s="35">
        <v>46.174135036263984</v>
      </c>
      <c r="BB14" s="35">
        <v>46.189327113629737</v>
      </c>
      <c r="BC14" s="35">
        <v>44.923937896217545</v>
      </c>
      <c r="BD14" s="35">
        <v>43.772546775209385</v>
      </c>
      <c r="BE14" s="35">
        <v>42.626514711669159</v>
      </c>
      <c r="BF14" s="35">
        <v>41.654080411158432</v>
      </c>
      <c r="BG14" s="35">
        <v>40.754333349700637</v>
      </c>
      <c r="BH14" s="35">
        <v>39.856227225171011</v>
      </c>
      <c r="BI14" s="35">
        <v>38.957760958112068</v>
      </c>
      <c r="BJ14" s="35">
        <v>38.040510291264937</v>
      </c>
      <c r="BK14" s="35">
        <v>37.113176531182816</v>
      </c>
      <c r="BL14" s="35">
        <v>36.151526856369998</v>
      </c>
    </row>
    <row r="15" spans="1:65" ht="16.5" thickBot="1" x14ac:dyDescent="0.35">
      <c r="B15" s="35" t="s">
        <v>234</v>
      </c>
      <c r="C15" s="41"/>
      <c r="D15" s="35">
        <v>0</v>
      </c>
      <c r="E15" s="35">
        <v>0</v>
      </c>
      <c r="F15" s="35">
        <v>0</v>
      </c>
      <c r="G15" s="35">
        <v>0</v>
      </c>
      <c r="H15" s="35">
        <v>0</v>
      </c>
      <c r="I15" s="35">
        <v>0</v>
      </c>
      <c r="J15" s="35">
        <v>0</v>
      </c>
      <c r="K15" s="35">
        <v>0</v>
      </c>
      <c r="L15" s="35">
        <v>0</v>
      </c>
      <c r="M15" s="35">
        <v>0</v>
      </c>
      <c r="N15" s="35">
        <v>0</v>
      </c>
      <c r="O15" s="35">
        <v>0</v>
      </c>
      <c r="P15" s="35">
        <v>0</v>
      </c>
      <c r="Q15" s="35">
        <v>0</v>
      </c>
      <c r="R15" s="35">
        <v>0</v>
      </c>
      <c r="S15" s="35">
        <v>0</v>
      </c>
      <c r="T15" s="35">
        <v>0</v>
      </c>
      <c r="U15" s="35">
        <v>0</v>
      </c>
      <c r="V15" s="35">
        <v>0</v>
      </c>
      <c r="W15" s="35">
        <v>0</v>
      </c>
      <c r="X15" s="35">
        <v>0</v>
      </c>
      <c r="Y15" s="35">
        <v>0</v>
      </c>
      <c r="Z15" s="35">
        <v>0</v>
      </c>
      <c r="AA15" s="35">
        <v>0</v>
      </c>
      <c r="AB15" s="35">
        <v>0</v>
      </c>
      <c r="AC15" s="35">
        <v>0</v>
      </c>
      <c r="AD15" s="35">
        <v>0</v>
      </c>
      <c r="AE15" s="35">
        <v>0</v>
      </c>
      <c r="AF15" s="35">
        <v>0</v>
      </c>
      <c r="AG15" s="35">
        <v>0</v>
      </c>
      <c r="AH15" s="35">
        <v>0</v>
      </c>
      <c r="AI15" s="35">
        <v>0</v>
      </c>
      <c r="AJ15" s="35">
        <v>0</v>
      </c>
      <c r="AK15" s="35">
        <v>0</v>
      </c>
      <c r="AL15" s="35">
        <v>0</v>
      </c>
      <c r="AM15" s="35">
        <v>0</v>
      </c>
      <c r="AN15" s="35">
        <v>0</v>
      </c>
      <c r="AO15" s="35">
        <v>0</v>
      </c>
      <c r="AP15" s="35">
        <v>0</v>
      </c>
      <c r="AQ15" s="35">
        <v>0</v>
      </c>
      <c r="AR15" s="35">
        <v>0</v>
      </c>
      <c r="AS15" s="35">
        <v>0</v>
      </c>
      <c r="AT15" s="35">
        <v>0</v>
      </c>
      <c r="AU15" s="35">
        <v>0</v>
      </c>
      <c r="AV15" s="35">
        <v>0</v>
      </c>
      <c r="AW15" s="35">
        <v>0</v>
      </c>
      <c r="AX15" s="35">
        <v>0</v>
      </c>
      <c r="AY15" s="35">
        <v>0</v>
      </c>
      <c r="AZ15" s="35">
        <v>0</v>
      </c>
      <c r="BA15" s="35">
        <v>0</v>
      </c>
      <c r="BB15" s="35">
        <v>0</v>
      </c>
      <c r="BC15" s="35">
        <v>0</v>
      </c>
      <c r="BD15" s="35">
        <v>0</v>
      </c>
      <c r="BE15" s="35">
        <v>0</v>
      </c>
      <c r="BF15" s="35">
        <v>0</v>
      </c>
      <c r="BG15" s="35">
        <v>0</v>
      </c>
      <c r="BH15" s="35">
        <v>0</v>
      </c>
      <c r="BI15" s="35">
        <v>0</v>
      </c>
      <c r="BJ15" s="35">
        <v>0</v>
      </c>
      <c r="BK15" s="35">
        <v>0</v>
      </c>
      <c r="BL15" s="35">
        <v>0</v>
      </c>
    </row>
    <row r="16" spans="1:65" ht="16.5" thickBot="1" x14ac:dyDescent="0.35">
      <c r="B16" s="85" t="s">
        <v>154</v>
      </c>
      <c r="C16" s="86"/>
      <c r="D16" s="85">
        <v>94.563358758604849</v>
      </c>
      <c r="E16" s="85">
        <v>98.464773811053234</v>
      </c>
      <c r="F16" s="85">
        <v>96.297515426176318</v>
      </c>
      <c r="G16" s="85">
        <v>101.40258308617062</v>
      </c>
      <c r="H16" s="85">
        <v>104.86983168882261</v>
      </c>
      <c r="I16" s="85">
        <v>107.88167385615721</v>
      </c>
      <c r="J16" s="85">
        <v>105.88539846534695</v>
      </c>
      <c r="K16" s="85">
        <v>103.67531209471095</v>
      </c>
      <c r="L16" s="85">
        <v>110.38960195889098</v>
      </c>
      <c r="M16" s="85">
        <v>106.03187894732123</v>
      </c>
      <c r="N16" s="85">
        <v>117.51881742921621</v>
      </c>
      <c r="O16" s="85">
        <v>105.88480991314549</v>
      </c>
      <c r="P16" s="85">
        <v>116.0713298572215</v>
      </c>
      <c r="Q16" s="85">
        <v>122.49079338945748</v>
      </c>
      <c r="R16" s="85">
        <v>108.830466090389</v>
      </c>
      <c r="S16" s="85">
        <v>114.64260944674071</v>
      </c>
      <c r="T16" s="85">
        <v>118.9543817557564</v>
      </c>
      <c r="U16" s="85">
        <v>120.63598897837215</v>
      </c>
      <c r="V16" s="85">
        <v>114.12040533371064</v>
      </c>
      <c r="W16" s="85">
        <v>117.08906224257801</v>
      </c>
      <c r="X16" s="85">
        <v>124.34927928586166</v>
      </c>
      <c r="Y16" s="85">
        <v>123.36259626344176</v>
      </c>
      <c r="Z16" s="85">
        <v>122.22057923780413</v>
      </c>
      <c r="AA16" s="85">
        <v>120.94550496418142</v>
      </c>
      <c r="AB16" s="85">
        <v>119.29206891535271</v>
      </c>
      <c r="AC16" s="85">
        <v>117.67747819055941</v>
      </c>
      <c r="AD16" s="85">
        <v>115.67389949081385</v>
      </c>
      <c r="AE16" s="85">
        <v>113.28765949170085</v>
      </c>
      <c r="AF16" s="85">
        <v>111.25574953804929</v>
      </c>
      <c r="AG16" s="85">
        <v>108.7943564943686</v>
      </c>
      <c r="AH16" s="85">
        <v>106.35197676476434</v>
      </c>
      <c r="AI16" s="85">
        <v>103.77424007216398</v>
      </c>
      <c r="AJ16" s="85">
        <v>100.93526389737184</v>
      </c>
      <c r="AK16" s="85">
        <v>97.840545052272461</v>
      </c>
      <c r="AL16" s="85">
        <v>94.911909896500589</v>
      </c>
      <c r="AM16" s="85">
        <v>92.043804914522497</v>
      </c>
      <c r="AN16" s="85">
        <v>88.67784342026475</v>
      </c>
      <c r="AO16" s="85">
        <v>85.556193250115243</v>
      </c>
      <c r="AP16" s="85">
        <v>82.500077196504549</v>
      </c>
      <c r="AQ16" s="85">
        <v>79.761656953464637</v>
      </c>
      <c r="AR16" s="85">
        <v>77.282634154545676</v>
      </c>
      <c r="AS16" s="85">
        <v>74.359241524377751</v>
      </c>
      <c r="AT16" s="85">
        <v>72.062837065754294</v>
      </c>
      <c r="AU16" s="85">
        <v>69.263851230107178</v>
      </c>
      <c r="AV16" s="85">
        <v>66.528005902641738</v>
      </c>
      <c r="AW16" s="85">
        <v>63.848870626605006</v>
      </c>
      <c r="AX16" s="85">
        <v>60.993482557727731</v>
      </c>
      <c r="AY16" s="85">
        <v>58.295884556054411</v>
      </c>
      <c r="AZ16" s="85">
        <v>56.091595116508579</v>
      </c>
      <c r="BA16" s="85">
        <v>53.883578572807835</v>
      </c>
      <c r="BB16" s="85">
        <v>51.877990839424228</v>
      </c>
      <c r="BC16" s="85">
        <v>50.156122928126869</v>
      </c>
      <c r="BD16" s="85">
        <v>48.636896508859031</v>
      </c>
      <c r="BE16" s="85">
        <v>47.172955888135384</v>
      </c>
      <c r="BF16" s="85">
        <v>45.898314654037215</v>
      </c>
      <c r="BG16" s="85">
        <v>44.750923005163607</v>
      </c>
      <c r="BH16" s="85">
        <v>43.605319775369296</v>
      </c>
      <c r="BI16" s="85">
        <v>42.492080801154287</v>
      </c>
      <c r="BJ16" s="85">
        <v>41.376707244702231</v>
      </c>
      <c r="BK16" s="85">
        <v>40.267680961397055</v>
      </c>
      <c r="BL16" s="85">
        <v>39.138368802865301</v>
      </c>
    </row>
    <row r="17" spans="2:64" x14ac:dyDescent="0.3">
      <c r="B17" s="84" t="s">
        <v>359</v>
      </c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4"/>
      <c r="U17" s="84"/>
      <c r="V17" s="84"/>
      <c r="W17" s="84"/>
      <c r="X17" s="84"/>
      <c r="Y17" s="84"/>
      <c r="Z17" s="84"/>
      <c r="AA17" s="84"/>
      <c r="AB17" s="84"/>
      <c r="AC17" s="84"/>
      <c r="AD17" s="84"/>
      <c r="AE17" s="84"/>
      <c r="AF17" s="84"/>
      <c r="AG17" s="84"/>
      <c r="AH17" s="84"/>
      <c r="AI17" s="84"/>
      <c r="AJ17" s="84"/>
      <c r="AK17" s="84"/>
      <c r="AL17" s="84"/>
      <c r="AM17" s="84"/>
      <c r="AN17" s="84"/>
      <c r="AO17" s="84"/>
      <c r="AP17" s="84"/>
      <c r="AQ17" s="84"/>
      <c r="AR17" s="84"/>
      <c r="AS17" s="84"/>
      <c r="AT17" s="84"/>
      <c r="AU17" s="84"/>
      <c r="AV17" s="84"/>
      <c r="AW17" s="84"/>
      <c r="AX17" s="84"/>
      <c r="AY17" s="84"/>
      <c r="AZ17" s="84"/>
      <c r="BA17" s="84"/>
      <c r="BB17" s="84"/>
      <c r="BC17" s="84"/>
      <c r="BD17" s="84"/>
      <c r="BE17" s="84"/>
      <c r="BF17" s="84"/>
      <c r="BG17" s="84"/>
      <c r="BH17" s="84"/>
      <c r="BI17" s="84"/>
      <c r="BJ17" s="84"/>
      <c r="BK17" s="84"/>
      <c r="BL17" s="84"/>
    </row>
    <row r="21" spans="2:64" ht="16.5" thickBot="1" x14ac:dyDescent="0.35"/>
    <row r="22" spans="2:64" ht="20.25" x14ac:dyDescent="0.3">
      <c r="B22" s="82" t="s">
        <v>235</v>
      </c>
      <c r="C22" s="82"/>
      <c r="D22" s="82"/>
      <c r="E22" s="82"/>
      <c r="F22" s="82"/>
      <c r="G22" s="82"/>
      <c r="H22" s="82"/>
      <c r="I22" s="82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  <c r="Z22" s="82"/>
      <c r="AA22" s="82"/>
      <c r="AB22" s="82"/>
      <c r="AC22" s="82"/>
      <c r="AD22" s="82"/>
      <c r="AE22" s="82"/>
      <c r="AF22" s="82"/>
      <c r="AG22" s="82"/>
      <c r="AH22" s="82"/>
      <c r="AI22" s="82"/>
      <c r="AJ22" s="82"/>
      <c r="AK22" s="82"/>
      <c r="AL22" s="82"/>
      <c r="AM22" s="82"/>
      <c r="AN22" s="82"/>
      <c r="AO22" s="82"/>
      <c r="AP22" s="82"/>
      <c r="AQ22" s="82"/>
      <c r="AR22" s="82"/>
      <c r="AS22" s="82"/>
      <c r="AT22" s="82"/>
      <c r="AU22" s="82"/>
      <c r="AV22" s="82"/>
      <c r="AW22" s="82"/>
      <c r="AX22" s="82"/>
      <c r="AY22" s="82"/>
      <c r="AZ22" s="82"/>
      <c r="BA22" s="82"/>
      <c r="BB22" s="82"/>
      <c r="BC22" s="82"/>
      <c r="BD22" s="82"/>
      <c r="BE22" s="82"/>
      <c r="BF22" s="82"/>
      <c r="BG22" s="82"/>
      <c r="BH22" s="82"/>
      <c r="BI22" s="82"/>
      <c r="BJ22" s="82"/>
      <c r="BK22" s="82"/>
      <c r="BL22" s="82"/>
    </row>
    <row r="23" spans="2:64" ht="17.25" thickBot="1" x14ac:dyDescent="0.35">
      <c r="B23" s="94" t="s">
        <v>518</v>
      </c>
      <c r="C23" s="94"/>
      <c r="D23" s="94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  <c r="Z23" s="94"/>
      <c r="AA23" s="94"/>
      <c r="AB23" s="94"/>
      <c r="AC23" s="94"/>
      <c r="AD23" s="94"/>
      <c r="AE23" s="94"/>
      <c r="AF23" s="94"/>
      <c r="AG23" s="94"/>
      <c r="AH23" s="94"/>
      <c r="AI23" s="94"/>
      <c r="AJ23" s="94"/>
      <c r="AK23" s="94"/>
      <c r="AL23" s="94"/>
      <c r="AM23" s="94"/>
      <c r="AN23" s="94"/>
      <c r="AO23" s="94"/>
      <c r="AP23" s="94"/>
      <c r="AQ23" s="94"/>
      <c r="AR23" s="94"/>
      <c r="AS23" s="94"/>
      <c r="AT23" s="94"/>
      <c r="AU23" s="94"/>
      <c r="AV23" s="94"/>
      <c r="AW23" s="94"/>
      <c r="AX23" s="94"/>
      <c r="AY23" s="94"/>
      <c r="AZ23" s="94"/>
      <c r="BA23" s="94"/>
      <c r="BB23" s="94"/>
      <c r="BC23" s="94"/>
      <c r="BD23" s="94"/>
      <c r="BE23" s="94"/>
      <c r="BF23" s="94"/>
      <c r="BG23" s="94"/>
      <c r="BH23" s="94"/>
      <c r="BI23" s="94"/>
      <c r="BJ23" s="94"/>
      <c r="BK23" s="94"/>
      <c r="BL23" s="94"/>
    </row>
    <row r="24" spans="2:64" ht="16.5" thickBot="1" x14ac:dyDescent="0.35">
      <c r="B24" s="13" t="s">
        <v>228</v>
      </c>
      <c r="C24" s="10"/>
      <c r="D24" s="13">
        <v>2000</v>
      </c>
      <c r="E24" s="13">
        <v>2001</v>
      </c>
      <c r="F24" s="13">
        <v>2002</v>
      </c>
      <c r="G24" s="13">
        <v>2003</v>
      </c>
      <c r="H24" s="13">
        <v>2004</v>
      </c>
      <c r="I24" s="13">
        <v>2005</v>
      </c>
      <c r="J24" s="13">
        <v>2006</v>
      </c>
      <c r="K24" s="13">
        <v>2007</v>
      </c>
      <c r="L24" s="13">
        <v>2008</v>
      </c>
      <c r="M24" s="13">
        <v>2009</v>
      </c>
      <c r="N24" s="13">
        <v>2010</v>
      </c>
      <c r="O24" s="13">
        <v>2011</v>
      </c>
      <c r="P24" s="13">
        <v>2012</v>
      </c>
      <c r="Q24" s="13">
        <v>2013</v>
      </c>
      <c r="R24" s="13">
        <v>2014</v>
      </c>
      <c r="S24" s="13">
        <v>2015</v>
      </c>
      <c r="T24" s="13">
        <v>2016</v>
      </c>
      <c r="U24" s="13">
        <v>2017</v>
      </c>
      <c r="V24" s="13">
        <v>2018</v>
      </c>
      <c r="W24" s="13">
        <v>2019</v>
      </c>
      <c r="X24" s="13">
        <v>2020</v>
      </c>
      <c r="Y24" s="13">
        <v>2021</v>
      </c>
      <c r="Z24" s="13">
        <v>2022</v>
      </c>
      <c r="AA24" s="13">
        <v>2023</v>
      </c>
      <c r="AB24" s="13">
        <v>2024</v>
      </c>
      <c r="AC24" s="13">
        <v>2025</v>
      </c>
      <c r="AD24" s="13">
        <v>2026</v>
      </c>
      <c r="AE24" s="13">
        <v>2027</v>
      </c>
      <c r="AF24" s="13">
        <v>2028</v>
      </c>
      <c r="AG24" s="13">
        <v>2029</v>
      </c>
      <c r="AH24" s="13">
        <v>2030</v>
      </c>
      <c r="AI24" s="13">
        <v>2031</v>
      </c>
      <c r="AJ24" s="13">
        <v>2032</v>
      </c>
      <c r="AK24" s="13">
        <v>2033</v>
      </c>
      <c r="AL24" s="13">
        <v>2034</v>
      </c>
      <c r="AM24" s="13">
        <v>2035</v>
      </c>
      <c r="AN24" s="13">
        <v>2036</v>
      </c>
      <c r="AO24" s="13">
        <v>2037</v>
      </c>
      <c r="AP24" s="13">
        <v>2038</v>
      </c>
      <c r="AQ24" s="13">
        <v>2039</v>
      </c>
      <c r="AR24" s="13">
        <v>2040</v>
      </c>
      <c r="AS24" s="13">
        <v>2041</v>
      </c>
      <c r="AT24" s="13">
        <v>2042</v>
      </c>
      <c r="AU24" s="13">
        <v>2043</v>
      </c>
      <c r="AV24" s="13">
        <v>2044</v>
      </c>
      <c r="AW24" s="13">
        <v>2045</v>
      </c>
      <c r="AX24" s="13">
        <v>2046</v>
      </c>
      <c r="AY24" s="13">
        <v>2047</v>
      </c>
      <c r="AZ24" s="13">
        <v>2048</v>
      </c>
      <c r="BA24" s="13">
        <v>2049</v>
      </c>
      <c r="BB24" s="13">
        <v>2050</v>
      </c>
      <c r="BC24" s="13">
        <v>2051</v>
      </c>
      <c r="BD24" s="13">
        <v>2052</v>
      </c>
      <c r="BE24" s="13">
        <v>2053</v>
      </c>
      <c r="BF24" s="13">
        <v>2054</v>
      </c>
      <c r="BG24" s="13">
        <v>2055</v>
      </c>
      <c r="BH24" s="13">
        <v>2056</v>
      </c>
      <c r="BI24" s="13">
        <v>2057</v>
      </c>
      <c r="BJ24" s="13">
        <v>2058</v>
      </c>
      <c r="BK24" s="13">
        <v>2059</v>
      </c>
      <c r="BL24" s="13">
        <v>2060</v>
      </c>
    </row>
    <row r="25" spans="2:64" ht="16.5" thickBot="1" x14ac:dyDescent="0.35">
      <c r="B25" s="114" t="s">
        <v>104</v>
      </c>
      <c r="C25" s="120"/>
      <c r="D25" s="114">
        <v>36.419999999999995</v>
      </c>
      <c r="E25" s="114">
        <v>38.08</v>
      </c>
      <c r="F25" s="114">
        <v>37.78</v>
      </c>
      <c r="G25" s="114">
        <v>40.320000000000007</v>
      </c>
      <c r="H25" s="114">
        <v>41.660000000000004</v>
      </c>
      <c r="I25" s="114">
        <v>42.79</v>
      </c>
      <c r="J25" s="114">
        <v>41.08</v>
      </c>
      <c r="K25" s="114">
        <v>39.319999999999993</v>
      </c>
      <c r="L25" s="114">
        <v>42.550000000000011</v>
      </c>
      <c r="M25" s="114">
        <v>42.63000000000001</v>
      </c>
      <c r="N25" s="114">
        <v>48.389999999999993</v>
      </c>
      <c r="O25" s="114">
        <v>41.069999999999986</v>
      </c>
      <c r="P25" s="114">
        <v>47.2</v>
      </c>
      <c r="Q25" s="114">
        <v>51.109999999999992</v>
      </c>
      <c r="R25" s="114">
        <v>42.51</v>
      </c>
      <c r="S25" s="114">
        <v>46.25</v>
      </c>
      <c r="T25" s="114">
        <v>48.980000000000004</v>
      </c>
      <c r="U25" s="114">
        <v>48.490000000000009</v>
      </c>
      <c r="V25" s="114">
        <v>46.070000000000014</v>
      </c>
      <c r="W25" s="114">
        <v>47.73</v>
      </c>
      <c r="X25" s="114">
        <v>52.172375924508046</v>
      </c>
      <c r="Y25" s="114">
        <v>52.388755522266543</v>
      </c>
      <c r="Z25" s="114">
        <v>52.492324867766314</v>
      </c>
      <c r="AA25" s="114">
        <v>52.438069097854516</v>
      </c>
      <c r="AB25" s="114">
        <v>52.043318840830885</v>
      </c>
      <c r="AC25" s="114">
        <v>51.336779942529873</v>
      </c>
      <c r="AD25" s="114">
        <v>50.564589126238211</v>
      </c>
      <c r="AE25" s="114">
        <v>49.331684754174034</v>
      </c>
      <c r="AF25" s="114">
        <v>48.297379940778917</v>
      </c>
      <c r="AG25" s="114">
        <v>47.062104836147242</v>
      </c>
      <c r="AH25" s="114">
        <v>45.776997759027175</v>
      </c>
      <c r="AI25" s="114">
        <v>44.331842094300661</v>
      </c>
      <c r="AJ25" s="114">
        <v>42.860222192870054</v>
      </c>
      <c r="AK25" s="114">
        <v>41.20134064121234</v>
      </c>
      <c r="AL25" s="114">
        <v>39.570037226297146</v>
      </c>
      <c r="AM25" s="114">
        <v>37.975737713209305</v>
      </c>
      <c r="AN25" s="114">
        <v>36.338010369643555</v>
      </c>
      <c r="AO25" s="114">
        <v>34.65895866130667</v>
      </c>
      <c r="AP25" s="114">
        <v>33.052609488679153</v>
      </c>
      <c r="AQ25" s="114">
        <v>31.411064209846128</v>
      </c>
      <c r="AR25" s="114">
        <v>29.911076298726542</v>
      </c>
      <c r="AS25" s="114">
        <v>28.19573885123506</v>
      </c>
      <c r="AT25" s="114">
        <v>26.774498408243272</v>
      </c>
      <c r="AU25" s="114">
        <v>24.820019026983374</v>
      </c>
      <c r="AV25" s="114">
        <v>22.874439367321163</v>
      </c>
      <c r="AW25" s="114">
        <v>20.870080948825571</v>
      </c>
      <c r="AX25" s="114">
        <v>18.727800573099849</v>
      </c>
      <c r="AY25" s="114">
        <v>16.6418579366462</v>
      </c>
      <c r="AZ25" s="114">
        <v>14.950975494291278</v>
      </c>
      <c r="BA25" s="114">
        <v>13.258187852322177</v>
      </c>
      <c r="BB25" s="114">
        <v>11.805874973722331</v>
      </c>
      <c r="BC25" s="114">
        <v>10.77653532923707</v>
      </c>
      <c r="BD25" s="114">
        <v>9.8919968147713142</v>
      </c>
      <c r="BE25" s="114">
        <v>9.0297121549606008</v>
      </c>
      <c r="BF25" s="114">
        <v>8.4377738431141509</v>
      </c>
      <c r="BG25" s="114">
        <v>7.9389498794541753</v>
      </c>
      <c r="BH25" s="114">
        <v>7.5090774727214651</v>
      </c>
      <c r="BI25" s="114">
        <v>7.1434375077926653</v>
      </c>
      <c r="BJ25" s="114">
        <v>6.8270745037705778</v>
      </c>
      <c r="BK25" s="114">
        <v>6.5393122487954152</v>
      </c>
      <c r="BL25" s="114">
        <v>6.3261539603901502</v>
      </c>
    </row>
    <row r="26" spans="2:64" hidden="1" outlineLevel="1" x14ac:dyDescent="0.3">
      <c r="B26" s="44" t="s">
        <v>13</v>
      </c>
      <c r="C26" s="41"/>
      <c r="D26" s="35">
        <v>36.419999999999995</v>
      </c>
      <c r="E26" s="35">
        <v>38.08</v>
      </c>
      <c r="F26" s="35">
        <v>37.78</v>
      </c>
      <c r="G26" s="35">
        <v>40.320000000000007</v>
      </c>
      <c r="H26" s="35">
        <v>41.660000000000004</v>
      </c>
      <c r="I26" s="35">
        <v>42.79</v>
      </c>
      <c r="J26" s="35">
        <v>41.08</v>
      </c>
      <c r="K26" s="35">
        <v>39.319999999999993</v>
      </c>
      <c r="L26" s="35">
        <v>42.550000000000011</v>
      </c>
      <c r="M26" s="35">
        <v>42.63000000000001</v>
      </c>
      <c r="N26" s="35">
        <v>48.389999999999993</v>
      </c>
      <c r="O26" s="35">
        <v>41.069999999999986</v>
      </c>
      <c r="P26" s="35">
        <v>47.2</v>
      </c>
      <c r="Q26" s="35">
        <v>51.109999999999992</v>
      </c>
      <c r="R26" s="35">
        <v>42.51</v>
      </c>
      <c r="S26" s="35">
        <v>46.25</v>
      </c>
      <c r="T26" s="35">
        <v>48.980000000000004</v>
      </c>
      <c r="U26" s="35">
        <v>48.490000000000009</v>
      </c>
      <c r="V26" s="35">
        <v>46.070000000000014</v>
      </c>
      <c r="W26" s="35">
        <v>47.73</v>
      </c>
      <c r="X26" s="35">
        <v>50.77432030854861</v>
      </c>
      <c r="Y26" s="35">
        <v>50.640275543979094</v>
      </c>
      <c r="Z26" s="35">
        <v>50.395041560658576</v>
      </c>
      <c r="AA26" s="35">
        <v>49.997894200725156</v>
      </c>
      <c r="AB26" s="35">
        <v>49.279134879491927</v>
      </c>
      <c r="AC26" s="35">
        <v>48.272453633268995</v>
      </c>
      <c r="AD26" s="35">
        <v>46.640603444885869</v>
      </c>
      <c r="AE26" s="35">
        <v>44.619783912205648</v>
      </c>
      <c r="AF26" s="35">
        <v>42.819019211858091</v>
      </c>
      <c r="AG26" s="35">
        <v>40.881346119353395</v>
      </c>
      <c r="AH26" s="35">
        <v>38.950340981065672</v>
      </c>
      <c r="AI26" s="35">
        <v>36.833476983407927</v>
      </c>
      <c r="AJ26" s="35">
        <v>34.757073616749828</v>
      </c>
      <c r="AK26" s="35">
        <v>32.591071302545203</v>
      </c>
      <c r="AL26" s="35">
        <v>30.512113331960119</v>
      </c>
      <c r="AM26" s="35">
        <v>28.529990849934155</v>
      </c>
      <c r="AN26" s="35">
        <v>26.568378686487655</v>
      </c>
      <c r="AO26" s="35">
        <v>24.646639801508087</v>
      </c>
      <c r="AP26" s="35">
        <v>22.841323439772626</v>
      </c>
      <c r="AQ26" s="35">
        <v>21.07577276690337</v>
      </c>
      <c r="AR26" s="35">
        <v>19.471867871744855</v>
      </c>
      <c r="AS26" s="35">
        <v>17.503138995915673</v>
      </c>
      <c r="AT26" s="35">
        <v>15.814860425359541</v>
      </c>
      <c r="AU26" s="35">
        <v>13.912395112861789</v>
      </c>
      <c r="AV26" s="35">
        <v>12.130630732992037</v>
      </c>
      <c r="AW26" s="35">
        <v>10.440869149525653</v>
      </c>
      <c r="AX26" s="35">
        <v>7.4911202293185131</v>
      </c>
      <c r="AY26" s="35">
        <v>4.992557380987245</v>
      </c>
      <c r="AZ26" s="35">
        <v>2.9901950988541133</v>
      </c>
      <c r="BA26" s="35">
        <v>1.3258187852311965</v>
      </c>
      <c r="BB26" s="35">
        <v>8.8704839491617008E-3</v>
      </c>
      <c r="BC26" s="35">
        <v>-6.5715776753530595E-11</v>
      </c>
      <c r="BD26" s="35">
        <v>3.1485627001551787E-10</v>
      </c>
      <c r="BE26" s="35">
        <v>-2.5496832112264944E-10</v>
      </c>
      <c r="BF26" s="35">
        <v>-4.4333654529724745E-11</v>
      </c>
      <c r="BG26" s="35">
        <v>8.611278008928136E-3</v>
      </c>
      <c r="BH26" s="35">
        <v>-3.7015659565016106E-12</v>
      </c>
      <c r="BI26" s="35">
        <v>5.1622344597947204E-11</v>
      </c>
      <c r="BJ26" s="35">
        <v>-1.0003601724188273E-11</v>
      </c>
      <c r="BK26" s="35">
        <v>-8.0034477396176019E-12</v>
      </c>
      <c r="BL26" s="35">
        <v>9.3369805551571233E-3</v>
      </c>
    </row>
    <row r="27" spans="2:64" hidden="1" outlineLevel="1" x14ac:dyDescent="0.3">
      <c r="B27" s="44" t="s">
        <v>443</v>
      </c>
      <c r="C27" s="41"/>
      <c r="D27" s="35">
        <v>0</v>
      </c>
      <c r="E27" s="35">
        <v>0</v>
      </c>
      <c r="F27" s="35">
        <v>0</v>
      </c>
      <c r="G27" s="35">
        <v>0</v>
      </c>
      <c r="H27" s="35">
        <v>0</v>
      </c>
      <c r="I27" s="35">
        <v>0</v>
      </c>
      <c r="J27" s="35">
        <v>0</v>
      </c>
      <c r="K27" s="35">
        <v>0</v>
      </c>
      <c r="L27" s="35">
        <v>0</v>
      </c>
      <c r="M27" s="35">
        <v>0</v>
      </c>
      <c r="N27" s="35">
        <v>0</v>
      </c>
      <c r="O27" s="35">
        <v>0</v>
      </c>
      <c r="P27" s="35">
        <v>0</v>
      </c>
      <c r="Q27" s="35">
        <v>0</v>
      </c>
      <c r="R27" s="35">
        <v>0</v>
      </c>
      <c r="S27" s="35">
        <v>0</v>
      </c>
      <c r="T27" s="35">
        <v>0</v>
      </c>
      <c r="U27" s="35">
        <v>0</v>
      </c>
      <c r="V27" s="35">
        <v>0</v>
      </c>
      <c r="W27" s="35">
        <v>0</v>
      </c>
      <c r="X27" s="35">
        <v>1.3980556159594393</v>
      </c>
      <c r="Y27" s="35">
        <v>1.7484799782874489</v>
      </c>
      <c r="Z27" s="35">
        <v>2.0972833071077366</v>
      </c>
      <c r="AA27" s="35">
        <v>2.4401748971293569</v>
      </c>
      <c r="AB27" s="35">
        <v>2.7641839613389596</v>
      </c>
      <c r="AC27" s="35">
        <v>3.0643263092608786</v>
      </c>
      <c r="AD27" s="35">
        <v>3.9239856813523404</v>
      </c>
      <c r="AE27" s="35">
        <v>4.7119008419683865</v>
      </c>
      <c r="AF27" s="35">
        <v>5.4783607289208254</v>
      </c>
      <c r="AG27" s="35">
        <v>6.1807587167938429</v>
      </c>
      <c r="AH27" s="35">
        <v>6.8266567779615031</v>
      </c>
      <c r="AI27" s="35">
        <v>7.4983651108927329</v>
      </c>
      <c r="AJ27" s="35">
        <v>8.1031485761202298</v>
      </c>
      <c r="AK27" s="35">
        <v>8.6102693386671412</v>
      </c>
      <c r="AL27" s="35">
        <v>9.0579238943370228</v>
      </c>
      <c r="AM27" s="35">
        <v>9.4457468632751507</v>
      </c>
      <c r="AN27" s="35">
        <v>9.769631683155902</v>
      </c>
      <c r="AO27" s="35">
        <v>10.012318859798583</v>
      </c>
      <c r="AP27" s="35">
        <v>10.21128604890653</v>
      </c>
      <c r="AQ27" s="35">
        <v>10.335291442942758</v>
      </c>
      <c r="AR27" s="35">
        <v>10.439208426981688</v>
      </c>
      <c r="AS27" s="35">
        <v>10.692599855319386</v>
      </c>
      <c r="AT27" s="35">
        <v>10.959637982883731</v>
      </c>
      <c r="AU27" s="35">
        <v>10.907623914121586</v>
      </c>
      <c r="AV27" s="35">
        <v>10.743808634329126</v>
      </c>
      <c r="AW27" s="35">
        <v>10.429211799299917</v>
      </c>
      <c r="AX27" s="35">
        <v>11.236680343781336</v>
      </c>
      <c r="AY27" s="35">
        <v>11.649300555658956</v>
      </c>
      <c r="AZ27" s="35">
        <v>11.960780395437165</v>
      </c>
      <c r="BA27" s="35">
        <v>11.932369067090979</v>
      </c>
      <c r="BB27" s="35">
        <v>11.797004489773169</v>
      </c>
      <c r="BC27" s="35">
        <v>10.776535329302787</v>
      </c>
      <c r="BD27" s="35">
        <v>9.8919968144564585</v>
      </c>
      <c r="BE27" s="35">
        <v>9.0297121552155684</v>
      </c>
      <c r="BF27" s="35">
        <v>8.4377738431584852</v>
      </c>
      <c r="BG27" s="35">
        <v>7.9303386014452473</v>
      </c>
      <c r="BH27" s="35">
        <v>7.509077472725167</v>
      </c>
      <c r="BI27" s="35">
        <v>7.1434375077410426</v>
      </c>
      <c r="BJ27" s="35">
        <v>6.8270745037805813</v>
      </c>
      <c r="BK27" s="35">
        <v>6.5393122488034185</v>
      </c>
      <c r="BL27" s="35">
        <v>6.3168169798349929</v>
      </c>
    </row>
    <row r="28" spans="2:64" ht="16.5" hidden="1" outlineLevel="1" thickBot="1" x14ac:dyDescent="0.35">
      <c r="B28" s="44" t="s">
        <v>234</v>
      </c>
      <c r="C28" s="41"/>
      <c r="D28" s="35">
        <v>0</v>
      </c>
      <c r="E28" s="35">
        <v>0</v>
      </c>
      <c r="F28" s="35">
        <v>0</v>
      </c>
      <c r="G28" s="35">
        <v>0</v>
      </c>
      <c r="H28" s="35">
        <v>0</v>
      </c>
      <c r="I28" s="35">
        <v>0</v>
      </c>
      <c r="J28" s="35">
        <v>0</v>
      </c>
      <c r="K28" s="35">
        <v>0</v>
      </c>
      <c r="L28" s="35">
        <v>0</v>
      </c>
      <c r="M28" s="35">
        <v>0</v>
      </c>
      <c r="N28" s="35">
        <v>0</v>
      </c>
      <c r="O28" s="35">
        <v>0</v>
      </c>
      <c r="P28" s="35">
        <v>0</v>
      </c>
      <c r="Q28" s="35">
        <v>0</v>
      </c>
      <c r="R28" s="35">
        <v>0</v>
      </c>
      <c r="S28" s="35">
        <v>0</v>
      </c>
      <c r="T28" s="35">
        <v>0</v>
      </c>
      <c r="U28" s="35">
        <v>0</v>
      </c>
      <c r="V28" s="35">
        <v>0</v>
      </c>
      <c r="W28" s="35">
        <v>0</v>
      </c>
      <c r="X28" s="35">
        <v>0</v>
      </c>
      <c r="Y28" s="35">
        <v>0</v>
      </c>
      <c r="Z28" s="35">
        <v>0</v>
      </c>
      <c r="AA28" s="35">
        <v>0</v>
      </c>
      <c r="AB28" s="35">
        <v>0</v>
      </c>
      <c r="AC28" s="35">
        <v>0</v>
      </c>
      <c r="AD28" s="35">
        <v>0</v>
      </c>
      <c r="AE28" s="35">
        <v>0</v>
      </c>
      <c r="AF28" s="35">
        <v>0</v>
      </c>
      <c r="AG28" s="35">
        <v>0</v>
      </c>
      <c r="AH28" s="35">
        <v>0</v>
      </c>
      <c r="AI28" s="35">
        <v>0</v>
      </c>
      <c r="AJ28" s="35">
        <v>0</v>
      </c>
      <c r="AK28" s="35">
        <v>0</v>
      </c>
      <c r="AL28" s="35">
        <v>0</v>
      </c>
      <c r="AM28" s="35">
        <v>0</v>
      </c>
      <c r="AN28" s="35">
        <v>0</v>
      </c>
      <c r="AO28" s="35">
        <v>0</v>
      </c>
      <c r="AP28" s="35">
        <v>0</v>
      </c>
      <c r="AQ28" s="35">
        <v>0</v>
      </c>
      <c r="AR28" s="35">
        <v>0</v>
      </c>
      <c r="AS28" s="35">
        <v>0</v>
      </c>
      <c r="AT28" s="35">
        <v>0</v>
      </c>
      <c r="AU28" s="35">
        <v>0</v>
      </c>
      <c r="AV28" s="35">
        <v>0</v>
      </c>
      <c r="AW28" s="35">
        <v>0</v>
      </c>
      <c r="AX28" s="35">
        <v>0</v>
      </c>
      <c r="AY28" s="35">
        <v>0</v>
      </c>
      <c r="AZ28" s="35">
        <v>0</v>
      </c>
      <c r="BA28" s="35">
        <v>0</v>
      </c>
      <c r="BB28" s="35">
        <v>0</v>
      </c>
      <c r="BC28" s="35">
        <v>0</v>
      </c>
      <c r="BD28" s="35">
        <v>0</v>
      </c>
      <c r="BE28" s="35">
        <v>0</v>
      </c>
      <c r="BF28" s="35">
        <v>0</v>
      </c>
      <c r="BG28" s="35">
        <v>0</v>
      </c>
      <c r="BH28" s="35">
        <v>0</v>
      </c>
      <c r="BI28" s="35">
        <v>0</v>
      </c>
      <c r="BJ28" s="35">
        <v>0</v>
      </c>
      <c r="BK28" s="35">
        <v>0</v>
      </c>
      <c r="BL28" s="35">
        <v>0</v>
      </c>
    </row>
    <row r="29" spans="2:64" s="8" customFormat="1" ht="16.5" collapsed="1" thickBot="1" x14ac:dyDescent="0.35">
      <c r="B29" s="115" t="s">
        <v>102</v>
      </c>
      <c r="C29" s="116"/>
      <c r="D29" s="115">
        <v>22.006480232067215</v>
      </c>
      <c r="E29" s="115">
        <v>22.755420090380227</v>
      </c>
      <c r="F29" s="115">
        <v>22.256046221664107</v>
      </c>
      <c r="G29" s="115">
        <v>23.952628806030525</v>
      </c>
      <c r="H29" s="115">
        <v>24.705967986631137</v>
      </c>
      <c r="I29" s="115">
        <v>25.311419347025772</v>
      </c>
      <c r="J29" s="115">
        <v>24.975917564861494</v>
      </c>
      <c r="K29" s="115">
        <v>23.627224462801305</v>
      </c>
      <c r="L29" s="115">
        <v>25.324843868173708</v>
      </c>
      <c r="M29" s="115">
        <v>25.174844984941231</v>
      </c>
      <c r="N29" s="115">
        <v>28.301753211912811</v>
      </c>
      <c r="O29" s="115">
        <v>23.756635430916745</v>
      </c>
      <c r="P29" s="115">
        <v>27.079332651612138</v>
      </c>
      <c r="Q29" s="115">
        <v>29.066554584935105</v>
      </c>
      <c r="R29" s="115">
        <v>23.75883643589696</v>
      </c>
      <c r="S29" s="115">
        <v>26.630996435851515</v>
      </c>
      <c r="T29" s="115">
        <v>28.146140456046389</v>
      </c>
      <c r="U29" s="115">
        <v>27.54042932932526</v>
      </c>
      <c r="V29" s="115">
        <v>25.649397658543489</v>
      </c>
      <c r="W29" s="115">
        <v>26.861034630465589</v>
      </c>
      <c r="X29" s="115">
        <v>27.175644083892216</v>
      </c>
      <c r="Y29" s="115">
        <v>26.506810360699067</v>
      </c>
      <c r="Z29" s="115">
        <v>25.642361563480154</v>
      </c>
      <c r="AA29" s="115">
        <v>24.721223362027509</v>
      </c>
      <c r="AB29" s="115">
        <v>23.752165479615673</v>
      </c>
      <c r="AC29" s="115">
        <v>23.045825996172045</v>
      </c>
      <c r="AD29" s="115">
        <v>22.107341732365754</v>
      </c>
      <c r="AE29" s="115">
        <v>21.364713101387803</v>
      </c>
      <c r="AF29" s="115">
        <v>20.699499983475384</v>
      </c>
      <c r="AG29" s="115">
        <v>19.869459145602768</v>
      </c>
      <c r="AH29" s="115">
        <v>19.169677850212608</v>
      </c>
      <c r="AI29" s="115">
        <v>18.499158320244909</v>
      </c>
      <c r="AJ29" s="115">
        <v>17.651575386055853</v>
      </c>
      <c r="AK29" s="115">
        <v>16.770537754335724</v>
      </c>
      <c r="AL29" s="115">
        <v>16.054183001188925</v>
      </c>
      <c r="AM29" s="115">
        <v>15.366548577544018</v>
      </c>
      <c r="AN29" s="115">
        <v>14.281561985920167</v>
      </c>
      <c r="AO29" s="115">
        <v>13.451096560749637</v>
      </c>
      <c r="AP29" s="115">
        <v>12.555358591293867</v>
      </c>
      <c r="AQ29" s="115">
        <v>11.943474503445701</v>
      </c>
      <c r="AR29" s="115">
        <v>11.359837728642217</v>
      </c>
      <c r="AS29" s="115">
        <v>10.549447522785822</v>
      </c>
      <c r="AT29" s="115">
        <v>9.9859225174216366</v>
      </c>
      <c r="AU29" s="115">
        <v>9.3884653811015237</v>
      </c>
      <c r="AV29" s="115">
        <v>8.7624981596782234</v>
      </c>
      <c r="AW29" s="115">
        <v>8.1977328776398188</v>
      </c>
      <c r="AX29" s="115">
        <v>7.5945015868703312</v>
      </c>
      <c r="AY29" s="115">
        <v>7.0967590762531891</v>
      </c>
      <c r="AZ29" s="115">
        <v>6.7103259961785877</v>
      </c>
      <c r="BA29" s="115">
        <v>6.3411319139236246</v>
      </c>
      <c r="BB29" s="115">
        <v>5.9641976404020909</v>
      </c>
      <c r="BC29" s="115">
        <v>5.5146125940144657</v>
      </c>
      <c r="BD29" s="115">
        <v>5.1643434698514845</v>
      </c>
      <c r="BE29" s="115">
        <v>4.8723986245800841</v>
      </c>
      <c r="BF29" s="115">
        <v>4.556209499409289</v>
      </c>
      <c r="BG29" s="115">
        <v>4.3097916615604781</v>
      </c>
      <c r="BH29" s="115">
        <v>4.0546987832274537</v>
      </c>
      <c r="BI29" s="115">
        <v>3.8270203323078973</v>
      </c>
      <c r="BJ29" s="115">
        <v>3.6137828923308546</v>
      </c>
      <c r="BK29" s="115">
        <v>3.4251920920561321</v>
      </c>
      <c r="BL29" s="115">
        <v>3.2109750988635311</v>
      </c>
    </row>
    <row r="30" spans="2:64" s="8" customFormat="1" hidden="1" outlineLevel="1" x14ac:dyDescent="0.3">
      <c r="B30" s="44" t="s">
        <v>13</v>
      </c>
      <c r="C30" s="41"/>
      <c r="D30" s="35">
        <v>20.790000000000003</v>
      </c>
      <c r="E30" s="35">
        <v>21.490000000000002</v>
      </c>
      <c r="F30" s="35">
        <v>21.009999999999998</v>
      </c>
      <c r="G30" s="35">
        <v>22.730000000000004</v>
      </c>
      <c r="H30" s="35">
        <v>23.479999999999997</v>
      </c>
      <c r="I30" s="35">
        <v>24.110000000000007</v>
      </c>
      <c r="J30" s="35">
        <v>23.770000000000007</v>
      </c>
      <c r="K30" s="35">
        <v>22.420000000000005</v>
      </c>
      <c r="L30" s="35">
        <v>24.12</v>
      </c>
      <c r="M30" s="35">
        <v>23.979999999999997</v>
      </c>
      <c r="N30" s="35">
        <v>27.099999999999998</v>
      </c>
      <c r="O30" s="35">
        <v>22.560000000000002</v>
      </c>
      <c r="P30" s="35">
        <v>25.889999999999997</v>
      </c>
      <c r="Q30" s="35">
        <v>27.900000000000006</v>
      </c>
      <c r="R30" s="35">
        <v>22.619999999999997</v>
      </c>
      <c r="S30" s="35">
        <v>25.52</v>
      </c>
      <c r="T30" s="35">
        <v>27.060000000000009</v>
      </c>
      <c r="U30" s="35">
        <v>26.46</v>
      </c>
      <c r="V30" s="35">
        <v>24.580000000000002</v>
      </c>
      <c r="W30" s="35">
        <v>25.810000000000006</v>
      </c>
      <c r="X30" s="35">
        <v>24.715267049430459</v>
      </c>
      <c r="Y30" s="35">
        <v>22.731581222532721</v>
      </c>
      <c r="Z30" s="35">
        <v>20.800222939345122</v>
      </c>
      <c r="AA30" s="35">
        <v>19.283672946367794</v>
      </c>
      <c r="AB30" s="35">
        <v>17.993626667721376</v>
      </c>
      <c r="AC30" s="35">
        <v>16.75158948762186</v>
      </c>
      <c r="AD30" s="35">
        <v>15.411242727077672</v>
      </c>
      <c r="AE30" s="35">
        <v>14.284985785250839</v>
      </c>
      <c r="AF30" s="35">
        <v>13.21824766338132</v>
      </c>
      <c r="AG30" s="35">
        <v>12.141233549294453</v>
      </c>
      <c r="AH30" s="35">
        <v>11.169340880066962</v>
      </c>
      <c r="AI30" s="35">
        <v>10.496503101455733</v>
      </c>
      <c r="AJ30" s="35">
        <v>9.7514491988355516</v>
      </c>
      <c r="AK30" s="35">
        <v>9.017112021542367</v>
      </c>
      <c r="AL30" s="35">
        <v>8.3821703839509318</v>
      </c>
      <c r="AM30" s="35">
        <v>7.7966564532936378</v>
      </c>
      <c r="AN30" s="35">
        <v>7.0687678018433031</v>
      </c>
      <c r="AO30" s="35">
        <v>6.4779662696281983</v>
      </c>
      <c r="AP30" s="35">
        <v>5.8930535191747513</v>
      </c>
      <c r="AQ30" s="35">
        <v>5.4343150613902402</v>
      </c>
      <c r="AR30" s="35">
        <v>5.0193820508993152</v>
      </c>
      <c r="AS30" s="35">
        <v>4.5304916096353329</v>
      </c>
      <c r="AT30" s="35">
        <v>4.15350330479707</v>
      </c>
      <c r="AU30" s="35">
        <v>3.7526159482511674</v>
      </c>
      <c r="AV30" s="35">
        <v>3.3691760938404638</v>
      </c>
      <c r="AW30" s="35">
        <v>2.9986926938436502</v>
      </c>
      <c r="AX30" s="35">
        <v>2.632181344009044</v>
      </c>
      <c r="AY30" s="35">
        <v>2.290546246788089</v>
      </c>
      <c r="AZ30" s="35">
        <v>2.0066639416470973</v>
      </c>
      <c r="BA30" s="35">
        <v>1.7679923962870934</v>
      </c>
      <c r="BB30" s="35">
        <v>1.5527280629817812</v>
      </c>
      <c r="BC30" s="35">
        <v>1.4055350002113254</v>
      </c>
      <c r="BD30" s="35">
        <v>1.2905201407670532</v>
      </c>
      <c r="BE30" s="35">
        <v>1.1938729350845292</v>
      </c>
      <c r="BF30" s="35">
        <v>1.0840436517225214</v>
      </c>
      <c r="BG30" s="35">
        <v>0.99801100965919853</v>
      </c>
      <c r="BH30" s="35">
        <v>0.9099129703120904</v>
      </c>
      <c r="BI30" s="35">
        <v>0.83360457769349028</v>
      </c>
      <c r="BJ30" s="35">
        <v>0.7651838635468774</v>
      </c>
      <c r="BK30" s="35">
        <v>0.7062518195244768</v>
      </c>
      <c r="BL30" s="35">
        <v>0.64764266315223074</v>
      </c>
    </row>
    <row r="31" spans="2:64" s="8" customFormat="1" hidden="1" outlineLevel="1" x14ac:dyDescent="0.3">
      <c r="B31" s="44" t="s">
        <v>443</v>
      </c>
      <c r="C31" s="41"/>
      <c r="D31" s="35">
        <v>1.2164802320672132</v>
      </c>
      <c r="E31" s="35">
        <v>1.2654200903802251</v>
      </c>
      <c r="F31" s="35">
        <v>1.2460462216641084</v>
      </c>
      <c r="G31" s="35">
        <v>1.222628806030521</v>
      </c>
      <c r="H31" s="35">
        <v>1.2259679866311404</v>
      </c>
      <c r="I31" s="35">
        <v>1.2014193470257657</v>
      </c>
      <c r="J31" s="35">
        <v>1.2059175648614855</v>
      </c>
      <c r="K31" s="35">
        <v>1.2072244628013009</v>
      </c>
      <c r="L31" s="35">
        <v>1.2048438681737073</v>
      </c>
      <c r="M31" s="35">
        <v>1.1948449849412328</v>
      </c>
      <c r="N31" s="35">
        <v>1.2017532119128127</v>
      </c>
      <c r="O31" s="35">
        <v>1.1966354309167431</v>
      </c>
      <c r="P31" s="35">
        <v>1.1893326516121419</v>
      </c>
      <c r="Q31" s="35">
        <v>1.1665545849350989</v>
      </c>
      <c r="R31" s="35">
        <v>1.1388364358969609</v>
      </c>
      <c r="S31" s="35">
        <v>1.1109964358515161</v>
      </c>
      <c r="T31" s="35">
        <v>1.0861404560463808</v>
      </c>
      <c r="U31" s="35">
        <v>1.0804293293252587</v>
      </c>
      <c r="V31" s="35">
        <v>1.0693976585434872</v>
      </c>
      <c r="W31" s="35">
        <v>1.0510346304655842</v>
      </c>
      <c r="X31" s="35">
        <v>2.4603770344617586</v>
      </c>
      <c r="Y31" s="35">
        <v>3.775229138166345</v>
      </c>
      <c r="Z31" s="35">
        <v>4.8421386241350328</v>
      </c>
      <c r="AA31" s="35">
        <v>5.4375504156597136</v>
      </c>
      <c r="AB31" s="35">
        <v>5.7585388118942982</v>
      </c>
      <c r="AC31" s="35">
        <v>6.2942365085501848</v>
      </c>
      <c r="AD31" s="35">
        <v>6.6960990052880796</v>
      </c>
      <c r="AE31" s="35">
        <v>7.0797273161369647</v>
      </c>
      <c r="AF31" s="35">
        <v>7.4812523200940637</v>
      </c>
      <c r="AG31" s="35">
        <v>7.7282255963083157</v>
      </c>
      <c r="AH31" s="35">
        <v>8.0003369701456464</v>
      </c>
      <c r="AI31" s="35">
        <v>8.0026552187891742</v>
      </c>
      <c r="AJ31" s="35">
        <v>7.9001261872203017</v>
      </c>
      <c r="AK31" s="35">
        <v>7.7534257327933576</v>
      </c>
      <c r="AL31" s="35">
        <v>7.6720126172379945</v>
      </c>
      <c r="AM31" s="35">
        <v>7.56989212425038</v>
      </c>
      <c r="AN31" s="35">
        <v>7.2127941840768637</v>
      </c>
      <c r="AO31" s="35">
        <v>6.9731302911214392</v>
      </c>
      <c r="AP31" s="35">
        <v>6.662305072119115</v>
      </c>
      <c r="AQ31" s="35">
        <v>6.509159442055461</v>
      </c>
      <c r="AR31" s="35">
        <v>6.3404556777429022</v>
      </c>
      <c r="AS31" s="35">
        <v>6.0189559131504895</v>
      </c>
      <c r="AT31" s="35">
        <v>5.8324192126245666</v>
      </c>
      <c r="AU31" s="35">
        <v>5.6358494328503568</v>
      </c>
      <c r="AV31" s="35">
        <v>5.3933220658377605</v>
      </c>
      <c r="AW31" s="35">
        <v>5.1990401837961677</v>
      </c>
      <c r="AX31" s="35">
        <v>4.9623202428612867</v>
      </c>
      <c r="AY31" s="35">
        <v>4.8062128294651005</v>
      </c>
      <c r="AZ31" s="35">
        <v>4.7036620545314909</v>
      </c>
      <c r="BA31" s="35">
        <v>4.5731395176365313</v>
      </c>
      <c r="BB31" s="35">
        <v>4.4114695774203101</v>
      </c>
      <c r="BC31" s="35">
        <v>4.1090775938031401</v>
      </c>
      <c r="BD31" s="35">
        <v>3.8738233290844315</v>
      </c>
      <c r="BE31" s="35">
        <v>3.6785256894955545</v>
      </c>
      <c r="BF31" s="35">
        <v>3.4721658476867674</v>
      </c>
      <c r="BG31" s="35">
        <v>3.3117806519012793</v>
      </c>
      <c r="BH31" s="35">
        <v>3.1447858129153636</v>
      </c>
      <c r="BI31" s="35">
        <v>2.9934157546144071</v>
      </c>
      <c r="BJ31" s="35">
        <v>2.8485990287839771</v>
      </c>
      <c r="BK31" s="35">
        <v>2.7189402725316554</v>
      </c>
      <c r="BL31" s="35">
        <v>2.5633324357113003</v>
      </c>
    </row>
    <row r="32" spans="2:64" s="8" customFormat="1" ht="16.5" hidden="1" outlineLevel="1" thickBot="1" x14ac:dyDescent="0.35">
      <c r="B32" s="44" t="s">
        <v>234</v>
      </c>
      <c r="C32" s="41"/>
      <c r="D32" s="35">
        <v>0</v>
      </c>
      <c r="E32" s="35">
        <v>0</v>
      </c>
      <c r="F32" s="35">
        <v>0</v>
      </c>
      <c r="G32" s="35">
        <v>0</v>
      </c>
      <c r="H32" s="35">
        <v>0</v>
      </c>
      <c r="I32" s="35">
        <v>0</v>
      </c>
      <c r="J32" s="35">
        <v>0</v>
      </c>
      <c r="K32" s="35">
        <v>0</v>
      </c>
      <c r="L32" s="35">
        <v>0</v>
      </c>
      <c r="M32" s="35">
        <v>0</v>
      </c>
      <c r="N32" s="35">
        <v>0</v>
      </c>
      <c r="O32" s="35">
        <v>0</v>
      </c>
      <c r="P32" s="35">
        <v>0</v>
      </c>
      <c r="Q32" s="35">
        <v>0</v>
      </c>
      <c r="R32" s="35">
        <v>0</v>
      </c>
      <c r="S32" s="35">
        <v>0</v>
      </c>
      <c r="T32" s="35">
        <v>0</v>
      </c>
      <c r="U32" s="35">
        <v>0</v>
      </c>
      <c r="V32" s="35">
        <v>0</v>
      </c>
      <c r="W32" s="35">
        <v>0</v>
      </c>
      <c r="X32" s="35">
        <v>0</v>
      </c>
      <c r="Y32" s="35">
        <v>0</v>
      </c>
      <c r="Z32" s="35">
        <v>0</v>
      </c>
      <c r="AA32" s="35">
        <v>0</v>
      </c>
      <c r="AB32" s="35">
        <v>0</v>
      </c>
      <c r="AC32" s="35">
        <v>0</v>
      </c>
      <c r="AD32" s="35">
        <v>0</v>
      </c>
      <c r="AE32" s="35">
        <v>0</v>
      </c>
      <c r="AF32" s="35">
        <v>0</v>
      </c>
      <c r="AG32" s="35">
        <v>0</v>
      </c>
      <c r="AH32" s="35">
        <v>0</v>
      </c>
      <c r="AI32" s="35">
        <v>0</v>
      </c>
      <c r="AJ32" s="35">
        <v>0</v>
      </c>
      <c r="AK32" s="35">
        <v>0</v>
      </c>
      <c r="AL32" s="35">
        <v>0</v>
      </c>
      <c r="AM32" s="35">
        <v>0</v>
      </c>
      <c r="AN32" s="35">
        <v>0</v>
      </c>
      <c r="AO32" s="35">
        <v>0</v>
      </c>
      <c r="AP32" s="35">
        <v>0</v>
      </c>
      <c r="AQ32" s="35">
        <v>0</v>
      </c>
      <c r="AR32" s="35">
        <v>0</v>
      </c>
      <c r="AS32" s="35">
        <v>0</v>
      </c>
      <c r="AT32" s="35">
        <v>0</v>
      </c>
      <c r="AU32" s="35">
        <v>0</v>
      </c>
      <c r="AV32" s="35">
        <v>0</v>
      </c>
      <c r="AW32" s="35">
        <v>0</v>
      </c>
      <c r="AX32" s="35">
        <v>0</v>
      </c>
      <c r="AY32" s="35">
        <v>0</v>
      </c>
      <c r="AZ32" s="35">
        <v>0</v>
      </c>
      <c r="BA32" s="35">
        <v>0</v>
      </c>
      <c r="BB32" s="35">
        <v>0</v>
      </c>
      <c r="BC32" s="35">
        <v>0</v>
      </c>
      <c r="BD32" s="35">
        <v>0</v>
      </c>
      <c r="BE32" s="35">
        <v>0</v>
      </c>
      <c r="BF32" s="35">
        <v>0</v>
      </c>
      <c r="BG32" s="35">
        <v>0</v>
      </c>
      <c r="BH32" s="35">
        <v>0</v>
      </c>
      <c r="BI32" s="35">
        <v>0</v>
      </c>
      <c r="BJ32" s="35">
        <v>0</v>
      </c>
      <c r="BK32" s="35">
        <v>0</v>
      </c>
      <c r="BL32" s="35">
        <v>0</v>
      </c>
    </row>
    <row r="33" spans="2:64" s="8" customFormat="1" ht="16.5" collapsed="1" thickBot="1" x14ac:dyDescent="0.35">
      <c r="B33" s="115" t="s">
        <v>74</v>
      </c>
      <c r="C33" s="116"/>
      <c r="D33" s="115">
        <v>31.998262000297103</v>
      </c>
      <c r="E33" s="115">
        <v>32.857421536624514</v>
      </c>
      <c r="F33" s="115">
        <v>31.190849055317749</v>
      </c>
      <c r="G33" s="115">
        <v>32.576168192701672</v>
      </c>
      <c r="H33" s="115">
        <v>33.813409380215973</v>
      </c>
      <c r="I33" s="115">
        <v>34.922904159656369</v>
      </c>
      <c r="J33" s="115">
        <v>36.359386172466223</v>
      </c>
      <c r="K33" s="115">
        <v>37.483150009348783</v>
      </c>
      <c r="L33" s="115">
        <v>39.254254454611242</v>
      </c>
      <c r="M33" s="115">
        <v>35.694152567621508</v>
      </c>
      <c r="N33" s="115">
        <v>38.613365890524847</v>
      </c>
      <c r="O33" s="115">
        <v>37.622823602137579</v>
      </c>
      <c r="P33" s="115">
        <v>38.718015329956074</v>
      </c>
      <c r="Q33" s="115">
        <v>40.054658980719729</v>
      </c>
      <c r="R33" s="115">
        <v>40.657970864961456</v>
      </c>
      <c r="S33" s="115">
        <v>39.811864499411698</v>
      </c>
      <c r="T33" s="115">
        <v>40.343486788175476</v>
      </c>
      <c r="U33" s="115">
        <v>41.388015488015732</v>
      </c>
      <c r="V33" s="115">
        <v>39.658560110352646</v>
      </c>
      <c r="W33" s="115">
        <v>39.901014201456384</v>
      </c>
      <c r="X33" s="115">
        <v>41.507873898285752</v>
      </c>
      <c r="Y33" s="115">
        <v>40.820004021781635</v>
      </c>
      <c r="Z33" s="115">
        <v>40.292453941679121</v>
      </c>
      <c r="AA33" s="115">
        <v>39.815131874276133</v>
      </c>
      <c r="AB33" s="115">
        <v>39.344032297178217</v>
      </c>
      <c r="AC33" s="115">
        <v>38.860896584291552</v>
      </c>
      <c r="AD33" s="115">
        <v>38.322343227009334</v>
      </c>
      <c r="AE33" s="115">
        <v>37.743954577110657</v>
      </c>
      <c r="AF33" s="115">
        <v>37.117209744685113</v>
      </c>
      <c r="AG33" s="115">
        <v>36.437980536492113</v>
      </c>
      <c r="AH33" s="115">
        <v>35.707706008093837</v>
      </c>
      <c r="AI33" s="115">
        <v>34.919831959435669</v>
      </c>
      <c r="AJ33" s="115">
        <v>34.073391449180853</v>
      </c>
      <c r="AK33" s="115">
        <v>33.167647298790484</v>
      </c>
      <c r="AL33" s="115">
        <v>32.219768582900997</v>
      </c>
      <c r="AM33" s="115">
        <v>31.237390993557824</v>
      </c>
      <c r="AN33" s="115">
        <v>30.203987830055659</v>
      </c>
      <c r="AO33" s="115">
        <v>29.1771904815437</v>
      </c>
      <c r="AP33" s="115">
        <v>28.177382538208064</v>
      </c>
      <c r="AQ33" s="115">
        <v>27.227085751330414</v>
      </c>
      <c r="AR33" s="115">
        <v>26.34731632968883</v>
      </c>
      <c r="AS33" s="115">
        <v>25.529946119883725</v>
      </c>
      <c r="AT33" s="115">
        <v>24.808462211640105</v>
      </c>
      <c r="AU33" s="115">
        <v>24.186780573398341</v>
      </c>
      <c r="AV33" s="115">
        <v>23.663584164951523</v>
      </c>
      <c r="AW33" s="115">
        <v>23.233173685832625</v>
      </c>
      <c r="AX33" s="115">
        <v>22.867539933288615</v>
      </c>
      <c r="AY33" s="115">
        <v>22.575091489992648</v>
      </c>
      <c r="AZ33" s="115">
        <v>22.343214547202486</v>
      </c>
      <c r="BA33" s="115">
        <v>22.15894170491158</v>
      </c>
      <c r="BB33" s="115">
        <v>22.011104666954274</v>
      </c>
      <c r="BC33" s="115">
        <v>21.865716046225778</v>
      </c>
      <c r="BD33" s="115">
        <v>21.731922583041253</v>
      </c>
      <c r="BE33" s="115">
        <v>21.613304553059223</v>
      </c>
      <c r="BF33" s="115">
        <v>21.498389473728771</v>
      </c>
      <c r="BG33" s="115">
        <v>21.382279791237124</v>
      </c>
      <c r="BH33" s="115">
        <v>21.268147285514424</v>
      </c>
      <c r="BI33" s="115">
        <v>21.148782110351725</v>
      </c>
      <c r="BJ33" s="115">
        <v>21.02274580758673</v>
      </c>
      <c r="BK33" s="115">
        <v>20.889929951490679</v>
      </c>
      <c r="BL33" s="115">
        <v>20.749559565204244</v>
      </c>
    </row>
    <row r="34" spans="2:64" s="8" customFormat="1" hidden="1" outlineLevel="1" x14ac:dyDescent="0.3">
      <c r="B34" s="44" t="s">
        <v>13</v>
      </c>
      <c r="C34" s="41"/>
      <c r="D34" s="35">
        <v>31.849999999999994</v>
      </c>
      <c r="E34" s="35">
        <v>32.719999999999978</v>
      </c>
      <c r="F34" s="35">
        <v>31.040000000000006</v>
      </c>
      <c r="G34" s="35">
        <v>32.419999999999987</v>
      </c>
      <c r="H34" s="35">
        <v>33.649999999999984</v>
      </c>
      <c r="I34" s="35">
        <v>34.760000000000019</v>
      </c>
      <c r="J34" s="35">
        <v>36.17</v>
      </c>
      <c r="K34" s="35">
        <v>37.280000000000022</v>
      </c>
      <c r="L34" s="35">
        <v>39.040000000000013</v>
      </c>
      <c r="M34" s="35">
        <v>35.459999999999994</v>
      </c>
      <c r="N34" s="35">
        <v>38.330000000000013</v>
      </c>
      <c r="O34" s="35">
        <v>37.250000000000028</v>
      </c>
      <c r="P34" s="35">
        <v>38.279999999999987</v>
      </c>
      <c r="Q34" s="35">
        <v>39.619999999999983</v>
      </c>
      <c r="R34" s="35">
        <v>40.199999999999974</v>
      </c>
      <c r="S34" s="35">
        <v>39.36</v>
      </c>
      <c r="T34" s="35">
        <v>39.869999999999969</v>
      </c>
      <c r="U34" s="35">
        <v>40.909999999999975</v>
      </c>
      <c r="V34" s="35">
        <v>39.230000000000011</v>
      </c>
      <c r="W34" s="35">
        <v>39.469999999999992</v>
      </c>
      <c r="X34" s="35">
        <v>40.647696945513495</v>
      </c>
      <c r="Y34" s="35">
        <v>39.9116056565124</v>
      </c>
      <c r="Z34" s="35">
        <v>39.318761901891371</v>
      </c>
      <c r="AA34" s="35">
        <v>38.753087981471069</v>
      </c>
      <c r="AB34" s="35">
        <v>38.163352161265699</v>
      </c>
      <c r="AC34" s="35">
        <v>37.523187572294013</v>
      </c>
      <c r="AD34" s="35">
        <v>36.780903865688977</v>
      </c>
      <c r="AE34" s="35">
        <v>35.941424068879812</v>
      </c>
      <c r="AF34" s="35">
        <v>34.985995743804011</v>
      </c>
      <c r="AG34" s="35">
        <v>33.900480442962078</v>
      </c>
      <c r="AH34" s="35">
        <v>32.677164013346754</v>
      </c>
      <c r="AI34" s="35">
        <v>31.303022994839139</v>
      </c>
      <c r="AJ34" s="35">
        <v>29.774000568701627</v>
      </c>
      <c r="AK34" s="35">
        <v>28.090860714002652</v>
      </c>
      <c r="AL34" s="35">
        <v>26.276047091160791</v>
      </c>
      <c r="AM34" s="35">
        <v>24.348930418657645</v>
      </c>
      <c r="AN34" s="35">
        <v>22.311902753171083</v>
      </c>
      <c r="AO34" s="35">
        <v>20.240569236140264</v>
      </c>
      <c r="AP34" s="35">
        <v>18.178351699745733</v>
      </c>
      <c r="AQ34" s="35">
        <v>16.171542513614693</v>
      </c>
      <c r="AR34" s="35">
        <v>14.263500070255864</v>
      </c>
      <c r="AS34" s="35">
        <v>12.471458994291382</v>
      </c>
      <c r="AT34" s="35">
        <v>10.841244810686471</v>
      </c>
      <c r="AU34" s="35">
        <v>9.3887157997493293</v>
      </c>
      <c r="AV34" s="35">
        <v>8.119913239728934</v>
      </c>
      <c r="AW34" s="35">
        <v>7.0320171823443633</v>
      </c>
      <c r="AX34" s="35">
        <v>6.1015662909620678</v>
      </c>
      <c r="AY34" s="35">
        <v>5.3273361551146268</v>
      </c>
      <c r="AZ34" s="35">
        <v>4.6907790080296135</v>
      </c>
      <c r="BA34" s="35">
        <v>4.1721906293985533</v>
      </c>
      <c r="BB34" s="35">
        <v>3.7522217191614096</v>
      </c>
      <c r="BC34" s="35">
        <v>3.4626706153110929</v>
      </c>
      <c r="BD34" s="35">
        <v>3.220435883685453</v>
      </c>
      <c r="BE34" s="35">
        <v>3.0094502245947941</v>
      </c>
      <c r="BF34" s="35">
        <v>2.827712028269056</v>
      </c>
      <c r="BG34" s="35">
        <v>2.6682312520053424</v>
      </c>
      <c r="BH34" s="35">
        <v>2.5283005652161532</v>
      </c>
      <c r="BI34" s="35">
        <v>2.4008174467190964</v>
      </c>
      <c r="BJ34" s="35">
        <v>2.2824210649791459</v>
      </c>
      <c r="BK34" s="35">
        <v>2.1708254775818383</v>
      </c>
      <c r="BL34" s="35">
        <v>2.0641631897518273</v>
      </c>
    </row>
    <row r="35" spans="2:64" s="8" customFormat="1" hidden="1" outlineLevel="1" x14ac:dyDescent="0.3">
      <c r="B35" s="44" t="s">
        <v>443</v>
      </c>
      <c r="C35" s="41"/>
      <c r="D35" s="35">
        <v>0.14826200029710759</v>
      </c>
      <c r="E35" s="35">
        <v>0.13742153662453754</v>
      </c>
      <c r="F35" s="35">
        <v>0.1508490553177434</v>
      </c>
      <c r="G35" s="35">
        <v>0.15616819270168525</v>
      </c>
      <c r="H35" s="35">
        <v>0.16340938021598927</v>
      </c>
      <c r="I35" s="35">
        <v>0.16290415965635135</v>
      </c>
      <c r="J35" s="35">
        <v>0.18938617246622388</v>
      </c>
      <c r="K35" s="35">
        <v>0.20315000934876098</v>
      </c>
      <c r="L35" s="35">
        <v>0.21425445461122827</v>
      </c>
      <c r="M35" s="35">
        <v>0.23415256762151376</v>
      </c>
      <c r="N35" s="35">
        <v>0.28336589052483252</v>
      </c>
      <c r="O35" s="35">
        <v>0.37282360213755011</v>
      </c>
      <c r="P35" s="35">
        <v>0.43801532995608905</v>
      </c>
      <c r="Q35" s="35">
        <v>0.43465898071974957</v>
      </c>
      <c r="R35" s="35">
        <v>0.45797086496147821</v>
      </c>
      <c r="S35" s="35">
        <v>0.45186449941169471</v>
      </c>
      <c r="T35" s="35">
        <v>0.47348678817550344</v>
      </c>
      <c r="U35" s="35">
        <v>0.4780154880157591</v>
      </c>
      <c r="V35" s="35">
        <v>0.42856011035263314</v>
      </c>
      <c r="W35" s="35">
        <v>0.4310142014563908</v>
      </c>
      <c r="X35" s="35">
        <v>0.86017695277225581</v>
      </c>
      <c r="Y35" s="35">
        <v>0.90839836526923845</v>
      </c>
      <c r="Z35" s="35">
        <v>0.97369203978775243</v>
      </c>
      <c r="AA35" s="35">
        <v>1.0620438928050659</v>
      </c>
      <c r="AB35" s="35">
        <v>1.1806801359125145</v>
      </c>
      <c r="AC35" s="35">
        <v>1.3377090119975363</v>
      </c>
      <c r="AD35" s="35">
        <v>1.5414393613203596</v>
      </c>
      <c r="AE35" s="35">
        <v>1.8025305082308474</v>
      </c>
      <c r="AF35" s="35">
        <v>2.1312140008811045</v>
      </c>
      <c r="AG35" s="35">
        <v>2.5375000935300323</v>
      </c>
      <c r="AH35" s="35">
        <v>3.0305419947470824</v>
      </c>
      <c r="AI35" s="35">
        <v>3.6168089645965331</v>
      </c>
      <c r="AJ35" s="35">
        <v>4.2993908804792289</v>
      </c>
      <c r="AK35" s="35">
        <v>5.0767865847878317</v>
      </c>
      <c r="AL35" s="35">
        <v>5.9437214917402077</v>
      </c>
      <c r="AM35" s="35">
        <v>6.8884605749001793</v>
      </c>
      <c r="AN35" s="35">
        <v>7.8920850768845758</v>
      </c>
      <c r="AO35" s="35">
        <v>8.9366212454034368</v>
      </c>
      <c r="AP35" s="35">
        <v>9.9990308384623319</v>
      </c>
      <c r="AQ35" s="35">
        <v>11.055543237715723</v>
      </c>
      <c r="AR35" s="35">
        <v>12.083816259432965</v>
      </c>
      <c r="AS35" s="35">
        <v>13.058487125592341</v>
      </c>
      <c r="AT35" s="35">
        <v>13.967217400953635</v>
      </c>
      <c r="AU35" s="35">
        <v>14.798064773649012</v>
      </c>
      <c r="AV35" s="35">
        <v>15.543670925222587</v>
      </c>
      <c r="AW35" s="35">
        <v>16.20115650348826</v>
      </c>
      <c r="AX35" s="35">
        <v>16.765973642326546</v>
      </c>
      <c r="AY35" s="35">
        <v>17.247755334878022</v>
      </c>
      <c r="AZ35" s="35">
        <v>17.652435539172874</v>
      </c>
      <c r="BA35" s="35">
        <v>17.986751075513027</v>
      </c>
      <c r="BB35" s="35">
        <v>18.258882947792866</v>
      </c>
      <c r="BC35" s="35">
        <v>18.403045430914684</v>
      </c>
      <c r="BD35" s="35">
        <v>18.5114866993558</v>
      </c>
      <c r="BE35" s="35">
        <v>18.603854328464429</v>
      </c>
      <c r="BF35" s="35">
        <v>18.670677445459717</v>
      </c>
      <c r="BG35" s="35">
        <v>18.714048539231783</v>
      </c>
      <c r="BH35" s="35">
        <v>18.739846720298271</v>
      </c>
      <c r="BI35" s="35">
        <v>18.747964663632629</v>
      </c>
      <c r="BJ35" s="35">
        <v>18.740324742607584</v>
      </c>
      <c r="BK35" s="35">
        <v>18.719104473908839</v>
      </c>
      <c r="BL35" s="35">
        <v>18.685396375452417</v>
      </c>
    </row>
    <row r="36" spans="2:64" s="8" customFormat="1" ht="16.5" hidden="1" outlineLevel="1" thickBot="1" x14ac:dyDescent="0.35">
      <c r="B36" s="44" t="s">
        <v>234</v>
      </c>
      <c r="C36" s="41"/>
      <c r="D36" s="35">
        <v>0</v>
      </c>
      <c r="E36" s="35">
        <v>0</v>
      </c>
      <c r="F36" s="35">
        <v>0</v>
      </c>
      <c r="G36" s="35">
        <v>0</v>
      </c>
      <c r="H36" s="35">
        <v>0</v>
      </c>
      <c r="I36" s="35">
        <v>0</v>
      </c>
      <c r="J36" s="35">
        <v>0</v>
      </c>
      <c r="K36" s="35">
        <v>0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  <c r="Q36" s="35">
        <v>0</v>
      </c>
      <c r="R36" s="35">
        <v>0</v>
      </c>
      <c r="S36" s="35">
        <v>0</v>
      </c>
      <c r="T36" s="35">
        <v>0</v>
      </c>
      <c r="U36" s="35">
        <v>0</v>
      </c>
      <c r="V36" s="35">
        <v>0</v>
      </c>
      <c r="W36" s="35">
        <v>0</v>
      </c>
      <c r="X36" s="35">
        <v>0</v>
      </c>
      <c r="Y36" s="35">
        <v>0</v>
      </c>
      <c r="Z36" s="35">
        <v>0</v>
      </c>
      <c r="AA36" s="35">
        <v>0</v>
      </c>
      <c r="AB36" s="35">
        <v>0</v>
      </c>
      <c r="AC36" s="35">
        <v>0</v>
      </c>
      <c r="AD36" s="35">
        <v>0</v>
      </c>
      <c r="AE36" s="35">
        <v>0</v>
      </c>
      <c r="AF36" s="35">
        <v>0</v>
      </c>
      <c r="AG36" s="35">
        <v>0</v>
      </c>
      <c r="AH36" s="35">
        <v>0</v>
      </c>
      <c r="AI36" s="35">
        <v>0</v>
      </c>
      <c r="AJ36" s="35">
        <v>0</v>
      </c>
      <c r="AK36" s="35">
        <v>0</v>
      </c>
      <c r="AL36" s="35">
        <v>0</v>
      </c>
      <c r="AM36" s="35">
        <v>0</v>
      </c>
      <c r="AN36" s="35">
        <v>0</v>
      </c>
      <c r="AO36" s="35">
        <v>0</v>
      </c>
      <c r="AP36" s="35">
        <v>0</v>
      </c>
      <c r="AQ36" s="35">
        <v>0</v>
      </c>
      <c r="AR36" s="35">
        <v>0</v>
      </c>
      <c r="AS36" s="35">
        <v>0</v>
      </c>
      <c r="AT36" s="35">
        <v>0</v>
      </c>
      <c r="AU36" s="35">
        <v>0</v>
      </c>
      <c r="AV36" s="35">
        <v>0</v>
      </c>
      <c r="AW36" s="35">
        <v>0</v>
      </c>
      <c r="AX36" s="35">
        <v>0</v>
      </c>
      <c r="AY36" s="35">
        <v>0</v>
      </c>
      <c r="AZ36" s="35">
        <v>0</v>
      </c>
      <c r="BA36" s="35">
        <v>0</v>
      </c>
      <c r="BB36" s="35">
        <v>0</v>
      </c>
      <c r="BC36" s="35">
        <v>0</v>
      </c>
      <c r="BD36" s="35">
        <v>0</v>
      </c>
      <c r="BE36" s="35">
        <v>0</v>
      </c>
      <c r="BF36" s="35">
        <v>0</v>
      </c>
      <c r="BG36" s="35">
        <v>0</v>
      </c>
      <c r="BH36" s="35">
        <v>0</v>
      </c>
      <c r="BI36" s="35">
        <v>0</v>
      </c>
      <c r="BJ36" s="35">
        <v>0</v>
      </c>
      <c r="BK36" s="35">
        <v>0</v>
      </c>
      <c r="BL36" s="35">
        <v>0</v>
      </c>
    </row>
    <row r="37" spans="2:64" s="8" customFormat="1" ht="16.5" collapsed="1" thickBot="1" x14ac:dyDescent="0.35">
      <c r="B37" s="115" t="s">
        <v>230</v>
      </c>
      <c r="C37" s="116"/>
      <c r="D37" s="115">
        <v>0.34680797154349191</v>
      </c>
      <c r="E37" s="115">
        <v>0.36851321989344676</v>
      </c>
      <c r="F37" s="115">
        <v>1.2176490280051826</v>
      </c>
      <c r="G37" s="115">
        <v>1.1593402211151871</v>
      </c>
      <c r="H37" s="115">
        <v>1.2430862842702348</v>
      </c>
      <c r="I37" s="115">
        <v>1.1747366929651484</v>
      </c>
      <c r="J37" s="115">
        <v>1.8339811571449196</v>
      </c>
      <c r="K37" s="115">
        <v>1.7527885039661271</v>
      </c>
      <c r="L37" s="115">
        <v>1.9462341822285287</v>
      </c>
      <c r="M37" s="115">
        <v>1.5534337342921984</v>
      </c>
      <c r="N37" s="115">
        <v>1.5435545256243051</v>
      </c>
      <c r="O37" s="115">
        <v>1.5429797550189861</v>
      </c>
      <c r="P37" s="115">
        <v>1.4925621776354985</v>
      </c>
      <c r="Q37" s="115">
        <v>1.1100000000000003</v>
      </c>
      <c r="R37" s="115">
        <v>1.5000000000000002</v>
      </c>
      <c r="S37" s="115">
        <v>1.39</v>
      </c>
      <c r="T37" s="115">
        <v>0.94000000000000028</v>
      </c>
      <c r="U37" s="115">
        <v>1.04</v>
      </c>
      <c r="V37" s="115">
        <v>1.08</v>
      </c>
      <c r="W37" s="115">
        <v>1.18</v>
      </c>
      <c r="X37" s="115">
        <v>1.2662013822796934</v>
      </c>
      <c r="Y37" s="115">
        <v>1.3620241631132131</v>
      </c>
      <c r="Z37" s="115">
        <v>1.4818774355791904</v>
      </c>
      <c r="AA37" s="115">
        <v>1.6206852686202984</v>
      </c>
      <c r="AB37" s="115">
        <v>1.7819002540876658</v>
      </c>
      <c r="AC37" s="115">
        <v>1.9642289110238451</v>
      </c>
      <c r="AD37" s="115">
        <v>2.1813887693293386</v>
      </c>
      <c r="AE37" s="115">
        <v>2.4058598361712509</v>
      </c>
      <c r="AF37" s="115">
        <v>2.6575149924800545</v>
      </c>
      <c r="AG37" s="115">
        <v>2.9183102835021559</v>
      </c>
      <c r="AH37" s="115">
        <v>3.1906017452074291</v>
      </c>
      <c r="AI37" s="115">
        <v>3.4835914628110869</v>
      </c>
      <c r="AJ37" s="115">
        <v>3.7875476769924159</v>
      </c>
      <c r="AK37" s="115">
        <v>4.1144173487967288</v>
      </c>
      <c r="AL37" s="115">
        <v>4.4623392773408614</v>
      </c>
      <c r="AM37" s="115">
        <v>4.8256968030098744</v>
      </c>
      <c r="AN37" s="115">
        <v>5.2065467685119993</v>
      </c>
      <c r="AO37" s="115">
        <v>5.6163522295973696</v>
      </c>
      <c r="AP37" s="115">
        <v>6.0455550821484332</v>
      </c>
      <c r="AQ37" s="115">
        <v>6.4958253504877215</v>
      </c>
      <c r="AR37" s="115">
        <v>6.9707222004632632</v>
      </c>
      <c r="AS37" s="115">
        <v>7.389981761936272</v>
      </c>
      <c r="AT37" s="115">
        <v>7.7869241885709339</v>
      </c>
      <c r="AU37" s="115">
        <v>8.154543577109699</v>
      </c>
      <c r="AV37" s="115">
        <v>8.4998446626715616</v>
      </c>
      <c r="AW37" s="115">
        <v>8.820708533731958</v>
      </c>
      <c r="AX37" s="115">
        <v>9.0691337951370592</v>
      </c>
      <c r="AY37" s="115">
        <v>9.2506840376168515</v>
      </c>
      <c r="AZ37" s="115">
        <v>9.3636191680466148</v>
      </c>
      <c r="BA37" s="115">
        <v>9.4062485884726676</v>
      </c>
      <c r="BB37" s="115">
        <v>9.3835170075499583</v>
      </c>
      <c r="BC37" s="115">
        <v>9.301582735332584</v>
      </c>
      <c r="BD37" s="115">
        <v>9.1649744299556239</v>
      </c>
      <c r="BE37" s="115">
        <v>8.9772176318129535</v>
      </c>
      <c r="BF37" s="115">
        <v>8.7398455569703959</v>
      </c>
      <c r="BG37" s="115">
        <v>8.4622283809218892</v>
      </c>
      <c r="BH37" s="115">
        <v>8.1248617689002867</v>
      </c>
      <c r="BI37" s="115">
        <v>7.7331179839394704</v>
      </c>
      <c r="BJ37" s="115">
        <v>7.2897345990730189</v>
      </c>
      <c r="BK37" s="115">
        <v>6.7982367697351824</v>
      </c>
      <c r="BL37" s="115">
        <v>6.260146254863324</v>
      </c>
    </row>
    <row r="38" spans="2:64" s="8" customFormat="1" hidden="1" outlineLevel="1" x14ac:dyDescent="0.3">
      <c r="B38" s="44" t="s">
        <v>13</v>
      </c>
      <c r="C38" s="41"/>
      <c r="D38" s="35">
        <v>0.34</v>
      </c>
      <c r="E38" s="35">
        <v>0.35999999999999993</v>
      </c>
      <c r="F38" s="35">
        <v>1.2099999999999997</v>
      </c>
      <c r="G38" s="35">
        <v>1.1499999999999999</v>
      </c>
      <c r="H38" s="35">
        <v>1.2299999999999998</v>
      </c>
      <c r="I38" s="35">
        <v>1.1599999999999999</v>
      </c>
      <c r="J38" s="35">
        <v>1.82</v>
      </c>
      <c r="K38" s="35">
        <v>1.74</v>
      </c>
      <c r="L38" s="35">
        <v>1.93</v>
      </c>
      <c r="M38" s="35">
        <v>1.5500000000000003</v>
      </c>
      <c r="N38" s="35">
        <v>1.54</v>
      </c>
      <c r="O38" s="35">
        <v>1.5399999999999998</v>
      </c>
      <c r="P38" s="35">
        <v>1.49</v>
      </c>
      <c r="Q38" s="35">
        <v>1.1100000000000003</v>
      </c>
      <c r="R38" s="35">
        <v>1.5000000000000002</v>
      </c>
      <c r="S38" s="35">
        <v>1.39</v>
      </c>
      <c r="T38" s="35">
        <v>0.94000000000000028</v>
      </c>
      <c r="U38" s="35">
        <v>1.04</v>
      </c>
      <c r="V38" s="35">
        <v>1.08</v>
      </c>
      <c r="W38" s="35">
        <v>1.18</v>
      </c>
      <c r="X38" s="35">
        <v>1.0776506325559405</v>
      </c>
      <c r="Y38" s="35">
        <v>1.0474080059580877</v>
      </c>
      <c r="Z38" s="35">
        <v>1.0051751406245022</v>
      </c>
      <c r="AA38" s="35">
        <v>0.93739919358414769</v>
      </c>
      <c r="AB38" s="35">
        <v>0.83723147650857799</v>
      </c>
      <c r="AC38" s="35">
        <v>0.69509846571951661</v>
      </c>
      <c r="AD38" s="35">
        <v>0.50151357333579927</v>
      </c>
      <c r="AE38" s="35">
        <v>0.47975791192518946</v>
      </c>
      <c r="AF38" s="35">
        <v>0.46409273218798719</v>
      </c>
      <c r="AG38" s="35">
        <v>0.44357907174881095</v>
      </c>
      <c r="AH38" s="35">
        <v>0.42313996701399365</v>
      </c>
      <c r="AI38" s="35">
        <v>0.40237378167142124</v>
      </c>
      <c r="AJ38" s="35">
        <v>0.37690114768720995</v>
      </c>
      <c r="AK38" s="35">
        <v>0.35407805963678673</v>
      </c>
      <c r="AL38" s="35">
        <v>0.33338496079710422</v>
      </c>
      <c r="AM38" s="35">
        <v>0.31095199556442144</v>
      </c>
      <c r="AN38" s="35">
        <v>0.28755181445161676</v>
      </c>
      <c r="AO38" s="35">
        <v>0.26627314048511064</v>
      </c>
      <c r="AP38" s="35">
        <v>0.24365444952129275</v>
      </c>
      <c r="AQ38" s="35">
        <v>0.22142859104218951</v>
      </c>
      <c r="AR38" s="35">
        <v>0.20173466118496627</v>
      </c>
      <c r="AS38" s="35">
        <v>0.17999897299076989</v>
      </c>
      <c r="AT38" s="35">
        <v>0.16082244041758986</v>
      </c>
      <c r="AU38" s="35">
        <v>0.14117634701446519</v>
      </c>
      <c r="AV38" s="35">
        <v>0.12386099041781229</v>
      </c>
      <c r="AW38" s="35">
        <v>0.10787233915222849</v>
      </c>
      <c r="AX38" s="35">
        <v>8.5893788923950457E-2</v>
      </c>
      <c r="AY38" s="35">
        <v>6.7094755898584935E-2</v>
      </c>
      <c r="AZ38" s="35">
        <v>5.1333630165114767E-2</v>
      </c>
      <c r="BA38" s="35">
        <v>3.763215064286627E-2</v>
      </c>
      <c r="BB38" s="35">
        <v>2.5781927567802346E-2</v>
      </c>
      <c r="BC38" s="35">
        <v>2.3713093622032628E-2</v>
      </c>
      <c r="BD38" s="35">
        <v>2.2046005624967481E-2</v>
      </c>
      <c r="BE38" s="35">
        <v>2.0605193548605412E-2</v>
      </c>
      <c r="BF38" s="35">
        <v>1.9235543724357641E-2</v>
      </c>
      <c r="BG38" s="35">
        <v>1.8113179119404466E-2</v>
      </c>
      <c r="BH38" s="35">
        <v>1.6991482926985619E-2</v>
      </c>
      <c r="BI38" s="35">
        <v>1.6018098904595528E-2</v>
      </c>
      <c r="BJ38" s="35">
        <v>1.5120174499931487E-2</v>
      </c>
      <c r="BK38" s="35">
        <v>1.4296715125437733E-2</v>
      </c>
      <c r="BL38" s="35">
        <v>1.3536842118446871E-2</v>
      </c>
    </row>
    <row r="39" spans="2:64" s="8" customFormat="1" hidden="1" outlineLevel="1" x14ac:dyDescent="0.3">
      <c r="B39" s="44" t="s">
        <v>443</v>
      </c>
      <c r="C39" s="41"/>
      <c r="D39" s="35">
        <v>6.8079715434919072E-3</v>
      </c>
      <c r="E39" s="35">
        <v>8.513219893446845E-3</v>
      </c>
      <c r="F39" s="35">
        <v>7.6490280051829092E-3</v>
      </c>
      <c r="G39" s="35">
        <v>9.3402211151871056E-3</v>
      </c>
      <c r="H39" s="35">
        <v>1.308628427023511E-2</v>
      </c>
      <c r="I39" s="35">
        <v>1.473669296514842E-2</v>
      </c>
      <c r="J39" s="35">
        <v>1.3981157144919619E-2</v>
      </c>
      <c r="K39" s="35">
        <v>1.2788503966126991E-2</v>
      </c>
      <c r="L39" s="35">
        <v>1.6234182228528772E-2</v>
      </c>
      <c r="M39" s="35">
        <v>3.4337342921980916E-3</v>
      </c>
      <c r="N39" s="35">
        <v>3.5545256243050384E-3</v>
      </c>
      <c r="O39" s="35">
        <v>2.9797550189863851E-3</v>
      </c>
      <c r="P39" s="35">
        <v>2.5621776354985142E-3</v>
      </c>
      <c r="Q39" s="35">
        <v>0</v>
      </c>
      <c r="R39" s="35">
        <v>0</v>
      </c>
      <c r="S39" s="35">
        <v>0</v>
      </c>
      <c r="T39" s="35">
        <v>0</v>
      </c>
      <c r="U39" s="35">
        <v>0</v>
      </c>
      <c r="V39" s="35">
        <v>0</v>
      </c>
      <c r="W39" s="35">
        <v>0</v>
      </c>
      <c r="X39" s="35">
        <v>0.18855074972375294</v>
      </c>
      <c r="Y39" s="35">
        <v>0.31461615715512548</v>
      </c>
      <c r="Z39" s="35">
        <v>0.4767022949546883</v>
      </c>
      <c r="AA39" s="35">
        <v>0.68328607503615069</v>
      </c>
      <c r="AB39" s="35">
        <v>0.94466877757908774</v>
      </c>
      <c r="AC39" s="35">
        <v>1.2691304453043284</v>
      </c>
      <c r="AD39" s="35">
        <v>1.6798751959935394</v>
      </c>
      <c r="AE39" s="35">
        <v>1.9261019242460615</v>
      </c>
      <c r="AF39" s="35">
        <v>2.1934222602920674</v>
      </c>
      <c r="AG39" s="35">
        <v>2.4747312117533449</v>
      </c>
      <c r="AH39" s="35">
        <v>2.7674617781934354</v>
      </c>
      <c r="AI39" s="35">
        <v>3.0812176811396657</v>
      </c>
      <c r="AJ39" s="35">
        <v>3.4106465293052057</v>
      </c>
      <c r="AK39" s="35">
        <v>3.7603392891599423</v>
      </c>
      <c r="AL39" s="35">
        <v>4.1289543165437577</v>
      </c>
      <c r="AM39" s="35">
        <v>4.514744807445453</v>
      </c>
      <c r="AN39" s="35">
        <v>4.9189949540603823</v>
      </c>
      <c r="AO39" s="35">
        <v>5.3500790891122589</v>
      </c>
      <c r="AP39" s="35">
        <v>5.8019006326271407</v>
      </c>
      <c r="AQ39" s="35">
        <v>6.2743967594455317</v>
      </c>
      <c r="AR39" s="35">
        <v>6.7689875392782968</v>
      </c>
      <c r="AS39" s="35">
        <v>7.2099827889455019</v>
      </c>
      <c r="AT39" s="35">
        <v>7.626101748153344</v>
      </c>
      <c r="AU39" s="35">
        <v>8.0133672300952341</v>
      </c>
      <c r="AV39" s="35">
        <v>8.3759836722537493</v>
      </c>
      <c r="AW39" s="35">
        <v>8.7128361945797295</v>
      </c>
      <c r="AX39" s="35">
        <v>8.9832400062131086</v>
      </c>
      <c r="AY39" s="35">
        <v>9.1835892817182661</v>
      </c>
      <c r="AZ39" s="35">
        <v>9.3122855378815004</v>
      </c>
      <c r="BA39" s="35">
        <v>9.368616437829802</v>
      </c>
      <c r="BB39" s="35">
        <v>9.3577350799821559</v>
      </c>
      <c r="BC39" s="35">
        <v>9.2778696417105522</v>
      </c>
      <c r="BD39" s="35">
        <v>9.1429284243306572</v>
      </c>
      <c r="BE39" s="35">
        <v>8.9566124382643473</v>
      </c>
      <c r="BF39" s="35">
        <v>8.7206100132460378</v>
      </c>
      <c r="BG39" s="35">
        <v>8.4441152018024841</v>
      </c>
      <c r="BH39" s="35">
        <v>8.1078702859733003</v>
      </c>
      <c r="BI39" s="35">
        <v>7.7170998850348749</v>
      </c>
      <c r="BJ39" s="35">
        <v>7.2746144245730875</v>
      </c>
      <c r="BK39" s="35">
        <v>6.7839400546097446</v>
      </c>
      <c r="BL39" s="35">
        <v>6.2466094127448768</v>
      </c>
    </row>
    <row r="40" spans="2:64" s="8" customFormat="1" ht="16.5" hidden="1" outlineLevel="1" thickBot="1" x14ac:dyDescent="0.35">
      <c r="B40" s="44" t="s">
        <v>234</v>
      </c>
      <c r="C40" s="41"/>
      <c r="D40" s="35">
        <v>0</v>
      </c>
      <c r="E40" s="35">
        <v>0</v>
      </c>
      <c r="F40" s="35">
        <v>0</v>
      </c>
      <c r="G40" s="35">
        <v>0</v>
      </c>
      <c r="H40" s="35">
        <v>0</v>
      </c>
      <c r="I40" s="35">
        <v>0</v>
      </c>
      <c r="J40" s="35">
        <v>0</v>
      </c>
      <c r="K40" s="35">
        <v>0</v>
      </c>
      <c r="L40" s="35">
        <v>0</v>
      </c>
      <c r="M40" s="35">
        <v>0</v>
      </c>
      <c r="N40" s="35">
        <v>0</v>
      </c>
      <c r="O40" s="35">
        <v>0</v>
      </c>
      <c r="P40" s="35">
        <v>0</v>
      </c>
      <c r="Q40" s="35">
        <v>0</v>
      </c>
      <c r="R40" s="35">
        <v>0</v>
      </c>
      <c r="S40" s="35">
        <v>0</v>
      </c>
      <c r="T40" s="35">
        <v>0</v>
      </c>
      <c r="U40" s="35">
        <v>0</v>
      </c>
      <c r="V40" s="35">
        <v>0</v>
      </c>
      <c r="W40" s="35">
        <v>0</v>
      </c>
      <c r="X40" s="35">
        <v>0</v>
      </c>
      <c r="Y40" s="35">
        <v>0</v>
      </c>
      <c r="Z40" s="35">
        <v>0</v>
      </c>
      <c r="AA40" s="35">
        <v>0</v>
      </c>
      <c r="AB40" s="35">
        <v>0</v>
      </c>
      <c r="AC40" s="35">
        <v>0</v>
      </c>
      <c r="AD40" s="35">
        <v>0</v>
      </c>
      <c r="AE40" s="35">
        <v>0</v>
      </c>
      <c r="AF40" s="35">
        <v>0</v>
      </c>
      <c r="AG40" s="35">
        <v>0</v>
      </c>
      <c r="AH40" s="35">
        <v>0</v>
      </c>
      <c r="AI40" s="35">
        <v>0</v>
      </c>
      <c r="AJ40" s="35">
        <v>0</v>
      </c>
      <c r="AK40" s="35">
        <v>0</v>
      </c>
      <c r="AL40" s="35">
        <v>0</v>
      </c>
      <c r="AM40" s="35">
        <v>0</v>
      </c>
      <c r="AN40" s="35">
        <v>0</v>
      </c>
      <c r="AO40" s="35">
        <v>0</v>
      </c>
      <c r="AP40" s="35">
        <v>0</v>
      </c>
      <c r="AQ40" s="35">
        <v>0</v>
      </c>
      <c r="AR40" s="35">
        <v>0</v>
      </c>
      <c r="AS40" s="35">
        <v>0</v>
      </c>
      <c r="AT40" s="35">
        <v>0</v>
      </c>
      <c r="AU40" s="35">
        <v>0</v>
      </c>
      <c r="AV40" s="35">
        <v>0</v>
      </c>
      <c r="AW40" s="35">
        <v>0</v>
      </c>
      <c r="AX40" s="35">
        <v>0</v>
      </c>
      <c r="AY40" s="35">
        <v>0</v>
      </c>
      <c r="AZ40" s="35">
        <v>0</v>
      </c>
      <c r="BA40" s="35">
        <v>0</v>
      </c>
      <c r="BB40" s="35">
        <v>0</v>
      </c>
      <c r="BC40" s="35">
        <v>0</v>
      </c>
      <c r="BD40" s="35">
        <v>0</v>
      </c>
      <c r="BE40" s="35">
        <v>0</v>
      </c>
      <c r="BF40" s="35">
        <v>0</v>
      </c>
      <c r="BG40" s="35">
        <v>0</v>
      </c>
      <c r="BH40" s="35">
        <v>0</v>
      </c>
      <c r="BI40" s="35">
        <v>0</v>
      </c>
      <c r="BJ40" s="35">
        <v>0</v>
      </c>
      <c r="BK40" s="35">
        <v>0</v>
      </c>
      <c r="BL40" s="35">
        <v>0</v>
      </c>
    </row>
    <row r="41" spans="2:64" s="8" customFormat="1" ht="16.5" collapsed="1" thickBot="1" x14ac:dyDescent="0.35">
      <c r="B41" s="115" t="s">
        <v>3</v>
      </c>
      <c r="C41" s="116"/>
      <c r="D41" s="115">
        <v>3.7918085546970342</v>
      </c>
      <c r="E41" s="115">
        <v>4.4034189641550512</v>
      </c>
      <c r="F41" s="115">
        <v>3.8529711211892694</v>
      </c>
      <c r="G41" s="115">
        <v>3.3944458663232253</v>
      </c>
      <c r="H41" s="115">
        <v>3.4473680377052549</v>
      </c>
      <c r="I41" s="115">
        <v>3.6826136565099126</v>
      </c>
      <c r="J41" s="115">
        <v>1.6361135708743253</v>
      </c>
      <c r="K41" s="115">
        <v>1.4921491185947464</v>
      </c>
      <c r="L41" s="115">
        <v>1.3142694538774771</v>
      </c>
      <c r="M41" s="115">
        <v>0.97944766046628762</v>
      </c>
      <c r="N41" s="115">
        <v>0.6701438011542461</v>
      </c>
      <c r="O41" s="115">
        <v>1.8923711250721746</v>
      </c>
      <c r="P41" s="115">
        <v>1.5814196980177946</v>
      </c>
      <c r="Q41" s="115">
        <v>1.1495798238026667</v>
      </c>
      <c r="R41" s="115">
        <v>0.40365878953058698</v>
      </c>
      <c r="S41" s="115">
        <v>0.55974851147749816</v>
      </c>
      <c r="T41" s="115">
        <v>0.54475451153452759</v>
      </c>
      <c r="U41" s="115">
        <v>2.1775441610311441</v>
      </c>
      <c r="V41" s="115">
        <v>1.6624475648144876</v>
      </c>
      <c r="W41" s="115">
        <v>1.4170134106560348</v>
      </c>
      <c r="X41" s="115">
        <v>2.2271839968959291</v>
      </c>
      <c r="Y41" s="115">
        <v>2.2850021955812942</v>
      </c>
      <c r="Z41" s="115">
        <v>2.3115614292993385</v>
      </c>
      <c r="AA41" s="115">
        <v>2.3503953614029793</v>
      </c>
      <c r="AB41" s="115">
        <v>2.3706520436402729</v>
      </c>
      <c r="AC41" s="115">
        <v>2.4697467565420999</v>
      </c>
      <c r="AD41" s="115">
        <v>2.4982366358712196</v>
      </c>
      <c r="AE41" s="115">
        <v>2.4414472228571027</v>
      </c>
      <c r="AF41" s="115">
        <v>2.4841448766298027</v>
      </c>
      <c r="AG41" s="115">
        <v>2.5065016926243215</v>
      </c>
      <c r="AH41" s="115">
        <v>2.5069934022232987</v>
      </c>
      <c r="AI41" s="115">
        <v>2.5398162353716498</v>
      </c>
      <c r="AJ41" s="115">
        <v>2.5625271922726567</v>
      </c>
      <c r="AK41" s="115">
        <v>2.5866020091371746</v>
      </c>
      <c r="AL41" s="115">
        <v>2.6055818087726479</v>
      </c>
      <c r="AM41" s="115">
        <v>2.6384308272014652</v>
      </c>
      <c r="AN41" s="115">
        <v>2.6477364661333609</v>
      </c>
      <c r="AO41" s="115">
        <v>2.6525953169178713</v>
      </c>
      <c r="AP41" s="115">
        <v>2.6691714961750304</v>
      </c>
      <c r="AQ41" s="115">
        <v>2.6842071383546826</v>
      </c>
      <c r="AR41" s="115">
        <v>2.6936815970248174</v>
      </c>
      <c r="AS41" s="115">
        <v>2.6941272685368736</v>
      </c>
      <c r="AT41" s="115">
        <v>2.7070297398783465</v>
      </c>
      <c r="AU41" s="115">
        <v>2.7140426715142412</v>
      </c>
      <c r="AV41" s="115">
        <v>2.7276395480192805</v>
      </c>
      <c r="AW41" s="115">
        <v>2.7271745805750274</v>
      </c>
      <c r="AX41" s="115">
        <v>2.7345066693318776</v>
      </c>
      <c r="AY41" s="115">
        <v>2.7314920155455198</v>
      </c>
      <c r="AZ41" s="115">
        <v>2.7234599107896145</v>
      </c>
      <c r="BA41" s="115">
        <v>2.7190685131777874</v>
      </c>
      <c r="BB41" s="115">
        <v>2.7132965507955702</v>
      </c>
      <c r="BC41" s="115">
        <v>2.6976762233169733</v>
      </c>
      <c r="BD41" s="115">
        <v>2.6836592112393531</v>
      </c>
      <c r="BE41" s="115">
        <v>2.6803229237225223</v>
      </c>
      <c r="BF41" s="115">
        <v>2.6660962808146014</v>
      </c>
      <c r="BG41" s="115">
        <v>2.6576732919899393</v>
      </c>
      <c r="BH41" s="115">
        <v>2.6485344650056697</v>
      </c>
      <c r="BI41" s="115">
        <v>2.6397228667625279</v>
      </c>
      <c r="BJ41" s="115">
        <v>2.6233694419410507</v>
      </c>
      <c r="BK41" s="115">
        <v>2.6150098993196433</v>
      </c>
      <c r="BL41" s="115">
        <v>2.591533923544056</v>
      </c>
    </row>
    <row r="42" spans="2:64" s="8" customFormat="1" hidden="1" outlineLevel="1" x14ac:dyDescent="0.3">
      <c r="B42" s="44" t="s">
        <v>13</v>
      </c>
      <c r="C42" s="41"/>
      <c r="D42" s="35">
        <v>3.7600000000000002</v>
      </c>
      <c r="E42" s="35">
        <v>4.370000000000001</v>
      </c>
      <c r="F42" s="35">
        <v>3.8200000000000003</v>
      </c>
      <c r="G42" s="35">
        <v>3.36</v>
      </c>
      <c r="H42" s="35">
        <v>3.41</v>
      </c>
      <c r="I42" s="35">
        <v>3.6399999999999997</v>
      </c>
      <c r="J42" s="35">
        <v>1.58</v>
      </c>
      <c r="K42" s="35">
        <v>1.4200000000000002</v>
      </c>
      <c r="L42" s="35">
        <v>1.2399999999999998</v>
      </c>
      <c r="M42" s="35">
        <v>0.90999999999999992</v>
      </c>
      <c r="N42" s="35">
        <v>0.57999999999999996</v>
      </c>
      <c r="O42" s="35">
        <v>1.79</v>
      </c>
      <c r="P42" s="35">
        <v>1.4600000000000002</v>
      </c>
      <c r="Q42" s="35">
        <v>1.01</v>
      </c>
      <c r="R42" s="35">
        <v>0.25</v>
      </c>
      <c r="S42" s="35">
        <v>0.38000000000000006</v>
      </c>
      <c r="T42" s="35">
        <v>0.35999999999999993</v>
      </c>
      <c r="U42" s="35">
        <v>1.9900000000000002</v>
      </c>
      <c r="V42" s="35">
        <v>1.3200000000000003</v>
      </c>
      <c r="W42" s="35">
        <v>1.01</v>
      </c>
      <c r="X42" s="35">
        <v>1.9081040397280495</v>
      </c>
      <c r="Y42" s="35">
        <v>1.8380180904985983</v>
      </c>
      <c r="Z42" s="35">
        <v>1.7540408164226315</v>
      </c>
      <c r="AA42" s="35">
        <v>1.6937089496758264</v>
      </c>
      <c r="AB42" s="35">
        <v>1.6258286972663616</v>
      </c>
      <c r="AC42" s="35">
        <v>1.614604808268884</v>
      </c>
      <c r="AD42" s="35">
        <v>1.5582955922262711</v>
      </c>
      <c r="AE42" s="35">
        <v>1.4671283655454104</v>
      </c>
      <c r="AF42" s="35">
        <v>1.4237233697246354</v>
      </c>
      <c r="AG42" s="35">
        <v>1.3741740089492502</v>
      </c>
      <c r="AH42" s="35">
        <v>1.3194570248152546</v>
      </c>
      <c r="AI42" s="35">
        <v>1.280662831171874</v>
      </c>
      <c r="AJ42" s="35">
        <v>1.2388304161681107</v>
      </c>
      <c r="AK42" s="35">
        <v>1.1969553923817029</v>
      </c>
      <c r="AL42" s="35">
        <v>1.1533928217709357</v>
      </c>
      <c r="AM42" s="35">
        <v>1.1109435733232096</v>
      </c>
      <c r="AN42" s="35">
        <v>1.0639928331461779</v>
      </c>
      <c r="AO42" s="35">
        <v>1.0161692144486467</v>
      </c>
      <c r="AP42" s="35">
        <v>0.96996341401626751</v>
      </c>
      <c r="AQ42" s="35">
        <v>0.92372131209449282</v>
      </c>
      <c r="AR42" s="35">
        <v>0.87559015409101304</v>
      </c>
      <c r="AS42" s="35">
        <v>0.82580989661625026</v>
      </c>
      <c r="AT42" s="35">
        <v>0.77659607739561343</v>
      </c>
      <c r="AU42" s="35">
        <v>0.72634502993825667</v>
      </c>
      <c r="AV42" s="35">
        <v>0.67602336225085735</v>
      </c>
      <c r="AW42" s="35">
        <v>0.6237063878445106</v>
      </c>
      <c r="AX42" s="35">
        <v>0.5708721683938921</v>
      </c>
      <c r="AY42" s="35">
        <v>0.516757895963049</v>
      </c>
      <c r="AZ42" s="35">
        <v>0.46152236595655832</v>
      </c>
      <c r="BA42" s="35">
        <v>0.4058095749841415</v>
      </c>
      <c r="BB42" s="35">
        <v>0.34906153213433827</v>
      </c>
      <c r="BC42" s="35">
        <v>0.34026632283058911</v>
      </c>
      <c r="BD42" s="35">
        <v>0.33134770325731805</v>
      </c>
      <c r="BE42" s="35">
        <v>0.32251282349326288</v>
      </c>
      <c r="BF42" s="35">
        <v>0.31324301920718062</v>
      </c>
      <c r="BG42" s="35">
        <v>0.30362293667009588</v>
      </c>
      <c r="BH42" s="35">
        <v>0.29388753174675591</v>
      </c>
      <c r="BI42" s="35">
        <v>0.28387971967341585</v>
      </c>
      <c r="BJ42" s="35">
        <v>0.27347185042134065</v>
      </c>
      <c r="BK42" s="35">
        <v>0.26313041799048847</v>
      </c>
      <c r="BL42" s="35">
        <v>0.25216227091764509</v>
      </c>
    </row>
    <row r="43" spans="2:64" s="8" customFormat="1" hidden="1" outlineLevel="1" x14ac:dyDescent="0.3">
      <c r="B43" s="44" t="s">
        <v>443</v>
      </c>
      <c r="C43" s="41"/>
      <c r="D43" s="35">
        <v>3.1808554697033802E-2</v>
      </c>
      <c r="E43" s="35">
        <v>3.341896415505019E-2</v>
      </c>
      <c r="F43" s="35">
        <v>3.2971121189268981E-2</v>
      </c>
      <c r="G43" s="35">
        <v>3.4445866323225306E-2</v>
      </c>
      <c r="H43" s="35">
        <v>3.7368037705254868E-2</v>
      </c>
      <c r="I43" s="35">
        <v>4.2613656509912987E-2</v>
      </c>
      <c r="J43" s="35">
        <v>5.6113570874325218E-2</v>
      </c>
      <c r="K43" s="35">
        <v>7.2149118594746334E-2</v>
      </c>
      <c r="L43" s="35">
        <v>7.4269453877477229E-2</v>
      </c>
      <c r="M43" s="35">
        <v>6.9447660466287739E-2</v>
      </c>
      <c r="N43" s="35">
        <v>9.0143801154246139E-2</v>
      </c>
      <c r="O43" s="35">
        <v>0.10237112507217472</v>
      </c>
      <c r="P43" s="35">
        <v>0.12141969801779431</v>
      </c>
      <c r="Q43" s="35">
        <v>0.13957982380266662</v>
      </c>
      <c r="R43" s="35">
        <v>0.15365878953058701</v>
      </c>
      <c r="S43" s="35">
        <v>0.17974851147749812</v>
      </c>
      <c r="T43" s="35">
        <v>0.18475451153452771</v>
      </c>
      <c r="U43" s="35">
        <v>0.18754416103114385</v>
      </c>
      <c r="V43" s="35">
        <v>0.3424475648144874</v>
      </c>
      <c r="W43" s="35">
        <v>0.4070134106560348</v>
      </c>
      <c r="X43" s="35">
        <v>0.31907995716787957</v>
      </c>
      <c r="Y43" s="35">
        <v>0.44698410508269609</v>
      </c>
      <c r="Z43" s="35">
        <v>0.55752061287670684</v>
      </c>
      <c r="AA43" s="35">
        <v>0.65668641172715292</v>
      </c>
      <c r="AB43" s="35">
        <v>0.74482334637391123</v>
      </c>
      <c r="AC43" s="35">
        <v>0.85514194827321588</v>
      </c>
      <c r="AD43" s="35">
        <v>0.93994104364494835</v>
      </c>
      <c r="AE43" s="35">
        <v>0.9743188573116921</v>
      </c>
      <c r="AF43" s="35">
        <v>1.0604215069051672</v>
      </c>
      <c r="AG43" s="35">
        <v>1.1323276836750711</v>
      </c>
      <c r="AH43" s="35">
        <v>1.1875363774080439</v>
      </c>
      <c r="AI43" s="35">
        <v>1.2591534041997758</v>
      </c>
      <c r="AJ43" s="35">
        <v>1.3236967761045457</v>
      </c>
      <c r="AK43" s="35">
        <v>1.3896466167554715</v>
      </c>
      <c r="AL43" s="35">
        <v>1.452188987001712</v>
      </c>
      <c r="AM43" s="35">
        <v>1.5274872538782556</v>
      </c>
      <c r="AN43" s="35">
        <v>1.583743632987183</v>
      </c>
      <c r="AO43" s="35">
        <v>1.6364261024692248</v>
      </c>
      <c r="AP43" s="35">
        <v>1.699208082158763</v>
      </c>
      <c r="AQ43" s="35">
        <v>1.7604858262601899</v>
      </c>
      <c r="AR43" s="35">
        <v>1.8180914429338042</v>
      </c>
      <c r="AS43" s="35">
        <v>1.8683173719206234</v>
      </c>
      <c r="AT43" s="35">
        <v>1.9304336624827332</v>
      </c>
      <c r="AU43" s="35">
        <v>1.9876976415759846</v>
      </c>
      <c r="AV43" s="35">
        <v>2.051616185768423</v>
      </c>
      <c r="AW43" s="35">
        <v>2.1034681927305168</v>
      </c>
      <c r="AX43" s="35">
        <v>2.1636345009379854</v>
      </c>
      <c r="AY43" s="35">
        <v>2.214734119582471</v>
      </c>
      <c r="AZ43" s="35">
        <v>2.2619375448330561</v>
      </c>
      <c r="BA43" s="35">
        <v>2.3132589381936461</v>
      </c>
      <c r="BB43" s="35">
        <v>2.364235018661232</v>
      </c>
      <c r="BC43" s="35">
        <v>2.3574099004863842</v>
      </c>
      <c r="BD43" s="35">
        <v>2.3523115079820349</v>
      </c>
      <c r="BE43" s="35">
        <v>2.3578101002292593</v>
      </c>
      <c r="BF43" s="35">
        <v>2.3528532616074207</v>
      </c>
      <c r="BG43" s="35">
        <v>2.3540503553198433</v>
      </c>
      <c r="BH43" s="35">
        <v>2.3546469332589139</v>
      </c>
      <c r="BI43" s="35">
        <v>2.3558431470891121</v>
      </c>
      <c r="BJ43" s="35">
        <v>2.34989759151971</v>
      </c>
      <c r="BK43" s="35">
        <v>2.351879481329155</v>
      </c>
      <c r="BL43" s="35">
        <v>2.339371652626411</v>
      </c>
    </row>
    <row r="44" spans="2:64" s="8" customFormat="1" ht="16.5" hidden="1" outlineLevel="1" thickBot="1" x14ac:dyDescent="0.35">
      <c r="B44" s="44" t="s">
        <v>234</v>
      </c>
      <c r="C44" s="41"/>
      <c r="D44" s="35">
        <v>0</v>
      </c>
      <c r="E44" s="35">
        <v>0</v>
      </c>
      <c r="F44" s="35">
        <v>0</v>
      </c>
      <c r="G44" s="35">
        <v>0</v>
      </c>
      <c r="H44" s="35">
        <v>0</v>
      </c>
      <c r="I44" s="35">
        <v>0</v>
      </c>
      <c r="J44" s="35">
        <v>0</v>
      </c>
      <c r="K44" s="35">
        <v>0</v>
      </c>
      <c r="L44" s="35">
        <v>0</v>
      </c>
      <c r="M44" s="35">
        <v>0</v>
      </c>
      <c r="N44" s="35">
        <v>0</v>
      </c>
      <c r="O44" s="35">
        <v>0</v>
      </c>
      <c r="P44" s="35">
        <v>0</v>
      </c>
      <c r="Q44" s="35">
        <v>0</v>
      </c>
      <c r="R44" s="35">
        <v>0</v>
      </c>
      <c r="S44" s="35">
        <v>0</v>
      </c>
      <c r="T44" s="35">
        <v>0</v>
      </c>
      <c r="U44" s="35">
        <v>0</v>
      </c>
      <c r="V44" s="35">
        <v>0</v>
      </c>
      <c r="W44" s="35">
        <v>0</v>
      </c>
      <c r="X44" s="35">
        <v>0</v>
      </c>
      <c r="Y44" s="35">
        <v>0</v>
      </c>
      <c r="Z44" s="35">
        <v>0</v>
      </c>
      <c r="AA44" s="35">
        <v>0</v>
      </c>
      <c r="AB44" s="35">
        <v>0</v>
      </c>
      <c r="AC44" s="35">
        <v>0</v>
      </c>
      <c r="AD44" s="35">
        <v>0</v>
      </c>
      <c r="AE44" s="35">
        <v>0</v>
      </c>
      <c r="AF44" s="35">
        <v>0</v>
      </c>
      <c r="AG44" s="35">
        <v>0</v>
      </c>
      <c r="AH44" s="35">
        <v>0</v>
      </c>
      <c r="AI44" s="35">
        <v>0</v>
      </c>
      <c r="AJ44" s="35">
        <v>0</v>
      </c>
      <c r="AK44" s="35">
        <v>0</v>
      </c>
      <c r="AL44" s="35">
        <v>0</v>
      </c>
      <c r="AM44" s="35">
        <v>0</v>
      </c>
      <c r="AN44" s="35">
        <v>0</v>
      </c>
      <c r="AO44" s="35">
        <v>0</v>
      </c>
      <c r="AP44" s="35">
        <v>0</v>
      </c>
      <c r="AQ44" s="35">
        <v>0</v>
      </c>
      <c r="AR44" s="35">
        <v>0</v>
      </c>
      <c r="AS44" s="35">
        <v>0</v>
      </c>
      <c r="AT44" s="35">
        <v>0</v>
      </c>
      <c r="AU44" s="35">
        <v>0</v>
      </c>
      <c r="AV44" s="35">
        <v>0</v>
      </c>
      <c r="AW44" s="35">
        <v>0</v>
      </c>
      <c r="AX44" s="35">
        <v>0</v>
      </c>
      <c r="AY44" s="35">
        <v>0</v>
      </c>
      <c r="AZ44" s="35">
        <v>0</v>
      </c>
      <c r="BA44" s="35">
        <v>0</v>
      </c>
      <c r="BB44" s="35">
        <v>0</v>
      </c>
      <c r="BC44" s="35">
        <v>0</v>
      </c>
      <c r="BD44" s="35">
        <v>0</v>
      </c>
      <c r="BE44" s="35">
        <v>0</v>
      </c>
      <c r="BF44" s="35">
        <v>0</v>
      </c>
      <c r="BG44" s="35">
        <v>0</v>
      </c>
      <c r="BH44" s="35">
        <v>0</v>
      </c>
      <c r="BI44" s="35">
        <v>0</v>
      </c>
      <c r="BJ44" s="35">
        <v>0</v>
      </c>
      <c r="BK44" s="35">
        <v>0</v>
      </c>
      <c r="BL44" s="35">
        <v>0</v>
      </c>
    </row>
    <row r="45" spans="2:64" s="8" customFormat="1" ht="16.5" collapsed="1" thickBot="1" x14ac:dyDescent="0.35">
      <c r="B45" s="115" t="s">
        <v>219</v>
      </c>
      <c r="C45" s="116"/>
      <c r="D45" s="115">
        <v>9.2450213376052037</v>
      </c>
      <c r="E45" s="115">
        <v>9.6127524547990397</v>
      </c>
      <c r="F45" s="115">
        <v>9.7538554351456153</v>
      </c>
      <c r="G45" s="115">
        <v>10.608802443479576</v>
      </c>
      <c r="H45" s="115">
        <v>10.599885662135124</v>
      </c>
      <c r="I45" s="115">
        <v>10.635822952599263</v>
      </c>
      <c r="J45" s="115">
        <v>9.5152649419687876</v>
      </c>
      <c r="K45" s="115">
        <v>8.8826940998991493</v>
      </c>
      <c r="L45" s="115">
        <v>9.558124100321896</v>
      </c>
      <c r="M45" s="115">
        <v>9.2943241071850125</v>
      </c>
      <c r="N45" s="115">
        <v>11.329864816624916</v>
      </c>
      <c r="O45" s="115">
        <v>9.1435965199869162</v>
      </c>
      <c r="P45" s="115">
        <v>10.06871594886451</v>
      </c>
      <c r="Q45" s="115">
        <v>10.582181968085481</v>
      </c>
      <c r="R45" s="115">
        <v>7.5525065455017053</v>
      </c>
      <c r="S45" s="115">
        <v>9.7825856309046806</v>
      </c>
      <c r="T45" s="115">
        <v>11.968259908787163</v>
      </c>
      <c r="U45" s="115">
        <v>11.111705100018254</v>
      </c>
      <c r="V45" s="115">
        <v>10.186767616753521</v>
      </c>
      <c r="W45" s="115">
        <v>13.161931723526404</v>
      </c>
      <c r="X45" s="115">
        <v>13.077979218246639</v>
      </c>
      <c r="Y45" s="115">
        <v>13.986919169662769</v>
      </c>
      <c r="Z45" s="115">
        <v>14.805988377618245</v>
      </c>
      <c r="AA45" s="115">
        <v>14.941020193642327</v>
      </c>
      <c r="AB45" s="115">
        <v>14.898132068155821</v>
      </c>
      <c r="AC45" s="115">
        <v>14.855682414667516</v>
      </c>
      <c r="AD45" s="115">
        <v>15.277434785617269</v>
      </c>
      <c r="AE45" s="115">
        <v>14.785562222078344</v>
      </c>
      <c r="AF45" s="115">
        <v>15.623652079630649</v>
      </c>
      <c r="AG45" s="115">
        <v>15.570585406312585</v>
      </c>
      <c r="AH45" s="115">
        <v>15.537279650676503</v>
      </c>
      <c r="AI45" s="115">
        <v>15.366570956939475</v>
      </c>
      <c r="AJ45" s="115">
        <v>14.016553145241815</v>
      </c>
      <c r="AK45" s="115">
        <v>13.727072158660413</v>
      </c>
      <c r="AL45" s="115">
        <v>14.020038606124501</v>
      </c>
      <c r="AM45" s="115">
        <v>13.675947526702142</v>
      </c>
      <c r="AN45" s="115">
        <v>11.750543106426363</v>
      </c>
      <c r="AO45" s="115">
        <v>12.243703978071835</v>
      </c>
      <c r="AP45" s="115">
        <v>12.141993054914071</v>
      </c>
      <c r="AQ45" s="115">
        <v>11.685419030857883</v>
      </c>
      <c r="AR45" s="115">
        <v>11.781212438671982</v>
      </c>
      <c r="AS45" s="115">
        <v>11.566713228608727</v>
      </c>
      <c r="AT45" s="115">
        <v>11.427575582733528</v>
      </c>
      <c r="AU45" s="115">
        <v>11.01733105553723</v>
      </c>
      <c r="AV45" s="115">
        <v>11.209279735914354</v>
      </c>
      <c r="AW45" s="115">
        <v>11.543922398988425</v>
      </c>
      <c r="AX45" s="115">
        <v>11.340666516540617</v>
      </c>
      <c r="AY45" s="115">
        <v>11.654431940794764</v>
      </c>
      <c r="AZ45" s="115">
        <v>12.115930553357584</v>
      </c>
      <c r="BA45" s="115">
        <v>12.707075013610496</v>
      </c>
      <c r="BB45" s="115">
        <v>13.580659991451522</v>
      </c>
      <c r="BC45" s="115">
        <v>14.021774024102811</v>
      </c>
      <c r="BD45" s="115">
        <v>14.299273242535103</v>
      </c>
      <c r="BE45" s="115">
        <v>14.721979800429622</v>
      </c>
      <c r="BF45" s="115">
        <v>14.686265185954511</v>
      </c>
      <c r="BG45" s="115">
        <v>14.786334083408164</v>
      </c>
      <c r="BH45" s="115">
        <v>14.706488087737169</v>
      </c>
      <c r="BI45" s="115">
        <v>14.642619785409511</v>
      </c>
      <c r="BJ45" s="115">
        <v>14.544212752982432</v>
      </c>
      <c r="BK45" s="115">
        <v>14.470400718243219</v>
      </c>
      <c r="BL45" s="115">
        <v>14.206285357180388</v>
      </c>
    </row>
    <row r="46" spans="2:64" s="8" customFormat="1" hidden="1" outlineLevel="1" x14ac:dyDescent="0.3">
      <c r="B46" s="44" t="s">
        <v>13</v>
      </c>
      <c r="C46" s="41"/>
      <c r="D46" s="35">
        <v>8.19</v>
      </c>
      <c r="E46" s="35">
        <v>8.5299999999999994</v>
      </c>
      <c r="F46" s="35">
        <v>8.75</v>
      </c>
      <c r="G46" s="35">
        <v>9.6</v>
      </c>
      <c r="H46" s="35">
        <v>9.68</v>
      </c>
      <c r="I46" s="35">
        <v>9.7100000000000009</v>
      </c>
      <c r="J46" s="35">
        <v>8.5500000000000007</v>
      </c>
      <c r="K46" s="35">
        <v>7.8</v>
      </c>
      <c r="L46" s="35">
        <v>8.35</v>
      </c>
      <c r="M46" s="35">
        <v>7.96</v>
      </c>
      <c r="N46" s="35">
        <v>9.8000000000000007</v>
      </c>
      <c r="O46" s="35">
        <v>7.4</v>
      </c>
      <c r="P46" s="35">
        <v>8.09</v>
      </c>
      <c r="Q46" s="35">
        <v>8.32</v>
      </c>
      <c r="R46" s="35">
        <v>4.97</v>
      </c>
      <c r="S46" s="35">
        <v>6.95</v>
      </c>
      <c r="T46" s="35">
        <v>8.83</v>
      </c>
      <c r="U46" s="35">
        <v>7.8</v>
      </c>
      <c r="V46" s="35">
        <v>5.8400224500175089</v>
      </c>
      <c r="W46" s="35">
        <v>8.8150187352136324</v>
      </c>
      <c r="X46" s="35">
        <v>8.7308619338933298</v>
      </c>
      <c r="Y46" s="35">
        <v>9.6391221858775396</v>
      </c>
      <c r="Z46" s="35">
        <v>10.456977722275825</v>
      </c>
      <c r="AA46" s="35">
        <v>10.324466148745939</v>
      </c>
      <c r="AB46" s="35">
        <v>9.9840836944088611</v>
      </c>
      <c r="AC46" s="35">
        <v>9.6833478466857219</v>
      </c>
      <c r="AD46" s="35">
        <v>9.7641038847626564</v>
      </c>
      <c r="AE46" s="35">
        <v>9.06329642588965</v>
      </c>
      <c r="AF46" s="35">
        <v>9.4888478966215271</v>
      </c>
      <c r="AG46" s="35">
        <v>9.13286860836374</v>
      </c>
      <c r="AH46" s="35">
        <v>8.824444490681751</v>
      </c>
      <c r="AI46" s="35">
        <v>8.4658843891713857</v>
      </c>
      <c r="AJ46" s="35">
        <v>7.2632496143074388</v>
      </c>
      <c r="AK46" s="35">
        <v>6.8756176759482726</v>
      </c>
      <c r="AL46" s="35">
        <v>6.902749501822635</v>
      </c>
      <c r="AM46" s="35">
        <v>6.5126542095391757</v>
      </c>
      <c r="AN46" s="35">
        <v>6.1463912851252527</v>
      </c>
      <c r="AO46" s="35">
        <v>6.1043259792226197</v>
      </c>
      <c r="AP46" s="35">
        <v>5.6348869997806466</v>
      </c>
      <c r="AQ46" s="35">
        <v>5.0304198383410776</v>
      </c>
      <c r="AR46" s="35">
        <v>4.6797502406049025</v>
      </c>
      <c r="AS46" s="35">
        <v>4.2050469593794046</v>
      </c>
      <c r="AT46" s="35">
        <v>3.7377046663608349</v>
      </c>
      <c r="AU46" s="35">
        <v>3.2286633461550571</v>
      </c>
      <c r="AV46" s="35">
        <v>2.9097533790878582</v>
      </c>
      <c r="AW46" s="35">
        <v>2.598377688659645</v>
      </c>
      <c r="AX46" s="35">
        <v>2.07043560911027</v>
      </c>
      <c r="AY46" s="35">
        <v>1.6098568309524584</v>
      </c>
      <c r="AZ46" s="35">
        <v>1.1260353261896585</v>
      </c>
      <c r="BA46" s="35">
        <v>0.59391740195540577</v>
      </c>
      <c r="BB46" s="35">
        <v>0</v>
      </c>
      <c r="BC46" s="35">
        <v>0</v>
      </c>
      <c r="BD46" s="35">
        <v>0</v>
      </c>
      <c r="BE46" s="35">
        <v>0</v>
      </c>
      <c r="BF46" s="35">
        <v>0</v>
      </c>
      <c r="BG46" s="35">
        <v>0</v>
      </c>
      <c r="BH46" s="35">
        <v>0</v>
      </c>
      <c r="BI46" s="35">
        <v>0</v>
      </c>
      <c r="BJ46" s="35">
        <v>0</v>
      </c>
      <c r="BK46" s="35">
        <v>0</v>
      </c>
      <c r="BL46" s="35">
        <v>0</v>
      </c>
    </row>
    <row r="47" spans="2:64" s="8" customFormat="1" hidden="1" outlineLevel="1" x14ac:dyDescent="0.3">
      <c r="B47" s="44" t="s">
        <v>443</v>
      </c>
      <c r="C47" s="41"/>
      <c r="D47" s="35">
        <v>1.0550213376052049</v>
      </c>
      <c r="E47" s="35">
        <v>1.0827524547990399</v>
      </c>
      <c r="F47" s="35">
        <v>1.0038554351456159</v>
      </c>
      <c r="G47" s="35">
        <v>1.008802443479575</v>
      </c>
      <c r="H47" s="35">
        <v>0.91988566213512446</v>
      </c>
      <c r="I47" s="35">
        <v>0.92582295259926106</v>
      </c>
      <c r="J47" s="35">
        <v>0.96526494196878776</v>
      </c>
      <c r="K47" s="35">
        <v>1.082694099899149</v>
      </c>
      <c r="L47" s="35">
        <v>1.2081241003218961</v>
      </c>
      <c r="M47" s="35">
        <v>1.3343241071850129</v>
      </c>
      <c r="N47" s="35">
        <v>1.529864816624916</v>
      </c>
      <c r="O47" s="35">
        <v>1.7435965199869161</v>
      </c>
      <c r="P47" s="35">
        <v>1.9787159488645101</v>
      </c>
      <c r="Q47" s="35">
        <v>2.2621819680854802</v>
      </c>
      <c r="R47" s="35">
        <v>2.5825065455017051</v>
      </c>
      <c r="S47" s="35">
        <v>2.8325856309046809</v>
      </c>
      <c r="T47" s="35">
        <v>3.138259908787163</v>
      </c>
      <c r="U47" s="35">
        <v>3.311705100018254</v>
      </c>
      <c r="V47" s="35">
        <v>4.3467451667360129</v>
      </c>
      <c r="W47" s="35">
        <v>4.3469129883127726</v>
      </c>
      <c r="X47" s="35">
        <v>4.3471172843533106</v>
      </c>
      <c r="Y47" s="35">
        <v>4.3477969837852291</v>
      </c>
      <c r="Z47" s="35">
        <v>4.3490106553424193</v>
      </c>
      <c r="AA47" s="35">
        <v>4.6165540448963887</v>
      </c>
      <c r="AB47" s="35">
        <v>4.9140483737469607</v>
      </c>
      <c r="AC47" s="35">
        <v>5.1723345679817943</v>
      </c>
      <c r="AD47" s="35">
        <v>5.5133309008546121</v>
      </c>
      <c r="AE47" s="35">
        <v>5.7222657961886929</v>
      </c>
      <c r="AF47" s="35">
        <v>6.1348041830091216</v>
      </c>
      <c r="AG47" s="35">
        <v>6.4377167979488448</v>
      </c>
      <c r="AH47" s="35">
        <v>6.7128351599947518</v>
      </c>
      <c r="AI47" s="35">
        <v>6.9006865677680889</v>
      </c>
      <c r="AJ47" s="35">
        <v>6.7533035309343772</v>
      </c>
      <c r="AK47" s="35">
        <v>6.85145448271214</v>
      </c>
      <c r="AL47" s="35">
        <v>7.1172891043018671</v>
      </c>
      <c r="AM47" s="35">
        <v>7.1632933171629674</v>
      </c>
      <c r="AN47" s="35">
        <v>5.6041518213011114</v>
      </c>
      <c r="AO47" s="35">
        <v>6.1393779988492163</v>
      </c>
      <c r="AP47" s="35">
        <v>6.5071060551334234</v>
      </c>
      <c r="AQ47" s="35">
        <v>6.6549991925168044</v>
      </c>
      <c r="AR47" s="35">
        <v>7.1014621980670807</v>
      </c>
      <c r="AS47" s="35">
        <v>7.361666269229322</v>
      </c>
      <c r="AT47" s="35">
        <v>7.6898709163726942</v>
      </c>
      <c r="AU47" s="35">
        <v>7.7886677093821737</v>
      </c>
      <c r="AV47" s="35">
        <v>8.2995263568264956</v>
      </c>
      <c r="AW47" s="35">
        <v>8.9455447103287806</v>
      </c>
      <c r="AX47" s="35">
        <v>9.2702309074303475</v>
      </c>
      <c r="AY47" s="35">
        <v>10.044575109842306</v>
      </c>
      <c r="AZ47" s="35">
        <v>10.989895227167926</v>
      </c>
      <c r="BA47" s="35">
        <v>12.11315761165509</v>
      </c>
      <c r="BB47" s="35">
        <v>13.580659991451522</v>
      </c>
      <c r="BC47" s="35">
        <v>14.021774024102811</v>
      </c>
      <c r="BD47" s="35">
        <v>14.299273242535103</v>
      </c>
      <c r="BE47" s="35">
        <v>14.721979800429622</v>
      </c>
      <c r="BF47" s="35">
        <v>14.686265185954511</v>
      </c>
      <c r="BG47" s="35">
        <v>14.786334083408164</v>
      </c>
      <c r="BH47" s="35">
        <v>14.706488087737169</v>
      </c>
      <c r="BI47" s="35">
        <v>14.642619785409511</v>
      </c>
      <c r="BJ47" s="35">
        <v>14.544212752982432</v>
      </c>
      <c r="BK47" s="35">
        <v>14.470400718243219</v>
      </c>
      <c r="BL47" s="35">
        <v>14.206285357180388</v>
      </c>
    </row>
    <row r="48" spans="2:64" s="8" customFormat="1" ht="16.5" hidden="1" outlineLevel="1" thickBot="1" x14ac:dyDescent="0.35">
      <c r="B48" s="44" t="s">
        <v>234</v>
      </c>
      <c r="C48" s="41"/>
      <c r="D48" s="35">
        <v>0</v>
      </c>
      <c r="E48" s="35">
        <v>0</v>
      </c>
      <c r="F48" s="35">
        <v>0</v>
      </c>
      <c r="G48" s="35">
        <v>0</v>
      </c>
      <c r="H48" s="35">
        <v>0</v>
      </c>
      <c r="I48" s="35">
        <v>0</v>
      </c>
      <c r="J48" s="35">
        <v>0</v>
      </c>
      <c r="K48" s="35">
        <v>0</v>
      </c>
      <c r="L48" s="35">
        <v>0</v>
      </c>
      <c r="M48" s="35">
        <v>0</v>
      </c>
      <c r="N48" s="35">
        <v>0</v>
      </c>
      <c r="O48" s="35">
        <v>0</v>
      </c>
      <c r="P48" s="35">
        <v>0</v>
      </c>
      <c r="Q48" s="35">
        <v>0</v>
      </c>
      <c r="R48" s="35">
        <v>0</v>
      </c>
      <c r="S48" s="35">
        <v>0</v>
      </c>
      <c r="T48" s="35">
        <v>0</v>
      </c>
      <c r="U48" s="35">
        <v>0</v>
      </c>
      <c r="V48" s="35">
        <v>0</v>
      </c>
      <c r="W48" s="35">
        <v>0</v>
      </c>
      <c r="X48" s="35">
        <v>0</v>
      </c>
      <c r="Y48" s="35">
        <v>0</v>
      </c>
      <c r="Z48" s="35">
        <v>0</v>
      </c>
      <c r="AA48" s="35">
        <v>0</v>
      </c>
      <c r="AB48" s="35">
        <v>0</v>
      </c>
      <c r="AC48" s="35">
        <v>0</v>
      </c>
      <c r="AD48" s="35">
        <v>0</v>
      </c>
      <c r="AE48" s="35">
        <v>0</v>
      </c>
      <c r="AF48" s="35">
        <v>0</v>
      </c>
      <c r="AG48" s="35">
        <v>0</v>
      </c>
      <c r="AH48" s="35">
        <v>0</v>
      </c>
      <c r="AI48" s="35">
        <v>0</v>
      </c>
      <c r="AJ48" s="35">
        <v>0</v>
      </c>
      <c r="AK48" s="35">
        <v>0</v>
      </c>
      <c r="AL48" s="35">
        <v>0</v>
      </c>
      <c r="AM48" s="35">
        <v>0</v>
      </c>
      <c r="AN48" s="35">
        <v>0</v>
      </c>
      <c r="AO48" s="35">
        <v>0</v>
      </c>
      <c r="AP48" s="35">
        <v>0</v>
      </c>
      <c r="AQ48" s="35">
        <v>0</v>
      </c>
      <c r="AR48" s="35">
        <v>0</v>
      </c>
      <c r="AS48" s="35">
        <v>0</v>
      </c>
      <c r="AT48" s="35">
        <v>0</v>
      </c>
      <c r="AU48" s="35">
        <v>0</v>
      </c>
      <c r="AV48" s="35">
        <v>0</v>
      </c>
      <c r="AW48" s="35">
        <v>0</v>
      </c>
      <c r="AX48" s="35">
        <v>0</v>
      </c>
      <c r="AY48" s="35">
        <v>0</v>
      </c>
      <c r="AZ48" s="35">
        <v>0</v>
      </c>
      <c r="BA48" s="35">
        <v>0</v>
      </c>
      <c r="BB48" s="35">
        <v>0</v>
      </c>
      <c r="BC48" s="35">
        <v>0</v>
      </c>
      <c r="BD48" s="35">
        <v>0</v>
      </c>
      <c r="BE48" s="35">
        <v>0</v>
      </c>
      <c r="BF48" s="35">
        <v>0</v>
      </c>
      <c r="BG48" s="35">
        <v>0</v>
      </c>
      <c r="BH48" s="35">
        <v>0</v>
      </c>
      <c r="BI48" s="35">
        <v>0</v>
      </c>
      <c r="BJ48" s="35">
        <v>0</v>
      </c>
      <c r="BK48" s="35">
        <v>0</v>
      </c>
      <c r="BL48" s="35">
        <v>0</v>
      </c>
    </row>
    <row r="49" spans="2:64" s="8" customFormat="1" ht="16.5" collapsed="1" thickBot="1" x14ac:dyDescent="0.35">
      <c r="B49" s="115" t="s">
        <v>220</v>
      </c>
      <c r="C49" s="116"/>
      <c r="D49" s="115">
        <v>-0.09</v>
      </c>
      <c r="E49" s="115">
        <v>-0.09</v>
      </c>
      <c r="F49" s="115">
        <v>-0.09</v>
      </c>
      <c r="G49" s="115">
        <v>-0.1</v>
      </c>
      <c r="H49" s="115">
        <v>-0.12</v>
      </c>
      <c r="I49" s="115">
        <v>-0.13</v>
      </c>
      <c r="J49" s="115">
        <v>-0.12</v>
      </c>
      <c r="K49" s="115">
        <v>-0.09</v>
      </c>
      <c r="L49" s="115">
        <v>-0.05</v>
      </c>
      <c r="M49" s="115">
        <v>0</v>
      </c>
      <c r="N49" s="115">
        <v>0</v>
      </c>
      <c r="O49" s="115">
        <v>0</v>
      </c>
      <c r="P49" s="115">
        <v>0</v>
      </c>
      <c r="Q49" s="115">
        <v>0</v>
      </c>
      <c r="R49" s="115">
        <v>0</v>
      </c>
      <c r="S49" s="115">
        <v>0</v>
      </c>
      <c r="T49" s="115">
        <v>0</v>
      </c>
      <c r="U49" s="115">
        <v>0</v>
      </c>
      <c r="V49" s="115">
        <v>0</v>
      </c>
      <c r="W49" s="115">
        <v>0</v>
      </c>
      <c r="X49" s="115">
        <v>0</v>
      </c>
      <c r="Y49" s="115">
        <v>0</v>
      </c>
      <c r="Z49" s="115">
        <v>0</v>
      </c>
      <c r="AA49" s="115">
        <v>0</v>
      </c>
      <c r="AB49" s="115">
        <v>0</v>
      </c>
      <c r="AC49" s="115">
        <v>0</v>
      </c>
      <c r="AD49" s="115">
        <v>0</v>
      </c>
      <c r="AE49" s="115">
        <v>0</v>
      </c>
      <c r="AF49" s="115">
        <v>0</v>
      </c>
      <c r="AG49" s="115">
        <v>0</v>
      </c>
      <c r="AH49" s="115">
        <v>0</v>
      </c>
      <c r="AI49" s="115">
        <v>0</v>
      </c>
      <c r="AJ49" s="115">
        <v>0</v>
      </c>
      <c r="AK49" s="115">
        <v>0</v>
      </c>
      <c r="AL49" s="115">
        <v>0</v>
      </c>
      <c r="AM49" s="115">
        <v>0</v>
      </c>
      <c r="AN49" s="115">
        <v>0</v>
      </c>
      <c r="AO49" s="115">
        <v>0</v>
      </c>
      <c r="AP49" s="115">
        <v>0</v>
      </c>
      <c r="AQ49" s="115">
        <v>0</v>
      </c>
      <c r="AR49" s="115">
        <v>0</v>
      </c>
      <c r="AS49" s="115">
        <v>0</v>
      </c>
      <c r="AT49" s="115">
        <v>0</v>
      </c>
      <c r="AU49" s="115">
        <v>0</v>
      </c>
      <c r="AV49" s="115">
        <v>0</v>
      </c>
      <c r="AW49" s="115">
        <v>0</v>
      </c>
      <c r="AX49" s="115">
        <v>0</v>
      </c>
      <c r="AY49" s="115">
        <v>0</v>
      </c>
      <c r="AZ49" s="115">
        <v>0</v>
      </c>
      <c r="BA49" s="115">
        <v>0</v>
      </c>
      <c r="BB49" s="115">
        <v>0</v>
      </c>
      <c r="BC49" s="115">
        <v>0</v>
      </c>
      <c r="BD49" s="115">
        <v>0</v>
      </c>
      <c r="BE49" s="115">
        <v>0</v>
      </c>
      <c r="BF49" s="115">
        <v>0</v>
      </c>
      <c r="BG49" s="115">
        <v>0</v>
      </c>
      <c r="BH49" s="115">
        <v>0</v>
      </c>
      <c r="BI49" s="115">
        <v>0</v>
      </c>
      <c r="BJ49" s="115">
        <v>0</v>
      </c>
      <c r="BK49" s="115">
        <v>0</v>
      </c>
      <c r="BL49" s="115">
        <v>0</v>
      </c>
    </row>
    <row r="50" spans="2:64" s="8" customFormat="1" hidden="1" outlineLevel="1" x14ac:dyDescent="0.3">
      <c r="B50" s="44" t="s">
        <v>13</v>
      </c>
      <c r="C50" s="41"/>
      <c r="D50" s="35">
        <v>-0.09</v>
      </c>
      <c r="E50" s="35">
        <v>-0.09</v>
      </c>
      <c r="F50" s="35">
        <v>-0.09</v>
      </c>
      <c r="G50" s="35">
        <v>-0.1</v>
      </c>
      <c r="H50" s="35">
        <v>-0.12</v>
      </c>
      <c r="I50" s="35">
        <v>-0.13</v>
      </c>
      <c r="J50" s="35">
        <v>-0.12</v>
      </c>
      <c r="K50" s="35">
        <v>-0.09</v>
      </c>
      <c r="L50" s="35">
        <v>-0.05</v>
      </c>
      <c r="M50" s="35">
        <v>0</v>
      </c>
      <c r="N50" s="35">
        <v>0</v>
      </c>
      <c r="O50" s="35">
        <v>0</v>
      </c>
      <c r="P50" s="35">
        <v>0</v>
      </c>
      <c r="Q50" s="35">
        <v>0</v>
      </c>
      <c r="R50" s="35">
        <v>0</v>
      </c>
      <c r="S50" s="35">
        <v>0</v>
      </c>
      <c r="T50" s="35">
        <v>0</v>
      </c>
      <c r="U50" s="35">
        <v>0</v>
      </c>
      <c r="V50" s="35">
        <v>0</v>
      </c>
      <c r="W50" s="35">
        <v>0</v>
      </c>
      <c r="X50" s="35">
        <v>0</v>
      </c>
      <c r="Y50" s="35">
        <v>0</v>
      </c>
      <c r="Z50" s="35">
        <v>0</v>
      </c>
      <c r="AA50" s="35">
        <v>0</v>
      </c>
      <c r="AB50" s="35">
        <v>0</v>
      </c>
      <c r="AC50" s="35">
        <v>0</v>
      </c>
      <c r="AD50" s="35">
        <v>0</v>
      </c>
      <c r="AE50" s="35">
        <v>0</v>
      </c>
      <c r="AF50" s="35">
        <v>0</v>
      </c>
      <c r="AG50" s="35">
        <v>0</v>
      </c>
      <c r="AH50" s="35">
        <v>0</v>
      </c>
      <c r="AI50" s="35">
        <v>0</v>
      </c>
      <c r="AJ50" s="35">
        <v>0</v>
      </c>
      <c r="AK50" s="35">
        <v>0</v>
      </c>
      <c r="AL50" s="35">
        <v>0</v>
      </c>
      <c r="AM50" s="35">
        <v>0</v>
      </c>
      <c r="AN50" s="35">
        <v>0</v>
      </c>
      <c r="AO50" s="35">
        <v>0</v>
      </c>
      <c r="AP50" s="35">
        <v>0</v>
      </c>
      <c r="AQ50" s="35">
        <v>0</v>
      </c>
      <c r="AR50" s="35">
        <v>0</v>
      </c>
      <c r="AS50" s="35">
        <v>0</v>
      </c>
      <c r="AT50" s="35">
        <v>0</v>
      </c>
      <c r="AU50" s="35">
        <v>0</v>
      </c>
      <c r="AV50" s="35">
        <v>0</v>
      </c>
      <c r="AW50" s="35">
        <v>0</v>
      </c>
      <c r="AX50" s="35">
        <v>0</v>
      </c>
      <c r="AY50" s="35">
        <v>0</v>
      </c>
      <c r="AZ50" s="35">
        <v>0</v>
      </c>
      <c r="BA50" s="35">
        <v>0</v>
      </c>
      <c r="BB50" s="35">
        <v>0</v>
      </c>
      <c r="BC50" s="35">
        <v>0</v>
      </c>
      <c r="BD50" s="35">
        <v>0</v>
      </c>
      <c r="BE50" s="35">
        <v>0</v>
      </c>
      <c r="BF50" s="35">
        <v>0</v>
      </c>
      <c r="BG50" s="35">
        <v>0</v>
      </c>
      <c r="BH50" s="35">
        <v>0</v>
      </c>
      <c r="BI50" s="35">
        <v>0</v>
      </c>
      <c r="BJ50" s="35">
        <v>0</v>
      </c>
      <c r="BK50" s="35">
        <v>0</v>
      </c>
      <c r="BL50" s="35">
        <v>0</v>
      </c>
    </row>
    <row r="51" spans="2:64" s="8" customFormat="1" hidden="1" outlineLevel="1" x14ac:dyDescent="0.3">
      <c r="B51" s="44" t="s">
        <v>443</v>
      </c>
      <c r="C51" s="41"/>
      <c r="D51" s="35">
        <v>0</v>
      </c>
      <c r="E51" s="35">
        <v>0</v>
      </c>
      <c r="F51" s="35">
        <v>0</v>
      </c>
      <c r="G51" s="35">
        <v>0</v>
      </c>
      <c r="H51" s="35">
        <v>0</v>
      </c>
      <c r="I51" s="35">
        <v>0</v>
      </c>
      <c r="J51" s="35">
        <v>0</v>
      </c>
      <c r="K51" s="35">
        <v>0</v>
      </c>
      <c r="L51" s="35">
        <v>0</v>
      </c>
      <c r="M51" s="35">
        <v>0</v>
      </c>
      <c r="N51" s="35">
        <v>0</v>
      </c>
      <c r="O51" s="35">
        <v>0</v>
      </c>
      <c r="P51" s="35">
        <v>0</v>
      </c>
      <c r="Q51" s="35">
        <v>0</v>
      </c>
      <c r="R51" s="35">
        <v>0</v>
      </c>
      <c r="S51" s="35">
        <v>0</v>
      </c>
      <c r="T51" s="35">
        <v>0</v>
      </c>
      <c r="U51" s="35">
        <v>0</v>
      </c>
      <c r="V51" s="35">
        <v>0</v>
      </c>
      <c r="W51" s="35">
        <v>0</v>
      </c>
      <c r="X51" s="35">
        <v>0</v>
      </c>
      <c r="Y51" s="35">
        <v>0</v>
      </c>
      <c r="Z51" s="35">
        <v>0</v>
      </c>
      <c r="AA51" s="35">
        <v>0</v>
      </c>
      <c r="AB51" s="35">
        <v>0</v>
      </c>
      <c r="AC51" s="35">
        <v>0</v>
      </c>
      <c r="AD51" s="35">
        <v>0</v>
      </c>
      <c r="AE51" s="35">
        <v>0</v>
      </c>
      <c r="AF51" s="35">
        <v>0</v>
      </c>
      <c r="AG51" s="35">
        <v>0</v>
      </c>
      <c r="AH51" s="35">
        <v>0</v>
      </c>
      <c r="AI51" s="35">
        <v>0</v>
      </c>
      <c r="AJ51" s="35">
        <v>0</v>
      </c>
      <c r="AK51" s="35">
        <v>0</v>
      </c>
      <c r="AL51" s="35">
        <v>0</v>
      </c>
      <c r="AM51" s="35">
        <v>0</v>
      </c>
      <c r="AN51" s="35">
        <v>0</v>
      </c>
      <c r="AO51" s="35">
        <v>0</v>
      </c>
      <c r="AP51" s="35">
        <v>0</v>
      </c>
      <c r="AQ51" s="35">
        <v>0</v>
      </c>
      <c r="AR51" s="35">
        <v>0</v>
      </c>
      <c r="AS51" s="35">
        <v>0</v>
      </c>
      <c r="AT51" s="35">
        <v>0</v>
      </c>
      <c r="AU51" s="35">
        <v>0</v>
      </c>
      <c r="AV51" s="35">
        <v>0</v>
      </c>
      <c r="AW51" s="35">
        <v>0</v>
      </c>
      <c r="AX51" s="35">
        <v>0</v>
      </c>
      <c r="AY51" s="35">
        <v>0</v>
      </c>
      <c r="AZ51" s="35">
        <v>0</v>
      </c>
      <c r="BA51" s="35">
        <v>0</v>
      </c>
      <c r="BB51" s="35">
        <v>0</v>
      </c>
      <c r="BC51" s="35">
        <v>0</v>
      </c>
      <c r="BD51" s="35">
        <v>0</v>
      </c>
      <c r="BE51" s="35">
        <v>0</v>
      </c>
      <c r="BF51" s="35">
        <v>0</v>
      </c>
      <c r="BG51" s="35">
        <v>0</v>
      </c>
      <c r="BH51" s="35">
        <v>0</v>
      </c>
      <c r="BI51" s="35">
        <v>0</v>
      </c>
      <c r="BJ51" s="35">
        <v>0</v>
      </c>
      <c r="BK51" s="35">
        <v>0</v>
      </c>
      <c r="BL51" s="35">
        <v>0</v>
      </c>
    </row>
    <row r="52" spans="2:64" s="8" customFormat="1" ht="16.5" hidden="1" outlineLevel="1" thickBot="1" x14ac:dyDescent="0.35">
      <c r="B52" s="44" t="s">
        <v>234</v>
      </c>
      <c r="C52" s="41"/>
      <c r="D52" s="35">
        <v>0</v>
      </c>
      <c r="E52" s="35">
        <v>0</v>
      </c>
      <c r="F52" s="35">
        <v>0</v>
      </c>
      <c r="G52" s="35">
        <v>0</v>
      </c>
      <c r="H52" s="35">
        <v>0</v>
      </c>
      <c r="I52" s="35">
        <v>0</v>
      </c>
      <c r="J52" s="35">
        <v>0</v>
      </c>
      <c r="K52" s="35">
        <v>0</v>
      </c>
      <c r="L52" s="35">
        <v>0</v>
      </c>
      <c r="M52" s="35">
        <v>0</v>
      </c>
      <c r="N52" s="35">
        <v>0</v>
      </c>
      <c r="O52" s="35">
        <v>0</v>
      </c>
      <c r="P52" s="35">
        <v>0</v>
      </c>
      <c r="Q52" s="35">
        <v>0</v>
      </c>
      <c r="R52" s="35">
        <v>0</v>
      </c>
      <c r="S52" s="35">
        <v>0</v>
      </c>
      <c r="T52" s="35">
        <v>0</v>
      </c>
      <c r="U52" s="35">
        <v>0</v>
      </c>
      <c r="V52" s="35">
        <v>0</v>
      </c>
      <c r="W52" s="35">
        <v>0</v>
      </c>
      <c r="X52" s="35">
        <v>0</v>
      </c>
      <c r="Y52" s="35">
        <v>0</v>
      </c>
      <c r="Z52" s="35">
        <v>0</v>
      </c>
      <c r="AA52" s="35">
        <v>0</v>
      </c>
      <c r="AB52" s="35">
        <v>0</v>
      </c>
      <c r="AC52" s="35">
        <v>0</v>
      </c>
      <c r="AD52" s="35">
        <v>0</v>
      </c>
      <c r="AE52" s="35">
        <v>0</v>
      </c>
      <c r="AF52" s="35">
        <v>0</v>
      </c>
      <c r="AG52" s="35">
        <v>0</v>
      </c>
      <c r="AH52" s="35">
        <v>0</v>
      </c>
      <c r="AI52" s="35">
        <v>0</v>
      </c>
      <c r="AJ52" s="35">
        <v>0</v>
      </c>
      <c r="AK52" s="35">
        <v>0</v>
      </c>
      <c r="AL52" s="35">
        <v>0</v>
      </c>
      <c r="AM52" s="35">
        <v>0</v>
      </c>
      <c r="AN52" s="35">
        <v>0</v>
      </c>
      <c r="AO52" s="35">
        <v>0</v>
      </c>
      <c r="AP52" s="35">
        <v>0</v>
      </c>
      <c r="AQ52" s="35">
        <v>0</v>
      </c>
      <c r="AR52" s="35">
        <v>0</v>
      </c>
      <c r="AS52" s="35">
        <v>0</v>
      </c>
      <c r="AT52" s="35">
        <v>0</v>
      </c>
      <c r="AU52" s="35">
        <v>0</v>
      </c>
      <c r="AV52" s="35">
        <v>0</v>
      </c>
      <c r="AW52" s="35">
        <v>0</v>
      </c>
      <c r="AX52" s="35">
        <v>0</v>
      </c>
      <c r="AY52" s="35">
        <v>0</v>
      </c>
      <c r="AZ52" s="35">
        <v>0</v>
      </c>
      <c r="BA52" s="35">
        <v>0</v>
      </c>
      <c r="BB52" s="35">
        <v>0</v>
      </c>
      <c r="BC52" s="35">
        <v>0</v>
      </c>
      <c r="BD52" s="35">
        <v>0</v>
      </c>
      <c r="BE52" s="35">
        <v>0</v>
      </c>
      <c r="BF52" s="35">
        <v>0</v>
      </c>
      <c r="BG52" s="35">
        <v>0</v>
      </c>
      <c r="BH52" s="35">
        <v>0</v>
      </c>
      <c r="BI52" s="35">
        <v>0</v>
      </c>
      <c r="BJ52" s="35">
        <v>0</v>
      </c>
      <c r="BK52" s="35">
        <v>0</v>
      </c>
      <c r="BL52" s="35">
        <v>0</v>
      </c>
    </row>
    <row r="53" spans="2:64" s="8" customFormat="1" ht="16.5" collapsed="1" thickBot="1" x14ac:dyDescent="0.35">
      <c r="B53" s="115" t="s">
        <v>221</v>
      </c>
      <c r="C53" s="116"/>
      <c r="D53" s="115">
        <v>0</v>
      </c>
      <c r="E53" s="115">
        <v>0</v>
      </c>
      <c r="F53" s="115">
        <v>0</v>
      </c>
      <c r="G53" s="115">
        <v>0</v>
      </c>
      <c r="H53" s="115">
        <v>0</v>
      </c>
      <c r="I53" s="115">
        <v>0</v>
      </c>
      <c r="J53" s="115">
        <v>0</v>
      </c>
      <c r="K53" s="115">
        <v>0</v>
      </c>
      <c r="L53" s="115">
        <v>0</v>
      </c>
      <c r="M53" s="115">
        <v>0</v>
      </c>
      <c r="N53" s="115">
        <v>0</v>
      </c>
      <c r="O53" s="115">
        <v>0</v>
      </c>
      <c r="P53" s="115">
        <v>0</v>
      </c>
      <c r="Q53" s="115">
        <v>0</v>
      </c>
      <c r="R53" s="115">
        <v>0</v>
      </c>
      <c r="S53" s="115">
        <v>0</v>
      </c>
      <c r="T53" s="115">
        <v>0</v>
      </c>
      <c r="U53" s="115">
        <v>0</v>
      </c>
      <c r="V53" s="115">
        <v>0</v>
      </c>
      <c r="W53" s="115">
        <v>0</v>
      </c>
      <c r="X53" s="115">
        <v>0</v>
      </c>
      <c r="Y53" s="115">
        <v>0</v>
      </c>
      <c r="Z53" s="115">
        <v>0</v>
      </c>
      <c r="AA53" s="115">
        <v>0</v>
      </c>
      <c r="AB53" s="115">
        <v>0</v>
      </c>
      <c r="AC53" s="115">
        <v>0</v>
      </c>
      <c r="AD53" s="115">
        <v>0</v>
      </c>
      <c r="AE53" s="115">
        <v>0</v>
      </c>
      <c r="AF53" s="115">
        <v>0</v>
      </c>
      <c r="AG53" s="115">
        <v>0</v>
      </c>
      <c r="AH53" s="115">
        <v>0</v>
      </c>
      <c r="AI53" s="115">
        <v>0</v>
      </c>
      <c r="AJ53" s="115">
        <v>0</v>
      </c>
      <c r="AK53" s="115">
        <v>0</v>
      </c>
      <c r="AL53" s="115">
        <v>0</v>
      </c>
      <c r="AM53" s="115">
        <v>0</v>
      </c>
      <c r="AN53" s="115">
        <v>0</v>
      </c>
      <c r="AO53" s="115">
        <v>0</v>
      </c>
      <c r="AP53" s="115">
        <v>0</v>
      </c>
      <c r="AQ53" s="115">
        <v>0</v>
      </c>
      <c r="AR53" s="115">
        <v>0</v>
      </c>
      <c r="AS53" s="115">
        <v>0</v>
      </c>
      <c r="AT53" s="115">
        <v>0</v>
      </c>
      <c r="AU53" s="115">
        <v>0</v>
      </c>
      <c r="AV53" s="115">
        <v>0</v>
      </c>
      <c r="AW53" s="115">
        <v>0</v>
      </c>
      <c r="AX53" s="115">
        <v>0</v>
      </c>
      <c r="AY53" s="115">
        <v>0</v>
      </c>
      <c r="AZ53" s="115">
        <v>0</v>
      </c>
      <c r="BA53" s="115">
        <v>0</v>
      </c>
      <c r="BB53" s="115">
        <v>0</v>
      </c>
      <c r="BC53" s="115">
        <v>0</v>
      </c>
      <c r="BD53" s="115">
        <v>0</v>
      </c>
      <c r="BE53" s="115">
        <v>0</v>
      </c>
      <c r="BF53" s="115">
        <v>0</v>
      </c>
      <c r="BG53" s="115">
        <v>0</v>
      </c>
      <c r="BH53" s="115">
        <v>0</v>
      </c>
      <c r="BI53" s="115">
        <v>0</v>
      </c>
      <c r="BJ53" s="115">
        <v>0</v>
      </c>
      <c r="BK53" s="115">
        <v>0</v>
      </c>
      <c r="BL53" s="115">
        <v>0</v>
      </c>
    </row>
    <row r="54" spans="2:64" s="8" customFormat="1" hidden="1" outlineLevel="1" x14ac:dyDescent="0.3">
      <c r="B54" s="44" t="s">
        <v>13</v>
      </c>
      <c r="C54" s="41"/>
      <c r="D54" s="35">
        <v>0</v>
      </c>
      <c r="E54" s="35">
        <v>0</v>
      </c>
      <c r="F54" s="35">
        <v>0</v>
      </c>
      <c r="G54" s="35">
        <v>0</v>
      </c>
      <c r="H54" s="35">
        <v>0</v>
      </c>
      <c r="I54" s="35">
        <v>0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  <c r="Q54" s="35">
        <v>0</v>
      </c>
      <c r="R54" s="35">
        <v>0</v>
      </c>
      <c r="S54" s="35">
        <v>0</v>
      </c>
      <c r="T54" s="35">
        <v>0</v>
      </c>
      <c r="U54" s="35">
        <v>0</v>
      </c>
      <c r="V54" s="35">
        <v>0</v>
      </c>
      <c r="W54" s="35">
        <v>0</v>
      </c>
      <c r="X54" s="35">
        <v>0</v>
      </c>
      <c r="Y54" s="35">
        <v>0</v>
      </c>
      <c r="Z54" s="35">
        <v>0</v>
      </c>
      <c r="AA54" s="35">
        <v>0</v>
      </c>
      <c r="AB54" s="35">
        <v>0</v>
      </c>
      <c r="AC54" s="35">
        <v>0</v>
      </c>
      <c r="AD54" s="35">
        <v>0</v>
      </c>
      <c r="AE54" s="35">
        <v>0</v>
      </c>
      <c r="AF54" s="35">
        <v>0</v>
      </c>
      <c r="AG54" s="35">
        <v>0</v>
      </c>
      <c r="AH54" s="35">
        <v>0</v>
      </c>
      <c r="AI54" s="35">
        <v>0</v>
      </c>
      <c r="AJ54" s="35">
        <v>0</v>
      </c>
      <c r="AK54" s="35">
        <v>0</v>
      </c>
      <c r="AL54" s="35">
        <v>0</v>
      </c>
      <c r="AM54" s="35">
        <v>0</v>
      </c>
      <c r="AN54" s="35">
        <v>0</v>
      </c>
      <c r="AO54" s="35">
        <v>0</v>
      </c>
      <c r="AP54" s="35">
        <v>0</v>
      </c>
      <c r="AQ54" s="35">
        <v>0</v>
      </c>
      <c r="AR54" s="35">
        <v>0</v>
      </c>
      <c r="AS54" s="35">
        <v>0</v>
      </c>
      <c r="AT54" s="35">
        <v>0</v>
      </c>
      <c r="AU54" s="35">
        <v>0</v>
      </c>
      <c r="AV54" s="35">
        <v>0</v>
      </c>
      <c r="AW54" s="35">
        <v>0</v>
      </c>
      <c r="AX54" s="35">
        <v>0</v>
      </c>
      <c r="AY54" s="35">
        <v>0</v>
      </c>
      <c r="AZ54" s="35">
        <v>0</v>
      </c>
      <c r="BA54" s="35">
        <v>0</v>
      </c>
      <c r="BB54" s="35">
        <v>0</v>
      </c>
      <c r="BC54" s="35">
        <v>0</v>
      </c>
      <c r="BD54" s="35">
        <v>0</v>
      </c>
      <c r="BE54" s="35">
        <v>0</v>
      </c>
      <c r="BF54" s="35">
        <v>0</v>
      </c>
      <c r="BG54" s="35">
        <v>0</v>
      </c>
      <c r="BH54" s="35">
        <v>0</v>
      </c>
      <c r="BI54" s="35">
        <v>0</v>
      </c>
      <c r="BJ54" s="35">
        <v>0</v>
      </c>
      <c r="BK54" s="35">
        <v>0</v>
      </c>
      <c r="BL54" s="35">
        <v>0</v>
      </c>
    </row>
    <row r="55" spans="2:64" s="8" customFormat="1" hidden="1" outlineLevel="1" x14ac:dyDescent="0.3">
      <c r="B55" s="44" t="s">
        <v>443</v>
      </c>
      <c r="C55" s="41"/>
      <c r="D55" s="35">
        <v>0</v>
      </c>
      <c r="E55" s="35">
        <v>0</v>
      </c>
      <c r="F55" s="35">
        <v>0</v>
      </c>
      <c r="G55" s="35">
        <v>0</v>
      </c>
      <c r="H55" s="35">
        <v>0</v>
      </c>
      <c r="I55" s="35">
        <v>0</v>
      </c>
      <c r="J55" s="35">
        <v>0</v>
      </c>
      <c r="K55" s="35">
        <v>0</v>
      </c>
      <c r="L55" s="35">
        <v>0</v>
      </c>
      <c r="M55" s="35">
        <v>0</v>
      </c>
      <c r="N55" s="35">
        <v>0</v>
      </c>
      <c r="O55" s="35">
        <v>0</v>
      </c>
      <c r="P55" s="35">
        <v>0</v>
      </c>
      <c r="Q55" s="35">
        <v>0</v>
      </c>
      <c r="R55" s="35">
        <v>0</v>
      </c>
      <c r="S55" s="35">
        <v>0</v>
      </c>
      <c r="T55" s="35">
        <v>0</v>
      </c>
      <c r="U55" s="35">
        <v>0</v>
      </c>
      <c r="V55" s="35">
        <v>0</v>
      </c>
      <c r="W55" s="35">
        <v>0</v>
      </c>
      <c r="X55" s="35">
        <v>0</v>
      </c>
      <c r="Y55" s="35">
        <v>0</v>
      </c>
      <c r="Z55" s="35">
        <v>0</v>
      </c>
      <c r="AA55" s="35">
        <v>0</v>
      </c>
      <c r="AB55" s="35">
        <v>0</v>
      </c>
      <c r="AC55" s="35">
        <v>0</v>
      </c>
      <c r="AD55" s="35">
        <v>0</v>
      </c>
      <c r="AE55" s="35">
        <v>0</v>
      </c>
      <c r="AF55" s="35">
        <v>0</v>
      </c>
      <c r="AG55" s="35">
        <v>0</v>
      </c>
      <c r="AH55" s="35">
        <v>0</v>
      </c>
      <c r="AI55" s="35">
        <v>0</v>
      </c>
      <c r="AJ55" s="35">
        <v>0</v>
      </c>
      <c r="AK55" s="35">
        <v>0</v>
      </c>
      <c r="AL55" s="35">
        <v>0</v>
      </c>
      <c r="AM55" s="35">
        <v>0</v>
      </c>
      <c r="AN55" s="35">
        <v>0</v>
      </c>
      <c r="AO55" s="35">
        <v>0</v>
      </c>
      <c r="AP55" s="35">
        <v>0</v>
      </c>
      <c r="AQ55" s="35">
        <v>0</v>
      </c>
      <c r="AR55" s="35">
        <v>0</v>
      </c>
      <c r="AS55" s="35">
        <v>0</v>
      </c>
      <c r="AT55" s="35">
        <v>0</v>
      </c>
      <c r="AU55" s="35">
        <v>0</v>
      </c>
      <c r="AV55" s="35">
        <v>0</v>
      </c>
      <c r="AW55" s="35">
        <v>0</v>
      </c>
      <c r="AX55" s="35">
        <v>0</v>
      </c>
      <c r="AY55" s="35">
        <v>0</v>
      </c>
      <c r="AZ55" s="35">
        <v>0</v>
      </c>
      <c r="BA55" s="35">
        <v>0</v>
      </c>
      <c r="BB55" s="35">
        <v>0</v>
      </c>
      <c r="BC55" s="35">
        <v>0</v>
      </c>
      <c r="BD55" s="35">
        <v>0</v>
      </c>
      <c r="BE55" s="35">
        <v>0</v>
      </c>
      <c r="BF55" s="35">
        <v>0</v>
      </c>
      <c r="BG55" s="35">
        <v>0</v>
      </c>
      <c r="BH55" s="35">
        <v>0</v>
      </c>
      <c r="BI55" s="35">
        <v>0</v>
      </c>
      <c r="BJ55" s="35">
        <v>0</v>
      </c>
      <c r="BK55" s="35">
        <v>0</v>
      </c>
      <c r="BL55" s="35">
        <v>0</v>
      </c>
    </row>
    <row r="56" spans="2:64" s="8" customFormat="1" ht="16.5" hidden="1" outlineLevel="1" thickBot="1" x14ac:dyDescent="0.35">
      <c r="B56" s="44" t="s">
        <v>234</v>
      </c>
      <c r="C56" s="41"/>
      <c r="D56" s="35">
        <v>0</v>
      </c>
      <c r="E56" s="35">
        <v>0</v>
      </c>
      <c r="F56" s="35">
        <v>0</v>
      </c>
      <c r="G56" s="35">
        <v>0</v>
      </c>
      <c r="H56" s="35">
        <v>0</v>
      </c>
      <c r="I56" s="35">
        <v>0</v>
      </c>
      <c r="J56" s="35">
        <v>0</v>
      </c>
      <c r="K56" s="35">
        <v>0</v>
      </c>
      <c r="L56" s="35">
        <v>0</v>
      </c>
      <c r="M56" s="35">
        <v>0</v>
      </c>
      <c r="N56" s="35">
        <v>0</v>
      </c>
      <c r="O56" s="35">
        <v>0</v>
      </c>
      <c r="P56" s="35">
        <v>0</v>
      </c>
      <c r="Q56" s="35">
        <v>0</v>
      </c>
      <c r="R56" s="35">
        <v>0</v>
      </c>
      <c r="S56" s="35">
        <v>0</v>
      </c>
      <c r="T56" s="35">
        <v>0</v>
      </c>
      <c r="U56" s="35">
        <v>0</v>
      </c>
      <c r="V56" s="35">
        <v>0</v>
      </c>
      <c r="W56" s="35">
        <v>0</v>
      </c>
      <c r="X56" s="35">
        <v>0</v>
      </c>
      <c r="Y56" s="35">
        <v>0</v>
      </c>
      <c r="Z56" s="35">
        <v>0</v>
      </c>
      <c r="AA56" s="35">
        <v>0</v>
      </c>
      <c r="AB56" s="35">
        <v>0</v>
      </c>
      <c r="AC56" s="35">
        <v>0</v>
      </c>
      <c r="AD56" s="35">
        <v>0</v>
      </c>
      <c r="AE56" s="35">
        <v>0</v>
      </c>
      <c r="AF56" s="35">
        <v>0</v>
      </c>
      <c r="AG56" s="35">
        <v>0</v>
      </c>
      <c r="AH56" s="35">
        <v>0</v>
      </c>
      <c r="AI56" s="35">
        <v>0</v>
      </c>
      <c r="AJ56" s="35">
        <v>0</v>
      </c>
      <c r="AK56" s="35">
        <v>0</v>
      </c>
      <c r="AL56" s="35">
        <v>0</v>
      </c>
      <c r="AM56" s="35">
        <v>0</v>
      </c>
      <c r="AN56" s="35">
        <v>0</v>
      </c>
      <c r="AO56" s="35">
        <v>0</v>
      </c>
      <c r="AP56" s="35">
        <v>0</v>
      </c>
      <c r="AQ56" s="35">
        <v>0</v>
      </c>
      <c r="AR56" s="35">
        <v>0</v>
      </c>
      <c r="AS56" s="35">
        <v>0</v>
      </c>
      <c r="AT56" s="35">
        <v>0</v>
      </c>
      <c r="AU56" s="35">
        <v>0</v>
      </c>
      <c r="AV56" s="35">
        <v>0</v>
      </c>
      <c r="AW56" s="35">
        <v>0</v>
      </c>
      <c r="AX56" s="35">
        <v>0</v>
      </c>
      <c r="AY56" s="35">
        <v>0</v>
      </c>
      <c r="AZ56" s="35">
        <v>0</v>
      </c>
      <c r="BA56" s="35">
        <v>0</v>
      </c>
      <c r="BB56" s="35">
        <v>0</v>
      </c>
      <c r="BC56" s="35">
        <v>0</v>
      </c>
      <c r="BD56" s="35">
        <v>0</v>
      </c>
      <c r="BE56" s="35">
        <v>0</v>
      </c>
      <c r="BF56" s="35">
        <v>0</v>
      </c>
      <c r="BG56" s="35">
        <v>0</v>
      </c>
      <c r="BH56" s="35">
        <v>0</v>
      </c>
      <c r="BI56" s="35">
        <v>0</v>
      </c>
      <c r="BJ56" s="35">
        <v>0</v>
      </c>
      <c r="BK56" s="35">
        <v>0</v>
      </c>
      <c r="BL56" s="35">
        <v>0</v>
      </c>
    </row>
    <row r="57" spans="2:64" s="8" customFormat="1" ht="16.5" collapsed="1" thickBot="1" x14ac:dyDescent="0.35">
      <c r="B57" s="115" t="s">
        <v>222</v>
      </c>
      <c r="C57" s="116"/>
      <c r="D57" s="115">
        <v>0</v>
      </c>
      <c r="E57" s="115">
        <v>0</v>
      </c>
      <c r="F57" s="115">
        <v>0</v>
      </c>
      <c r="G57" s="115">
        <v>0</v>
      </c>
      <c r="H57" s="115">
        <v>0</v>
      </c>
      <c r="I57" s="115">
        <v>0</v>
      </c>
      <c r="J57" s="115">
        <v>0</v>
      </c>
      <c r="K57" s="115">
        <v>0</v>
      </c>
      <c r="L57" s="115">
        <v>0</v>
      </c>
      <c r="M57" s="115">
        <v>0</v>
      </c>
      <c r="N57" s="115">
        <v>0</v>
      </c>
      <c r="O57" s="115">
        <v>0</v>
      </c>
      <c r="P57" s="115">
        <v>0</v>
      </c>
      <c r="Q57" s="115">
        <v>0</v>
      </c>
      <c r="R57" s="115">
        <v>0</v>
      </c>
      <c r="S57" s="115">
        <v>0</v>
      </c>
      <c r="T57" s="115">
        <v>0</v>
      </c>
      <c r="U57" s="115">
        <v>0</v>
      </c>
      <c r="V57" s="115">
        <v>0</v>
      </c>
      <c r="W57" s="115">
        <v>0</v>
      </c>
      <c r="X57" s="115">
        <v>0</v>
      </c>
      <c r="Y57" s="115">
        <v>0</v>
      </c>
      <c r="Z57" s="115">
        <v>0</v>
      </c>
      <c r="AA57" s="115">
        <v>0</v>
      </c>
      <c r="AB57" s="115">
        <v>0</v>
      </c>
      <c r="AC57" s="115">
        <v>0</v>
      </c>
      <c r="AD57" s="115">
        <v>0</v>
      </c>
      <c r="AE57" s="115">
        <v>0</v>
      </c>
      <c r="AF57" s="115">
        <v>0</v>
      </c>
      <c r="AG57" s="115">
        <v>0</v>
      </c>
      <c r="AH57" s="115">
        <v>0</v>
      </c>
      <c r="AI57" s="115">
        <v>0</v>
      </c>
      <c r="AJ57" s="115">
        <v>0</v>
      </c>
      <c r="AK57" s="115">
        <v>0</v>
      </c>
      <c r="AL57" s="115">
        <v>0</v>
      </c>
      <c r="AM57" s="115">
        <v>0</v>
      </c>
      <c r="AN57" s="115">
        <v>0</v>
      </c>
      <c r="AO57" s="115">
        <v>0</v>
      </c>
      <c r="AP57" s="115">
        <v>0</v>
      </c>
      <c r="AQ57" s="115">
        <v>0</v>
      </c>
      <c r="AR57" s="115">
        <v>0</v>
      </c>
      <c r="AS57" s="115">
        <v>0</v>
      </c>
      <c r="AT57" s="115">
        <v>0</v>
      </c>
      <c r="AU57" s="115">
        <v>0</v>
      </c>
      <c r="AV57" s="115">
        <v>0</v>
      </c>
      <c r="AW57" s="115">
        <v>0</v>
      </c>
      <c r="AX57" s="115">
        <v>0</v>
      </c>
      <c r="AY57" s="115">
        <v>0</v>
      </c>
      <c r="AZ57" s="115">
        <v>0</v>
      </c>
      <c r="BA57" s="115">
        <v>0</v>
      </c>
      <c r="BB57" s="115">
        <v>0</v>
      </c>
      <c r="BC57" s="115">
        <v>0</v>
      </c>
      <c r="BD57" s="115">
        <v>0</v>
      </c>
      <c r="BE57" s="115">
        <v>0</v>
      </c>
      <c r="BF57" s="115">
        <v>0</v>
      </c>
      <c r="BG57" s="115">
        <v>0</v>
      </c>
      <c r="BH57" s="115">
        <v>0</v>
      </c>
      <c r="BI57" s="115">
        <v>0</v>
      </c>
      <c r="BJ57" s="115">
        <v>0</v>
      </c>
      <c r="BK57" s="115">
        <v>0</v>
      </c>
      <c r="BL57" s="115">
        <v>0</v>
      </c>
    </row>
    <row r="58" spans="2:64" s="8" customFormat="1" hidden="1" outlineLevel="1" x14ac:dyDescent="0.3">
      <c r="B58" s="44" t="s">
        <v>13</v>
      </c>
      <c r="C58" s="41"/>
      <c r="D58" s="35">
        <v>0</v>
      </c>
      <c r="E58" s="35">
        <v>0</v>
      </c>
      <c r="F58" s="35">
        <v>0</v>
      </c>
      <c r="G58" s="35">
        <v>0</v>
      </c>
      <c r="H58" s="35">
        <v>0</v>
      </c>
      <c r="I58" s="35">
        <v>0</v>
      </c>
      <c r="J58" s="35">
        <v>0</v>
      </c>
      <c r="K58" s="35">
        <v>0</v>
      </c>
      <c r="L58" s="35">
        <v>0</v>
      </c>
      <c r="M58" s="35">
        <v>0</v>
      </c>
      <c r="N58" s="35">
        <v>0</v>
      </c>
      <c r="O58" s="35">
        <v>0</v>
      </c>
      <c r="P58" s="35">
        <v>0</v>
      </c>
      <c r="Q58" s="35">
        <v>0</v>
      </c>
      <c r="R58" s="35">
        <v>0</v>
      </c>
      <c r="S58" s="35">
        <v>0</v>
      </c>
      <c r="T58" s="35">
        <v>0</v>
      </c>
      <c r="U58" s="35">
        <v>0</v>
      </c>
      <c r="V58" s="35">
        <v>0</v>
      </c>
      <c r="W58" s="35">
        <v>0</v>
      </c>
      <c r="X58" s="35">
        <v>0</v>
      </c>
      <c r="Y58" s="35">
        <v>0</v>
      </c>
      <c r="Z58" s="35">
        <v>0</v>
      </c>
      <c r="AA58" s="35">
        <v>0</v>
      </c>
      <c r="AB58" s="35">
        <v>0</v>
      </c>
      <c r="AC58" s="35">
        <v>0</v>
      </c>
      <c r="AD58" s="35">
        <v>0</v>
      </c>
      <c r="AE58" s="35">
        <v>0</v>
      </c>
      <c r="AF58" s="35">
        <v>0</v>
      </c>
      <c r="AG58" s="35">
        <v>0</v>
      </c>
      <c r="AH58" s="35">
        <v>0</v>
      </c>
      <c r="AI58" s="35">
        <v>0</v>
      </c>
      <c r="AJ58" s="35">
        <v>0</v>
      </c>
      <c r="AK58" s="35">
        <v>0</v>
      </c>
      <c r="AL58" s="35">
        <v>0</v>
      </c>
      <c r="AM58" s="35">
        <v>0</v>
      </c>
      <c r="AN58" s="35">
        <v>0</v>
      </c>
      <c r="AO58" s="35">
        <v>0</v>
      </c>
      <c r="AP58" s="35">
        <v>0</v>
      </c>
      <c r="AQ58" s="35">
        <v>0</v>
      </c>
      <c r="AR58" s="35">
        <v>0</v>
      </c>
      <c r="AS58" s="35">
        <v>0</v>
      </c>
      <c r="AT58" s="35">
        <v>0</v>
      </c>
      <c r="AU58" s="35">
        <v>0</v>
      </c>
      <c r="AV58" s="35">
        <v>0</v>
      </c>
      <c r="AW58" s="35">
        <v>0</v>
      </c>
      <c r="AX58" s="35">
        <v>0</v>
      </c>
      <c r="AY58" s="35">
        <v>0</v>
      </c>
      <c r="AZ58" s="35">
        <v>0</v>
      </c>
      <c r="BA58" s="35">
        <v>0</v>
      </c>
      <c r="BB58" s="35">
        <v>0</v>
      </c>
      <c r="BC58" s="35">
        <v>0</v>
      </c>
      <c r="BD58" s="35">
        <v>0</v>
      </c>
      <c r="BE58" s="35">
        <v>0</v>
      </c>
      <c r="BF58" s="35">
        <v>0</v>
      </c>
      <c r="BG58" s="35">
        <v>0</v>
      </c>
      <c r="BH58" s="35">
        <v>0</v>
      </c>
      <c r="BI58" s="35">
        <v>0</v>
      </c>
      <c r="BJ58" s="35">
        <v>0</v>
      </c>
      <c r="BK58" s="35">
        <v>0</v>
      </c>
      <c r="BL58" s="35">
        <v>0</v>
      </c>
    </row>
    <row r="59" spans="2:64" s="8" customFormat="1" hidden="1" outlineLevel="1" x14ac:dyDescent="0.3">
      <c r="B59" s="44" t="s">
        <v>443</v>
      </c>
      <c r="C59" s="41"/>
      <c r="D59" s="35">
        <v>0</v>
      </c>
      <c r="E59" s="35">
        <v>0</v>
      </c>
      <c r="F59" s="35">
        <v>0</v>
      </c>
      <c r="G59" s="35">
        <v>0</v>
      </c>
      <c r="H59" s="35">
        <v>0</v>
      </c>
      <c r="I59" s="35">
        <v>0</v>
      </c>
      <c r="J59" s="35">
        <v>0</v>
      </c>
      <c r="K59" s="35">
        <v>0</v>
      </c>
      <c r="L59" s="35">
        <v>0</v>
      </c>
      <c r="M59" s="35">
        <v>0</v>
      </c>
      <c r="N59" s="35">
        <v>0</v>
      </c>
      <c r="O59" s="35">
        <v>0</v>
      </c>
      <c r="P59" s="35">
        <v>0</v>
      </c>
      <c r="Q59" s="35">
        <v>0</v>
      </c>
      <c r="R59" s="35">
        <v>0</v>
      </c>
      <c r="S59" s="35">
        <v>0</v>
      </c>
      <c r="T59" s="35">
        <v>0</v>
      </c>
      <c r="U59" s="35">
        <v>0</v>
      </c>
      <c r="V59" s="35">
        <v>0</v>
      </c>
      <c r="W59" s="35">
        <v>0</v>
      </c>
      <c r="X59" s="35">
        <v>0</v>
      </c>
      <c r="Y59" s="35">
        <v>0</v>
      </c>
      <c r="Z59" s="35">
        <v>0</v>
      </c>
      <c r="AA59" s="35">
        <v>0</v>
      </c>
      <c r="AB59" s="35">
        <v>0</v>
      </c>
      <c r="AC59" s="35">
        <v>0</v>
      </c>
      <c r="AD59" s="35">
        <v>0</v>
      </c>
      <c r="AE59" s="35">
        <v>0</v>
      </c>
      <c r="AF59" s="35">
        <v>0</v>
      </c>
      <c r="AG59" s="35">
        <v>0</v>
      </c>
      <c r="AH59" s="35">
        <v>0</v>
      </c>
      <c r="AI59" s="35">
        <v>0</v>
      </c>
      <c r="AJ59" s="35">
        <v>0</v>
      </c>
      <c r="AK59" s="35">
        <v>0</v>
      </c>
      <c r="AL59" s="35">
        <v>0</v>
      </c>
      <c r="AM59" s="35">
        <v>0</v>
      </c>
      <c r="AN59" s="35">
        <v>0</v>
      </c>
      <c r="AO59" s="35">
        <v>0</v>
      </c>
      <c r="AP59" s="35">
        <v>0</v>
      </c>
      <c r="AQ59" s="35">
        <v>0</v>
      </c>
      <c r="AR59" s="35">
        <v>0</v>
      </c>
      <c r="AS59" s="35">
        <v>0</v>
      </c>
      <c r="AT59" s="35">
        <v>0</v>
      </c>
      <c r="AU59" s="35">
        <v>0</v>
      </c>
      <c r="AV59" s="35">
        <v>0</v>
      </c>
      <c r="AW59" s="35">
        <v>0</v>
      </c>
      <c r="AX59" s="35">
        <v>0</v>
      </c>
      <c r="AY59" s="35">
        <v>0</v>
      </c>
      <c r="AZ59" s="35">
        <v>0</v>
      </c>
      <c r="BA59" s="35">
        <v>0</v>
      </c>
      <c r="BB59" s="35">
        <v>0</v>
      </c>
      <c r="BC59" s="35">
        <v>0</v>
      </c>
      <c r="BD59" s="35">
        <v>0</v>
      </c>
      <c r="BE59" s="35">
        <v>0</v>
      </c>
      <c r="BF59" s="35">
        <v>0</v>
      </c>
      <c r="BG59" s="35">
        <v>0</v>
      </c>
      <c r="BH59" s="35">
        <v>0</v>
      </c>
      <c r="BI59" s="35">
        <v>0</v>
      </c>
      <c r="BJ59" s="35">
        <v>0</v>
      </c>
      <c r="BK59" s="35">
        <v>0</v>
      </c>
      <c r="BL59" s="35">
        <v>0</v>
      </c>
    </row>
    <row r="60" spans="2:64" s="8" customFormat="1" ht="16.5" hidden="1" outlineLevel="1" thickBot="1" x14ac:dyDescent="0.35">
      <c r="B60" s="44" t="s">
        <v>234</v>
      </c>
      <c r="C60" s="41"/>
      <c r="D60" s="35">
        <v>0</v>
      </c>
      <c r="E60" s="35">
        <v>0</v>
      </c>
      <c r="F60" s="35">
        <v>0</v>
      </c>
      <c r="G60" s="35">
        <v>0</v>
      </c>
      <c r="H60" s="35">
        <v>0</v>
      </c>
      <c r="I60" s="35">
        <v>0</v>
      </c>
      <c r="J60" s="35">
        <v>0</v>
      </c>
      <c r="K60" s="35">
        <v>0</v>
      </c>
      <c r="L60" s="35">
        <v>0</v>
      </c>
      <c r="M60" s="35">
        <v>0</v>
      </c>
      <c r="N60" s="35">
        <v>0</v>
      </c>
      <c r="O60" s="35">
        <v>0</v>
      </c>
      <c r="P60" s="35">
        <v>0</v>
      </c>
      <c r="Q60" s="35">
        <v>0</v>
      </c>
      <c r="R60" s="35">
        <v>0</v>
      </c>
      <c r="S60" s="35">
        <v>0</v>
      </c>
      <c r="T60" s="35">
        <v>0</v>
      </c>
      <c r="U60" s="35">
        <v>0</v>
      </c>
      <c r="V60" s="35">
        <v>0</v>
      </c>
      <c r="W60" s="35">
        <v>0</v>
      </c>
      <c r="X60" s="35">
        <v>0</v>
      </c>
      <c r="Y60" s="35">
        <v>0</v>
      </c>
      <c r="Z60" s="35">
        <v>0</v>
      </c>
      <c r="AA60" s="35">
        <v>0</v>
      </c>
      <c r="AB60" s="35">
        <v>0</v>
      </c>
      <c r="AC60" s="35">
        <v>0</v>
      </c>
      <c r="AD60" s="35">
        <v>0</v>
      </c>
      <c r="AE60" s="35">
        <v>0</v>
      </c>
      <c r="AF60" s="35">
        <v>0</v>
      </c>
      <c r="AG60" s="35">
        <v>0</v>
      </c>
      <c r="AH60" s="35">
        <v>0</v>
      </c>
      <c r="AI60" s="35">
        <v>0</v>
      </c>
      <c r="AJ60" s="35">
        <v>0</v>
      </c>
      <c r="AK60" s="35">
        <v>0</v>
      </c>
      <c r="AL60" s="35">
        <v>0</v>
      </c>
      <c r="AM60" s="35">
        <v>0</v>
      </c>
      <c r="AN60" s="35">
        <v>0</v>
      </c>
      <c r="AO60" s="35">
        <v>0</v>
      </c>
      <c r="AP60" s="35">
        <v>0</v>
      </c>
      <c r="AQ60" s="35">
        <v>0</v>
      </c>
      <c r="AR60" s="35">
        <v>0</v>
      </c>
      <c r="AS60" s="35">
        <v>0</v>
      </c>
      <c r="AT60" s="35">
        <v>0</v>
      </c>
      <c r="AU60" s="35">
        <v>0</v>
      </c>
      <c r="AV60" s="35">
        <v>0</v>
      </c>
      <c r="AW60" s="35">
        <v>0</v>
      </c>
      <c r="AX60" s="35">
        <v>0</v>
      </c>
      <c r="AY60" s="35">
        <v>0</v>
      </c>
      <c r="AZ60" s="35">
        <v>0</v>
      </c>
      <c r="BA60" s="35">
        <v>0</v>
      </c>
      <c r="BB60" s="35">
        <v>0</v>
      </c>
      <c r="BC60" s="35">
        <v>0</v>
      </c>
      <c r="BD60" s="35">
        <v>0</v>
      </c>
      <c r="BE60" s="35">
        <v>0</v>
      </c>
      <c r="BF60" s="35">
        <v>0</v>
      </c>
      <c r="BG60" s="35">
        <v>0</v>
      </c>
      <c r="BH60" s="35">
        <v>0</v>
      </c>
      <c r="BI60" s="35">
        <v>0</v>
      </c>
      <c r="BJ60" s="35">
        <v>0</v>
      </c>
      <c r="BK60" s="35">
        <v>0</v>
      </c>
      <c r="BL60" s="35">
        <v>0</v>
      </c>
    </row>
    <row r="61" spans="2:64" ht="16.5" collapsed="1" thickBot="1" x14ac:dyDescent="0.35">
      <c r="B61" s="96" t="s">
        <v>154</v>
      </c>
      <c r="C61" s="67"/>
      <c r="D61" s="96">
        <v>103.71838009621005</v>
      </c>
      <c r="E61" s="96">
        <v>107.98752626585228</v>
      </c>
      <c r="F61" s="96">
        <v>105.96137086132192</v>
      </c>
      <c r="G61" s="96">
        <v>111.9113855296502</v>
      </c>
      <c r="H61" s="96">
        <v>115.34971735095772</v>
      </c>
      <c r="I61" s="96">
        <v>118.38749680875647</v>
      </c>
      <c r="J61" s="96">
        <v>115.28066340731574</v>
      </c>
      <c r="K61" s="96">
        <v>112.46800619461008</v>
      </c>
      <c r="L61" s="96">
        <v>119.89772605921286</v>
      </c>
      <c r="M61" s="96">
        <v>115.32620305450622</v>
      </c>
      <c r="N61" s="96">
        <v>128.84868224584113</v>
      </c>
      <c r="O61" s="96">
        <v>115.02840643313242</v>
      </c>
      <c r="P61" s="96">
        <v>126.14004580608601</v>
      </c>
      <c r="Q61" s="96">
        <v>133.07297535754299</v>
      </c>
      <c r="R61" s="96">
        <v>116.3829726358907</v>
      </c>
      <c r="S61" s="96">
        <v>124.42519507764538</v>
      </c>
      <c r="T61" s="96">
        <v>130.92264166454356</v>
      </c>
      <c r="U61" s="96">
        <v>131.7476940783904</v>
      </c>
      <c r="V61" s="96">
        <v>124.30717295046418</v>
      </c>
      <c r="W61" s="96">
        <v>130.2509939661044</v>
      </c>
      <c r="X61" s="96">
        <v>137.42725850410829</v>
      </c>
      <c r="Y61" s="96">
        <v>137.3495154331045</v>
      </c>
      <c r="Z61" s="96">
        <v>137.02656761542235</v>
      </c>
      <c r="AA61" s="96">
        <v>135.88652515782374</v>
      </c>
      <c r="AB61" s="96">
        <v>134.19020098350853</v>
      </c>
      <c r="AC61" s="96">
        <v>132.5331606052269</v>
      </c>
      <c r="AD61" s="96">
        <v>130.95133427643111</v>
      </c>
      <c r="AE61" s="96">
        <v>128.07322171377916</v>
      </c>
      <c r="AF61" s="96">
        <v>126.87940161767993</v>
      </c>
      <c r="AG61" s="96">
        <v>124.3649419006812</v>
      </c>
      <c r="AH61" s="96">
        <v>121.88925641544084</v>
      </c>
      <c r="AI61" s="96">
        <v>119.14081102910346</v>
      </c>
      <c r="AJ61" s="96">
        <v>114.95181704261364</v>
      </c>
      <c r="AK61" s="96">
        <v>111.56761721093287</v>
      </c>
      <c r="AL61" s="96">
        <v>108.93194850262509</v>
      </c>
      <c r="AM61" s="96">
        <v>105.71975244122463</v>
      </c>
      <c r="AN61" s="96">
        <v>100.42838652669109</v>
      </c>
      <c r="AO61" s="96">
        <v>97.799897228187092</v>
      </c>
      <c r="AP61" s="96">
        <v>94.642070251418602</v>
      </c>
      <c r="AQ61" s="96">
        <v>91.447075984322538</v>
      </c>
      <c r="AR61" s="96">
        <v>89.063846593217676</v>
      </c>
      <c r="AS61" s="96">
        <v>85.92595475298647</v>
      </c>
      <c r="AT61" s="96">
        <v>83.490412648487819</v>
      </c>
      <c r="AU61" s="96">
        <v>80.281182285644405</v>
      </c>
      <c r="AV61" s="96">
        <v>77.737285638556102</v>
      </c>
      <c r="AW61" s="96">
        <v>75.392793025593406</v>
      </c>
      <c r="AX61" s="96">
        <v>72.334149074268339</v>
      </c>
      <c r="AY61" s="96">
        <v>69.950316496849183</v>
      </c>
      <c r="AZ61" s="96">
        <v>68.207525669866172</v>
      </c>
      <c r="BA61" s="96">
        <v>66.590653586418341</v>
      </c>
      <c r="BB61" s="96">
        <v>65.45865083087574</v>
      </c>
      <c r="BC61" s="96">
        <v>64.177896952229673</v>
      </c>
      <c r="BD61" s="96">
        <v>62.936169751394125</v>
      </c>
      <c r="BE61" s="96">
        <v>61.894935688565006</v>
      </c>
      <c r="BF61" s="96">
        <v>60.584579839991719</v>
      </c>
      <c r="BG61" s="96">
        <v>59.537257088571764</v>
      </c>
      <c r="BH61" s="96">
        <v>58.311807863106459</v>
      </c>
      <c r="BI61" s="96">
        <v>57.134700586563795</v>
      </c>
      <c r="BJ61" s="96">
        <v>55.920919997684663</v>
      </c>
      <c r="BK61" s="96">
        <v>54.738081679640274</v>
      </c>
      <c r="BL61" s="96">
        <v>53.344654160045692</v>
      </c>
    </row>
    <row r="62" spans="2:64" hidden="1" outlineLevel="1" x14ac:dyDescent="0.3">
      <c r="B62" s="97" t="s">
        <v>13</v>
      </c>
      <c r="C62" s="98"/>
      <c r="D62" s="97">
        <v>101.25999999999999</v>
      </c>
      <c r="E62" s="97">
        <v>105.45999999999998</v>
      </c>
      <c r="F62" s="97">
        <v>103.52000000000001</v>
      </c>
      <c r="G62" s="97">
        <v>109.48</v>
      </c>
      <c r="H62" s="97">
        <v>112.98999999999998</v>
      </c>
      <c r="I62" s="97">
        <v>116.04000000000002</v>
      </c>
      <c r="J62" s="97">
        <v>112.85</v>
      </c>
      <c r="K62" s="97">
        <v>109.89</v>
      </c>
      <c r="L62" s="97">
        <v>117.18000000000004</v>
      </c>
      <c r="M62" s="97">
        <v>112.49</v>
      </c>
      <c r="N62" s="97">
        <v>125.74000000000001</v>
      </c>
      <c r="O62" s="97">
        <v>111.61000000000004</v>
      </c>
      <c r="P62" s="97">
        <v>122.40999999999998</v>
      </c>
      <c r="Q62" s="97">
        <v>129.06999999999996</v>
      </c>
      <c r="R62" s="97">
        <v>112.04999999999997</v>
      </c>
      <c r="S62" s="97">
        <v>119.85</v>
      </c>
      <c r="T62" s="97">
        <v>126.03999999999999</v>
      </c>
      <c r="U62" s="97">
        <v>126.68999999999998</v>
      </c>
      <c r="V62" s="97">
        <v>118.12002245001754</v>
      </c>
      <c r="W62" s="97">
        <v>124.01501873521363</v>
      </c>
      <c r="X62" s="97">
        <v>127.8539009096699</v>
      </c>
      <c r="Y62" s="97">
        <v>125.80801070535844</v>
      </c>
      <c r="Z62" s="97">
        <v>123.73022008121804</v>
      </c>
      <c r="AA62" s="97">
        <v>120.99022942056992</v>
      </c>
      <c r="AB62" s="97">
        <v>117.88325757666281</v>
      </c>
      <c r="AC62" s="97">
        <v>114.54028181385898</v>
      </c>
      <c r="AD62" s="97">
        <v>110.65666308797725</v>
      </c>
      <c r="AE62" s="97">
        <v>105.85637646969654</v>
      </c>
      <c r="AF62" s="97">
        <v>102.39992661757758</v>
      </c>
      <c r="AG62" s="97">
        <v>97.873681800671733</v>
      </c>
      <c r="AH62" s="97">
        <v>93.363887356990389</v>
      </c>
      <c r="AI62" s="97">
        <v>88.781924081717477</v>
      </c>
      <c r="AJ62" s="97">
        <v>83.161504562449764</v>
      </c>
      <c r="AK62" s="97">
        <v>78.125695166056985</v>
      </c>
      <c r="AL62" s="97">
        <v>73.55985809146253</v>
      </c>
      <c r="AM62" s="97">
        <v>68.610127500312245</v>
      </c>
      <c r="AN62" s="97">
        <v>63.446985174225091</v>
      </c>
      <c r="AO62" s="97">
        <v>58.751943641432923</v>
      </c>
      <c r="AP62" s="97">
        <v>53.761233522011324</v>
      </c>
      <c r="AQ62" s="97">
        <v>48.857200083386061</v>
      </c>
      <c r="AR62" s="97">
        <v>44.511825048780921</v>
      </c>
      <c r="AS62" s="97">
        <v>39.71594542882881</v>
      </c>
      <c r="AT62" s="97">
        <v>35.48473172501712</v>
      </c>
      <c r="AU62" s="97">
        <v>31.149911583970063</v>
      </c>
      <c r="AV62" s="97">
        <v>27.329357798317957</v>
      </c>
      <c r="AW62" s="97">
        <v>23.801535441370053</v>
      </c>
      <c r="AX62" s="97">
        <v>18.952069430717735</v>
      </c>
      <c r="AY62" s="97">
        <v>14.804149265704055</v>
      </c>
      <c r="AZ62" s="97">
        <v>11.326529370842154</v>
      </c>
      <c r="BA62" s="97">
        <v>8.3033609384992566</v>
      </c>
      <c r="BB62" s="97">
        <v>5.688663725794493</v>
      </c>
      <c r="BC62" s="97">
        <v>5.2321850319093244</v>
      </c>
      <c r="BD62" s="97">
        <v>4.8643497336496484</v>
      </c>
      <c r="BE62" s="97">
        <v>4.5464411764662227</v>
      </c>
      <c r="BF62" s="97">
        <v>4.2442342428787816</v>
      </c>
      <c r="BG62" s="97">
        <v>3.9965896554629694</v>
      </c>
      <c r="BH62" s="97">
        <v>3.7490925501982835</v>
      </c>
      <c r="BI62" s="97">
        <v>3.53431984304222</v>
      </c>
      <c r="BJ62" s="97">
        <v>3.3361969534372919</v>
      </c>
      <c r="BK62" s="97">
        <v>3.1545044302142378</v>
      </c>
      <c r="BL62" s="97">
        <v>2.9868419464953067</v>
      </c>
    </row>
    <row r="63" spans="2:64" hidden="1" outlineLevel="1" x14ac:dyDescent="0.3">
      <c r="B63" s="97" t="s">
        <v>443</v>
      </c>
      <c r="C63" s="98"/>
      <c r="D63" s="97">
        <v>2.4583800962100515</v>
      </c>
      <c r="E63" s="97">
        <v>2.5275262658522992</v>
      </c>
      <c r="F63" s="97">
        <v>2.4413708613219196</v>
      </c>
      <c r="G63" s="97">
        <v>2.4313855296501936</v>
      </c>
      <c r="H63" s="97">
        <v>2.359717350957744</v>
      </c>
      <c r="I63" s="97">
        <v>2.3474968087564396</v>
      </c>
      <c r="J63" s="97">
        <v>2.430663407315742</v>
      </c>
      <c r="K63" s="97">
        <v>2.5780061946100843</v>
      </c>
      <c r="L63" s="97">
        <v>2.7177260592128381</v>
      </c>
      <c r="M63" s="97">
        <v>2.8362030545062451</v>
      </c>
      <c r="N63" s="97">
        <v>3.1086822458411123</v>
      </c>
      <c r="O63" s="97">
        <v>3.41840643313237</v>
      </c>
      <c r="P63" s="97">
        <v>3.730045806086034</v>
      </c>
      <c r="Q63" s="97">
        <v>4.0029753575429954</v>
      </c>
      <c r="R63" s="97">
        <v>4.332972635890731</v>
      </c>
      <c r="S63" s="97">
        <v>4.5751950776453896</v>
      </c>
      <c r="T63" s="97">
        <v>4.8826416645435753</v>
      </c>
      <c r="U63" s="97">
        <v>5.0576940783904156</v>
      </c>
      <c r="V63" s="97">
        <v>6.1871505004466201</v>
      </c>
      <c r="W63" s="97">
        <v>6.2359752308907828</v>
      </c>
      <c r="X63" s="97">
        <v>9.5733575944383951</v>
      </c>
      <c r="Y63" s="97">
        <v>11.541504727746084</v>
      </c>
      <c r="Z63" s="97">
        <v>13.296347534204337</v>
      </c>
      <c r="AA63" s="97">
        <v>14.89629573725383</v>
      </c>
      <c r="AB63" s="97">
        <v>16.306943406845733</v>
      </c>
      <c r="AC63" s="97">
        <v>17.992878791367936</v>
      </c>
      <c r="AD63" s="97">
        <v>20.294671188453876</v>
      </c>
      <c r="AE63" s="97">
        <v>22.216845244082645</v>
      </c>
      <c r="AF63" s="97">
        <v>24.479475000102354</v>
      </c>
      <c r="AG63" s="97">
        <v>26.491260100009452</v>
      </c>
      <c r="AH63" s="97">
        <v>28.525369058450465</v>
      </c>
      <c r="AI63" s="97">
        <v>30.358886947385969</v>
      </c>
      <c r="AJ63" s="97">
        <v>31.790312480163891</v>
      </c>
      <c r="AK63" s="97">
        <v>33.441922044875888</v>
      </c>
      <c r="AL63" s="97">
        <v>35.37209041116256</v>
      </c>
      <c r="AM63" s="97">
        <v>37.109624940912383</v>
      </c>
      <c r="AN63" s="97">
        <v>36.981401352466023</v>
      </c>
      <c r="AO63" s="97">
        <v>39.047953586754161</v>
      </c>
      <c r="AP63" s="97">
        <v>40.880836729407307</v>
      </c>
      <c r="AQ63" s="97">
        <v>42.589875900936462</v>
      </c>
      <c r="AR63" s="97">
        <v>44.552021544436741</v>
      </c>
      <c r="AS63" s="97">
        <v>46.210009324157667</v>
      </c>
      <c r="AT63" s="97">
        <v>48.005680923470706</v>
      </c>
      <c r="AU63" s="97">
        <v>49.131270701674346</v>
      </c>
      <c r="AV63" s="97">
        <v>50.407927840238138</v>
      </c>
      <c r="AW63" s="97">
        <v>51.591257584223378</v>
      </c>
      <c r="AX63" s="97">
        <v>53.382079643550611</v>
      </c>
      <c r="AY63" s="97">
        <v>55.146167231145121</v>
      </c>
      <c r="AZ63" s="97">
        <v>56.880996299024012</v>
      </c>
      <c r="BA63" s="97">
        <v>58.287292647919074</v>
      </c>
      <c r="BB63" s="97">
        <v>59.769987105081256</v>
      </c>
      <c r="BC63" s="97">
        <v>58.945711920320356</v>
      </c>
      <c r="BD63" s="97">
        <v>58.071820017744486</v>
      </c>
      <c r="BE63" s="97">
        <v>57.348494512098782</v>
      </c>
      <c r="BF63" s="97">
        <v>56.340345597112943</v>
      </c>
      <c r="BG63" s="97">
        <v>55.540667433108801</v>
      </c>
      <c r="BH63" s="97">
        <v>54.562715312908182</v>
      </c>
      <c r="BI63" s="97">
        <v>53.600380743521583</v>
      </c>
      <c r="BJ63" s="97">
        <v>52.584723044247369</v>
      </c>
      <c r="BK63" s="97">
        <v>51.583577249426035</v>
      </c>
      <c r="BL63" s="97">
        <v>50.357812213550389</v>
      </c>
    </row>
    <row r="64" spans="2:64" ht="16.5" hidden="1" outlineLevel="1" thickBot="1" x14ac:dyDescent="0.35">
      <c r="B64" s="119" t="s">
        <v>234</v>
      </c>
      <c r="C64" s="68"/>
      <c r="D64" s="119">
        <v>0</v>
      </c>
      <c r="E64" s="119">
        <v>0</v>
      </c>
      <c r="F64" s="119">
        <v>0</v>
      </c>
      <c r="G64" s="119">
        <v>0</v>
      </c>
      <c r="H64" s="119">
        <v>0</v>
      </c>
      <c r="I64" s="119">
        <v>0</v>
      </c>
      <c r="J64" s="119">
        <v>0</v>
      </c>
      <c r="K64" s="119">
        <v>0</v>
      </c>
      <c r="L64" s="119">
        <v>0</v>
      </c>
      <c r="M64" s="119">
        <v>0</v>
      </c>
      <c r="N64" s="119">
        <v>0</v>
      </c>
      <c r="O64" s="119">
        <v>0</v>
      </c>
      <c r="P64" s="119">
        <v>0</v>
      </c>
      <c r="Q64" s="119">
        <v>0</v>
      </c>
      <c r="R64" s="119">
        <v>0</v>
      </c>
      <c r="S64" s="119">
        <v>0</v>
      </c>
      <c r="T64" s="119">
        <v>0</v>
      </c>
      <c r="U64" s="119">
        <v>0</v>
      </c>
      <c r="V64" s="119">
        <v>0</v>
      </c>
      <c r="W64" s="119">
        <v>0</v>
      </c>
      <c r="X64" s="119">
        <v>0</v>
      </c>
      <c r="Y64" s="119">
        <v>0</v>
      </c>
      <c r="Z64" s="119">
        <v>0</v>
      </c>
      <c r="AA64" s="119">
        <v>0</v>
      </c>
      <c r="AB64" s="119">
        <v>0</v>
      </c>
      <c r="AC64" s="119">
        <v>0</v>
      </c>
      <c r="AD64" s="119">
        <v>0</v>
      </c>
      <c r="AE64" s="119">
        <v>0</v>
      </c>
      <c r="AF64" s="119">
        <v>0</v>
      </c>
      <c r="AG64" s="119">
        <v>0</v>
      </c>
      <c r="AH64" s="119">
        <v>0</v>
      </c>
      <c r="AI64" s="119">
        <v>0</v>
      </c>
      <c r="AJ64" s="119">
        <v>0</v>
      </c>
      <c r="AK64" s="119">
        <v>0</v>
      </c>
      <c r="AL64" s="119">
        <v>0</v>
      </c>
      <c r="AM64" s="119">
        <v>0</v>
      </c>
      <c r="AN64" s="119">
        <v>0</v>
      </c>
      <c r="AO64" s="119">
        <v>0</v>
      </c>
      <c r="AP64" s="119">
        <v>0</v>
      </c>
      <c r="AQ64" s="119">
        <v>0</v>
      </c>
      <c r="AR64" s="119">
        <v>0</v>
      </c>
      <c r="AS64" s="119">
        <v>0</v>
      </c>
      <c r="AT64" s="119">
        <v>0</v>
      </c>
      <c r="AU64" s="119">
        <v>0</v>
      </c>
      <c r="AV64" s="119">
        <v>0</v>
      </c>
      <c r="AW64" s="119">
        <v>0</v>
      </c>
      <c r="AX64" s="119">
        <v>0</v>
      </c>
      <c r="AY64" s="119">
        <v>0</v>
      </c>
      <c r="AZ64" s="119">
        <v>0</v>
      </c>
      <c r="BA64" s="119">
        <v>0</v>
      </c>
      <c r="BB64" s="119">
        <v>0</v>
      </c>
      <c r="BC64" s="119">
        <v>0</v>
      </c>
      <c r="BD64" s="119">
        <v>0</v>
      </c>
      <c r="BE64" s="119">
        <v>0</v>
      </c>
      <c r="BF64" s="119">
        <v>0</v>
      </c>
      <c r="BG64" s="119">
        <v>0</v>
      </c>
      <c r="BH64" s="119">
        <v>0</v>
      </c>
      <c r="BI64" s="119">
        <v>0</v>
      </c>
      <c r="BJ64" s="119">
        <v>0</v>
      </c>
      <c r="BK64" s="119">
        <v>0</v>
      </c>
      <c r="BL64" s="119">
        <v>0</v>
      </c>
    </row>
    <row r="65" spans="2:64" collapsed="1" x14ac:dyDescent="0.3">
      <c r="B65" s="122" t="s">
        <v>359</v>
      </c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  <c r="AH65" s="9"/>
      <c r="AI65" s="9"/>
      <c r="AJ65" s="9"/>
      <c r="AK65" s="9"/>
      <c r="AL65" s="9"/>
      <c r="AM65" s="9"/>
      <c r="AN65" s="9"/>
      <c r="AO65" s="9"/>
      <c r="AP65" s="9"/>
      <c r="AQ65" s="9"/>
      <c r="AR65" s="9"/>
      <c r="AS65" s="9"/>
      <c r="AT65" s="9"/>
      <c r="AU65" s="9"/>
      <c r="AV65" s="9"/>
      <c r="AW65" s="9"/>
      <c r="AX65" s="9"/>
      <c r="AY65" s="9"/>
      <c r="AZ65" s="9"/>
      <c r="BA65" s="9"/>
      <c r="BB65" s="9"/>
      <c r="BC65" s="9"/>
      <c r="BD65" s="9"/>
      <c r="BE65" s="9"/>
      <c r="BF65" s="9"/>
      <c r="BG65" s="9"/>
      <c r="BH65" s="9"/>
      <c r="BI65" s="9"/>
      <c r="BJ65" s="9"/>
      <c r="BK65" s="9"/>
      <c r="BL65" s="9"/>
    </row>
    <row r="66" spans="2:64" s="8" customFormat="1" x14ac:dyDescent="0.3"/>
    <row r="67" spans="2:64" s="8" customFormat="1" x14ac:dyDescent="0.3"/>
    <row r="68" spans="2:64" s="8" customFormat="1" x14ac:dyDescent="0.3"/>
    <row r="69" spans="2:64" s="8" customFormat="1" ht="16.5" thickBot="1" x14ac:dyDescent="0.35"/>
    <row r="70" spans="2:64" ht="20.25" x14ac:dyDescent="0.3">
      <c r="B70" s="82" t="s">
        <v>303</v>
      </c>
      <c r="C70" s="82"/>
      <c r="D70" s="82"/>
      <c r="E70" s="82"/>
      <c r="F70" s="82"/>
      <c r="G70" s="82"/>
      <c r="H70" s="82"/>
      <c r="I70" s="82"/>
      <c r="J70" s="82"/>
      <c r="K70" s="82"/>
      <c r="L70" s="82"/>
      <c r="M70" s="82"/>
      <c r="N70" s="82"/>
      <c r="O70" s="82"/>
      <c r="P70" s="82"/>
      <c r="Q70" s="82"/>
      <c r="R70" s="82"/>
      <c r="S70" s="82"/>
      <c r="T70" s="82"/>
      <c r="U70" s="82"/>
      <c r="V70" s="82"/>
      <c r="W70" s="82"/>
      <c r="X70" s="82"/>
      <c r="Y70" s="82"/>
      <c r="Z70" s="82"/>
      <c r="AA70" s="82"/>
      <c r="AB70" s="82"/>
      <c r="AC70" s="82"/>
      <c r="AD70" s="82"/>
      <c r="AE70" s="82"/>
      <c r="AF70" s="82"/>
      <c r="AG70" s="82"/>
      <c r="AH70" s="82"/>
      <c r="AI70" s="82"/>
      <c r="AJ70" s="82"/>
      <c r="AK70" s="82"/>
      <c r="AL70" s="82"/>
      <c r="AM70" s="82"/>
      <c r="AN70" s="82"/>
      <c r="AO70" s="82"/>
      <c r="AP70" s="82"/>
      <c r="AQ70" s="82"/>
      <c r="AR70" s="82"/>
      <c r="AS70" s="82"/>
      <c r="AT70" s="82"/>
      <c r="AU70" s="82"/>
      <c r="AV70" s="82"/>
      <c r="AW70" s="82"/>
      <c r="AX70" s="82"/>
      <c r="AY70" s="82"/>
      <c r="AZ70" s="82"/>
      <c r="BA70" s="82"/>
      <c r="BB70" s="82"/>
      <c r="BC70" s="82"/>
      <c r="BD70" s="82"/>
      <c r="BE70" s="82"/>
      <c r="BF70" s="82"/>
      <c r="BG70" s="82"/>
      <c r="BH70" s="82"/>
      <c r="BI70" s="82"/>
      <c r="BJ70" s="82"/>
      <c r="BK70" s="82"/>
      <c r="BL70" s="82"/>
    </row>
    <row r="71" spans="2:64" ht="17.25" thickBot="1" x14ac:dyDescent="0.35">
      <c r="B71" s="94" t="s">
        <v>518</v>
      </c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  <c r="Z71" s="94"/>
      <c r="AA71" s="94"/>
      <c r="AB71" s="94"/>
      <c r="AC71" s="94"/>
      <c r="AD71" s="94"/>
      <c r="AE71" s="94"/>
      <c r="AF71" s="94"/>
      <c r="AG71" s="94"/>
      <c r="AH71" s="94"/>
      <c r="AI71" s="94"/>
      <c r="AJ71" s="94"/>
      <c r="AK71" s="94"/>
      <c r="AL71" s="94"/>
      <c r="AM71" s="94"/>
      <c r="AN71" s="94"/>
      <c r="AO71" s="94"/>
      <c r="AP71" s="94"/>
      <c r="AQ71" s="94"/>
      <c r="AR71" s="94"/>
      <c r="AS71" s="94"/>
      <c r="AT71" s="94"/>
      <c r="AU71" s="94"/>
      <c r="AV71" s="94"/>
      <c r="AW71" s="94"/>
      <c r="AX71" s="94"/>
      <c r="AY71" s="94"/>
      <c r="AZ71" s="94"/>
      <c r="BA71" s="94"/>
      <c r="BB71" s="94"/>
      <c r="BC71" s="94"/>
      <c r="BD71" s="94"/>
      <c r="BE71" s="94"/>
      <c r="BF71" s="94"/>
      <c r="BG71" s="94"/>
      <c r="BH71" s="94"/>
      <c r="BI71" s="94"/>
      <c r="BJ71" s="94"/>
      <c r="BK71" s="94"/>
      <c r="BL71" s="94"/>
    </row>
    <row r="72" spans="2:64" ht="16.5" thickBot="1" x14ac:dyDescent="0.35">
      <c r="B72" s="13" t="s">
        <v>2</v>
      </c>
      <c r="C72" s="10"/>
      <c r="D72" s="13">
        <v>2000</v>
      </c>
      <c r="E72" s="13">
        <v>2001</v>
      </c>
      <c r="F72" s="13">
        <v>2002</v>
      </c>
      <c r="G72" s="13">
        <v>2003</v>
      </c>
      <c r="H72" s="13">
        <v>2004</v>
      </c>
      <c r="I72" s="13">
        <v>2005</v>
      </c>
      <c r="J72" s="13">
        <v>2006</v>
      </c>
      <c r="K72" s="13">
        <v>2007</v>
      </c>
      <c r="L72" s="13">
        <v>2008</v>
      </c>
      <c r="M72" s="13">
        <v>2009</v>
      </c>
      <c r="N72" s="13">
        <v>2010</v>
      </c>
      <c r="O72" s="13">
        <v>2011</v>
      </c>
      <c r="P72" s="13">
        <v>2012</v>
      </c>
      <c r="Q72" s="13">
        <v>2013</v>
      </c>
      <c r="R72" s="13">
        <v>2014</v>
      </c>
      <c r="S72" s="13">
        <v>2015</v>
      </c>
      <c r="T72" s="13">
        <v>2016</v>
      </c>
      <c r="U72" s="13">
        <v>2017</v>
      </c>
      <c r="V72" s="13">
        <v>2018</v>
      </c>
      <c r="W72" s="13">
        <v>2019</v>
      </c>
      <c r="X72" s="13">
        <v>2020</v>
      </c>
      <c r="Y72" s="13">
        <v>2021</v>
      </c>
      <c r="Z72" s="13">
        <v>2022</v>
      </c>
      <c r="AA72" s="13">
        <v>2023</v>
      </c>
      <c r="AB72" s="13">
        <v>2024</v>
      </c>
      <c r="AC72" s="13">
        <v>2025</v>
      </c>
      <c r="AD72" s="13">
        <v>2026</v>
      </c>
      <c r="AE72" s="13">
        <v>2027</v>
      </c>
      <c r="AF72" s="13">
        <v>2028</v>
      </c>
      <c r="AG72" s="13">
        <v>2029</v>
      </c>
      <c r="AH72" s="13">
        <v>2030</v>
      </c>
      <c r="AI72" s="13">
        <v>2031</v>
      </c>
      <c r="AJ72" s="13">
        <v>2032</v>
      </c>
      <c r="AK72" s="13">
        <v>2033</v>
      </c>
      <c r="AL72" s="13">
        <v>2034</v>
      </c>
      <c r="AM72" s="13">
        <v>2035</v>
      </c>
      <c r="AN72" s="13">
        <v>2036</v>
      </c>
      <c r="AO72" s="13">
        <v>2037</v>
      </c>
      <c r="AP72" s="13">
        <v>2038</v>
      </c>
      <c r="AQ72" s="13">
        <v>2039</v>
      </c>
      <c r="AR72" s="13">
        <v>2040</v>
      </c>
      <c r="AS72" s="13">
        <v>2041</v>
      </c>
      <c r="AT72" s="13">
        <v>2042</v>
      </c>
      <c r="AU72" s="13">
        <v>2043</v>
      </c>
      <c r="AV72" s="13">
        <v>2044</v>
      </c>
      <c r="AW72" s="13">
        <v>2045</v>
      </c>
      <c r="AX72" s="13">
        <v>2046</v>
      </c>
      <c r="AY72" s="13">
        <v>2047</v>
      </c>
      <c r="AZ72" s="13">
        <v>2048</v>
      </c>
      <c r="BA72" s="13">
        <v>2049</v>
      </c>
      <c r="BB72" s="13">
        <v>2050</v>
      </c>
      <c r="BC72" s="13">
        <v>2051</v>
      </c>
      <c r="BD72" s="13">
        <v>2052</v>
      </c>
      <c r="BE72" s="13">
        <v>2053</v>
      </c>
      <c r="BF72" s="13">
        <v>2054</v>
      </c>
      <c r="BG72" s="13">
        <v>2055</v>
      </c>
      <c r="BH72" s="13">
        <v>2056</v>
      </c>
      <c r="BI72" s="13">
        <v>2057</v>
      </c>
      <c r="BJ72" s="13">
        <v>2058</v>
      </c>
      <c r="BK72" s="13">
        <v>2059</v>
      </c>
      <c r="BL72" s="13">
        <v>2060</v>
      </c>
    </row>
    <row r="73" spans="2:64" x14ac:dyDescent="0.3">
      <c r="B73" s="35" t="s">
        <v>13</v>
      </c>
      <c r="C73" s="40"/>
      <c r="D73" s="35">
        <v>101.25999999999999</v>
      </c>
      <c r="E73" s="35">
        <v>105.45999999999998</v>
      </c>
      <c r="F73" s="35">
        <v>103.52000000000001</v>
      </c>
      <c r="G73" s="35">
        <v>109.48</v>
      </c>
      <c r="H73" s="35">
        <v>112.98999999999998</v>
      </c>
      <c r="I73" s="35">
        <v>116.04000000000002</v>
      </c>
      <c r="J73" s="35">
        <v>112.85</v>
      </c>
      <c r="K73" s="35">
        <v>109.89</v>
      </c>
      <c r="L73" s="35">
        <v>117.18000000000004</v>
      </c>
      <c r="M73" s="35">
        <v>112.49</v>
      </c>
      <c r="N73" s="35">
        <v>125.74000000000001</v>
      </c>
      <c r="O73" s="35">
        <v>111.61000000000004</v>
      </c>
      <c r="P73" s="35">
        <v>122.40999999999998</v>
      </c>
      <c r="Q73" s="35">
        <v>129.06999999999996</v>
      </c>
      <c r="R73" s="35">
        <v>112.04999999999997</v>
      </c>
      <c r="S73" s="35">
        <v>119.85</v>
      </c>
      <c r="T73" s="35">
        <v>126.03999999999999</v>
      </c>
      <c r="U73" s="35">
        <v>126.68999999999998</v>
      </c>
      <c r="V73" s="35">
        <v>118.12002245001754</v>
      </c>
      <c r="W73" s="35">
        <v>124.01501873521363</v>
      </c>
      <c r="X73" s="35">
        <v>127.8539009096699</v>
      </c>
      <c r="Y73" s="35">
        <v>125.80801070535844</v>
      </c>
      <c r="Z73" s="35">
        <v>123.73022008121804</v>
      </c>
      <c r="AA73" s="35">
        <v>120.99022942056992</v>
      </c>
      <c r="AB73" s="35">
        <v>117.88325757666281</v>
      </c>
      <c r="AC73" s="35">
        <v>114.54028181385898</v>
      </c>
      <c r="AD73" s="35">
        <v>110.65666308797725</v>
      </c>
      <c r="AE73" s="35">
        <v>105.85637646969654</v>
      </c>
      <c r="AF73" s="35">
        <v>102.39992661757758</v>
      </c>
      <c r="AG73" s="35">
        <v>97.873681800671733</v>
      </c>
      <c r="AH73" s="35">
        <v>93.363887356990389</v>
      </c>
      <c r="AI73" s="35">
        <v>88.781924081717477</v>
      </c>
      <c r="AJ73" s="35">
        <v>83.161504562449764</v>
      </c>
      <c r="AK73" s="35">
        <v>78.125695166056985</v>
      </c>
      <c r="AL73" s="35">
        <v>73.55985809146253</v>
      </c>
      <c r="AM73" s="35">
        <v>68.610127500312245</v>
      </c>
      <c r="AN73" s="35">
        <v>63.446985174225091</v>
      </c>
      <c r="AO73" s="35">
        <v>58.751943641432923</v>
      </c>
      <c r="AP73" s="35">
        <v>53.761233522011324</v>
      </c>
      <c r="AQ73" s="35">
        <v>48.857200083386061</v>
      </c>
      <c r="AR73" s="35">
        <v>44.511825048780921</v>
      </c>
      <c r="AS73" s="35">
        <v>39.71594542882881</v>
      </c>
      <c r="AT73" s="35">
        <v>35.48473172501712</v>
      </c>
      <c r="AU73" s="35">
        <v>31.149911583970063</v>
      </c>
      <c r="AV73" s="35">
        <v>27.329357798317957</v>
      </c>
      <c r="AW73" s="35">
        <v>23.801535441370053</v>
      </c>
      <c r="AX73" s="35">
        <v>18.952069430717735</v>
      </c>
      <c r="AY73" s="35">
        <v>14.804149265704055</v>
      </c>
      <c r="AZ73" s="35">
        <v>11.326529370842154</v>
      </c>
      <c r="BA73" s="35">
        <v>8.3033609384992566</v>
      </c>
      <c r="BB73" s="35">
        <v>5.688663725794493</v>
      </c>
      <c r="BC73" s="35">
        <v>5.2321850319093244</v>
      </c>
      <c r="BD73" s="35">
        <v>4.8643497336496484</v>
      </c>
      <c r="BE73" s="35">
        <v>4.5464411764662227</v>
      </c>
      <c r="BF73" s="35">
        <v>4.2442342428787816</v>
      </c>
      <c r="BG73" s="35">
        <v>3.9965896554629694</v>
      </c>
      <c r="BH73" s="35">
        <v>3.7490925501982835</v>
      </c>
      <c r="BI73" s="35">
        <v>3.53431984304222</v>
      </c>
      <c r="BJ73" s="35">
        <v>3.3361969534372919</v>
      </c>
      <c r="BK73" s="35">
        <v>3.1545044302142378</v>
      </c>
      <c r="BL73" s="35">
        <v>2.9868419464953067</v>
      </c>
    </row>
    <row r="74" spans="2:64" x14ac:dyDescent="0.3">
      <c r="B74" s="35" t="s">
        <v>231</v>
      </c>
      <c r="C74" s="41"/>
      <c r="D74" s="35">
        <v>0</v>
      </c>
      <c r="E74" s="35">
        <v>0</v>
      </c>
      <c r="F74" s="35">
        <v>0</v>
      </c>
      <c r="G74" s="35">
        <v>0</v>
      </c>
      <c r="H74" s="35">
        <v>0</v>
      </c>
      <c r="I74" s="35">
        <v>0</v>
      </c>
      <c r="J74" s="35">
        <v>0</v>
      </c>
      <c r="K74" s="35">
        <v>0</v>
      </c>
      <c r="L74" s="35">
        <v>0</v>
      </c>
      <c r="M74" s="35">
        <v>0</v>
      </c>
      <c r="N74" s="35">
        <v>0</v>
      </c>
      <c r="O74" s="35">
        <v>0</v>
      </c>
      <c r="P74" s="35">
        <v>0</v>
      </c>
      <c r="Q74" s="35">
        <v>0</v>
      </c>
      <c r="R74" s="35">
        <v>0</v>
      </c>
      <c r="S74" s="35">
        <v>0</v>
      </c>
      <c r="T74" s="35">
        <v>0</v>
      </c>
      <c r="U74" s="35">
        <v>0.10869407839041578</v>
      </c>
      <c r="V74" s="35">
        <v>1.2381505004466202</v>
      </c>
      <c r="W74" s="35">
        <v>1.2869752308907829</v>
      </c>
      <c r="X74" s="35">
        <v>4.6243575944383952</v>
      </c>
      <c r="Y74" s="35">
        <v>6.5925047277460838</v>
      </c>
      <c r="Z74" s="35">
        <v>8.3473475342043368</v>
      </c>
      <c r="AA74" s="35">
        <v>9.94729573725383</v>
      </c>
      <c r="AB74" s="35">
        <v>11.357943406845733</v>
      </c>
      <c r="AC74" s="35">
        <v>13.043878791367936</v>
      </c>
      <c r="AD74" s="35">
        <v>15.345671188453876</v>
      </c>
      <c r="AE74" s="35">
        <v>17.267845244082643</v>
      </c>
      <c r="AF74" s="35">
        <v>19.530475000102356</v>
      </c>
      <c r="AG74" s="35">
        <v>21.54226010000945</v>
      </c>
      <c r="AH74" s="35">
        <v>23.576369058450467</v>
      </c>
      <c r="AI74" s="35">
        <v>25.409886947385971</v>
      </c>
      <c r="AJ74" s="35">
        <v>26.841312480163893</v>
      </c>
      <c r="AK74" s="35">
        <v>28.49292204487589</v>
      </c>
      <c r="AL74" s="35">
        <v>30.423090411162562</v>
      </c>
      <c r="AM74" s="35">
        <v>32.160624940912385</v>
      </c>
      <c r="AN74" s="35">
        <v>32.032401352466024</v>
      </c>
      <c r="AO74" s="35">
        <v>34.098953586754163</v>
      </c>
      <c r="AP74" s="35">
        <v>35.931836729407308</v>
      </c>
      <c r="AQ74" s="35">
        <v>37.640875900936464</v>
      </c>
      <c r="AR74" s="35">
        <v>39.603021544436743</v>
      </c>
      <c r="AS74" s="35">
        <v>41.261009324157669</v>
      </c>
      <c r="AT74" s="35">
        <v>43.056680923470708</v>
      </c>
      <c r="AU74" s="35">
        <v>44.182270701674348</v>
      </c>
      <c r="AV74" s="35">
        <v>45.45892784023814</v>
      </c>
      <c r="AW74" s="35">
        <v>46.64225758422338</v>
      </c>
      <c r="AX74" s="35">
        <v>48.433079643550613</v>
      </c>
      <c r="AY74" s="35">
        <v>50.197167231145123</v>
      </c>
      <c r="AZ74" s="35">
        <v>51.931996299024014</v>
      </c>
      <c r="BA74" s="35">
        <v>53.338292647919076</v>
      </c>
      <c r="BB74" s="35">
        <v>54.820987105081258</v>
      </c>
      <c r="BC74" s="35">
        <v>53.996711920320358</v>
      </c>
      <c r="BD74" s="35">
        <v>53.122820017744488</v>
      </c>
      <c r="BE74" s="35">
        <v>52.399494512098784</v>
      </c>
      <c r="BF74" s="35">
        <v>51.391345597112945</v>
      </c>
      <c r="BG74" s="35">
        <v>50.591667433108803</v>
      </c>
      <c r="BH74" s="35">
        <v>49.613715312908184</v>
      </c>
      <c r="BI74" s="35">
        <v>48.651380743521585</v>
      </c>
      <c r="BJ74" s="35">
        <v>47.635723044247371</v>
      </c>
      <c r="BK74" s="35">
        <v>46.634577249426037</v>
      </c>
      <c r="BL74" s="35">
        <v>45.408812213550391</v>
      </c>
    </row>
    <row r="75" spans="2:64" ht="16.5" thickBot="1" x14ac:dyDescent="0.35">
      <c r="B75" s="35" t="s">
        <v>234</v>
      </c>
      <c r="C75" s="41"/>
      <c r="D75" s="35">
        <v>0</v>
      </c>
      <c r="E75" s="35">
        <v>0</v>
      </c>
      <c r="F75" s="35">
        <v>0</v>
      </c>
      <c r="G75" s="35">
        <v>0</v>
      </c>
      <c r="H75" s="35">
        <v>0</v>
      </c>
      <c r="I75" s="35">
        <v>0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  <c r="Q75" s="35">
        <v>0</v>
      </c>
      <c r="R75" s="35">
        <v>0</v>
      </c>
      <c r="S75" s="35">
        <v>0</v>
      </c>
      <c r="T75" s="35">
        <v>0</v>
      </c>
      <c r="U75" s="35">
        <v>0</v>
      </c>
      <c r="V75" s="35">
        <v>0</v>
      </c>
      <c r="W75" s="35">
        <v>0</v>
      </c>
      <c r="X75" s="35">
        <v>0</v>
      </c>
      <c r="Y75" s="35">
        <v>0</v>
      </c>
      <c r="Z75" s="35">
        <v>0</v>
      </c>
      <c r="AA75" s="35">
        <v>0</v>
      </c>
      <c r="AB75" s="35">
        <v>0</v>
      </c>
      <c r="AC75" s="35">
        <v>0</v>
      </c>
      <c r="AD75" s="35">
        <v>0</v>
      </c>
      <c r="AE75" s="35">
        <v>0</v>
      </c>
      <c r="AF75" s="35">
        <v>0</v>
      </c>
      <c r="AG75" s="35">
        <v>0</v>
      </c>
      <c r="AH75" s="35">
        <v>0</v>
      </c>
      <c r="AI75" s="35">
        <v>0</v>
      </c>
      <c r="AJ75" s="35">
        <v>0</v>
      </c>
      <c r="AK75" s="35">
        <v>0</v>
      </c>
      <c r="AL75" s="35">
        <v>0</v>
      </c>
      <c r="AM75" s="35">
        <v>0</v>
      </c>
      <c r="AN75" s="35">
        <v>0</v>
      </c>
      <c r="AO75" s="35">
        <v>0</v>
      </c>
      <c r="AP75" s="35">
        <v>0</v>
      </c>
      <c r="AQ75" s="35">
        <v>0</v>
      </c>
      <c r="AR75" s="35">
        <v>0</v>
      </c>
      <c r="AS75" s="35">
        <v>0</v>
      </c>
      <c r="AT75" s="35">
        <v>0</v>
      </c>
      <c r="AU75" s="35">
        <v>0</v>
      </c>
      <c r="AV75" s="35">
        <v>0</v>
      </c>
      <c r="AW75" s="35">
        <v>0</v>
      </c>
      <c r="AX75" s="35">
        <v>0</v>
      </c>
      <c r="AY75" s="35">
        <v>0</v>
      </c>
      <c r="AZ75" s="35">
        <v>0</v>
      </c>
      <c r="BA75" s="35">
        <v>0</v>
      </c>
      <c r="BB75" s="35">
        <v>0</v>
      </c>
      <c r="BC75" s="35">
        <v>0</v>
      </c>
      <c r="BD75" s="35">
        <v>0</v>
      </c>
      <c r="BE75" s="35">
        <v>0</v>
      </c>
      <c r="BF75" s="35">
        <v>0</v>
      </c>
      <c r="BG75" s="35">
        <v>0</v>
      </c>
      <c r="BH75" s="35">
        <v>0</v>
      </c>
      <c r="BI75" s="35">
        <v>0</v>
      </c>
      <c r="BJ75" s="35">
        <v>0</v>
      </c>
      <c r="BK75" s="35">
        <v>0</v>
      </c>
      <c r="BL75" s="35">
        <v>0</v>
      </c>
    </row>
    <row r="76" spans="2:64" x14ac:dyDescent="0.3">
      <c r="B76" s="32" t="s">
        <v>52</v>
      </c>
      <c r="C76" s="58"/>
      <c r="D76" s="32">
        <v>101.25999999999999</v>
      </c>
      <c r="E76" s="32">
        <v>105.45999999999998</v>
      </c>
      <c r="F76" s="32">
        <v>103.52000000000001</v>
      </c>
      <c r="G76" s="32">
        <v>109.48</v>
      </c>
      <c r="H76" s="32">
        <v>112.98999999999998</v>
      </c>
      <c r="I76" s="32">
        <v>116.04000000000002</v>
      </c>
      <c r="J76" s="32">
        <v>112.85</v>
      </c>
      <c r="K76" s="32">
        <v>109.89</v>
      </c>
      <c r="L76" s="32">
        <v>117.18000000000004</v>
      </c>
      <c r="M76" s="32">
        <v>112.49</v>
      </c>
      <c r="N76" s="32">
        <v>125.74000000000001</v>
      </c>
      <c r="O76" s="32">
        <v>111.61000000000004</v>
      </c>
      <c r="P76" s="32">
        <v>122.40999999999998</v>
      </c>
      <c r="Q76" s="32">
        <v>129.06999999999996</v>
      </c>
      <c r="R76" s="32">
        <v>112.04999999999997</v>
      </c>
      <c r="S76" s="32">
        <v>119.85</v>
      </c>
      <c r="T76" s="32">
        <v>126.03999999999999</v>
      </c>
      <c r="U76" s="32">
        <v>126.7986940783904</v>
      </c>
      <c r="V76" s="32">
        <v>119.35817295046417</v>
      </c>
      <c r="W76" s="32">
        <v>125.30199396610442</v>
      </c>
      <c r="X76" s="32">
        <v>132.47825850410831</v>
      </c>
      <c r="Y76" s="32">
        <v>132.40051543310452</v>
      </c>
      <c r="Z76" s="32">
        <v>132.07756761542237</v>
      </c>
      <c r="AA76" s="32">
        <v>130.93752515782376</v>
      </c>
      <c r="AB76" s="32">
        <v>129.24120098350855</v>
      </c>
      <c r="AC76" s="32">
        <v>127.58416060522691</v>
      </c>
      <c r="AD76" s="32">
        <v>126.00233427643113</v>
      </c>
      <c r="AE76" s="32">
        <v>123.12422171377918</v>
      </c>
      <c r="AF76" s="32">
        <v>121.93040161767993</v>
      </c>
      <c r="AG76" s="32">
        <v>119.41594190068119</v>
      </c>
      <c r="AH76" s="32">
        <v>116.94025641544086</v>
      </c>
      <c r="AI76" s="32">
        <v>114.19181102910345</v>
      </c>
      <c r="AJ76" s="32">
        <v>110.00281704261366</v>
      </c>
      <c r="AK76" s="32">
        <v>106.61861721093288</v>
      </c>
      <c r="AL76" s="32">
        <v>103.98294850262509</v>
      </c>
      <c r="AM76" s="32">
        <v>100.77075244122463</v>
      </c>
      <c r="AN76" s="32">
        <v>95.479386526691115</v>
      </c>
      <c r="AO76" s="32">
        <v>92.85089722818708</v>
      </c>
      <c r="AP76" s="32">
        <v>89.693070251418632</v>
      </c>
      <c r="AQ76" s="32">
        <v>86.498075984322526</v>
      </c>
      <c r="AR76" s="32">
        <v>84.114846593217663</v>
      </c>
      <c r="AS76" s="32">
        <v>80.976954752986472</v>
      </c>
      <c r="AT76" s="32">
        <v>78.541412648487835</v>
      </c>
      <c r="AU76" s="32">
        <v>75.332182285644407</v>
      </c>
      <c r="AV76" s="32">
        <v>72.78828563855609</v>
      </c>
      <c r="AW76" s="32">
        <v>70.443793025593436</v>
      </c>
      <c r="AX76" s="32">
        <v>67.385149074268355</v>
      </c>
      <c r="AY76" s="32">
        <v>65.001316496849171</v>
      </c>
      <c r="AZ76" s="32">
        <v>63.258525669866167</v>
      </c>
      <c r="BA76" s="32">
        <v>61.641653586418329</v>
      </c>
      <c r="BB76" s="32">
        <v>60.509650830875749</v>
      </c>
      <c r="BC76" s="32">
        <v>59.228896952229682</v>
      </c>
      <c r="BD76" s="32">
        <v>57.987169751394134</v>
      </c>
      <c r="BE76" s="32">
        <v>56.945935688565008</v>
      </c>
      <c r="BF76" s="32">
        <v>55.635579839991728</v>
      </c>
      <c r="BG76" s="32">
        <v>54.588257088571773</v>
      </c>
      <c r="BH76" s="32">
        <v>53.362807863106468</v>
      </c>
      <c r="BI76" s="32">
        <v>52.185700586563804</v>
      </c>
      <c r="BJ76" s="32">
        <v>50.971919997684665</v>
      </c>
      <c r="BK76" s="32">
        <v>49.789081679640276</v>
      </c>
      <c r="BL76" s="32">
        <v>48.395654160045694</v>
      </c>
    </row>
    <row r="77" spans="2:64" ht="16.5" thickBot="1" x14ac:dyDescent="0.35">
      <c r="B77" s="106" t="s">
        <v>232</v>
      </c>
      <c r="C77" s="107"/>
      <c r="D77" s="106">
        <v>2.4583800962100515</v>
      </c>
      <c r="E77" s="106">
        <v>2.5275262658522992</v>
      </c>
      <c r="F77" s="106">
        <v>2.4413708613219196</v>
      </c>
      <c r="G77" s="106">
        <v>2.4313855296501936</v>
      </c>
      <c r="H77" s="106">
        <v>2.359717350957744</v>
      </c>
      <c r="I77" s="106">
        <v>2.3474968087564396</v>
      </c>
      <c r="J77" s="106">
        <v>2.430663407315742</v>
      </c>
      <c r="K77" s="106">
        <v>2.5780061946100843</v>
      </c>
      <c r="L77" s="106">
        <v>2.7177260592128381</v>
      </c>
      <c r="M77" s="106">
        <v>2.8362030545062451</v>
      </c>
      <c r="N77" s="106">
        <v>3.1086822458411123</v>
      </c>
      <c r="O77" s="106">
        <v>3.41840643313237</v>
      </c>
      <c r="P77" s="106">
        <v>3.730045806086034</v>
      </c>
      <c r="Q77" s="106">
        <v>4.0029753575429954</v>
      </c>
      <c r="R77" s="106">
        <v>4.332972635890731</v>
      </c>
      <c r="S77" s="106">
        <v>4.5751950776453896</v>
      </c>
      <c r="T77" s="106">
        <v>4.8826416645435753</v>
      </c>
      <c r="U77" s="106">
        <v>4.9489999999999998</v>
      </c>
      <c r="V77" s="106">
        <v>4.9489999999999998</v>
      </c>
      <c r="W77" s="106">
        <v>4.9489999999999998</v>
      </c>
      <c r="X77" s="106">
        <v>4.9489999999999998</v>
      </c>
      <c r="Y77" s="106">
        <v>4.9489999999999998</v>
      </c>
      <c r="Z77" s="106">
        <v>4.9489999999999998</v>
      </c>
      <c r="AA77" s="106">
        <v>4.9489999999999998</v>
      </c>
      <c r="AB77" s="106">
        <v>4.9489999999999998</v>
      </c>
      <c r="AC77" s="106">
        <v>4.9489999999999998</v>
      </c>
      <c r="AD77" s="106">
        <v>4.9489999999999998</v>
      </c>
      <c r="AE77" s="106">
        <v>4.9489999999999998</v>
      </c>
      <c r="AF77" s="106">
        <v>4.9489999999999998</v>
      </c>
      <c r="AG77" s="106">
        <v>4.9489999999999998</v>
      </c>
      <c r="AH77" s="106">
        <v>4.9489999999999998</v>
      </c>
      <c r="AI77" s="106">
        <v>4.9489999999999998</v>
      </c>
      <c r="AJ77" s="106">
        <v>4.9489999999999998</v>
      </c>
      <c r="AK77" s="106">
        <v>4.9489999999999998</v>
      </c>
      <c r="AL77" s="106">
        <v>4.9489999999999998</v>
      </c>
      <c r="AM77" s="106">
        <v>4.9489999999999998</v>
      </c>
      <c r="AN77" s="106">
        <v>4.9489999999999998</v>
      </c>
      <c r="AO77" s="106">
        <v>4.9489999999999998</v>
      </c>
      <c r="AP77" s="106">
        <v>4.9489999999999998</v>
      </c>
      <c r="AQ77" s="106">
        <v>4.9489999999999998</v>
      </c>
      <c r="AR77" s="106">
        <v>4.9489999999999998</v>
      </c>
      <c r="AS77" s="106">
        <v>4.9489999999999998</v>
      </c>
      <c r="AT77" s="106">
        <v>4.9489999999999998</v>
      </c>
      <c r="AU77" s="106">
        <v>4.9489999999999998</v>
      </c>
      <c r="AV77" s="106">
        <v>4.9489999999999998</v>
      </c>
      <c r="AW77" s="106">
        <v>4.9489999999999998</v>
      </c>
      <c r="AX77" s="106">
        <v>4.9489999999999998</v>
      </c>
      <c r="AY77" s="106">
        <v>4.9489999999999998</v>
      </c>
      <c r="AZ77" s="106">
        <v>4.9489999999999998</v>
      </c>
      <c r="BA77" s="106">
        <v>4.9489999999999998</v>
      </c>
      <c r="BB77" s="106">
        <v>4.9489999999999998</v>
      </c>
      <c r="BC77" s="106">
        <v>4.9489999999999998</v>
      </c>
      <c r="BD77" s="106">
        <v>4.9489999999999998</v>
      </c>
      <c r="BE77" s="106">
        <v>4.9489999999999998</v>
      </c>
      <c r="BF77" s="106">
        <v>4.9489999999999998</v>
      </c>
      <c r="BG77" s="106">
        <v>4.9489999999999998</v>
      </c>
      <c r="BH77" s="106">
        <v>4.9489999999999998</v>
      </c>
      <c r="BI77" s="106">
        <v>4.9489999999999998</v>
      </c>
      <c r="BJ77" s="106">
        <v>4.9489999999999998</v>
      </c>
      <c r="BK77" s="106">
        <v>4.9489999999999998</v>
      </c>
      <c r="BL77" s="106">
        <v>4.9489999999999998</v>
      </c>
    </row>
    <row r="78" spans="2:64" x14ac:dyDescent="0.3">
      <c r="B78" s="84" t="s">
        <v>359</v>
      </c>
      <c r="C78" s="84"/>
      <c r="D78" s="84"/>
      <c r="E78" s="84"/>
      <c r="F78" s="84"/>
      <c r="G78" s="84"/>
      <c r="H78" s="84"/>
      <c r="I78" s="84"/>
      <c r="J78" s="84"/>
      <c r="K78" s="84"/>
      <c r="L78" s="84"/>
      <c r="M78" s="84"/>
      <c r="N78" s="84"/>
      <c r="O78" s="84"/>
      <c r="P78" s="84"/>
      <c r="Q78" s="84"/>
      <c r="R78" s="84"/>
      <c r="S78" s="84"/>
      <c r="T78" s="84"/>
      <c r="U78" s="84"/>
      <c r="V78" s="84"/>
      <c r="W78" s="84"/>
      <c r="X78" s="84"/>
      <c r="Y78" s="84"/>
      <c r="Z78" s="84"/>
      <c r="AA78" s="84"/>
      <c r="AB78" s="84"/>
      <c r="AC78" s="84"/>
      <c r="AD78" s="84"/>
      <c r="AE78" s="84"/>
      <c r="AF78" s="84"/>
      <c r="AG78" s="84"/>
      <c r="AH78" s="84"/>
      <c r="AI78" s="84"/>
      <c r="AJ78" s="84"/>
      <c r="AK78" s="84"/>
      <c r="AL78" s="84"/>
      <c r="AM78" s="84"/>
      <c r="AN78" s="84"/>
      <c r="AO78" s="84"/>
      <c r="AP78" s="84"/>
      <c r="AQ78" s="84"/>
      <c r="AR78" s="84"/>
      <c r="AS78" s="84"/>
      <c r="AT78" s="84"/>
      <c r="AU78" s="84"/>
      <c r="AV78" s="84"/>
      <c r="AW78" s="84"/>
      <c r="AX78" s="84"/>
      <c r="AY78" s="84"/>
      <c r="AZ78" s="84"/>
      <c r="BA78" s="84"/>
      <c r="BB78" s="84"/>
      <c r="BC78" s="84"/>
      <c r="BD78" s="84"/>
      <c r="BE78" s="84"/>
      <c r="BF78" s="84"/>
      <c r="BG78" s="84"/>
      <c r="BH78" s="84"/>
      <c r="BI78" s="84"/>
      <c r="BJ78" s="84"/>
      <c r="BK78" s="84"/>
      <c r="BL78" s="84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BM115"/>
  <sheetViews>
    <sheetView showGridLines="0" zoomScale="85" zoomScaleNormal="85" workbookViewId="0">
      <selection activeCell="A8" sqref="A8"/>
    </sheetView>
  </sheetViews>
  <sheetFormatPr baseColWidth="10" defaultRowHeight="15.75" outlineLevelRow="1" outlineLevelCol="1" x14ac:dyDescent="0.3"/>
  <cols>
    <col min="3" max="3" width="10.88671875" style="8"/>
    <col min="5" max="8" width="0" hidden="1" customWidth="1" outlineLevel="1"/>
    <col min="9" max="9" width="10.88671875" collapsed="1"/>
    <col min="10" max="13" width="0" hidden="1" customWidth="1" outlineLevel="1"/>
    <col min="14" max="14" width="10.88671875" style="8" collapsed="1"/>
    <col min="15" max="18" width="0" style="8" hidden="1" customWidth="1" outlineLevel="1"/>
    <col min="19" max="19" width="10.88671875" style="8" collapsed="1"/>
    <col min="20" max="23" width="0" style="8" hidden="1" customWidth="1" outlineLevel="1"/>
    <col min="24" max="24" width="10.88671875" style="8" collapsed="1"/>
    <col min="25" max="28" width="0" style="8" hidden="1" customWidth="1" outlineLevel="1"/>
    <col min="29" max="29" width="10.88671875" style="8" collapsed="1"/>
    <col min="30" max="33" width="0" style="8" hidden="1" customWidth="1" outlineLevel="1"/>
    <col min="34" max="34" width="10.88671875" style="8" collapsed="1"/>
    <col min="35" max="38" width="0" style="8" hidden="1" customWidth="1" outlineLevel="1"/>
    <col min="39" max="39" width="10.88671875" style="8" collapsed="1"/>
    <col min="40" max="43" width="0" style="8" hidden="1" customWidth="1" outlineLevel="1"/>
    <col min="44" max="44" width="10.88671875" style="8" collapsed="1"/>
    <col min="45" max="48" width="0" style="8" hidden="1" customWidth="1" outlineLevel="1"/>
    <col min="49" max="49" width="10.88671875" style="8" collapsed="1"/>
    <col min="50" max="53" width="10.88671875" style="8" hidden="1" customWidth="1" outlineLevel="1"/>
    <col min="54" max="54" width="10.88671875" collapsed="1"/>
    <col min="55" max="58" width="0" style="8" hidden="1" customWidth="1" outlineLevel="1" collapsed="1"/>
    <col min="59" max="59" width="10.88671875" style="8" collapsed="1"/>
    <col min="60" max="63" width="0" style="8" hidden="1" customWidth="1" outlineLevel="1" collapsed="1"/>
    <col min="64" max="64" width="10.88671875" style="8" collapsed="1"/>
  </cols>
  <sheetData>
    <row r="1" spans="1:65" x14ac:dyDescent="0.3">
      <c r="A1" s="133" t="s">
        <v>290</v>
      </c>
    </row>
    <row r="2" spans="1:65" s="2" customFormat="1" ht="21" x14ac:dyDescent="0.3">
      <c r="A2" s="1" t="s">
        <v>523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</row>
    <row r="3" spans="1:65" s="3" customFormat="1" ht="21" x14ac:dyDescent="0.3">
      <c r="A3" s="3" t="s">
        <v>439</v>
      </c>
    </row>
    <row r="4" spans="1:65" s="5" customFormat="1" x14ac:dyDescent="0.3"/>
    <row r="5" spans="1:65" s="4" customFormat="1" ht="19.5" x14ac:dyDescent="0.3">
      <c r="A5" s="4" t="s">
        <v>236</v>
      </c>
    </row>
    <row r="9" spans="1:65" ht="16.5" thickBot="1" x14ac:dyDescent="0.35"/>
    <row r="10" spans="1:65" ht="20.25" x14ac:dyDescent="0.3">
      <c r="B10" s="36" t="s">
        <v>237</v>
      </c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</row>
    <row r="11" spans="1:65" ht="17.25" thickBot="1" x14ac:dyDescent="0.35">
      <c r="B11" s="117" t="s">
        <v>518</v>
      </c>
      <c r="C11" s="117"/>
      <c r="D11" s="117"/>
      <c r="E11" s="117"/>
      <c r="F11" s="117"/>
      <c r="G11" s="117"/>
      <c r="H11" s="117"/>
      <c r="I11" s="117"/>
      <c r="J11" s="117"/>
      <c r="K11" s="117"/>
      <c r="L11" s="117"/>
      <c r="M11" s="117"/>
      <c r="N11" s="117"/>
      <c r="O11" s="117"/>
      <c r="P11" s="117"/>
      <c r="Q11" s="117"/>
      <c r="R11" s="117"/>
      <c r="S11" s="117"/>
      <c r="T11" s="117"/>
      <c r="U11" s="117"/>
      <c r="V11" s="117"/>
      <c r="W11" s="117"/>
      <c r="X11" s="117"/>
      <c r="Y11" s="117"/>
      <c r="Z11" s="117"/>
      <c r="AA11" s="117"/>
      <c r="AB11" s="117"/>
      <c r="AC11" s="117"/>
      <c r="AD11" s="117"/>
      <c r="AE11" s="117"/>
      <c r="AF11" s="117"/>
      <c r="AG11" s="117"/>
      <c r="AH11" s="117"/>
      <c r="AI11" s="117"/>
      <c r="AJ11" s="117"/>
      <c r="AK11" s="117"/>
      <c r="AL11" s="117"/>
      <c r="AM11" s="117"/>
      <c r="AN11" s="117"/>
      <c r="AO11" s="117"/>
      <c r="AP11" s="117"/>
      <c r="AQ11" s="117"/>
      <c r="AR11" s="117"/>
      <c r="AS11" s="117"/>
      <c r="AT11" s="117"/>
      <c r="AU11" s="117"/>
      <c r="AV11" s="117"/>
      <c r="AW11" s="117"/>
      <c r="AX11" s="117"/>
      <c r="AY11" s="117"/>
      <c r="AZ11" s="117"/>
      <c r="BA11" s="117"/>
      <c r="BB11" s="117"/>
      <c r="BC11" s="117"/>
      <c r="BD11" s="117"/>
      <c r="BE11" s="117"/>
      <c r="BF11" s="117"/>
      <c r="BG11" s="117"/>
      <c r="BH11" s="117"/>
      <c r="BI11" s="117"/>
      <c r="BJ11" s="117"/>
      <c r="BK11" s="117"/>
      <c r="BL11" s="117"/>
    </row>
    <row r="12" spans="1:65" ht="16.5" thickBot="1" x14ac:dyDescent="0.35">
      <c r="B12" s="38" t="s">
        <v>2</v>
      </c>
      <c r="C12" s="39"/>
      <c r="D12" s="43">
        <v>2000</v>
      </c>
      <c r="E12" s="43">
        <v>2001</v>
      </c>
      <c r="F12" s="43">
        <v>2002</v>
      </c>
      <c r="G12" s="43">
        <v>2003</v>
      </c>
      <c r="H12" s="43">
        <v>2004</v>
      </c>
      <c r="I12" s="43">
        <v>2005</v>
      </c>
      <c r="J12" s="43">
        <v>2006</v>
      </c>
      <c r="K12" s="43">
        <v>2007</v>
      </c>
      <c r="L12" s="43">
        <v>2008</v>
      </c>
      <c r="M12" s="43">
        <v>2009</v>
      </c>
      <c r="N12" s="43">
        <v>2010</v>
      </c>
      <c r="O12" s="43">
        <v>2011</v>
      </c>
      <c r="P12" s="43">
        <v>2012</v>
      </c>
      <c r="Q12" s="43">
        <v>2013</v>
      </c>
      <c r="R12" s="43">
        <v>2014</v>
      </c>
      <c r="S12" s="43">
        <v>2015</v>
      </c>
      <c r="T12" s="43">
        <v>2016</v>
      </c>
      <c r="U12" s="43">
        <v>2017</v>
      </c>
      <c r="V12" s="43">
        <v>2018</v>
      </c>
      <c r="W12" s="43">
        <v>2019</v>
      </c>
      <c r="X12" s="43">
        <v>2020</v>
      </c>
      <c r="Y12" s="43">
        <v>2021</v>
      </c>
      <c r="Z12" s="43">
        <v>2022</v>
      </c>
      <c r="AA12" s="43">
        <v>2023</v>
      </c>
      <c r="AB12" s="43">
        <v>2024</v>
      </c>
      <c r="AC12" s="43">
        <v>2025</v>
      </c>
      <c r="AD12" s="43">
        <v>2026</v>
      </c>
      <c r="AE12" s="43">
        <v>2027</v>
      </c>
      <c r="AF12" s="43">
        <v>2028</v>
      </c>
      <c r="AG12" s="43">
        <v>2029</v>
      </c>
      <c r="AH12" s="43">
        <v>2030</v>
      </c>
      <c r="AI12" s="43">
        <v>2031</v>
      </c>
      <c r="AJ12" s="43">
        <v>2032</v>
      </c>
      <c r="AK12" s="43">
        <v>2033</v>
      </c>
      <c r="AL12" s="43">
        <v>2034</v>
      </c>
      <c r="AM12" s="43">
        <v>2035</v>
      </c>
      <c r="AN12" s="43">
        <v>2036</v>
      </c>
      <c r="AO12" s="43">
        <v>2037</v>
      </c>
      <c r="AP12" s="43">
        <v>2038</v>
      </c>
      <c r="AQ12" s="43">
        <v>2039</v>
      </c>
      <c r="AR12" s="43">
        <v>2040</v>
      </c>
      <c r="AS12" s="43">
        <v>2041</v>
      </c>
      <c r="AT12" s="43">
        <v>2042</v>
      </c>
      <c r="AU12" s="43">
        <v>2043</v>
      </c>
      <c r="AV12" s="43">
        <v>2044</v>
      </c>
      <c r="AW12" s="43">
        <v>2045</v>
      </c>
      <c r="AX12" s="43">
        <v>2046</v>
      </c>
      <c r="AY12" s="43">
        <v>2047</v>
      </c>
      <c r="AZ12" s="43">
        <v>2048</v>
      </c>
      <c r="BA12" s="43">
        <v>2049</v>
      </c>
      <c r="BB12" s="43">
        <v>2050</v>
      </c>
      <c r="BC12" s="43">
        <v>2051</v>
      </c>
      <c r="BD12" s="43">
        <v>2052</v>
      </c>
      <c r="BE12" s="43">
        <v>2053</v>
      </c>
      <c r="BF12" s="43">
        <v>2054</v>
      </c>
      <c r="BG12" s="43">
        <v>2055</v>
      </c>
      <c r="BH12" s="43">
        <v>2056</v>
      </c>
      <c r="BI12" s="43">
        <v>2057</v>
      </c>
      <c r="BJ12" s="43">
        <v>2058</v>
      </c>
      <c r="BK12" s="43">
        <v>2059</v>
      </c>
      <c r="BL12" s="43">
        <v>2060</v>
      </c>
    </row>
    <row r="13" spans="1:65" x14ac:dyDescent="0.3">
      <c r="B13" s="35" t="s">
        <v>244</v>
      </c>
      <c r="C13" s="40"/>
      <c r="D13" s="35">
        <v>0</v>
      </c>
      <c r="E13" s="35">
        <v>0</v>
      </c>
      <c r="F13" s="35">
        <v>0</v>
      </c>
      <c r="G13" s="35">
        <v>0</v>
      </c>
      <c r="H13" s="35">
        <v>0</v>
      </c>
      <c r="I13" s="35">
        <v>0</v>
      </c>
      <c r="J13" s="35">
        <v>0</v>
      </c>
      <c r="K13" s="35">
        <v>0</v>
      </c>
      <c r="L13" s="35">
        <v>0</v>
      </c>
      <c r="M13" s="35">
        <v>0</v>
      </c>
      <c r="N13" s="35">
        <v>0</v>
      </c>
      <c r="O13" s="35">
        <v>0</v>
      </c>
      <c r="P13" s="35">
        <v>0</v>
      </c>
      <c r="Q13" s="35">
        <v>0</v>
      </c>
      <c r="R13" s="35">
        <v>0</v>
      </c>
      <c r="S13" s="35">
        <v>0</v>
      </c>
      <c r="T13" s="35">
        <v>0</v>
      </c>
      <c r="U13" s="35">
        <v>0</v>
      </c>
      <c r="V13" s="35">
        <v>0</v>
      </c>
      <c r="W13" s="35">
        <v>0</v>
      </c>
      <c r="X13" s="35">
        <v>1.3496341901065667E-2</v>
      </c>
      <c r="Y13" s="35">
        <v>0.11663070286376891</v>
      </c>
      <c r="Z13" s="35">
        <v>0.2090414841580894</v>
      </c>
      <c r="AA13" s="35">
        <v>0.32534044925686562</v>
      </c>
      <c r="AB13" s="35">
        <v>0.46635680922357248</v>
      </c>
      <c r="AC13" s="35">
        <v>0.63327211514535808</v>
      </c>
      <c r="AD13" s="35">
        <v>0.83041244276067094</v>
      </c>
      <c r="AE13" s="35">
        <v>1.043784388678314</v>
      </c>
      <c r="AF13" s="35">
        <v>1.2719003248004086</v>
      </c>
      <c r="AG13" s="35">
        <v>1.5127924065461338</v>
      </c>
      <c r="AH13" s="35">
        <v>1.7640892592922426</v>
      </c>
      <c r="AI13" s="35">
        <v>2.0893014964671042</v>
      </c>
      <c r="AJ13" s="35">
        <v>2.469837363110694</v>
      </c>
      <c r="AK13" s="35">
        <v>2.9037779167751196</v>
      </c>
      <c r="AL13" s="35">
        <v>3.3904203688374239</v>
      </c>
      <c r="AM13" s="35">
        <v>3.9295684386484746</v>
      </c>
      <c r="AN13" s="35">
        <v>4.5721029125513448</v>
      </c>
      <c r="AO13" s="35">
        <v>5.2662595058493382</v>
      </c>
      <c r="AP13" s="35">
        <v>6.0165556649746943</v>
      </c>
      <c r="AQ13" s="35">
        <v>6.821355873578816</v>
      </c>
      <c r="AR13" s="35">
        <v>7.679163843097558</v>
      </c>
      <c r="AS13" s="35">
        <v>8.5235772330239445</v>
      </c>
      <c r="AT13" s="35">
        <v>9.3750666929594946</v>
      </c>
      <c r="AU13" s="35">
        <v>10.23289473424879</v>
      </c>
      <c r="AV13" s="35">
        <v>11.094900605539552</v>
      </c>
      <c r="AW13" s="35">
        <v>11.958565528801842</v>
      </c>
      <c r="AX13" s="35">
        <v>12.827040661189287</v>
      </c>
      <c r="AY13" s="35">
        <v>13.694684494763207</v>
      </c>
      <c r="AZ13" s="35">
        <v>14.547561563828674</v>
      </c>
      <c r="BA13" s="35">
        <v>15.387809812927786</v>
      </c>
      <c r="BB13" s="35">
        <v>16.211607451141447</v>
      </c>
      <c r="BC13" s="35">
        <v>17.025077041308748</v>
      </c>
      <c r="BD13" s="35">
        <v>17.818029673114086</v>
      </c>
      <c r="BE13" s="35">
        <v>18.58915038546462</v>
      </c>
      <c r="BF13" s="35">
        <v>19.337292623840828</v>
      </c>
      <c r="BG13" s="35">
        <v>20.062268688322487</v>
      </c>
      <c r="BH13" s="35">
        <v>20.812243927517173</v>
      </c>
      <c r="BI13" s="35">
        <v>21.577484365868528</v>
      </c>
      <c r="BJ13" s="35">
        <v>22.361413311613923</v>
      </c>
      <c r="BK13" s="35">
        <v>23.166316173880322</v>
      </c>
      <c r="BL13" s="35">
        <v>23.994402830953216</v>
      </c>
    </row>
    <row r="14" spans="1:65" x14ac:dyDescent="0.3">
      <c r="B14" s="35" t="s">
        <v>229</v>
      </c>
      <c r="C14" s="41"/>
      <c r="D14" s="35">
        <v>0</v>
      </c>
      <c r="E14" s="35">
        <v>0</v>
      </c>
      <c r="F14" s="35">
        <v>0</v>
      </c>
      <c r="G14" s="35">
        <v>0</v>
      </c>
      <c r="H14" s="35">
        <v>0</v>
      </c>
      <c r="I14" s="35">
        <v>0</v>
      </c>
      <c r="J14" s="35">
        <v>0</v>
      </c>
      <c r="K14" s="35">
        <v>0</v>
      </c>
      <c r="L14" s="35">
        <v>0</v>
      </c>
      <c r="M14" s="35">
        <v>0</v>
      </c>
      <c r="N14" s="35">
        <v>0</v>
      </c>
      <c r="O14" s="35">
        <v>0</v>
      </c>
      <c r="P14" s="35">
        <v>0</v>
      </c>
      <c r="Q14" s="35">
        <v>0</v>
      </c>
      <c r="R14" s="35">
        <v>0</v>
      </c>
      <c r="S14" s="35">
        <v>0</v>
      </c>
      <c r="T14" s="35">
        <v>0</v>
      </c>
      <c r="U14" s="35">
        <v>0</v>
      </c>
      <c r="V14" s="35">
        <v>0</v>
      </c>
      <c r="W14" s="35">
        <v>0</v>
      </c>
      <c r="X14" s="35">
        <v>0</v>
      </c>
      <c r="Y14" s="35">
        <v>0</v>
      </c>
      <c r="Z14" s="35">
        <v>0</v>
      </c>
      <c r="AA14" s="35">
        <v>0</v>
      </c>
      <c r="AB14" s="35">
        <v>0</v>
      </c>
      <c r="AC14" s="35">
        <v>0</v>
      </c>
      <c r="AD14" s="35">
        <v>0</v>
      </c>
      <c r="AE14" s="35">
        <v>0</v>
      </c>
      <c r="AF14" s="35">
        <v>0</v>
      </c>
      <c r="AG14" s="35">
        <v>0</v>
      </c>
      <c r="AH14" s="35">
        <v>0</v>
      </c>
      <c r="AI14" s="35">
        <v>0</v>
      </c>
      <c r="AJ14" s="35">
        <v>0</v>
      </c>
      <c r="AK14" s="35">
        <v>0</v>
      </c>
      <c r="AL14" s="35">
        <v>0</v>
      </c>
      <c r="AM14" s="35">
        <v>0</v>
      </c>
      <c r="AN14" s="35">
        <v>0</v>
      </c>
      <c r="AO14" s="35">
        <v>0</v>
      </c>
      <c r="AP14" s="35">
        <v>0</v>
      </c>
      <c r="AQ14" s="35">
        <v>0</v>
      </c>
      <c r="AR14" s="35">
        <v>0</v>
      </c>
      <c r="AS14" s="35">
        <v>0</v>
      </c>
      <c r="AT14" s="35">
        <v>0</v>
      </c>
      <c r="AU14" s="35">
        <v>0</v>
      </c>
      <c r="AV14" s="35">
        <v>0</v>
      </c>
      <c r="AW14" s="35">
        <v>0</v>
      </c>
      <c r="AX14" s="35">
        <v>0</v>
      </c>
      <c r="AY14" s="35">
        <v>0</v>
      </c>
      <c r="AZ14" s="35">
        <v>0</v>
      </c>
      <c r="BA14" s="35">
        <v>0</v>
      </c>
      <c r="BB14" s="35">
        <v>0</v>
      </c>
      <c r="BC14" s="35">
        <v>0</v>
      </c>
      <c r="BD14" s="35">
        <v>0</v>
      </c>
      <c r="BE14" s="35">
        <v>0</v>
      </c>
      <c r="BF14" s="35">
        <v>0</v>
      </c>
      <c r="BG14" s="35">
        <v>0</v>
      </c>
      <c r="BH14" s="35">
        <v>0</v>
      </c>
      <c r="BI14" s="35">
        <v>0</v>
      </c>
      <c r="BJ14" s="35">
        <v>0</v>
      </c>
      <c r="BK14" s="35">
        <v>0</v>
      </c>
      <c r="BL14" s="35">
        <v>0</v>
      </c>
    </row>
    <row r="15" spans="1:65" x14ac:dyDescent="0.3">
      <c r="B15" s="35" t="s">
        <v>239</v>
      </c>
      <c r="C15" s="41"/>
      <c r="D15" s="35">
        <v>0</v>
      </c>
      <c r="E15" s="35">
        <v>0</v>
      </c>
      <c r="F15" s="35">
        <v>0</v>
      </c>
      <c r="G15" s="35">
        <v>0</v>
      </c>
      <c r="H15" s="35">
        <v>0</v>
      </c>
      <c r="I15" s="35">
        <v>0</v>
      </c>
      <c r="J15" s="35">
        <v>0</v>
      </c>
      <c r="K15" s="35">
        <v>0</v>
      </c>
      <c r="L15" s="35">
        <v>0</v>
      </c>
      <c r="M15" s="35">
        <v>0</v>
      </c>
      <c r="N15" s="35">
        <v>0</v>
      </c>
      <c r="O15" s="35">
        <v>0</v>
      </c>
      <c r="P15" s="35">
        <v>0</v>
      </c>
      <c r="Q15" s="35">
        <v>0</v>
      </c>
      <c r="R15" s="35">
        <v>0</v>
      </c>
      <c r="S15" s="35">
        <v>0</v>
      </c>
      <c r="T15" s="35">
        <v>0</v>
      </c>
      <c r="U15" s="35">
        <v>0</v>
      </c>
      <c r="V15" s="35">
        <v>0</v>
      </c>
      <c r="W15" s="35">
        <v>0</v>
      </c>
      <c r="X15" s="35">
        <v>0</v>
      </c>
      <c r="Y15" s="35">
        <v>0</v>
      </c>
      <c r="Z15" s="35">
        <v>0</v>
      </c>
      <c r="AA15" s="35">
        <v>0</v>
      </c>
      <c r="AB15" s="35">
        <v>0</v>
      </c>
      <c r="AC15" s="35">
        <v>0</v>
      </c>
      <c r="AD15" s="35">
        <v>0</v>
      </c>
      <c r="AE15" s="35">
        <v>0</v>
      </c>
      <c r="AF15" s="35">
        <v>0</v>
      </c>
      <c r="AG15" s="35">
        <v>0</v>
      </c>
      <c r="AH15" s="35">
        <v>0</v>
      </c>
      <c r="AI15" s="35">
        <v>0</v>
      </c>
      <c r="AJ15" s="35">
        <v>0</v>
      </c>
      <c r="AK15" s="35">
        <v>0</v>
      </c>
      <c r="AL15" s="35">
        <v>0</v>
      </c>
      <c r="AM15" s="35">
        <v>0</v>
      </c>
      <c r="AN15" s="35">
        <v>0</v>
      </c>
      <c r="AO15" s="35">
        <v>0</v>
      </c>
      <c r="AP15" s="35">
        <v>0</v>
      </c>
      <c r="AQ15" s="35">
        <v>0</v>
      </c>
      <c r="AR15" s="35">
        <v>0</v>
      </c>
      <c r="AS15" s="35">
        <v>0</v>
      </c>
      <c r="AT15" s="35">
        <v>0</v>
      </c>
      <c r="AU15" s="35">
        <v>0</v>
      </c>
      <c r="AV15" s="35">
        <v>0</v>
      </c>
      <c r="AW15" s="35">
        <v>0</v>
      </c>
      <c r="AX15" s="35">
        <v>0</v>
      </c>
      <c r="AY15" s="35">
        <v>0</v>
      </c>
      <c r="AZ15" s="35">
        <v>0</v>
      </c>
      <c r="BA15" s="35">
        <v>0</v>
      </c>
      <c r="BB15" s="35">
        <v>0</v>
      </c>
      <c r="BC15" s="35">
        <v>0</v>
      </c>
      <c r="BD15" s="35">
        <v>0</v>
      </c>
      <c r="BE15" s="35">
        <v>0</v>
      </c>
      <c r="BF15" s="35">
        <v>0</v>
      </c>
      <c r="BG15" s="35">
        <v>0</v>
      </c>
      <c r="BH15" s="35">
        <v>0</v>
      </c>
      <c r="BI15" s="35">
        <v>0</v>
      </c>
      <c r="BJ15" s="35">
        <v>0</v>
      </c>
      <c r="BK15" s="35">
        <v>0</v>
      </c>
      <c r="BL15" s="35">
        <v>0</v>
      </c>
    </row>
    <row r="16" spans="1:65" x14ac:dyDescent="0.3">
      <c r="B16" s="35" t="s">
        <v>240</v>
      </c>
      <c r="C16" s="41"/>
      <c r="D16" s="35">
        <v>0</v>
      </c>
      <c r="E16" s="35">
        <v>0</v>
      </c>
      <c r="F16" s="35">
        <v>0</v>
      </c>
      <c r="G16" s="35">
        <v>0</v>
      </c>
      <c r="H16" s="35">
        <v>0</v>
      </c>
      <c r="I16" s="35">
        <v>0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  <c r="Q16" s="35">
        <v>0</v>
      </c>
      <c r="R16" s="35">
        <v>0</v>
      </c>
      <c r="S16" s="35">
        <v>0</v>
      </c>
      <c r="T16" s="35">
        <v>0</v>
      </c>
      <c r="U16" s="35">
        <v>0</v>
      </c>
      <c r="V16" s="35">
        <v>0</v>
      </c>
      <c r="W16" s="35">
        <v>0</v>
      </c>
      <c r="X16" s="35">
        <v>0</v>
      </c>
      <c r="Y16" s="35">
        <v>0</v>
      </c>
      <c r="Z16" s="35">
        <v>0</v>
      </c>
      <c r="AA16" s="35">
        <v>0</v>
      </c>
      <c r="AB16" s="35">
        <v>0</v>
      </c>
      <c r="AC16" s="35">
        <v>0</v>
      </c>
      <c r="AD16" s="35">
        <v>0</v>
      </c>
      <c r="AE16" s="35">
        <v>0</v>
      </c>
      <c r="AF16" s="35">
        <v>0</v>
      </c>
      <c r="AG16" s="35">
        <v>0</v>
      </c>
      <c r="AH16" s="35">
        <v>0</v>
      </c>
      <c r="AI16" s="35">
        <v>0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R16" s="35">
        <v>0</v>
      </c>
      <c r="AS16" s="35">
        <v>0</v>
      </c>
      <c r="AT16" s="35">
        <v>0</v>
      </c>
      <c r="AU16" s="35">
        <v>0</v>
      </c>
      <c r="AV16" s="35">
        <v>0</v>
      </c>
      <c r="AW16" s="35">
        <v>3.4174884337781686</v>
      </c>
      <c r="AX16" s="35">
        <v>6.233677015245771</v>
      </c>
      <c r="AY16" s="35">
        <v>8.4692240566490895</v>
      </c>
      <c r="AZ16" s="35">
        <v>10.245577125263756</v>
      </c>
      <c r="BA16" s="35">
        <v>11.588713528461065</v>
      </c>
      <c r="BB16" s="35">
        <v>12.549547868743485</v>
      </c>
      <c r="BC16" s="35">
        <v>11.320866849043624</v>
      </c>
      <c r="BD16" s="35">
        <v>10.206762544332781</v>
      </c>
      <c r="BE16" s="35">
        <v>9.2023225773100883</v>
      </c>
      <c r="BF16" s="35">
        <v>8.3019110486154144</v>
      </c>
      <c r="BG16" s="35">
        <v>7.4983378080947505</v>
      </c>
      <c r="BH16" s="35">
        <v>6.7800695935622288</v>
      </c>
      <c r="BI16" s="35">
        <v>6.137689361272427</v>
      </c>
      <c r="BJ16" s="35">
        <v>5.5598986878520931</v>
      </c>
      <c r="BK16" s="35">
        <v>5.0390468392917542</v>
      </c>
      <c r="BL16" s="35">
        <v>4.5698023859468515</v>
      </c>
    </row>
    <row r="17" spans="2:64" x14ac:dyDescent="0.3">
      <c r="B17" s="35" t="s">
        <v>241</v>
      </c>
      <c r="C17" s="41"/>
      <c r="D17" s="35">
        <v>0</v>
      </c>
      <c r="E17" s="35">
        <v>0</v>
      </c>
      <c r="F17" s="35">
        <v>0</v>
      </c>
      <c r="G17" s="35">
        <v>0</v>
      </c>
      <c r="H17" s="35">
        <v>0</v>
      </c>
      <c r="I17" s="35">
        <v>0</v>
      </c>
      <c r="J17" s="35">
        <v>0</v>
      </c>
      <c r="K17" s="35">
        <v>0</v>
      </c>
      <c r="L17" s="35">
        <v>0</v>
      </c>
      <c r="M17" s="35">
        <v>0</v>
      </c>
      <c r="N17" s="35">
        <v>0</v>
      </c>
      <c r="O17" s="35">
        <v>0</v>
      </c>
      <c r="P17" s="35">
        <v>0</v>
      </c>
      <c r="Q17" s="35">
        <v>0</v>
      </c>
      <c r="R17" s="35">
        <v>0</v>
      </c>
      <c r="S17" s="35">
        <v>0</v>
      </c>
      <c r="T17" s="35">
        <v>0</v>
      </c>
      <c r="U17" s="35">
        <v>0</v>
      </c>
      <c r="V17" s="35">
        <v>0</v>
      </c>
      <c r="W17" s="35">
        <v>0</v>
      </c>
      <c r="X17" s="35">
        <v>0</v>
      </c>
      <c r="Y17" s="35">
        <v>0</v>
      </c>
      <c r="Z17" s="35">
        <v>0</v>
      </c>
      <c r="AA17" s="35">
        <v>0</v>
      </c>
      <c r="AB17" s="35">
        <v>0</v>
      </c>
      <c r="AC17" s="35">
        <v>0</v>
      </c>
      <c r="AD17" s="35">
        <v>0</v>
      </c>
      <c r="AE17" s="35">
        <v>0</v>
      </c>
      <c r="AF17" s="35">
        <v>0</v>
      </c>
      <c r="AG17" s="35">
        <v>0</v>
      </c>
      <c r="AH17" s="35">
        <v>0</v>
      </c>
      <c r="AI17" s="35">
        <v>0</v>
      </c>
      <c r="AJ17" s="35">
        <v>0</v>
      </c>
      <c r="AK17" s="35">
        <v>0</v>
      </c>
      <c r="AL17" s="35">
        <v>0</v>
      </c>
      <c r="AM17" s="35">
        <v>0</v>
      </c>
      <c r="AN17" s="35">
        <v>0</v>
      </c>
      <c r="AO17" s="35">
        <v>0</v>
      </c>
      <c r="AP17" s="35">
        <v>0</v>
      </c>
      <c r="AQ17" s="35">
        <v>0</v>
      </c>
      <c r="AR17" s="35">
        <v>0</v>
      </c>
      <c r="AS17" s="35">
        <v>1.2044512243043546</v>
      </c>
      <c r="AT17" s="35">
        <v>2.4260826310544976</v>
      </c>
      <c r="AU17" s="35">
        <v>3.6663963480894028</v>
      </c>
      <c r="AV17" s="35">
        <v>4.9270537766177833</v>
      </c>
      <c r="AW17" s="35">
        <v>10.237148389280001</v>
      </c>
      <c r="AX17" s="35">
        <v>14.821877482428455</v>
      </c>
      <c r="AY17" s="35">
        <v>18.608983173274758</v>
      </c>
      <c r="AZ17" s="35">
        <v>21.682186733595778</v>
      </c>
      <c r="BA17" s="35">
        <v>24.122791123764934</v>
      </c>
      <c r="BB17" s="35">
        <v>26.009381653557941</v>
      </c>
      <c r="BC17" s="35">
        <v>23.462268110990966</v>
      </c>
      <c r="BD17" s="35">
        <v>21.115247497324088</v>
      </c>
      <c r="BE17" s="35">
        <v>18.955646818268789</v>
      </c>
      <c r="BF17" s="35">
        <v>16.968157563161462</v>
      </c>
      <c r="BG17" s="35">
        <v>15.135561045422648</v>
      </c>
      <c r="BH17" s="35">
        <v>13.387959337329299</v>
      </c>
      <c r="BI17" s="35">
        <v>11.73462584260521</v>
      </c>
      <c r="BJ17" s="35">
        <v>10.157582769460021</v>
      </c>
      <c r="BK17" s="35">
        <v>8.6438025401565053</v>
      </c>
      <c r="BL17" s="35">
        <v>7.1810237661825322</v>
      </c>
    </row>
    <row r="18" spans="2:64" ht="16.5" thickBot="1" x14ac:dyDescent="0.35">
      <c r="B18" s="35" t="s">
        <v>242</v>
      </c>
      <c r="C18" s="41"/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  <c r="J18" s="35">
        <v>0</v>
      </c>
      <c r="K18" s="35">
        <v>0</v>
      </c>
      <c r="L18" s="35">
        <v>0</v>
      </c>
      <c r="M18" s="35">
        <v>0</v>
      </c>
      <c r="N18" s="35">
        <v>0</v>
      </c>
      <c r="O18" s="35">
        <v>0</v>
      </c>
      <c r="P18" s="35">
        <v>0</v>
      </c>
      <c r="Q18" s="35">
        <v>0</v>
      </c>
      <c r="R18" s="35">
        <v>0</v>
      </c>
      <c r="S18" s="35">
        <v>0</v>
      </c>
      <c r="T18" s="35">
        <v>0</v>
      </c>
      <c r="U18" s="35">
        <v>0</v>
      </c>
      <c r="V18" s="35">
        <v>0</v>
      </c>
      <c r="W18" s="35">
        <v>0</v>
      </c>
      <c r="X18" s="35">
        <v>0</v>
      </c>
      <c r="Y18" s="35">
        <v>0</v>
      </c>
      <c r="Z18" s="35">
        <v>0</v>
      </c>
      <c r="AA18" s="35">
        <v>0</v>
      </c>
      <c r="AB18" s="35">
        <v>0</v>
      </c>
      <c r="AC18" s="35">
        <v>0</v>
      </c>
      <c r="AD18" s="35">
        <v>0</v>
      </c>
      <c r="AE18" s="35">
        <v>0</v>
      </c>
      <c r="AF18" s="35">
        <v>0</v>
      </c>
      <c r="AG18" s="35">
        <v>0</v>
      </c>
      <c r="AH18" s="35">
        <v>0</v>
      </c>
      <c r="AI18" s="35">
        <v>0</v>
      </c>
      <c r="AJ18" s="35">
        <v>0</v>
      </c>
      <c r="AK18" s="35">
        <v>0</v>
      </c>
      <c r="AL18" s="35">
        <v>0</v>
      </c>
      <c r="AM18" s="35">
        <v>0</v>
      </c>
      <c r="AN18" s="35">
        <v>0</v>
      </c>
      <c r="AO18" s="35">
        <v>0</v>
      </c>
      <c r="AP18" s="35">
        <v>0</v>
      </c>
      <c r="AQ18" s="35">
        <v>0</v>
      </c>
      <c r="AR18" s="35">
        <v>0</v>
      </c>
      <c r="AS18" s="35">
        <v>0</v>
      </c>
      <c r="AT18" s="35">
        <v>0</v>
      </c>
      <c r="AU18" s="35">
        <v>0</v>
      </c>
      <c r="AV18" s="35">
        <v>0</v>
      </c>
      <c r="AW18" s="35">
        <v>0</v>
      </c>
      <c r="AX18" s="35">
        <v>0.6189310338406212</v>
      </c>
      <c r="AY18" s="35">
        <v>1.2304002580785403</v>
      </c>
      <c r="AZ18" s="35">
        <v>1.8315126753760402</v>
      </c>
      <c r="BA18" s="35">
        <v>2.4225729055332268</v>
      </c>
      <c r="BB18" s="35">
        <v>3.0035834856982175</v>
      </c>
      <c r="BC18" s="35">
        <v>2.978557600135229</v>
      </c>
      <c r="BD18" s="35">
        <v>2.9538569576545859</v>
      </c>
      <c r="BE18" s="35">
        <v>2.9294811226056732</v>
      </c>
      <c r="BF18" s="35">
        <v>2.9055526051523985</v>
      </c>
      <c r="BG18" s="35">
        <v>2.8818219677951578</v>
      </c>
      <c r="BH18" s="35">
        <v>2.858413927253288</v>
      </c>
      <c r="BI18" s="35">
        <v>2.8353274366013896</v>
      </c>
      <c r="BJ18" s="35">
        <v>2.8125613144585069</v>
      </c>
      <c r="BK18" s="35">
        <v>2.7901142517309978</v>
      </c>
      <c r="BL18" s="35">
        <v>2.768093873963549</v>
      </c>
    </row>
    <row r="19" spans="2:64" x14ac:dyDescent="0.3">
      <c r="B19" s="96" t="s">
        <v>154</v>
      </c>
      <c r="C19" s="67"/>
      <c r="D19" s="96">
        <v>0</v>
      </c>
      <c r="E19" s="96">
        <v>0</v>
      </c>
      <c r="F19" s="96">
        <v>0</v>
      </c>
      <c r="G19" s="96">
        <v>0</v>
      </c>
      <c r="H19" s="96">
        <v>0</v>
      </c>
      <c r="I19" s="96">
        <v>0</v>
      </c>
      <c r="J19" s="96">
        <v>0</v>
      </c>
      <c r="K19" s="96">
        <v>0</v>
      </c>
      <c r="L19" s="96">
        <v>0</v>
      </c>
      <c r="M19" s="96">
        <v>0</v>
      </c>
      <c r="N19" s="96">
        <v>0</v>
      </c>
      <c r="O19" s="96">
        <v>0</v>
      </c>
      <c r="P19" s="96">
        <v>0</v>
      </c>
      <c r="Q19" s="96">
        <v>0</v>
      </c>
      <c r="R19" s="96">
        <v>0</v>
      </c>
      <c r="S19" s="96">
        <v>0</v>
      </c>
      <c r="T19" s="96">
        <v>0</v>
      </c>
      <c r="U19" s="96">
        <v>0</v>
      </c>
      <c r="V19" s="96">
        <v>0</v>
      </c>
      <c r="W19" s="96">
        <v>0</v>
      </c>
      <c r="X19" s="96">
        <v>1.3496341901065667E-2</v>
      </c>
      <c r="Y19" s="96">
        <v>0.11663070286376891</v>
      </c>
      <c r="Z19" s="96">
        <v>0.2090414841580894</v>
      </c>
      <c r="AA19" s="96">
        <v>0.32534044925686562</v>
      </c>
      <c r="AB19" s="96">
        <v>0.46635680922357248</v>
      </c>
      <c r="AC19" s="96">
        <v>0.63327211514535808</v>
      </c>
      <c r="AD19" s="96">
        <v>0.83041244276067094</v>
      </c>
      <c r="AE19" s="96">
        <v>1.043784388678314</v>
      </c>
      <c r="AF19" s="96">
        <v>1.2719003248004086</v>
      </c>
      <c r="AG19" s="96">
        <v>1.5127924065461338</v>
      </c>
      <c r="AH19" s="96">
        <v>1.7640892592922426</v>
      </c>
      <c r="AI19" s="96">
        <v>2.0893014964671042</v>
      </c>
      <c r="AJ19" s="96">
        <v>2.469837363110694</v>
      </c>
      <c r="AK19" s="96">
        <v>2.9037779167751196</v>
      </c>
      <c r="AL19" s="96">
        <v>3.3904203688374239</v>
      </c>
      <c r="AM19" s="96">
        <v>3.9295684386484746</v>
      </c>
      <c r="AN19" s="96">
        <v>4.5721029125513448</v>
      </c>
      <c r="AO19" s="96">
        <v>5.2662595058493382</v>
      </c>
      <c r="AP19" s="96">
        <v>6.0165556649746943</v>
      </c>
      <c r="AQ19" s="96">
        <v>6.821355873578816</v>
      </c>
      <c r="AR19" s="96">
        <v>7.679163843097558</v>
      </c>
      <c r="AS19" s="96">
        <v>9.7280284573282998</v>
      </c>
      <c r="AT19" s="96">
        <v>11.801149324013991</v>
      </c>
      <c r="AU19" s="96">
        <v>13.899291082338193</v>
      </c>
      <c r="AV19" s="96">
        <v>16.021954382157336</v>
      </c>
      <c r="AW19" s="96">
        <v>25.613202351860011</v>
      </c>
      <c r="AX19" s="96">
        <v>34.501526192704134</v>
      </c>
      <c r="AY19" s="96">
        <v>42.003291982765596</v>
      </c>
      <c r="AZ19" s="96">
        <v>48.306838098064247</v>
      </c>
      <c r="BA19" s="96">
        <v>53.521887370687011</v>
      </c>
      <c r="BB19" s="96">
        <v>57.774120459141088</v>
      </c>
      <c r="BC19" s="96">
        <v>54.786769601478568</v>
      </c>
      <c r="BD19" s="96">
        <v>52.093896672425537</v>
      </c>
      <c r="BE19" s="96">
        <v>49.676600903649167</v>
      </c>
      <c r="BF19" s="96">
        <v>47.512913840770103</v>
      </c>
      <c r="BG19" s="96">
        <v>45.577989509635039</v>
      </c>
      <c r="BH19" s="96">
        <v>43.838686785661984</v>
      </c>
      <c r="BI19" s="96">
        <v>42.285127006347558</v>
      </c>
      <c r="BJ19" s="96">
        <v>40.89145608338454</v>
      </c>
      <c r="BK19" s="96">
        <v>39.63927980505958</v>
      </c>
      <c r="BL19" s="96">
        <v>38.513322857046148</v>
      </c>
    </row>
    <row r="20" spans="2:64" ht="16.5" thickBot="1" x14ac:dyDescent="0.35">
      <c r="B20" s="97" t="s">
        <v>139</v>
      </c>
      <c r="C20" s="98"/>
      <c r="D20" s="97">
        <f>'04 EEV'!D37</f>
        <v>0</v>
      </c>
      <c r="E20" s="97">
        <f>'04 EEV'!E37</f>
        <v>0</v>
      </c>
      <c r="F20" s="97">
        <f>'04 EEV'!F37</f>
        <v>0</v>
      </c>
      <c r="G20" s="97">
        <f>'04 EEV'!G37</f>
        <v>0</v>
      </c>
      <c r="H20" s="97">
        <f>'04 EEV'!H37</f>
        <v>0</v>
      </c>
      <c r="I20" s="97">
        <f>'04 EEV'!I37</f>
        <v>0</v>
      </c>
      <c r="J20" s="97">
        <f>'04 EEV'!J37</f>
        <v>0</v>
      </c>
      <c r="K20" s="97">
        <f>'04 EEV'!K37</f>
        <v>0</v>
      </c>
      <c r="L20" s="97">
        <f>'04 EEV'!L37</f>
        <v>0</v>
      </c>
      <c r="M20" s="97">
        <f>'04 EEV'!M37</f>
        <v>0</v>
      </c>
      <c r="N20" s="97">
        <f>'04 EEV'!N37</f>
        <v>0</v>
      </c>
      <c r="O20" s="97">
        <f>'04 EEV'!O37</f>
        <v>0</v>
      </c>
      <c r="P20" s="97">
        <f>'04 EEV'!P37</f>
        <v>0</v>
      </c>
      <c r="Q20" s="97">
        <f>'04 EEV'!Q37</f>
        <v>0</v>
      </c>
      <c r="R20" s="97">
        <f>'04 EEV'!R37</f>
        <v>0</v>
      </c>
      <c r="S20" s="97">
        <f>'04 EEV'!S37</f>
        <v>0</v>
      </c>
      <c r="T20" s="97">
        <f>'04 EEV'!T37</f>
        <v>0</v>
      </c>
      <c r="U20" s="97">
        <f>'04 EEV'!U37</f>
        <v>0</v>
      </c>
      <c r="V20" s="97">
        <f>'04 EEV'!V37</f>
        <v>0</v>
      </c>
      <c r="W20" s="97">
        <f>'04 EEV'!W37</f>
        <v>0</v>
      </c>
      <c r="X20" s="97">
        <f>'04 EEV'!X37</f>
        <v>0</v>
      </c>
      <c r="Y20" s="97">
        <f>'04 EEV'!Y37</f>
        <v>0</v>
      </c>
      <c r="Z20" s="97">
        <f>'04 EEV'!Z37</f>
        <v>0</v>
      </c>
      <c r="AA20" s="97">
        <f>'04 EEV'!AA37</f>
        <v>0</v>
      </c>
      <c r="AB20" s="97">
        <f>'04 EEV'!AB37</f>
        <v>0</v>
      </c>
      <c r="AC20" s="97">
        <f>'04 EEV'!AC37</f>
        <v>0</v>
      </c>
      <c r="AD20" s="97">
        <f>'04 EEV'!AD37</f>
        <v>0</v>
      </c>
      <c r="AE20" s="97">
        <f>'04 EEV'!AE37</f>
        <v>0</v>
      </c>
      <c r="AF20" s="97">
        <f>'04 EEV'!AF37</f>
        <v>0</v>
      </c>
      <c r="AG20" s="97">
        <f>'04 EEV'!AG37</f>
        <v>0</v>
      </c>
      <c r="AH20" s="97">
        <f>'04 EEV'!AH37</f>
        <v>0</v>
      </c>
      <c r="AI20" s="97">
        <f>'04 EEV'!AI37</f>
        <v>0</v>
      </c>
      <c r="AJ20" s="97">
        <f>'04 EEV'!AJ37</f>
        <v>0</v>
      </c>
      <c r="AK20" s="97">
        <f>'04 EEV'!AK37</f>
        <v>0</v>
      </c>
      <c r="AL20" s="97">
        <f>'04 EEV'!AL37</f>
        <v>0</v>
      </c>
      <c r="AM20" s="97">
        <f>'04 EEV'!AM37</f>
        <v>0</v>
      </c>
      <c r="AN20" s="97">
        <f>'04 EEV'!AN37</f>
        <v>0</v>
      </c>
      <c r="AO20" s="97">
        <f>'04 EEV'!AO37</f>
        <v>0</v>
      </c>
      <c r="AP20" s="97">
        <f>'04 EEV'!AP37</f>
        <v>0</v>
      </c>
      <c r="AQ20" s="97">
        <f>'04 EEV'!AQ37</f>
        <v>0</v>
      </c>
      <c r="AR20" s="97">
        <f>'04 EEV'!AR37</f>
        <v>0</v>
      </c>
      <c r="AS20" s="97">
        <f>'04 EEV'!AS37</f>
        <v>0</v>
      </c>
      <c r="AT20" s="97">
        <f>'04 EEV'!AT37</f>
        <v>0</v>
      </c>
      <c r="AU20" s="97">
        <f>'04 EEV'!AU37</f>
        <v>0</v>
      </c>
      <c r="AV20" s="97">
        <f>'04 EEV'!AV37</f>
        <v>0</v>
      </c>
      <c r="AW20" s="97">
        <f>'04 EEV'!AW37</f>
        <v>0</v>
      </c>
      <c r="AX20" s="97">
        <f>'04 EEV'!AX37</f>
        <v>12.622528322378582</v>
      </c>
      <c r="AY20" s="97">
        <f>'04 EEV'!AY37</f>
        <v>24.922518138054812</v>
      </c>
      <c r="AZ20" s="97">
        <f>'04 EEV'!AZ37</f>
        <v>36.774832493939407</v>
      </c>
      <c r="BA20" s="97">
        <f>'04 EEV'!BA37</f>
        <v>48.192638653828858</v>
      </c>
      <c r="BB20" s="97">
        <f>'04 EEV'!BB37</f>
        <v>59.176046286558091</v>
      </c>
      <c r="BC20" s="97">
        <f>'04 EEV'!BC37</f>
        <v>58.094296391000952</v>
      </c>
      <c r="BD20" s="97">
        <f>'04 EEV'!BD37</f>
        <v>57.026605205553103</v>
      </c>
      <c r="BE20" s="97">
        <f>'04 EEV'!BE37</f>
        <v>55.972953899112362</v>
      </c>
      <c r="BF20" s="97">
        <f>'04 EEV'!BF37</f>
        <v>54.938638002847028</v>
      </c>
      <c r="BG20" s="97">
        <f>'04 EEV'!BG37</f>
        <v>53.91287552111234</v>
      </c>
      <c r="BH20" s="97">
        <f>'04 EEV'!BH37</f>
        <v>52.901057363963361</v>
      </c>
      <c r="BI20" s="97">
        <f>'04 EEV'!BI37</f>
        <v>51.90313827779898</v>
      </c>
      <c r="BJ20" s="97">
        <f>'04 EEV'!BJ37</f>
        <v>50.919067197144543</v>
      </c>
      <c r="BK20" s="97">
        <f>'04 EEV'!BK37</f>
        <v>49.948787536113947</v>
      </c>
      <c r="BL20" s="97">
        <f>'04 EEV'!BL37</f>
        <v>48.996951434645673</v>
      </c>
    </row>
    <row r="21" spans="2:64" ht="16.5" thickBot="1" x14ac:dyDescent="0.35">
      <c r="B21" s="85" t="s">
        <v>158</v>
      </c>
      <c r="C21" s="86"/>
      <c r="D21" s="85">
        <f>SUM(D19:D20)</f>
        <v>0</v>
      </c>
      <c r="E21" s="85">
        <f t="shared" ref="E21:BB21" si="0">SUM(E19:E20)</f>
        <v>0</v>
      </c>
      <c r="F21" s="85">
        <f t="shared" si="0"/>
        <v>0</v>
      </c>
      <c r="G21" s="85">
        <f t="shared" si="0"/>
        <v>0</v>
      </c>
      <c r="H21" s="85">
        <f t="shared" si="0"/>
        <v>0</v>
      </c>
      <c r="I21" s="85">
        <f t="shared" si="0"/>
        <v>0</v>
      </c>
      <c r="J21" s="85">
        <f t="shared" si="0"/>
        <v>0</v>
      </c>
      <c r="K21" s="85">
        <f t="shared" si="0"/>
        <v>0</v>
      </c>
      <c r="L21" s="85">
        <f t="shared" si="0"/>
        <v>0</v>
      </c>
      <c r="M21" s="85">
        <f t="shared" si="0"/>
        <v>0</v>
      </c>
      <c r="N21" s="85">
        <f t="shared" si="0"/>
        <v>0</v>
      </c>
      <c r="O21" s="85">
        <f t="shared" si="0"/>
        <v>0</v>
      </c>
      <c r="P21" s="85">
        <f t="shared" si="0"/>
        <v>0</v>
      </c>
      <c r="Q21" s="85">
        <f t="shared" si="0"/>
        <v>0</v>
      </c>
      <c r="R21" s="85">
        <f t="shared" si="0"/>
        <v>0</v>
      </c>
      <c r="S21" s="85">
        <f t="shared" si="0"/>
        <v>0</v>
      </c>
      <c r="T21" s="85">
        <f t="shared" si="0"/>
        <v>0</v>
      </c>
      <c r="U21" s="85">
        <f t="shared" si="0"/>
        <v>0</v>
      </c>
      <c r="V21" s="85">
        <f t="shared" si="0"/>
        <v>0</v>
      </c>
      <c r="W21" s="85">
        <f t="shared" si="0"/>
        <v>0</v>
      </c>
      <c r="X21" s="85">
        <f t="shared" si="0"/>
        <v>1.3496341901065667E-2</v>
      </c>
      <c r="Y21" s="85">
        <f t="shared" si="0"/>
        <v>0.11663070286376891</v>
      </c>
      <c r="Z21" s="85">
        <f t="shared" si="0"/>
        <v>0.2090414841580894</v>
      </c>
      <c r="AA21" s="85">
        <f t="shared" si="0"/>
        <v>0.32534044925686562</v>
      </c>
      <c r="AB21" s="85">
        <f t="shared" si="0"/>
        <v>0.46635680922357248</v>
      </c>
      <c r="AC21" s="85">
        <f t="shared" si="0"/>
        <v>0.63327211514535808</v>
      </c>
      <c r="AD21" s="85">
        <f t="shared" si="0"/>
        <v>0.83041244276067094</v>
      </c>
      <c r="AE21" s="85">
        <f t="shared" si="0"/>
        <v>1.043784388678314</v>
      </c>
      <c r="AF21" s="85">
        <f t="shared" si="0"/>
        <v>1.2719003248004086</v>
      </c>
      <c r="AG21" s="85">
        <f t="shared" si="0"/>
        <v>1.5127924065461338</v>
      </c>
      <c r="AH21" s="85">
        <f t="shared" si="0"/>
        <v>1.7640892592922426</v>
      </c>
      <c r="AI21" s="85">
        <f t="shared" si="0"/>
        <v>2.0893014964671042</v>
      </c>
      <c r="AJ21" s="85">
        <f t="shared" si="0"/>
        <v>2.469837363110694</v>
      </c>
      <c r="AK21" s="85">
        <f t="shared" si="0"/>
        <v>2.9037779167751196</v>
      </c>
      <c r="AL21" s="85">
        <f t="shared" si="0"/>
        <v>3.3904203688374239</v>
      </c>
      <c r="AM21" s="85">
        <f t="shared" si="0"/>
        <v>3.9295684386484746</v>
      </c>
      <c r="AN21" s="85">
        <f t="shared" si="0"/>
        <v>4.5721029125513448</v>
      </c>
      <c r="AO21" s="85">
        <f t="shared" si="0"/>
        <v>5.2662595058493382</v>
      </c>
      <c r="AP21" s="85">
        <f t="shared" si="0"/>
        <v>6.0165556649746943</v>
      </c>
      <c r="AQ21" s="85">
        <f t="shared" si="0"/>
        <v>6.821355873578816</v>
      </c>
      <c r="AR21" s="85">
        <f t="shared" si="0"/>
        <v>7.679163843097558</v>
      </c>
      <c r="AS21" s="85">
        <f t="shared" si="0"/>
        <v>9.7280284573282998</v>
      </c>
      <c r="AT21" s="85">
        <f t="shared" si="0"/>
        <v>11.801149324013991</v>
      </c>
      <c r="AU21" s="85">
        <f t="shared" si="0"/>
        <v>13.899291082338193</v>
      </c>
      <c r="AV21" s="85">
        <f t="shared" si="0"/>
        <v>16.021954382157336</v>
      </c>
      <c r="AW21" s="85">
        <f t="shared" si="0"/>
        <v>25.613202351860011</v>
      </c>
      <c r="AX21" s="85">
        <f t="shared" si="0"/>
        <v>47.124054515082719</v>
      </c>
      <c r="AY21" s="85">
        <f t="shared" si="0"/>
        <v>66.925810120820415</v>
      </c>
      <c r="AZ21" s="85">
        <f t="shared" si="0"/>
        <v>85.081670592003661</v>
      </c>
      <c r="BA21" s="85">
        <f t="shared" si="0"/>
        <v>101.71452602451586</v>
      </c>
      <c r="BB21" s="85">
        <f t="shared" si="0"/>
        <v>116.95016674569918</v>
      </c>
      <c r="BC21" s="85">
        <f t="shared" ref="BC21:BL21" si="1">SUM(BC19:BC20)</f>
        <v>112.88106599247952</v>
      </c>
      <c r="BD21" s="85">
        <f t="shared" si="1"/>
        <v>109.12050187797864</v>
      </c>
      <c r="BE21" s="85">
        <f t="shared" si="1"/>
        <v>105.64955480276153</v>
      </c>
      <c r="BF21" s="85">
        <f t="shared" si="1"/>
        <v>102.45155184361712</v>
      </c>
      <c r="BG21" s="85">
        <f t="shared" si="1"/>
        <v>99.490865030747386</v>
      </c>
      <c r="BH21" s="85">
        <f t="shared" si="1"/>
        <v>96.739744149625352</v>
      </c>
      <c r="BI21" s="85">
        <f t="shared" si="1"/>
        <v>94.188265284146539</v>
      </c>
      <c r="BJ21" s="85">
        <f t="shared" si="1"/>
        <v>91.810523280529083</v>
      </c>
      <c r="BK21" s="85">
        <f t="shared" si="1"/>
        <v>89.588067341173527</v>
      </c>
      <c r="BL21" s="85">
        <f t="shared" si="1"/>
        <v>87.510274291691815</v>
      </c>
    </row>
    <row r="22" spans="2:64" x14ac:dyDescent="0.3"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  <c r="Z22" s="84"/>
      <c r="AA22" s="84"/>
      <c r="AB22" s="84"/>
      <c r="AC22" s="84"/>
      <c r="AD22" s="84"/>
      <c r="AE22" s="84"/>
      <c r="AF22" s="84"/>
      <c r="AG22" s="84"/>
      <c r="AH22" s="84"/>
      <c r="AI22" s="84"/>
      <c r="AJ22" s="84"/>
      <c r="AK22" s="84"/>
      <c r="AL22" s="84"/>
      <c r="AM22" s="84"/>
      <c r="AN22" s="84"/>
      <c r="AO22" s="84"/>
      <c r="AP22" s="84"/>
      <c r="AQ22" s="84"/>
      <c r="AR22" s="84"/>
      <c r="AS22" s="84"/>
      <c r="AT22" s="84"/>
      <c r="AU22" s="84"/>
      <c r="AV22" s="84"/>
      <c r="AW22" s="84"/>
      <c r="AX22" s="84"/>
      <c r="AY22" s="84"/>
      <c r="AZ22" s="84"/>
      <c r="BA22" s="84"/>
      <c r="BB22" s="84"/>
      <c r="BC22" s="84"/>
      <c r="BD22" s="84"/>
      <c r="BE22" s="84"/>
      <c r="BF22" s="84"/>
      <c r="BG22" s="84"/>
      <c r="BH22" s="84"/>
      <c r="BI22" s="84"/>
      <c r="BJ22" s="84"/>
      <c r="BK22" s="84"/>
      <c r="BL22" s="84"/>
    </row>
    <row r="23" spans="2:64" x14ac:dyDescent="0.3">
      <c r="D23" s="8"/>
      <c r="N23"/>
      <c r="BB23" s="8"/>
    </row>
    <row r="24" spans="2:64" x14ac:dyDescent="0.3">
      <c r="D24" s="8"/>
      <c r="N24"/>
      <c r="BB24" s="8"/>
    </row>
    <row r="25" spans="2:64" ht="16.5" thickBot="1" x14ac:dyDescent="0.35">
      <c r="D25" s="8"/>
      <c r="N25"/>
      <c r="BB25" s="8"/>
    </row>
    <row r="26" spans="2:64" ht="20.25" x14ac:dyDescent="0.3">
      <c r="B26" s="82" t="s">
        <v>245</v>
      </c>
      <c r="C26" s="82"/>
      <c r="D26" s="82"/>
      <c r="E26" s="82"/>
      <c r="F26" s="82"/>
      <c r="G26" s="82"/>
      <c r="H26" s="82"/>
      <c r="I26" s="82"/>
      <c r="J26" s="82"/>
      <c r="K26" s="82"/>
      <c r="L26" s="82"/>
      <c r="M26" s="82"/>
      <c r="N26" s="82"/>
      <c r="O26" s="82"/>
      <c r="P26" s="82"/>
      <c r="Q26" s="82"/>
      <c r="R26" s="82"/>
      <c r="S26" s="82"/>
      <c r="T26" s="82"/>
      <c r="U26" s="82"/>
      <c r="V26" s="82"/>
      <c r="W26" s="82"/>
      <c r="X26" s="82"/>
      <c r="Y26" s="82"/>
      <c r="Z26" s="82"/>
      <c r="AA26" s="82"/>
      <c r="AB26" s="82"/>
      <c r="AC26" s="82"/>
      <c r="AD26" s="82"/>
      <c r="AE26" s="82"/>
      <c r="AF26" s="82"/>
      <c r="AG26" s="82"/>
      <c r="AH26" s="82"/>
      <c r="AI26" s="82"/>
      <c r="AJ26" s="82"/>
      <c r="AK26" s="82"/>
      <c r="AL26" s="82"/>
      <c r="AM26" s="82"/>
      <c r="AN26" s="82"/>
      <c r="AO26" s="82"/>
      <c r="AP26" s="82"/>
      <c r="AQ26" s="82"/>
      <c r="AR26" s="82"/>
      <c r="AS26" s="82"/>
      <c r="AT26" s="82"/>
      <c r="AU26" s="82"/>
      <c r="AV26" s="82"/>
      <c r="AW26" s="82"/>
      <c r="AX26" s="82"/>
      <c r="AY26" s="82"/>
      <c r="AZ26" s="82"/>
      <c r="BA26" s="82"/>
      <c r="BB26" s="82"/>
      <c r="BC26" s="82"/>
      <c r="BD26" s="82"/>
      <c r="BE26" s="82"/>
      <c r="BF26" s="82"/>
      <c r="BG26" s="82"/>
      <c r="BH26" s="82"/>
      <c r="BI26" s="82"/>
      <c r="BJ26" s="82"/>
      <c r="BK26" s="82"/>
      <c r="BL26" s="82"/>
    </row>
    <row r="27" spans="2:64" ht="17.25" thickBot="1" x14ac:dyDescent="0.35">
      <c r="B27" s="94" t="s">
        <v>518</v>
      </c>
      <c r="C27" s="94"/>
      <c r="D27" s="94"/>
      <c r="E27" s="94"/>
      <c r="F27" s="94"/>
      <c r="G27" s="94"/>
      <c r="H27" s="94"/>
      <c r="I27" s="94"/>
      <c r="J27" s="94"/>
      <c r="K27" s="94"/>
      <c r="L27" s="94"/>
      <c r="M27" s="94"/>
      <c r="N27" s="94"/>
      <c r="O27" s="94"/>
      <c r="P27" s="94"/>
      <c r="Q27" s="94"/>
      <c r="R27" s="94"/>
      <c r="S27" s="94"/>
      <c r="T27" s="94"/>
      <c r="U27" s="94"/>
      <c r="V27" s="94"/>
      <c r="W27" s="94"/>
      <c r="X27" s="94"/>
      <c r="Y27" s="94"/>
      <c r="Z27" s="94"/>
      <c r="AA27" s="94"/>
      <c r="AB27" s="94"/>
      <c r="AC27" s="94"/>
      <c r="AD27" s="94"/>
      <c r="AE27" s="94"/>
      <c r="AF27" s="94"/>
      <c r="AG27" s="94"/>
      <c r="AH27" s="94"/>
      <c r="AI27" s="94"/>
      <c r="AJ27" s="94"/>
      <c r="AK27" s="94"/>
      <c r="AL27" s="94"/>
      <c r="AM27" s="94"/>
      <c r="AN27" s="94"/>
      <c r="AO27" s="94"/>
      <c r="AP27" s="94"/>
      <c r="AQ27" s="94"/>
      <c r="AR27" s="94"/>
      <c r="AS27" s="94"/>
      <c r="AT27" s="94"/>
      <c r="AU27" s="94"/>
      <c r="AV27" s="94"/>
      <c r="AW27" s="94"/>
      <c r="AX27" s="94"/>
      <c r="AY27" s="94"/>
      <c r="AZ27" s="94"/>
      <c r="BA27" s="94"/>
      <c r="BB27" s="94"/>
      <c r="BC27" s="94"/>
      <c r="BD27" s="94"/>
      <c r="BE27" s="94"/>
      <c r="BF27" s="94"/>
      <c r="BG27" s="94"/>
      <c r="BH27" s="94"/>
      <c r="BI27" s="94"/>
      <c r="BJ27" s="94"/>
      <c r="BK27" s="94"/>
      <c r="BL27" s="94"/>
    </row>
    <row r="28" spans="2:64" ht="16.5" thickBot="1" x14ac:dyDescent="0.35">
      <c r="B28" s="13" t="s">
        <v>238</v>
      </c>
      <c r="C28" s="10"/>
      <c r="D28" s="13">
        <v>2000</v>
      </c>
      <c r="E28" s="13">
        <v>2001</v>
      </c>
      <c r="F28" s="13">
        <v>2002</v>
      </c>
      <c r="G28" s="13">
        <v>2003</v>
      </c>
      <c r="H28" s="13">
        <v>2004</v>
      </c>
      <c r="I28" s="13">
        <v>2005</v>
      </c>
      <c r="J28" s="13">
        <v>2006</v>
      </c>
      <c r="K28" s="13">
        <v>2007</v>
      </c>
      <c r="L28" s="13">
        <v>2008</v>
      </c>
      <c r="M28" s="13">
        <v>2009</v>
      </c>
      <c r="N28" s="13">
        <v>2010</v>
      </c>
      <c r="O28" s="13">
        <v>2011</v>
      </c>
      <c r="P28" s="13">
        <v>2012</v>
      </c>
      <c r="Q28" s="13">
        <v>2013</v>
      </c>
      <c r="R28" s="13">
        <v>2014</v>
      </c>
      <c r="S28" s="13">
        <v>2015</v>
      </c>
      <c r="T28" s="13">
        <v>2016</v>
      </c>
      <c r="U28" s="13">
        <v>2017</v>
      </c>
      <c r="V28" s="13">
        <v>2018</v>
      </c>
      <c r="W28" s="13">
        <v>2019</v>
      </c>
      <c r="X28" s="13">
        <v>2020</v>
      </c>
      <c r="Y28" s="13">
        <v>2021</v>
      </c>
      <c r="Z28" s="13">
        <v>2022</v>
      </c>
      <c r="AA28" s="13">
        <v>2023</v>
      </c>
      <c r="AB28" s="13">
        <v>2024</v>
      </c>
      <c r="AC28" s="13">
        <v>2025</v>
      </c>
      <c r="AD28" s="13">
        <v>2026</v>
      </c>
      <c r="AE28" s="13">
        <v>2027</v>
      </c>
      <c r="AF28" s="13">
        <v>2028</v>
      </c>
      <c r="AG28" s="13">
        <v>2029</v>
      </c>
      <c r="AH28" s="13">
        <v>2030</v>
      </c>
      <c r="AI28" s="13">
        <v>2031</v>
      </c>
      <c r="AJ28" s="13">
        <v>2032</v>
      </c>
      <c r="AK28" s="13">
        <v>2033</v>
      </c>
      <c r="AL28" s="13">
        <v>2034</v>
      </c>
      <c r="AM28" s="13">
        <v>2035</v>
      </c>
      <c r="AN28" s="13">
        <v>2036</v>
      </c>
      <c r="AO28" s="13">
        <v>2037</v>
      </c>
      <c r="AP28" s="13">
        <v>2038</v>
      </c>
      <c r="AQ28" s="13">
        <v>2039</v>
      </c>
      <c r="AR28" s="13">
        <v>2040</v>
      </c>
      <c r="AS28" s="13">
        <v>2041</v>
      </c>
      <c r="AT28" s="13">
        <v>2042</v>
      </c>
      <c r="AU28" s="13">
        <v>2043</v>
      </c>
      <c r="AV28" s="13">
        <v>2044</v>
      </c>
      <c r="AW28" s="13">
        <v>2045</v>
      </c>
      <c r="AX28" s="13">
        <v>2046</v>
      </c>
      <c r="AY28" s="13">
        <v>2047</v>
      </c>
      <c r="AZ28" s="13">
        <v>2048</v>
      </c>
      <c r="BA28" s="13">
        <v>2049</v>
      </c>
      <c r="BB28" s="13">
        <v>2050</v>
      </c>
      <c r="BC28" s="13">
        <v>2051</v>
      </c>
      <c r="BD28" s="13">
        <v>2052</v>
      </c>
      <c r="BE28" s="13">
        <v>2053</v>
      </c>
      <c r="BF28" s="13">
        <v>2054</v>
      </c>
      <c r="BG28" s="13">
        <v>2055</v>
      </c>
      <c r="BH28" s="13">
        <v>2056</v>
      </c>
      <c r="BI28" s="13">
        <v>2057</v>
      </c>
      <c r="BJ28" s="13">
        <v>2058</v>
      </c>
      <c r="BK28" s="13">
        <v>2059</v>
      </c>
      <c r="BL28" s="13">
        <v>2060</v>
      </c>
    </row>
    <row r="29" spans="2:64" ht="16.5" thickBot="1" x14ac:dyDescent="0.35">
      <c r="B29" s="114" t="s">
        <v>104</v>
      </c>
      <c r="C29" s="120"/>
      <c r="D29" s="114">
        <v>0</v>
      </c>
      <c r="E29" s="114">
        <v>0</v>
      </c>
      <c r="F29" s="114">
        <v>0</v>
      </c>
      <c r="G29" s="114">
        <v>0</v>
      </c>
      <c r="H29" s="114">
        <v>0</v>
      </c>
      <c r="I29" s="114">
        <v>0</v>
      </c>
      <c r="J29" s="114">
        <v>0</v>
      </c>
      <c r="K29" s="114">
        <v>0</v>
      </c>
      <c r="L29" s="114">
        <v>0</v>
      </c>
      <c r="M29" s="114">
        <v>0</v>
      </c>
      <c r="N29" s="114">
        <v>0</v>
      </c>
      <c r="O29" s="114">
        <v>0</v>
      </c>
      <c r="P29" s="114">
        <v>0</v>
      </c>
      <c r="Q29" s="114">
        <v>0</v>
      </c>
      <c r="R29" s="114">
        <v>0</v>
      </c>
      <c r="S29" s="114">
        <v>0</v>
      </c>
      <c r="T29" s="114">
        <v>0</v>
      </c>
      <c r="U29" s="114">
        <v>0</v>
      </c>
      <c r="V29" s="114">
        <v>0</v>
      </c>
      <c r="W29" s="114">
        <v>0</v>
      </c>
      <c r="X29" s="114">
        <v>0</v>
      </c>
      <c r="Y29" s="114">
        <v>0</v>
      </c>
      <c r="Z29" s="114">
        <v>0</v>
      </c>
      <c r="AA29" s="114">
        <v>0</v>
      </c>
      <c r="AB29" s="114">
        <v>0</v>
      </c>
      <c r="AC29" s="114">
        <v>0</v>
      </c>
      <c r="AD29" s="114">
        <v>0</v>
      </c>
      <c r="AE29" s="114">
        <v>0</v>
      </c>
      <c r="AF29" s="114">
        <v>0</v>
      </c>
      <c r="AG29" s="114">
        <v>0</v>
      </c>
      <c r="AH29" s="114">
        <v>0</v>
      </c>
      <c r="AI29" s="114">
        <v>0</v>
      </c>
      <c r="AJ29" s="114">
        <v>0</v>
      </c>
      <c r="AK29" s="114">
        <v>0</v>
      </c>
      <c r="AL29" s="114">
        <v>0</v>
      </c>
      <c r="AM29" s="114">
        <v>0</v>
      </c>
      <c r="AN29" s="114">
        <v>0</v>
      </c>
      <c r="AO29" s="114">
        <v>0</v>
      </c>
      <c r="AP29" s="114">
        <v>0</v>
      </c>
      <c r="AQ29" s="114">
        <v>0</v>
      </c>
      <c r="AR29" s="114">
        <v>0</v>
      </c>
      <c r="AS29" s="114">
        <v>0</v>
      </c>
      <c r="AT29" s="114">
        <v>0</v>
      </c>
      <c r="AU29" s="114">
        <v>0</v>
      </c>
      <c r="AV29" s="114">
        <v>0</v>
      </c>
      <c r="AW29" s="114">
        <v>0</v>
      </c>
      <c r="AX29" s="114">
        <v>0</v>
      </c>
      <c r="AY29" s="114">
        <v>0</v>
      </c>
      <c r="AZ29" s="114">
        <v>0</v>
      </c>
      <c r="BA29" s="114">
        <v>0</v>
      </c>
      <c r="BB29" s="114">
        <v>0</v>
      </c>
      <c r="BC29" s="114">
        <v>0</v>
      </c>
      <c r="BD29" s="114">
        <v>0</v>
      </c>
      <c r="BE29" s="114">
        <v>0</v>
      </c>
      <c r="BF29" s="114">
        <v>0</v>
      </c>
      <c r="BG29" s="114">
        <v>0</v>
      </c>
      <c r="BH29" s="114">
        <v>0</v>
      </c>
      <c r="BI29" s="114">
        <v>0</v>
      </c>
      <c r="BJ29" s="114">
        <v>0</v>
      </c>
      <c r="BK29" s="114">
        <v>0</v>
      </c>
      <c r="BL29" s="114">
        <v>0</v>
      </c>
    </row>
    <row r="30" spans="2:64" hidden="1" outlineLevel="1" x14ac:dyDescent="0.3">
      <c r="B30" s="44" t="s">
        <v>244</v>
      </c>
      <c r="C30" s="41"/>
      <c r="D30" s="35">
        <v>0</v>
      </c>
      <c r="E30" s="35">
        <v>0</v>
      </c>
      <c r="F30" s="35">
        <v>0</v>
      </c>
      <c r="G30" s="35">
        <v>0</v>
      </c>
      <c r="H30" s="35">
        <v>0</v>
      </c>
      <c r="I30" s="35">
        <v>0</v>
      </c>
      <c r="J30" s="35">
        <v>0</v>
      </c>
      <c r="K30" s="35">
        <v>0</v>
      </c>
      <c r="L30" s="35">
        <v>0</v>
      </c>
      <c r="M30" s="35">
        <v>0</v>
      </c>
      <c r="N30" s="35">
        <v>0</v>
      </c>
      <c r="O30" s="35">
        <v>0</v>
      </c>
      <c r="P30" s="35">
        <v>0</v>
      </c>
      <c r="Q30" s="35">
        <v>0</v>
      </c>
      <c r="R30" s="35">
        <v>0</v>
      </c>
      <c r="S30" s="35">
        <v>0</v>
      </c>
      <c r="T30" s="35">
        <v>0</v>
      </c>
      <c r="U30" s="35">
        <v>0</v>
      </c>
      <c r="V30" s="35">
        <v>0</v>
      </c>
      <c r="W30" s="35">
        <v>0</v>
      </c>
      <c r="X30" s="35">
        <v>0</v>
      </c>
      <c r="Y30" s="35">
        <v>0</v>
      </c>
      <c r="Z30" s="35">
        <v>0</v>
      </c>
      <c r="AA30" s="35">
        <v>0</v>
      </c>
      <c r="AB30" s="35">
        <v>0</v>
      </c>
      <c r="AC30" s="35">
        <v>0</v>
      </c>
      <c r="AD30" s="35">
        <v>0</v>
      </c>
      <c r="AE30" s="35">
        <v>0</v>
      </c>
      <c r="AF30" s="35">
        <v>0</v>
      </c>
      <c r="AG30" s="35">
        <v>0</v>
      </c>
      <c r="AH30" s="35">
        <v>0</v>
      </c>
      <c r="AI30" s="35">
        <v>0</v>
      </c>
      <c r="AJ30" s="35">
        <v>0</v>
      </c>
      <c r="AK30" s="35">
        <v>0</v>
      </c>
      <c r="AL30" s="35">
        <v>0</v>
      </c>
      <c r="AM30" s="35">
        <v>0</v>
      </c>
      <c r="AN30" s="35">
        <v>0</v>
      </c>
      <c r="AO30" s="35">
        <v>0</v>
      </c>
      <c r="AP30" s="35">
        <v>0</v>
      </c>
      <c r="AQ30" s="35">
        <v>0</v>
      </c>
      <c r="AR30" s="35">
        <v>0</v>
      </c>
      <c r="AS30" s="35">
        <v>0</v>
      </c>
      <c r="AT30" s="35">
        <v>0</v>
      </c>
      <c r="AU30" s="35">
        <v>0</v>
      </c>
      <c r="AV30" s="35">
        <v>0</v>
      </c>
      <c r="AW30" s="35">
        <v>0</v>
      </c>
      <c r="AX30" s="35">
        <v>0</v>
      </c>
      <c r="AY30" s="35">
        <v>0</v>
      </c>
      <c r="AZ30" s="35">
        <v>0</v>
      </c>
      <c r="BA30" s="35">
        <v>0</v>
      </c>
      <c r="BB30" s="35">
        <v>0</v>
      </c>
      <c r="BC30" s="35">
        <v>0</v>
      </c>
      <c r="BD30" s="35">
        <v>0</v>
      </c>
      <c r="BE30" s="35">
        <v>0</v>
      </c>
      <c r="BF30" s="35">
        <v>0</v>
      </c>
      <c r="BG30" s="35">
        <v>0</v>
      </c>
      <c r="BH30" s="35">
        <v>0</v>
      </c>
      <c r="BI30" s="35">
        <v>0</v>
      </c>
      <c r="BJ30" s="35">
        <v>0</v>
      </c>
      <c r="BK30" s="35">
        <v>0</v>
      </c>
      <c r="BL30" s="35">
        <v>0</v>
      </c>
    </row>
    <row r="31" spans="2:64" hidden="1" outlineLevel="1" x14ac:dyDescent="0.3">
      <c r="B31" s="44" t="s">
        <v>229</v>
      </c>
      <c r="C31" s="41"/>
      <c r="D31" s="35">
        <v>0</v>
      </c>
      <c r="E31" s="35">
        <v>0</v>
      </c>
      <c r="F31" s="35">
        <v>0</v>
      </c>
      <c r="G31" s="35">
        <v>0</v>
      </c>
      <c r="H31" s="35">
        <v>0</v>
      </c>
      <c r="I31" s="35">
        <v>0</v>
      </c>
      <c r="J31" s="35">
        <v>0</v>
      </c>
      <c r="K31" s="35">
        <v>0</v>
      </c>
      <c r="L31" s="35">
        <v>0</v>
      </c>
      <c r="M31" s="35">
        <v>0</v>
      </c>
      <c r="N31" s="35">
        <v>0</v>
      </c>
      <c r="O31" s="35">
        <v>0</v>
      </c>
      <c r="P31" s="35">
        <v>0</v>
      </c>
      <c r="Q31" s="35">
        <v>0</v>
      </c>
      <c r="R31" s="35">
        <v>0</v>
      </c>
      <c r="S31" s="35">
        <v>0</v>
      </c>
      <c r="T31" s="35">
        <v>0</v>
      </c>
      <c r="U31" s="35">
        <v>0</v>
      </c>
      <c r="V31" s="35">
        <v>0</v>
      </c>
      <c r="W31" s="35">
        <v>0</v>
      </c>
      <c r="X31" s="35">
        <v>0</v>
      </c>
      <c r="Y31" s="35">
        <v>0</v>
      </c>
      <c r="Z31" s="35">
        <v>0</v>
      </c>
      <c r="AA31" s="35">
        <v>0</v>
      </c>
      <c r="AB31" s="35">
        <v>0</v>
      </c>
      <c r="AC31" s="35">
        <v>0</v>
      </c>
      <c r="AD31" s="35">
        <v>0</v>
      </c>
      <c r="AE31" s="35">
        <v>0</v>
      </c>
      <c r="AF31" s="35">
        <v>0</v>
      </c>
      <c r="AG31" s="35">
        <v>0</v>
      </c>
      <c r="AH31" s="35">
        <v>0</v>
      </c>
      <c r="AI31" s="35">
        <v>0</v>
      </c>
      <c r="AJ31" s="35">
        <v>0</v>
      </c>
      <c r="AK31" s="35">
        <v>0</v>
      </c>
      <c r="AL31" s="35">
        <v>0</v>
      </c>
      <c r="AM31" s="35">
        <v>0</v>
      </c>
      <c r="AN31" s="35">
        <v>0</v>
      </c>
      <c r="AO31" s="35">
        <v>0</v>
      </c>
      <c r="AP31" s="35">
        <v>0</v>
      </c>
      <c r="AQ31" s="35">
        <v>0</v>
      </c>
      <c r="AR31" s="35">
        <v>0</v>
      </c>
      <c r="AS31" s="35">
        <v>0</v>
      </c>
      <c r="AT31" s="35">
        <v>0</v>
      </c>
      <c r="AU31" s="35">
        <v>0</v>
      </c>
      <c r="AV31" s="35">
        <v>0</v>
      </c>
      <c r="AW31" s="35">
        <v>0</v>
      </c>
      <c r="AX31" s="35">
        <v>0</v>
      </c>
      <c r="AY31" s="35">
        <v>0</v>
      </c>
      <c r="AZ31" s="35">
        <v>0</v>
      </c>
      <c r="BA31" s="35">
        <v>0</v>
      </c>
      <c r="BB31" s="35">
        <v>0</v>
      </c>
      <c r="BC31" s="35">
        <v>0</v>
      </c>
      <c r="BD31" s="35">
        <v>0</v>
      </c>
      <c r="BE31" s="35">
        <v>0</v>
      </c>
      <c r="BF31" s="35">
        <v>0</v>
      </c>
      <c r="BG31" s="35">
        <v>0</v>
      </c>
      <c r="BH31" s="35">
        <v>0</v>
      </c>
      <c r="BI31" s="35">
        <v>0</v>
      </c>
      <c r="BJ31" s="35">
        <v>0</v>
      </c>
      <c r="BK31" s="35">
        <v>0</v>
      </c>
      <c r="BL31" s="35">
        <v>0</v>
      </c>
    </row>
    <row r="32" spans="2:64" hidden="1" outlineLevel="1" x14ac:dyDescent="0.3">
      <c r="B32" s="44" t="s">
        <v>239</v>
      </c>
      <c r="C32" s="41"/>
      <c r="D32" s="35">
        <v>0</v>
      </c>
      <c r="E32" s="35">
        <v>0</v>
      </c>
      <c r="F32" s="35">
        <v>0</v>
      </c>
      <c r="G32" s="35">
        <v>0</v>
      </c>
      <c r="H32" s="35">
        <v>0</v>
      </c>
      <c r="I32" s="35">
        <v>0</v>
      </c>
      <c r="J32" s="35">
        <v>0</v>
      </c>
      <c r="K32" s="35">
        <v>0</v>
      </c>
      <c r="L32" s="35">
        <v>0</v>
      </c>
      <c r="M32" s="35">
        <v>0</v>
      </c>
      <c r="N32" s="35">
        <v>0</v>
      </c>
      <c r="O32" s="35">
        <v>0</v>
      </c>
      <c r="P32" s="35">
        <v>0</v>
      </c>
      <c r="Q32" s="35">
        <v>0</v>
      </c>
      <c r="R32" s="35">
        <v>0</v>
      </c>
      <c r="S32" s="35">
        <v>0</v>
      </c>
      <c r="T32" s="35">
        <v>0</v>
      </c>
      <c r="U32" s="35">
        <v>0</v>
      </c>
      <c r="V32" s="35">
        <v>0</v>
      </c>
      <c r="W32" s="35">
        <v>0</v>
      </c>
      <c r="X32" s="35">
        <v>0</v>
      </c>
      <c r="Y32" s="35">
        <v>0</v>
      </c>
      <c r="Z32" s="35">
        <v>0</v>
      </c>
      <c r="AA32" s="35">
        <v>0</v>
      </c>
      <c r="AB32" s="35">
        <v>0</v>
      </c>
      <c r="AC32" s="35">
        <v>0</v>
      </c>
      <c r="AD32" s="35">
        <v>0</v>
      </c>
      <c r="AE32" s="35">
        <v>0</v>
      </c>
      <c r="AF32" s="35">
        <v>0</v>
      </c>
      <c r="AG32" s="35">
        <v>0</v>
      </c>
      <c r="AH32" s="35">
        <v>0</v>
      </c>
      <c r="AI32" s="35">
        <v>0</v>
      </c>
      <c r="AJ32" s="35">
        <v>0</v>
      </c>
      <c r="AK32" s="35">
        <v>0</v>
      </c>
      <c r="AL32" s="35">
        <v>0</v>
      </c>
      <c r="AM32" s="35">
        <v>0</v>
      </c>
      <c r="AN32" s="35">
        <v>0</v>
      </c>
      <c r="AO32" s="35">
        <v>0</v>
      </c>
      <c r="AP32" s="35">
        <v>0</v>
      </c>
      <c r="AQ32" s="35">
        <v>0</v>
      </c>
      <c r="AR32" s="35">
        <v>0</v>
      </c>
      <c r="AS32" s="35">
        <v>0</v>
      </c>
      <c r="AT32" s="35">
        <v>0</v>
      </c>
      <c r="AU32" s="35">
        <v>0</v>
      </c>
      <c r="AV32" s="35">
        <v>0</v>
      </c>
      <c r="AW32" s="35">
        <v>0</v>
      </c>
      <c r="AX32" s="35">
        <v>0</v>
      </c>
      <c r="AY32" s="35">
        <v>0</v>
      </c>
      <c r="AZ32" s="35">
        <v>0</v>
      </c>
      <c r="BA32" s="35">
        <v>0</v>
      </c>
      <c r="BB32" s="35">
        <v>0</v>
      </c>
      <c r="BC32" s="35">
        <v>0</v>
      </c>
      <c r="BD32" s="35">
        <v>0</v>
      </c>
      <c r="BE32" s="35">
        <v>0</v>
      </c>
      <c r="BF32" s="35">
        <v>0</v>
      </c>
      <c r="BG32" s="35">
        <v>0</v>
      </c>
      <c r="BH32" s="35">
        <v>0</v>
      </c>
      <c r="BI32" s="35">
        <v>0</v>
      </c>
      <c r="BJ32" s="35">
        <v>0</v>
      </c>
      <c r="BK32" s="35">
        <v>0</v>
      </c>
      <c r="BL32" s="35">
        <v>0</v>
      </c>
    </row>
    <row r="33" spans="2:64" hidden="1" outlineLevel="1" x14ac:dyDescent="0.3">
      <c r="B33" s="44" t="s">
        <v>240</v>
      </c>
      <c r="C33" s="41"/>
      <c r="D33" s="35">
        <v>0</v>
      </c>
      <c r="E33" s="35">
        <v>0</v>
      </c>
      <c r="F33" s="35">
        <v>0</v>
      </c>
      <c r="G33" s="35">
        <v>0</v>
      </c>
      <c r="H33" s="35">
        <v>0</v>
      </c>
      <c r="I33" s="35">
        <v>0</v>
      </c>
      <c r="J33" s="35">
        <v>0</v>
      </c>
      <c r="K33" s="35">
        <v>0</v>
      </c>
      <c r="L33" s="35">
        <v>0</v>
      </c>
      <c r="M33" s="35">
        <v>0</v>
      </c>
      <c r="N33" s="35">
        <v>0</v>
      </c>
      <c r="O33" s="35">
        <v>0</v>
      </c>
      <c r="P33" s="35">
        <v>0</v>
      </c>
      <c r="Q33" s="35">
        <v>0</v>
      </c>
      <c r="R33" s="35">
        <v>0</v>
      </c>
      <c r="S33" s="35">
        <v>0</v>
      </c>
      <c r="T33" s="35">
        <v>0</v>
      </c>
      <c r="U33" s="35">
        <v>0</v>
      </c>
      <c r="V33" s="35">
        <v>0</v>
      </c>
      <c r="W33" s="35">
        <v>0</v>
      </c>
      <c r="X33" s="35">
        <v>0</v>
      </c>
      <c r="Y33" s="35">
        <v>0</v>
      </c>
      <c r="Z33" s="35">
        <v>0</v>
      </c>
      <c r="AA33" s="35">
        <v>0</v>
      </c>
      <c r="AB33" s="35">
        <v>0</v>
      </c>
      <c r="AC33" s="35">
        <v>0</v>
      </c>
      <c r="AD33" s="35">
        <v>0</v>
      </c>
      <c r="AE33" s="35">
        <v>0</v>
      </c>
      <c r="AF33" s="35">
        <v>0</v>
      </c>
      <c r="AG33" s="35">
        <v>0</v>
      </c>
      <c r="AH33" s="35">
        <v>0</v>
      </c>
      <c r="AI33" s="35">
        <v>0</v>
      </c>
      <c r="AJ33" s="35">
        <v>0</v>
      </c>
      <c r="AK33" s="35">
        <v>0</v>
      </c>
      <c r="AL33" s="35">
        <v>0</v>
      </c>
      <c r="AM33" s="35">
        <v>0</v>
      </c>
      <c r="AN33" s="35">
        <v>0</v>
      </c>
      <c r="AO33" s="35">
        <v>0</v>
      </c>
      <c r="AP33" s="35">
        <v>0</v>
      </c>
      <c r="AQ33" s="35">
        <v>0</v>
      </c>
      <c r="AR33" s="35">
        <v>0</v>
      </c>
      <c r="AS33" s="35">
        <v>0</v>
      </c>
      <c r="AT33" s="35">
        <v>0</v>
      </c>
      <c r="AU33" s="35">
        <v>0</v>
      </c>
      <c r="AV33" s="35">
        <v>0</v>
      </c>
      <c r="AW33" s="35">
        <v>0</v>
      </c>
      <c r="AX33" s="35">
        <v>0</v>
      </c>
      <c r="AY33" s="35">
        <v>0</v>
      </c>
      <c r="AZ33" s="35">
        <v>0</v>
      </c>
      <c r="BA33" s="35">
        <v>0</v>
      </c>
      <c r="BB33" s="35">
        <v>0</v>
      </c>
      <c r="BC33" s="35">
        <v>0</v>
      </c>
      <c r="BD33" s="35">
        <v>0</v>
      </c>
      <c r="BE33" s="35">
        <v>0</v>
      </c>
      <c r="BF33" s="35">
        <v>0</v>
      </c>
      <c r="BG33" s="35">
        <v>0</v>
      </c>
      <c r="BH33" s="35">
        <v>0</v>
      </c>
      <c r="BI33" s="35">
        <v>0</v>
      </c>
      <c r="BJ33" s="35">
        <v>0</v>
      </c>
      <c r="BK33" s="35">
        <v>0</v>
      </c>
      <c r="BL33" s="35">
        <v>0</v>
      </c>
    </row>
    <row r="34" spans="2:64" hidden="1" outlineLevel="1" x14ac:dyDescent="0.3">
      <c r="B34" s="44" t="s">
        <v>241</v>
      </c>
      <c r="C34" s="41"/>
      <c r="D34" s="35">
        <v>0</v>
      </c>
      <c r="E34" s="35">
        <v>0</v>
      </c>
      <c r="F34" s="35">
        <v>0</v>
      </c>
      <c r="G34" s="35">
        <v>0</v>
      </c>
      <c r="H34" s="35">
        <v>0</v>
      </c>
      <c r="I34" s="35">
        <v>0</v>
      </c>
      <c r="J34" s="35">
        <v>0</v>
      </c>
      <c r="K34" s="35">
        <v>0</v>
      </c>
      <c r="L34" s="35">
        <v>0</v>
      </c>
      <c r="M34" s="35">
        <v>0</v>
      </c>
      <c r="N34" s="35">
        <v>0</v>
      </c>
      <c r="O34" s="35">
        <v>0</v>
      </c>
      <c r="P34" s="35">
        <v>0</v>
      </c>
      <c r="Q34" s="35">
        <v>0</v>
      </c>
      <c r="R34" s="35">
        <v>0</v>
      </c>
      <c r="S34" s="35">
        <v>0</v>
      </c>
      <c r="T34" s="35">
        <v>0</v>
      </c>
      <c r="U34" s="35">
        <v>0</v>
      </c>
      <c r="V34" s="35">
        <v>0</v>
      </c>
      <c r="W34" s="35">
        <v>0</v>
      </c>
      <c r="X34" s="35">
        <v>0</v>
      </c>
      <c r="Y34" s="35">
        <v>0</v>
      </c>
      <c r="Z34" s="35">
        <v>0</v>
      </c>
      <c r="AA34" s="35">
        <v>0</v>
      </c>
      <c r="AB34" s="35">
        <v>0</v>
      </c>
      <c r="AC34" s="35">
        <v>0</v>
      </c>
      <c r="AD34" s="35">
        <v>0</v>
      </c>
      <c r="AE34" s="35">
        <v>0</v>
      </c>
      <c r="AF34" s="35">
        <v>0</v>
      </c>
      <c r="AG34" s="35">
        <v>0</v>
      </c>
      <c r="AH34" s="35">
        <v>0</v>
      </c>
      <c r="AI34" s="35">
        <v>0</v>
      </c>
      <c r="AJ34" s="35">
        <v>0</v>
      </c>
      <c r="AK34" s="35">
        <v>0</v>
      </c>
      <c r="AL34" s="35">
        <v>0</v>
      </c>
      <c r="AM34" s="35">
        <v>0</v>
      </c>
      <c r="AN34" s="35">
        <v>0</v>
      </c>
      <c r="AO34" s="35">
        <v>0</v>
      </c>
      <c r="AP34" s="35">
        <v>0</v>
      </c>
      <c r="AQ34" s="35">
        <v>0</v>
      </c>
      <c r="AR34" s="35">
        <v>0</v>
      </c>
      <c r="AS34" s="35">
        <v>0</v>
      </c>
      <c r="AT34" s="35">
        <v>0</v>
      </c>
      <c r="AU34" s="35">
        <v>0</v>
      </c>
      <c r="AV34" s="35">
        <v>0</v>
      </c>
      <c r="AW34" s="35">
        <v>0</v>
      </c>
      <c r="AX34" s="35">
        <v>0</v>
      </c>
      <c r="AY34" s="35">
        <v>0</v>
      </c>
      <c r="AZ34" s="35">
        <v>0</v>
      </c>
      <c r="BA34" s="35">
        <v>0</v>
      </c>
      <c r="BB34" s="35">
        <v>0</v>
      </c>
      <c r="BC34" s="35">
        <v>0</v>
      </c>
      <c r="BD34" s="35">
        <v>0</v>
      </c>
      <c r="BE34" s="35">
        <v>0</v>
      </c>
      <c r="BF34" s="35">
        <v>0</v>
      </c>
      <c r="BG34" s="35">
        <v>0</v>
      </c>
      <c r="BH34" s="35">
        <v>0</v>
      </c>
      <c r="BI34" s="35">
        <v>0</v>
      </c>
      <c r="BJ34" s="35">
        <v>0</v>
      </c>
      <c r="BK34" s="35">
        <v>0</v>
      </c>
      <c r="BL34" s="35">
        <v>0</v>
      </c>
    </row>
    <row r="35" spans="2:64" ht="16.5" hidden="1" outlineLevel="1" thickBot="1" x14ac:dyDescent="0.35">
      <c r="B35" s="44" t="s">
        <v>242</v>
      </c>
      <c r="C35" s="41"/>
      <c r="D35" s="35">
        <v>0</v>
      </c>
      <c r="E35" s="35">
        <v>0</v>
      </c>
      <c r="F35" s="35">
        <v>0</v>
      </c>
      <c r="G35" s="35">
        <v>0</v>
      </c>
      <c r="H35" s="35">
        <v>0</v>
      </c>
      <c r="I35" s="35">
        <v>0</v>
      </c>
      <c r="J35" s="35">
        <v>0</v>
      </c>
      <c r="K35" s="35">
        <v>0</v>
      </c>
      <c r="L35" s="35">
        <v>0</v>
      </c>
      <c r="M35" s="35">
        <v>0</v>
      </c>
      <c r="N35" s="35">
        <v>0</v>
      </c>
      <c r="O35" s="35">
        <v>0</v>
      </c>
      <c r="P35" s="35">
        <v>0</v>
      </c>
      <c r="Q35" s="35">
        <v>0</v>
      </c>
      <c r="R35" s="35">
        <v>0</v>
      </c>
      <c r="S35" s="35">
        <v>0</v>
      </c>
      <c r="T35" s="35">
        <v>0</v>
      </c>
      <c r="U35" s="35">
        <v>0</v>
      </c>
      <c r="V35" s="35">
        <v>0</v>
      </c>
      <c r="W35" s="35">
        <v>0</v>
      </c>
      <c r="X35" s="35">
        <v>0</v>
      </c>
      <c r="Y35" s="35">
        <v>0</v>
      </c>
      <c r="Z35" s="35">
        <v>0</v>
      </c>
      <c r="AA35" s="35">
        <v>0</v>
      </c>
      <c r="AB35" s="35">
        <v>0</v>
      </c>
      <c r="AC35" s="35">
        <v>0</v>
      </c>
      <c r="AD35" s="35">
        <v>0</v>
      </c>
      <c r="AE35" s="35">
        <v>0</v>
      </c>
      <c r="AF35" s="35">
        <v>0</v>
      </c>
      <c r="AG35" s="35">
        <v>0</v>
      </c>
      <c r="AH35" s="35">
        <v>0</v>
      </c>
      <c r="AI35" s="35">
        <v>0</v>
      </c>
      <c r="AJ35" s="35">
        <v>0</v>
      </c>
      <c r="AK35" s="35">
        <v>0</v>
      </c>
      <c r="AL35" s="35">
        <v>0</v>
      </c>
      <c r="AM35" s="35">
        <v>0</v>
      </c>
      <c r="AN35" s="35">
        <v>0</v>
      </c>
      <c r="AO35" s="35">
        <v>0</v>
      </c>
      <c r="AP35" s="35">
        <v>0</v>
      </c>
      <c r="AQ35" s="35">
        <v>0</v>
      </c>
      <c r="AR35" s="35">
        <v>0</v>
      </c>
      <c r="AS35" s="35">
        <v>0</v>
      </c>
      <c r="AT35" s="35">
        <v>0</v>
      </c>
      <c r="AU35" s="35">
        <v>0</v>
      </c>
      <c r="AV35" s="35">
        <v>0</v>
      </c>
      <c r="AW35" s="35">
        <v>0</v>
      </c>
      <c r="AX35" s="35">
        <v>0</v>
      </c>
      <c r="AY35" s="35">
        <v>0</v>
      </c>
      <c r="AZ35" s="35">
        <v>0</v>
      </c>
      <c r="BA35" s="35">
        <v>0</v>
      </c>
      <c r="BB35" s="35">
        <v>0</v>
      </c>
      <c r="BC35" s="35">
        <v>0</v>
      </c>
      <c r="BD35" s="35">
        <v>0</v>
      </c>
      <c r="BE35" s="35">
        <v>0</v>
      </c>
      <c r="BF35" s="35">
        <v>0</v>
      </c>
      <c r="BG35" s="35">
        <v>0</v>
      </c>
      <c r="BH35" s="35">
        <v>0</v>
      </c>
      <c r="BI35" s="35">
        <v>0</v>
      </c>
      <c r="BJ35" s="35">
        <v>0</v>
      </c>
      <c r="BK35" s="35">
        <v>0</v>
      </c>
      <c r="BL35" s="35">
        <v>0</v>
      </c>
    </row>
    <row r="36" spans="2:64" ht="16.5" collapsed="1" thickBot="1" x14ac:dyDescent="0.35">
      <c r="B36" s="115" t="s">
        <v>102</v>
      </c>
      <c r="C36" s="116"/>
      <c r="D36" s="115">
        <v>0</v>
      </c>
      <c r="E36" s="115">
        <v>0</v>
      </c>
      <c r="F36" s="115">
        <v>0</v>
      </c>
      <c r="G36" s="115">
        <v>0</v>
      </c>
      <c r="H36" s="115">
        <v>0</v>
      </c>
      <c r="I36" s="115">
        <v>0</v>
      </c>
      <c r="J36" s="115">
        <v>0</v>
      </c>
      <c r="K36" s="115">
        <v>0</v>
      </c>
      <c r="L36" s="115">
        <v>0</v>
      </c>
      <c r="M36" s="115">
        <v>0</v>
      </c>
      <c r="N36" s="115">
        <v>0</v>
      </c>
      <c r="O36" s="115">
        <v>0</v>
      </c>
      <c r="P36" s="115">
        <v>0</v>
      </c>
      <c r="Q36" s="115">
        <v>0</v>
      </c>
      <c r="R36" s="115">
        <v>0</v>
      </c>
      <c r="S36" s="115">
        <v>0</v>
      </c>
      <c r="T36" s="115">
        <v>0</v>
      </c>
      <c r="U36" s="115">
        <v>0</v>
      </c>
      <c r="V36" s="115">
        <v>0</v>
      </c>
      <c r="W36" s="115">
        <v>0</v>
      </c>
      <c r="X36" s="115">
        <v>0</v>
      </c>
      <c r="Y36" s="115">
        <v>0</v>
      </c>
      <c r="Z36" s="115">
        <v>0</v>
      </c>
      <c r="AA36" s="115">
        <v>0</v>
      </c>
      <c r="AB36" s="115">
        <v>0</v>
      </c>
      <c r="AC36" s="115">
        <v>0</v>
      </c>
      <c r="AD36" s="115">
        <v>0</v>
      </c>
      <c r="AE36" s="115">
        <v>0</v>
      </c>
      <c r="AF36" s="115">
        <v>0</v>
      </c>
      <c r="AG36" s="115">
        <v>0</v>
      </c>
      <c r="AH36" s="115">
        <v>0</v>
      </c>
      <c r="AI36" s="115">
        <v>0</v>
      </c>
      <c r="AJ36" s="115">
        <v>0</v>
      </c>
      <c r="AK36" s="115">
        <v>0</v>
      </c>
      <c r="AL36" s="115">
        <v>0</v>
      </c>
      <c r="AM36" s="115">
        <v>0</v>
      </c>
      <c r="AN36" s="115">
        <v>0</v>
      </c>
      <c r="AO36" s="115">
        <v>0</v>
      </c>
      <c r="AP36" s="115">
        <v>0</v>
      </c>
      <c r="AQ36" s="115">
        <v>0</v>
      </c>
      <c r="AR36" s="115">
        <v>0</v>
      </c>
      <c r="AS36" s="115">
        <v>0</v>
      </c>
      <c r="AT36" s="115">
        <v>0</v>
      </c>
      <c r="AU36" s="115">
        <v>0</v>
      </c>
      <c r="AV36" s="115">
        <v>0</v>
      </c>
      <c r="AW36" s="115">
        <v>0</v>
      </c>
      <c r="AX36" s="115">
        <v>0</v>
      </c>
      <c r="AY36" s="115">
        <v>0</v>
      </c>
      <c r="AZ36" s="115">
        <v>0</v>
      </c>
      <c r="BA36" s="115">
        <v>0</v>
      </c>
      <c r="BB36" s="115">
        <v>0</v>
      </c>
      <c r="BC36" s="115">
        <v>0</v>
      </c>
      <c r="BD36" s="115">
        <v>0</v>
      </c>
      <c r="BE36" s="115">
        <v>0</v>
      </c>
      <c r="BF36" s="115">
        <v>0</v>
      </c>
      <c r="BG36" s="115">
        <v>0</v>
      </c>
      <c r="BH36" s="115">
        <v>0</v>
      </c>
      <c r="BI36" s="115">
        <v>0</v>
      </c>
      <c r="BJ36" s="115">
        <v>0</v>
      </c>
      <c r="BK36" s="115">
        <v>0</v>
      </c>
      <c r="BL36" s="115">
        <v>0</v>
      </c>
    </row>
    <row r="37" spans="2:64" hidden="1" outlineLevel="1" x14ac:dyDescent="0.3">
      <c r="B37" s="44" t="s">
        <v>244</v>
      </c>
      <c r="C37" s="41"/>
      <c r="D37" s="35">
        <v>0</v>
      </c>
      <c r="E37" s="35">
        <v>0</v>
      </c>
      <c r="F37" s="35">
        <v>0</v>
      </c>
      <c r="G37" s="35">
        <v>0</v>
      </c>
      <c r="H37" s="35">
        <v>0</v>
      </c>
      <c r="I37" s="35">
        <v>0</v>
      </c>
      <c r="J37" s="35">
        <v>0</v>
      </c>
      <c r="K37" s="35">
        <v>0</v>
      </c>
      <c r="L37" s="35">
        <v>0</v>
      </c>
      <c r="M37" s="35">
        <v>0</v>
      </c>
      <c r="N37" s="35">
        <v>0</v>
      </c>
      <c r="O37" s="35">
        <v>0</v>
      </c>
      <c r="P37" s="35">
        <v>0</v>
      </c>
      <c r="Q37" s="35">
        <v>0</v>
      </c>
      <c r="R37" s="35">
        <v>0</v>
      </c>
      <c r="S37" s="35">
        <v>0</v>
      </c>
      <c r="T37" s="35">
        <v>0</v>
      </c>
      <c r="U37" s="35">
        <v>0</v>
      </c>
      <c r="V37" s="35">
        <v>0</v>
      </c>
      <c r="W37" s="35">
        <v>0</v>
      </c>
      <c r="X37" s="35">
        <v>0</v>
      </c>
      <c r="Y37" s="35">
        <v>0</v>
      </c>
      <c r="Z37" s="35">
        <v>0</v>
      </c>
      <c r="AA37" s="35">
        <v>0</v>
      </c>
      <c r="AB37" s="35">
        <v>0</v>
      </c>
      <c r="AC37" s="35">
        <v>0</v>
      </c>
      <c r="AD37" s="35">
        <v>0</v>
      </c>
      <c r="AE37" s="35">
        <v>0</v>
      </c>
      <c r="AF37" s="35">
        <v>0</v>
      </c>
      <c r="AG37" s="35">
        <v>0</v>
      </c>
      <c r="AH37" s="35">
        <v>0</v>
      </c>
      <c r="AI37" s="35">
        <v>0</v>
      </c>
      <c r="AJ37" s="35">
        <v>0</v>
      </c>
      <c r="AK37" s="35">
        <v>0</v>
      </c>
      <c r="AL37" s="35">
        <v>0</v>
      </c>
      <c r="AM37" s="35">
        <v>0</v>
      </c>
      <c r="AN37" s="35">
        <v>0</v>
      </c>
      <c r="AO37" s="35">
        <v>0</v>
      </c>
      <c r="AP37" s="35">
        <v>0</v>
      </c>
      <c r="AQ37" s="35">
        <v>0</v>
      </c>
      <c r="AR37" s="35">
        <v>0</v>
      </c>
      <c r="AS37" s="35">
        <v>0</v>
      </c>
      <c r="AT37" s="35">
        <v>0</v>
      </c>
      <c r="AU37" s="35">
        <v>0</v>
      </c>
      <c r="AV37" s="35">
        <v>0</v>
      </c>
      <c r="AW37" s="35">
        <v>0</v>
      </c>
      <c r="AX37" s="35">
        <v>0</v>
      </c>
      <c r="AY37" s="35">
        <v>0</v>
      </c>
      <c r="AZ37" s="35">
        <v>0</v>
      </c>
      <c r="BA37" s="35">
        <v>0</v>
      </c>
      <c r="BB37" s="35">
        <v>0</v>
      </c>
      <c r="BC37" s="35">
        <v>0</v>
      </c>
      <c r="BD37" s="35">
        <v>0</v>
      </c>
      <c r="BE37" s="35">
        <v>0</v>
      </c>
      <c r="BF37" s="35">
        <v>0</v>
      </c>
      <c r="BG37" s="35">
        <v>0</v>
      </c>
      <c r="BH37" s="35">
        <v>0</v>
      </c>
      <c r="BI37" s="35">
        <v>0</v>
      </c>
      <c r="BJ37" s="35">
        <v>0</v>
      </c>
      <c r="BK37" s="35">
        <v>0</v>
      </c>
      <c r="BL37" s="35">
        <v>0</v>
      </c>
    </row>
    <row r="38" spans="2:64" hidden="1" outlineLevel="1" x14ac:dyDescent="0.3">
      <c r="B38" s="44" t="s">
        <v>229</v>
      </c>
      <c r="C38" s="41"/>
      <c r="D38" s="35">
        <v>0</v>
      </c>
      <c r="E38" s="35">
        <v>0</v>
      </c>
      <c r="F38" s="35">
        <v>0</v>
      </c>
      <c r="G38" s="35">
        <v>0</v>
      </c>
      <c r="H38" s="35">
        <v>0</v>
      </c>
      <c r="I38" s="35">
        <v>0</v>
      </c>
      <c r="J38" s="35">
        <v>0</v>
      </c>
      <c r="K38" s="35">
        <v>0</v>
      </c>
      <c r="L38" s="35">
        <v>0</v>
      </c>
      <c r="M38" s="35">
        <v>0</v>
      </c>
      <c r="N38" s="35">
        <v>0</v>
      </c>
      <c r="O38" s="35">
        <v>0</v>
      </c>
      <c r="P38" s="35">
        <v>0</v>
      </c>
      <c r="Q38" s="35">
        <v>0</v>
      </c>
      <c r="R38" s="35">
        <v>0</v>
      </c>
      <c r="S38" s="35">
        <v>0</v>
      </c>
      <c r="T38" s="35">
        <v>0</v>
      </c>
      <c r="U38" s="35">
        <v>0</v>
      </c>
      <c r="V38" s="35">
        <v>0</v>
      </c>
      <c r="W38" s="35">
        <v>0</v>
      </c>
      <c r="X38" s="35">
        <v>0</v>
      </c>
      <c r="Y38" s="35">
        <v>0</v>
      </c>
      <c r="Z38" s="35">
        <v>0</v>
      </c>
      <c r="AA38" s="35">
        <v>0</v>
      </c>
      <c r="AB38" s="35">
        <v>0</v>
      </c>
      <c r="AC38" s="35">
        <v>0</v>
      </c>
      <c r="AD38" s="35">
        <v>0</v>
      </c>
      <c r="AE38" s="35">
        <v>0</v>
      </c>
      <c r="AF38" s="35">
        <v>0</v>
      </c>
      <c r="AG38" s="35">
        <v>0</v>
      </c>
      <c r="AH38" s="35">
        <v>0</v>
      </c>
      <c r="AI38" s="35">
        <v>0</v>
      </c>
      <c r="AJ38" s="35">
        <v>0</v>
      </c>
      <c r="AK38" s="35">
        <v>0</v>
      </c>
      <c r="AL38" s="35">
        <v>0</v>
      </c>
      <c r="AM38" s="35">
        <v>0</v>
      </c>
      <c r="AN38" s="35">
        <v>0</v>
      </c>
      <c r="AO38" s="35">
        <v>0</v>
      </c>
      <c r="AP38" s="35">
        <v>0</v>
      </c>
      <c r="AQ38" s="35">
        <v>0</v>
      </c>
      <c r="AR38" s="35">
        <v>0</v>
      </c>
      <c r="AS38" s="35">
        <v>0</v>
      </c>
      <c r="AT38" s="35">
        <v>0</v>
      </c>
      <c r="AU38" s="35">
        <v>0</v>
      </c>
      <c r="AV38" s="35">
        <v>0</v>
      </c>
      <c r="AW38" s="35">
        <v>0</v>
      </c>
      <c r="AX38" s="35">
        <v>0</v>
      </c>
      <c r="AY38" s="35">
        <v>0</v>
      </c>
      <c r="AZ38" s="35">
        <v>0</v>
      </c>
      <c r="BA38" s="35">
        <v>0</v>
      </c>
      <c r="BB38" s="35">
        <v>0</v>
      </c>
      <c r="BC38" s="35">
        <v>0</v>
      </c>
      <c r="BD38" s="35">
        <v>0</v>
      </c>
      <c r="BE38" s="35">
        <v>0</v>
      </c>
      <c r="BF38" s="35">
        <v>0</v>
      </c>
      <c r="BG38" s="35">
        <v>0</v>
      </c>
      <c r="BH38" s="35">
        <v>0</v>
      </c>
      <c r="BI38" s="35">
        <v>0</v>
      </c>
      <c r="BJ38" s="35">
        <v>0</v>
      </c>
      <c r="BK38" s="35">
        <v>0</v>
      </c>
      <c r="BL38" s="35">
        <v>0</v>
      </c>
    </row>
    <row r="39" spans="2:64" hidden="1" outlineLevel="1" x14ac:dyDescent="0.3">
      <c r="B39" s="44" t="s">
        <v>239</v>
      </c>
      <c r="C39" s="41"/>
      <c r="D39" s="35">
        <v>0</v>
      </c>
      <c r="E39" s="35">
        <v>0</v>
      </c>
      <c r="F39" s="35">
        <v>0</v>
      </c>
      <c r="G39" s="35">
        <v>0</v>
      </c>
      <c r="H39" s="35">
        <v>0</v>
      </c>
      <c r="I39" s="35">
        <v>0</v>
      </c>
      <c r="J39" s="35">
        <v>0</v>
      </c>
      <c r="K39" s="35">
        <v>0</v>
      </c>
      <c r="L39" s="35">
        <v>0</v>
      </c>
      <c r="M39" s="35">
        <v>0</v>
      </c>
      <c r="N39" s="35">
        <v>0</v>
      </c>
      <c r="O39" s="35">
        <v>0</v>
      </c>
      <c r="P39" s="35">
        <v>0</v>
      </c>
      <c r="Q39" s="35">
        <v>0</v>
      </c>
      <c r="R39" s="35">
        <v>0</v>
      </c>
      <c r="S39" s="35">
        <v>0</v>
      </c>
      <c r="T39" s="35">
        <v>0</v>
      </c>
      <c r="U39" s="35">
        <v>0</v>
      </c>
      <c r="V39" s="35">
        <v>0</v>
      </c>
      <c r="W39" s="35">
        <v>0</v>
      </c>
      <c r="X39" s="35">
        <v>0</v>
      </c>
      <c r="Y39" s="35">
        <v>0</v>
      </c>
      <c r="Z39" s="35">
        <v>0</v>
      </c>
      <c r="AA39" s="35">
        <v>0</v>
      </c>
      <c r="AB39" s="35">
        <v>0</v>
      </c>
      <c r="AC39" s="35">
        <v>0</v>
      </c>
      <c r="AD39" s="35">
        <v>0</v>
      </c>
      <c r="AE39" s="35">
        <v>0</v>
      </c>
      <c r="AF39" s="35">
        <v>0</v>
      </c>
      <c r="AG39" s="35">
        <v>0</v>
      </c>
      <c r="AH39" s="35">
        <v>0</v>
      </c>
      <c r="AI39" s="35">
        <v>0</v>
      </c>
      <c r="AJ39" s="35">
        <v>0</v>
      </c>
      <c r="AK39" s="35">
        <v>0</v>
      </c>
      <c r="AL39" s="35">
        <v>0</v>
      </c>
      <c r="AM39" s="35">
        <v>0</v>
      </c>
      <c r="AN39" s="35">
        <v>0</v>
      </c>
      <c r="AO39" s="35">
        <v>0</v>
      </c>
      <c r="AP39" s="35">
        <v>0</v>
      </c>
      <c r="AQ39" s="35">
        <v>0</v>
      </c>
      <c r="AR39" s="35">
        <v>0</v>
      </c>
      <c r="AS39" s="35">
        <v>0</v>
      </c>
      <c r="AT39" s="35">
        <v>0</v>
      </c>
      <c r="AU39" s="35">
        <v>0</v>
      </c>
      <c r="AV39" s="35">
        <v>0</v>
      </c>
      <c r="AW39" s="35">
        <v>0</v>
      </c>
      <c r="AX39" s="35">
        <v>0</v>
      </c>
      <c r="AY39" s="35">
        <v>0</v>
      </c>
      <c r="AZ39" s="35">
        <v>0</v>
      </c>
      <c r="BA39" s="35">
        <v>0</v>
      </c>
      <c r="BB39" s="35">
        <v>0</v>
      </c>
      <c r="BC39" s="35">
        <v>0</v>
      </c>
      <c r="BD39" s="35">
        <v>0</v>
      </c>
      <c r="BE39" s="35">
        <v>0</v>
      </c>
      <c r="BF39" s="35">
        <v>0</v>
      </c>
      <c r="BG39" s="35">
        <v>0</v>
      </c>
      <c r="BH39" s="35">
        <v>0</v>
      </c>
      <c r="BI39" s="35">
        <v>0</v>
      </c>
      <c r="BJ39" s="35">
        <v>0</v>
      </c>
      <c r="BK39" s="35">
        <v>0</v>
      </c>
      <c r="BL39" s="35">
        <v>0</v>
      </c>
    </row>
    <row r="40" spans="2:64" hidden="1" outlineLevel="1" x14ac:dyDescent="0.3">
      <c r="B40" s="44" t="s">
        <v>240</v>
      </c>
      <c r="C40" s="41"/>
      <c r="D40" s="35">
        <v>0</v>
      </c>
      <c r="E40" s="35">
        <v>0</v>
      </c>
      <c r="F40" s="35">
        <v>0</v>
      </c>
      <c r="G40" s="35">
        <v>0</v>
      </c>
      <c r="H40" s="35">
        <v>0</v>
      </c>
      <c r="I40" s="35">
        <v>0</v>
      </c>
      <c r="J40" s="35">
        <v>0</v>
      </c>
      <c r="K40" s="35">
        <v>0</v>
      </c>
      <c r="L40" s="35">
        <v>0</v>
      </c>
      <c r="M40" s="35">
        <v>0</v>
      </c>
      <c r="N40" s="35">
        <v>0</v>
      </c>
      <c r="O40" s="35">
        <v>0</v>
      </c>
      <c r="P40" s="35">
        <v>0</v>
      </c>
      <c r="Q40" s="35">
        <v>0</v>
      </c>
      <c r="R40" s="35">
        <v>0</v>
      </c>
      <c r="S40" s="35">
        <v>0</v>
      </c>
      <c r="T40" s="35">
        <v>0</v>
      </c>
      <c r="U40" s="35">
        <v>0</v>
      </c>
      <c r="V40" s="35">
        <v>0</v>
      </c>
      <c r="W40" s="35">
        <v>0</v>
      </c>
      <c r="X40" s="35">
        <v>0</v>
      </c>
      <c r="Y40" s="35">
        <v>0</v>
      </c>
      <c r="Z40" s="35">
        <v>0</v>
      </c>
      <c r="AA40" s="35">
        <v>0</v>
      </c>
      <c r="AB40" s="35">
        <v>0</v>
      </c>
      <c r="AC40" s="35">
        <v>0</v>
      </c>
      <c r="AD40" s="35">
        <v>0</v>
      </c>
      <c r="AE40" s="35">
        <v>0</v>
      </c>
      <c r="AF40" s="35">
        <v>0</v>
      </c>
      <c r="AG40" s="35">
        <v>0</v>
      </c>
      <c r="AH40" s="35">
        <v>0</v>
      </c>
      <c r="AI40" s="35">
        <v>0</v>
      </c>
      <c r="AJ40" s="35">
        <v>0</v>
      </c>
      <c r="AK40" s="35">
        <v>0</v>
      </c>
      <c r="AL40" s="35">
        <v>0</v>
      </c>
      <c r="AM40" s="35">
        <v>0</v>
      </c>
      <c r="AN40" s="35">
        <v>0</v>
      </c>
      <c r="AO40" s="35">
        <v>0</v>
      </c>
      <c r="AP40" s="35">
        <v>0</v>
      </c>
      <c r="AQ40" s="35">
        <v>0</v>
      </c>
      <c r="AR40" s="35">
        <v>0</v>
      </c>
      <c r="AS40" s="35">
        <v>0</v>
      </c>
      <c r="AT40" s="35">
        <v>0</v>
      </c>
      <c r="AU40" s="35">
        <v>0</v>
      </c>
      <c r="AV40" s="35">
        <v>0</v>
      </c>
      <c r="AW40" s="35">
        <v>0</v>
      </c>
      <c r="AX40" s="35">
        <v>0</v>
      </c>
      <c r="AY40" s="35">
        <v>0</v>
      </c>
      <c r="AZ40" s="35">
        <v>0</v>
      </c>
      <c r="BA40" s="35">
        <v>0</v>
      </c>
      <c r="BB40" s="35">
        <v>0</v>
      </c>
      <c r="BC40" s="35">
        <v>0</v>
      </c>
      <c r="BD40" s="35">
        <v>0</v>
      </c>
      <c r="BE40" s="35">
        <v>0</v>
      </c>
      <c r="BF40" s="35">
        <v>0</v>
      </c>
      <c r="BG40" s="35">
        <v>0</v>
      </c>
      <c r="BH40" s="35">
        <v>0</v>
      </c>
      <c r="BI40" s="35">
        <v>0</v>
      </c>
      <c r="BJ40" s="35">
        <v>0</v>
      </c>
      <c r="BK40" s="35">
        <v>0</v>
      </c>
      <c r="BL40" s="35">
        <v>0</v>
      </c>
    </row>
    <row r="41" spans="2:64" hidden="1" outlineLevel="1" x14ac:dyDescent="0.3">
      <c r="B41" s="44" t="s">
        <v>241</v>
      </c>
      <c r="C41" s="41"/>
      <c r="D41" s="35">
        <v>0</v>
      </c>
      <c r="E41" s="35">
        <v>0</v>
      </c>
      <c r="F41" s="35">
        <v>0</v>
      </c>
      <c r="G41" s="35">
        <v>0</v>
      </c>
      <c r="H41" s="35">
        <v>0</v>
      </c>
      <c r="I41" s="35">
        <v>0</v>
      </c>
      <c r="J41" s="35">
        <v>0</v>
      </c>
      <c r="K41" s="35">
        <v>0</v>
      </c>
      <c r="L41" s="35">
        <v>0</v>
      </c>
      <c r="M41" s="35">
        <v>0</v>
      </c>
      <c r="N41" s="35">
        <v>0</v>
      </c>
      <c r="O41" s="35">
        <v>0</v>
      </c>
      <c r="P41" s="35">
        <v>0</v>
      </c>
      <c r="Q41" s="35">
        <v>0</v>
      </c>
      <c r="R41" s="35">
        <v>0</v>
      </c>
      <c r="S41" s="35">
        <v>0</v>
      </c>
      <c r="T41" s="35">
        <v>0</v>
      </c>
      <c r="U41" s="35">
        <v>0</v>
      </c>
      <c r="V41" s="35">
        <v>0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0</v>
      </c>
      <c r="AD41" s="35">
        <v>0</v>
      </c>
      <c r="AE41" s="35">
        <v>0</v>
      </c>
      <c r="AF41" s="35">
        <v>0</v>
      </c>
      <c r="AG41" s="35">
        <v>0</v>
      </c>
      <c r="AH41" s="35">
        <v>0</v>
      </c>
      <c r="AI41" s="35">
        <v>0</v>
      </c>
      <c r="AJ41" s="35">
        <v>0</v>
      </c>
      <c r="AK41" s="35">
        <v>0</v>
      </c>
      <c r="AL41" s="35">
        <v>0</v>
      </c>
      <c r="AM41" s="35">
        <v>0</v>
      </c>
      <c r="AN41" s="35">
        <v>0</v>
      </c>
      <c r="AO41" s="35">
        <v>0</v>
      </c>
      <c r="AP41" s="35">
        <v>0</v>
      </c>
      <c r="AQ41" s="35">
        <v>0</v>
      </c>
      <c r="AR41" s="35">
        <v>0</v>
      </c>
      <c r="AS41" s="35">
        <v>0</v>
      </c>
      <c r="AT41" s="35">
        <v>0</v>
      </c>
      <c r="AU41" s="35">
        <v>0</v>
      </c>
      <c r="AV41" s="35">
        <v>0</v>
      </c>
      <c r="AW41" s="35">
        <v>0</v>
      </c>
      <c r="AX41" s="35">
        <v>0</v>
      </c>
      <c r="AY41" s="35">
        <v>0</v>
      </c>
      <c r="AZ41" s="35">
        <v>0</v>
      </c>
      <c r="BA41" s="35">
        <v>0</v>
      </c>
      <c r="BB41" s="35">
        <v>0</v>
      </c>
      <c r="BC41" s="35">
        <v>0</v>
      </c>
      <c r="BD41" s="35">
        <v>0</v>
      </c>
      <c r="BE41" s="35">
        <v>0</v>
      </c>
      <c r="BF41" s="35">
        <v>0</v>
      </c>
      <c r="BG41" s="35">
        <v>0</v>
      </c>
      <c r="BH41" s="35">
        <v>0</v>
      </c>
      <c r="BI41" s="35">
        <v>0</v>
      </c>
      <c r="BJ41" s="35">
        <v>0</v>
      </c>
      <c r="BK41" s="35">
        <v>0</v>
      </c>
      <c r="BL41" s="35">
        <v>0</v>
      </c>
    </row>
    <row r="42" spans="2:64" ht="16.5" hidden="1" outlineLevel="1" thickBot="1" x14ac:dyDescent="0.35">
      <c r="B42" s="44" t="s">
        <v>242</v>
      </c>
      <c r="C42" s="41"/>
      <c r="D42" s="35">
        <v>0</v>
      </c>
      <c r="E42" s="35">
        <v>0</v>
      </c>
      <c r="F42" s="35">
        <v>0</v>
      </c>
      <c r="G42" s="35">
        <v>0</v>
      </c>
      <c r="H42" s="35">
        <v>0</v>
      </c>
      <c r="I42" s="35">
        <v>0</v>
      </c>
      <c r="J42" s="35">
        <v>0</v>
      </c>
      <c r="K42" s="35">
        <v>0</v>
      </c>
      <c r="L42" s="35">
        <v>0</v>
      </c>
      <c r="M42" s="35">
        <v>0</v>
      </c>
      <c r="N42" s="35">
        <v>0</v>
      </c>
      <c r="O42" s="35">
        <v>0</v>
      </c>
      <c r="P42" s="35">
        <v>0</v>
      </c>
      <c r="Q42" s="35">
        <v>0</v>
      </c>
      <c r="R42" s="35">
        <v>0</v>
      </c>
      <c r="S42" s="35">
        <v>0</v>
      </c>
      <c r="T42" s="35">
        <v>0</v>
      </c>
      <c r="U42" s="35">
        <v>0</v>
      </c>
      <c r="V42" s="35">
        <v>0</v>
      </c>
      <c r="W42" s="35">
        <v>0</v>
      </c>
      <c r="X42" s="35">
        <v>0</v>
      </c>
      <c r="Y42" s="35">
        <v>0</v>
      </c>
      <c r="Z42" s="35">
        <v>0</v>
      </c>
      <c r="AA42" s="35">
        <v>0</v>
      </c>
      <c r="AB42" s="35">
        <v>0</v>
      </c>
      <c r="AC42" s="35">
        <v>0</v>
      </c>
      <c r="AD42" s="35">
        <v>0</v>
      </c>
      <c r="AE42" s="35">
        <v>0</v>
      </c>
      <c r="AF42" s="35">
        <v>0</v>
      </c>
      <c r="AG42" s="35">
        <v>0</v>
      </c>
      <c r="AH42" s="35">
        <v>0</v>
      </c>
      <c r="AI42" s="35">
        <v>0</v>
      </c>
      <c r="AJ42" s="35">
        <v>0</v>
      </c>
      <c r="AK42" s="35">
        <v>0</v>
      </c>
      <c r="AL42" s="35">
        <v>0</v>
      </c>
      <c r="AM42" s="35">
        <v>0</v>
      </c>
      <c r="AN42" s="35">
        <v>0</v>
      </c>
      <c r="AO42" s="35">
        <v>0</v>
      </c>
      <c r="AP42" s="35">
        <v>0</v>
      </c>
      <c r="AQ42" s="35">
        <v>0</v>
      </c>
      <c r="AR42" s="35">
        <v>0</v>
      </c>
      <c r="AS42" s="35">
        <v>0</v>
      </c>
      <c r="AT42" s="35">
        <v>0</v>
      </c>
      <c r="AU42" s="35">
        <v>0</v>
      </c>
      <c r="AV42" s="35">
        <v>0</v>
      </c>
      <c r="AW42" s="35">
        <v>0</v>
      </c>
      <c r="AX42" s="35">
        <v>0</v>
      </c>
      <c r="AY42" s="35">
        <v>0</v>
      </c>
      <c r="AZ42" s="35">
        <v>0</v>
      </c>
      <c r="BA42" s="35">
        <v>0</v>
      </c>
      <c r="BB42" s="35">
        <v>0</v>
      </c>
      <c r="BC42" s="35">
        <v>0</v>
      </c>
      <c r="BD42" s="35">
        <v>0</v>
      </c>
      <c r="BE42" s="35">
        <v>0</v>
      </c>
      <c r="BF42" s="35">
        <v>0</v>
      </c>
      <c r="BG42" s="35">
        <v>0</v>
      </c>
      <c r="BH42" s="35">
        <v>0</v>
      </c>
      <c r="BI42" s="35">
        <v>0</v>
      </c>
      <c r="BJ42" s="35">
        <v>0</v>
      </c>
      <c r="BK42" s="35">
        <v>0</v>
      </c>
      <c r="BL42" s="35">
        <v>0</v>
      </c>
    </row>
    <row r="43" spans="2:64" s="8" customFormat="1" ht="16.5" collapsed="1" thickBot="1" x14ac:dyDescent="0.35">
      <c r="B43" s="115" t="s">
        <v>74</v>
      </c>
      <c r="C43" s="116"/>
      <c r="D43" s="115">
        <v>0</v>
      </c>
      <c r="E43" s="115">
        <v>0</v>
      </c>
      <c r="F43" s="115">
        <v>0</v>
      </c>
      <c r="G43" s="115">
        <v>0</v>
      </c>
      <c r="H43" s="115">
        <v>0</v>
      </c>
      <c r="I43" s="115">
        <v>0</v>
      </c>
      <c r="J43" s="115">
        <v>0</v>
      </c>
      <c r="K43" s="115">
        <v>0</v>
      </c>
      <c r="L43" s="115">
        <v>0</v>
      </c>
      <c r="M43" s="115">
        <v>0</v>
      </c>
      <c r="N43" s="115">
        <v>0</v>
      </c>
      <c r="O43" s="115">
        <v>0</v>
      </c>
      <c r="P43" s="115">
        <v>0</v>
      </c>
      <c r="Q43" s="115">
        <v>0</v>
      </c>
      <c r="R43" s="115">
        <v>0</v>
      </c>
      <c r="S43" s="115">
        <v>0</v>
      </c>
      <c r="T43" s="115">
        <v>0</v>
      </c>
      <c r="U43" s="115">
        <v>0</v>
      </c>
      <c r="V43" s="115">
        <v>0</v>
      </c>
      <c r="W43" s="115">
        <v>0</v>
      </c>
      <c r="X43" s="115">
        <v>0</v>
      </c>
      <c r="Y43" s="115">
        <v>0</v>
      </c>
      <c r="Z43" s="115">
        <v>0</v>
      </c>
      <c r="AA43" s="115">
        <v>0</v>
      </c>
      <c r="AB43" s="115">
        <v>0</v>
      </c>
      <c r="AC43" s="115">
        <v>0</v>
      </c>
      <c r="AD43" s="115">
        <v>0</v>
      </c>
      <c r="AE43" s="115">
        <v>0</v>
      </c>
      <c r="AF43" s="115">
        <v>0</v>
      </c>
      <c r="AG43" s="115">
        <v>0</v>
      </c>
      <c r="AH43" s="115">
        <v>0</v>
      </c>
      <c r="AI43" s="115">
        <v>0</v>
      </c>
      <c r="AJ43" s="115">
        <v>0</v>
      </c>
      <c r="AK43" s="115">
        <v>0</v>
      </c>
      <c r="AL43" s="115">
        <v>0</v>
      </c>
      <c r="AM43" s="115">
        <v>0</v>
      </c>
      <c r="AN43" s="115">
        <v>0</v>
      </c>
      <c r="AO43" s="115">
        <v>0</v>
      </c>
      <c r="AP43" s="115">
        <v>0</v>
      </c>
      <c r="AQ43" s="115">
        <v>0</v>
      </c>
      <c r="AR43" s="115">
        <v>0</v>
      </c>
      <c r="AS43" s="115">
        <v>0</v>
      </c>
      <c r="AT43" s="115">
        <v>0</v>
      </c>
      <c r="AU43" s="115">
        <v>0</v>
      </c>
      <c r="AV43" s="115">
        <v>0</v>
      </c>
      <c r="AW43" s="115">
        <v>0</v>
      </c>
      <c r="AX43" s="115">
        <v>0</v>
      </c>
      <c r="AY43" s="115">
        <v>0</v>
      </c>
      <c r="AZ43" s="115">
        <v>0</v>
      </c>
      <c r="BA43" s="115">
        <v>0</v>
      </c>
      <c r="BB43" s="115">
        <v>0</v>
      </c>
      <c r="BC43" s="115">
        <v>0</v>
      </c>
      <c r="BD43" s="115">
        <v>0</v>
      </c>
      <c r="BE43" s="115">
        <v>0</v>
      </c>
      <c r="BF43" s="115">
        <v>0</v>
      </c>
      <c r="BG43" s="115">
        <v>0</v>
      </c>
      <c r="BH43" s="115">
        <v>0</v>
      </c>
      <c r="BI43" s="115">
        <v>0</v>
      </c>
      <c r="BJ43" s="115">
        <v>0</v>
      </c>
      <c r="BK43" s="115">
        <v>0</v>
      </c>
      <c r="BL43" s="115">
        <v>0</v>
      </c>
    </row>
    <row r="44" spans="2:64" s="8" customFormat="1" hidden="1" outlineLevel="1" x14ac:dyDescent="0.3">
      <c r="B44" s="44" t="s">
        <v>244</v>
      </c>
      <c r="C44" s="41"/>
      <c r="D44" s="35">
        <v>0</v>
      </c>
      <c r="E44" s="35">
        <v>0</v>
      </c>
      <c r="F44" s="35">
        <v>0</v>
      </c>
      <c r="G44" s="35">
        <v>0</v>
      </c>
      <c r="H44" s="35">
        <v>0</v>
      </c>
      <c r="I44" s="35">
        <v>0</v>
      </c>
      <c r="J44" s="35">
        <v>0</v>
      </c>
      <c r="K44" s="35">
        <v>0</v>
      </c>
      <c r="L44" s="35">
        <v>0</v>
      </c>
      <c r="M44" s="35">
        <v>0</v>
      </c>
      <c r="N44" s="35">
        <v>0</v>
      </c>
      <c r="O44" s="35">
        <v>0</v>
      </c>
      <c r="P44" s="35">
        <v>0</v>
      </c>
      <c r="Q44" s="35">
        <v>0</v>
      </c>
      <c r="R44" s="35">
        <v>0</v>
      </c>
      <c r="S44" s="35">
        <v>0</v>
      </c>
      <c r="T44" s="35">
        <v>0</v>
      </c>
      <c r="U44" s="35">
        <v>0</v>
      </c>
      <c r="V44" s="35">
        <v>0</v>
      </c>
      <c r="W44" s="35">
        <v>0</v>
      </c>
      <c r="X44" s="35">
        <v>0</v>
      </c>
      <c r="Y44" s="35">
        <v>0</v>
      </c>
      <c r="Z44" s="35">
        <v>0</v>
      </c>
      <c r="AA44" s="35">
        <v>0</v>
      </c>
      <c r="AB44" s="35">
        <v>0</v>
      </c>
      <c r="AC44" s="35">
        <v>0</v>
      </c>
      <c r="AD44" s="35">
        <v>0</v>
      </c>
      <c r="AE44" s="35">
        <v>0</v>
      </c>
      <c r="AF44" s="35">
        <v>0</v>
      </c>
      <c r="AG44" s="35">
        <v>0</v>
      </c>
      <c r="AH44" s="35">
        <v>0</v>
      </c>
      <c r="AI44" s="35">
        <v>0</v>
      </c>
      <c r="AJ44" s="35">
        <v>0</v>
      </c>
      <c r="AK44" s="35">
        <v>0</v>
      </c>
      <c r="AL44" s="35">
        <v>0</v>
      </c>
      <c r="AM44" s="35">
        <v>0</v>
      </c>
      <c r="AN44" s="35">
        <v>0</v>
      </c>
      <c r="AO44" s="35">
        <v>0</v>
      </c>
      <c r="AP44" s="35">
        <v>0</v>
      </c>
      <c r="AQ44" s="35">
        <v>0</v>
      </c>
      <c r="AR44" s="35">
        <v>0</v>
      </c>
      <c r="AS44" s="35">
        <v>0</v>
      </c>
      <c r="AT44" s="35">
        <v>0</v>
      </c>
      <c r="AU44" s="35">
        <v>0</v>
      </c>
      <c r="AV44" s="35">
        <v>0</v>
      </c>
      <c r="AW44" s="35">
        <v>0</v>
      </c>
      <c r="AX44" s="35">
        <v>0</v>
      </c>
      <c r="AY44" s="35">
        <v>0</v>
      </c>
      <c r="AZ44" s="35">
        <v>0</v>
      </c>
      <c r="BA44" s="35">
        <v>0</v>
      </c>
      <c r="BB44" s="35">
        <v>0</v>
      </c>
      <c r="BC44" s="35">
        <v>0</v>
      </c>
      <c r="BD44" s="35">
        <v>0</v>
      </c>
      <c r="BE44" s="35">
        <v>0</v>
      </c>
      <c r="BF44" s="35">
        <v>0</v>
      </c>
      <c r="BG44" s="35">
        <v>0</v>
      </c>
      <c r="BH44" s="35">
        <v>0</v>
      </c>
      <c r="BI44" s="35">
        <v>0</v>
      </c>
      <c r="BJ44" s="35">
        <v>0</v>
      </c>
      <c r="BK44" s="35">
        <v>0</v>
      </c>
      <c r="BL44" s="35">
        <v>0</v>
      </c>
    </row>
    <row r="45" spans="2:64" s="8" customFormat="1" hidden="1" outlineLevel="1" x14ac:dyDescent="0.3">
      <c r="B45" s="44" t="s">
        <v>229</v>
      </c>
      <c r="C45" s="41"/>
      <c r="D45" s="35">
        <v>0</v>
      </c>
      <c r="E45" s="35">
        <v>0</v>
      </c>
      <c r="F45" s="35">
        <v>0</v>
      </c>
      <c r="G45" s="35">
        <v>0</v>
      </c>
      <c r="H45" s="35">
        <v>0</v>
      </c>
      <c r="I45" s="35">
        <v>0</v>
      </c>
      <c r="J45" s="35">
        <v>0</v>
      </c>
      <c r="K45" s="35">
        <v>0</v>
      </c>
      <c r="L45" s="35">
        <v>0</v>
      </c>
      <c r="M45" s="35">
        <v>0</v>
      </c>
      <c r="N45" s="35">
        <v>0</v>
      </c>
      <c r="O45" s="35">
        <v>0</v>
      </c>
      <c r="P45" s="35">
        <v>0</v>
      </c>
      <c r="Q45" s="35">
        <v>0</v>
      </c>
      <c r="R45" s="35">
        <v>0</v>
      </c>
      <c r="S45" s="35">
        <v>0</v>
      </c>
      <c r="T45" s="35">
        <v>0</v>
      </c>
      <c r="U45" s="35">
        <v>0</v>
      </c>
      <c r="V45" s="35">
        <v>0</v>
      </c>
      <c r="W45" s="35">
        <v>0</v>
      </c>
      <c r="X45" s="35">
        <v>0</v>
      </c>
      <c r="Y45" s="35">
        <v>0</v>
      </c>
      <c r="Z45" s="35">
        <v>0</v>
      </c>
      <c r="AA45" s="35">
        <v>0</v>
      </c>
      <c r="AB45" s="35">
        <v>0</v>
      </c>
      <c r="AC45" s="35">
        <v>0</v>
      </c>
      <c r="AD45" s="35">
        <v>0</v>
      </c>
      <c r="AE45" s="35">
        <v>0</v>
      </c>
      <c r="AF45" s="35">
        <v>0</v>
      </c>
      <c r="AG45" s="35">
        <v>0</v>
      </c>
      <c r="AH45" s="35">
        <v>0</v>
      </c>
      <c r="AI45" s="35">
        <v>0</v>
      </c>
      <c r="AJ45" s="35">
        <v>0</v>
      </c>
      <c r="AK45" s="35">
        <v>0</v>
      </c>
      <c r="AL45" s="35">
        <v>0</v>
      </c>
      <c r="AM45" s="35">
        <v>0</v>
      </c>
      <c r="AN45" s="35">
        <v>0</v>
      </c>
      <c r="AO45" s="35">
        <v>0</v>
      </c>
      <c r="AP45" s="35">
        <v>0</v>
      </c>
      <c r="AQ45" s="35">
        <v>0</v>
      </c>
      <c r="AR45" s="35">
        <v>0</v>
      </c>
      <c r="AS45" s="35">
        <v>0</v>
      </c>
      <c r="AT45" s="35">
        <v>0</v>
      </c>
      <c r="AU45" s="35">
        <v>0</v>
      </c>
      <c r="AV45" s="35">
        <v>0</v>
      </c>
      <c r="AW45" s="35">
        <v>0</v>
      </c>
      <c r="AX45" s="35">
        <v>0</v>
      </c>
      <c r="AY45" s="35">
        <v>0</v>
      </c>
      <c r="AZ45" s="35">
        <v>0</v>
      </c>
      <c r="BA45" s="35">
        <v>0</v>
      </c>
      <c r="BB45" s="35">
        <v>0</v>
      </c>
      <c r="BC45" s="35">
        <v>0</v>
      </c>
      <c r="BD45" s="35">
        <v>0</v>
      </c>
      <c r="BE45" s="35">
        <v>0</v>
      </c>
      <c r="BF45" s="35">
        <v>0</v>
      </c>
      <c r="BG45" s="35">
        <v>0</v>
      </c>
      <c r="BH45" s="35">
        <v>0</v>
      </c>
      <c r="BI45" s="35">
        <v>0</v>
      </c>
      <c r="BJ45" s="35">
        <v>0</v>
      </c>
      <c r="BK45" s="35">
        <v>0</v>
      </c>
      <c r="BL45" s="35">
        <v>0</v>
      </c>
    </row>
    <row r="46" spans="2:64" s="8" customFormat="1" hidden="1" outlineLevel="1" x14ac:dyDescent="0.3">
      <c r="B46" s="44" t="s">
        <v>239</v>
      </c>
      <c r="C46" s="41"/>
      <c r="D46" s="35">
        <v>0</v>
      </c>
      <c r="E46" s="35">
        <v>0</v>
      </c>
      <c r="F46" s="35">
        <v>0</v>
      </c>
      <c r="G46" s="35">
        <v>0</v>
      </c>
      <c r="H46" s="35">
        <v>0</v>
      </c>
      <c r="I46" s="35">
        <v>0</v>
      </c>
      <c r="J46" s="35">
        <v>0</v>
      </c>
      <c r="K46" s="35">
        <v>0</v>
      </c>
      <c r="L46" s="35">
        <v>0</v>
      </c>
      <c r="M46" s="35">
        <v>0</v>
      </c>
      <c r="N46" s="35">
        <v>0</v>
      </c>
      <c r="O46" s="35">
        <v>0</v>
      </c>
      <c r="P46" s="35">
        <v>0</v>
      </c>
      <c r="Q46" s="35">
        <v>0</v>
      </c>
      <c r="R46" s="35">
        <v>0</v>
      </c>
      <c r="S46" s="35">
        <v>0</v>
      </c>
      <c r="T46" s="35">
        <v>0</v>
      </c>
      <c r="U46" s="35">
        <v>0</v>
      </c>
      <c r="V46" s="35">
        <v>0</v>
      </c>
      <c r="W46" s="35">
        <v>0</v>
      </c>
      <c r="X46" s="35">
        <v>0</v>
      </c>
      <c r="Y46" s="35">
        <v>0</v>
      </c>
      <c r="Z46" s="35">
        <v>0</v>
      </c>
      <c r="AA46" s="35">
        <v>0</v>
      </c>
      <c r="AB46" s="35">
        <v>0</v>
      </c>
      <c r="AC46" s="35">
        <v>0</v>
      </c>
      <c r="AD46" s="35">
        <v>0</v>
      </c>
      <c r="AE46" s="35">
        <v>0</v>
      </c>
      <c r="AF46" s="35">
        <v>0</v>
      </c>
      <c r="AG46" s="35">
        <v>0</v>
      </c>
      <c r="AH46" s="35">
        <v>0</v>
      </c>
      <c r="AI46" s="35">
        <v>0</v>
      </c>
      <c r="AJ46" s="35">
        <v>0</v>
      </c>
      <c r="AK46" s="35">
        <v>0</v>
      </c>
      <c r="AL46" s="35">
        <v>0</v>
      </c>
      <c r="AM46" s="35">
        <v>0</v>
      </c>
      <c r="AN46" s="35">
        <v>0</v>
      </c>
      <c r="AO46" s="35">
        <v>0</v>
      </c>
      <c r="AP46" s="35">
        <v>0</v>
      </c>
      <c r="AQ46" s="35">
        <v>0</v>
      </c>
      <c r="AR46" s="35">
        <v>0</v>
      </c>
      <c r="AS46" s="35">
        <v>0</v>
      </c>
      <c r="AT46" s="35">
        <v>0</v>
      </c>
      <c r="AU46" s="35">
        <v>0</v>
      </c>
      <c r="AV46" s="35">
        <v>0</v>
      </c>
      <c r="AW46" s="35">
        <v>0</v>
      </c>
      <c r="AX46" s="35">
        <v>0</v>
      </c>
      <c r="AY46" s="35">
        <v>0</v>
      </c>
      <c r="AZ46" s="35">
        <v>0</v>
      </c>
      <c r="BA46" s="35">
        <v>0</v>
      </c>
      <c r="BB46" s="35">
        <v>0</v>
      </c>
      <c r="BC46" s="35">
        <v>0</v>
      </c>
      <c r="BD46" s="35">
        <v>0</v>
      </c>
      <c r="BE46" s="35">
        <v>0</v>
      </c>
      <c r="BF46" s="35">
        <v>0</v>
      </c>
      <c r="BG46" s="35">
        <v>0</v>
      </c>
      <c r="BH46" s="35">
        <v>0</v>
      </c>
      <c r="BI46" s="35">
        <v>0</v>
      </c>
      <c r="BJ46" s="35">
        <v>0</v>
      </c>
      <c r="BK46" s="35">
        <v>0</v>
      </c>
      <c r="BL46" s="35">
        <v>0</v>
      </c>
    </row>
    <row r="47" spans="2:64" s="8" customFormat="1" hidden="1" outlineLevel="1" x14ac:dyDescent="0.3">
      <c r="B47" s="44" t="s">
        <v>240</v>
      </c>
      <c r="C47" s="41"/>
      <c r="D47" s="35">
        <v>0</v>
      </c>
      <c r="E47" s="35">
        <v>0</v>
      </c>
      <c r="F47" s="35">
        <v>0</v>
      </c>
      <c r="G47" s="35">
        <v>0</v>
      </c>
      <c r="H47" s="35">
        <v>0</v>
      </c>
      <c r="I47" s="35">
        <v>0</v>
      </c>
      <c r="J47" s="35">
        <v>0</v>
      </c>
      <c r="K47" s="35">
        <v>0</v>
      </c>
      <c r="L47" s="35">
        <v>0</v>
      </c>
      <c r="M47" s="35">
        <v>0</v>
      </c>
      <c r="N47" s="35">
        <v>0</v>
      </c>
      <c r="O47" s="35">
        <v>0</v>
      </c>
      <c r="P47" s="35">
        <v>0</v>
      </c>
      <c r="Q47" s="35">
        <v>0</v>
      </c>
      <c r="R47" s="35">
        <v>0</v>
      </c>
      <c r="S47" s="35">
        <v>0</v>
      </c>
      <c r="T47" s="35">
        <v>0</v>
      </c>
      <c r="U47" s="35">
        <v>0</v>
      </c>
      <c r="V47" s="35">
        <v>0</v>
      </c>
      <c r="W47" s="35">
        <v>0</v>
      </c>
      <c r="X47" s="35">
        <v>0</v>
      </c>
      <c r="Y47" s="35">
        <v>0</v>
      </c>
      <c r="Z47" s="35">
        <v>0</v>
      </c>
      <c r="AA47" s="35">
        <v>0</v>
      </c>
      <c r="AB47" s="35">
        <v>0</v>
      </c>
      <c r="AC47" s="35">
        <v>0</v>
      </c>
      <c r="AD47" s="35">
        <v>0</v>
      </c>
      <c r="AE47" s="35">
        <v>0</v>
      </c>
      <c r="AF47" s="35">
        <v>0</v>
      </c>
      <c r="AG47" s="35">
        <v>0</v>
      </c>
      <c r="AH47" s="35">
        <v>0</v>
      </c>
      <c r="AI47" s="35">
        <v>0</v>
      </c>
      <c r="AJ47" s="35">
        <v>0</v>
      </c>
      <c r="AK47" s="35">
        <v>0</v>
      </c>
      <c r="AL47" s="35">
        <v>0</v>
      </c>
      <c r="AM47" s="35">
        <v>0</v>
      </c>
      <c r="AN47" s="35">
        <v>0</v>
      </c>
      <c r="AO47" s="35">
        <v>0</v>
      </c>
      <c r="AP47" s="35">
        <v>0</v>
      </c>
      <c r="AQ47" s="35">
        <v>0</v>
      </c>
      <c r="AR47" s="35">
        <v>0</v>
      </c>
      <c r="AS47" s="35">
        <v>0</v>
      </c>
      <c r="AT47" s="35">
        <v>0</v>
      </c>
      <c r="AU47" s="35">
        <v>0</v>
      </c>
      <c r="AV47" s="35">
        <v>0</v>
      </c>
      <c r="AW47" s="35">
        <v>0</v>
      </c>
      <c r="AX47" s="35">
        <v>0</v>
      </c>
      <c r="AY47" s="35">
        <v>0</v>
      </c>
      <c r="AZ47" s="35">
        <v>0</v>
      </c>
      <c r="BA47" s="35">
        <v>0</v>
      </c>
      <c r="BB47" s="35">
        <v>0</v>
      </c>
      <c r="BC47" s="35">
        <v>0</v>
      </c>
      <c r="BD47" s="35">
        <v>0</v>
      </c>
      <c r="BE47" s="35">
        <v>0</v>
      </c>
      <c r="BF47" s="35">
        <v>0</v>
      </c>
      <c r="BG47" s="35">
        <v>0</v>
      </c>
      <c r="BH47" s="35">
        <v>0</v>
      </c>
      <c r="BI47" s="35">
        <v>0</v>
      </c>
      <c r="BJ47" s="35">
        <v>0</v>
      </c>
      <c r="BK47" s="35">
        <v>0</v>
      </c>
      <c r="BL47" s="35">
        <v>0</v>
      </c>
    </row>
    <row r="48" spans="2:64" s="8" customFormat="1" hidden="1" outlineLevel="1" x14ac:dyDescent="0.3">
      <c r="B48" s="44" t="s">
        <v>241</v>
      </c>
      <c r="C48" s="41"/>
      <c r="D48" s="35">
        <v>0</v>
      </c>
      <c r="E48" s="35">
        <v>0</v>
      </c>
      <c r="F48" s="35">
        <v>0</v>
      </c>
      <c r="G48" s="35">
        <v>0</v>
      </c>
      <c r="H48" s="35">
        <v>0</v>
      </c>
      <c r="I48" s="35">
        <v>0</v>
      </c>
      <c r="J48" s="35">
        <v>0</v>
      </c>
      <c r="K48" s="35">
        <v>0</v>
      </c>
      <c r="L48" s="35">
        <v>0</v>
      </c>
      <c r="M48" s="35">
        <v>0</v>
      </c>
      <c r="N48" s="35">
        <v>0</v>
      </c>
      <c r="O48" s="35">
        <v>0</v>
      </c>
      <c r="P48" s="35">
        <v>0</v>
      </c>
      <c r="Q48" s="35">
        <v>0</v>
      </c>
      <c r="R48" s="35">
        <v>0</v>
      </c>
      <c r="S48" s="35">
        <v>0</v>
      </c>
      <c r="T48" s="35">
        <v>0</v>
      </c>
      <c r="U48" s="35">
        <v>0</v>
      </c>
      <c r="V48" s="35">
        <v>0</v>
      </c>
      <c r="W48" s="35">
        <v>0</v>
      </c>
      <c r="X48" s="35">
        <v>0</v>
      </c>
      <c r="Y48" s="35">
        <v>0</v>
      </c>
      <c r="Z48" s="35">
        <v>0</v>
      </c>
      <c r="AA48" s="35">
        <v>0</v>
      </c>
      <c r="AB48" s="35">
        <v>0</v>
      </c>
      <c r="AC48" s="35">
        <v>0</v>
      </c>
      <c r="AD48" s="35">
        <v>0</v>
      </c>
      <c r="AE48" s="35">
        <v>0</v>
      </c>
      <c r="AF48" s="35">
        <v>0</v>
      </c>
      <c r="AG48" s="35">
        <v>0</v>
      </c>
      <c r="AH48" s="35">
        <v>0</v>
      </c>
      <c r="AI48" s="35">
        <v>0</v>
      </c>
      <c r="AJ48" s="35">
        <v>0</v>
      </c>
      <c r="AK48" s="35">
        <v>0</v>
      </c>
      <c r="AL48" s="35">
        <v>0</v>
      </c>
      <c r="AM48" s="35">
        <v>0</v>
      </c>
      <c r="AN48" s="35">
        <v>0</v>
      </c>
      <c r="AO48" s="35">
        <v>0</v>
      </c>
      <c r="AP48" s="35">
        <v>0</v>
      </c>
      <c r="AQ48" s="35">
        <v>0</v>
      </c>
      <c r="AR48" s="35">
        <v>0</v>
      </c>
      <c r="AS48" s="35">
        <v>0</v>
      </c>
      <c r="AT48" s="35">
        <v>0</v>
      </c>
      <c r="AU48" s="35">
        <v>0</v>
      </c>
      <c r="AV48" s="35">
        <v>0</v>
      </c>
      <c r="AW48" s="35">
        <v>0</v>
      </c>
      <c r="AX48" s="35">
        <v>0</v>
      </c>
      <c r="AY48" s="35">
        <v>0</v>
      </c>
      <c r="AZ48" s="35">
        <v>0</v>
      </c>
      <c r="BA48" s="35">
        <v>0</v>
      </c>
      <c r="BB48" s="35">
        <v>0</v>
      </c>
      <c r="BC48" s="35">
        <v>0</v>
      </c>
      <c r="BD48" s="35">
        <v>0</v>
      </c>
      <c r="BE48" s="35">
        <v>0</v>
      </c>
      <c r="BF48" s="35">
        <v>0</v>
      </c>
      <c r="BG48" s="35">
        <v>0</v>
      </c>
      <c r="BH48" s="35">
        <v>0</v>
      </c>
      <c r="BI48" s="35">
        <v>0</v>
      </c>
      <c r="BJ48" s="35">
        <v>0</v>
      </c>
      <c r="BK48" s="35">
        <v>0</v>
      </c>
      <c r="BL48" s="35">
        <v>0</v>
      </c>
    </row>
    <row r="49" spans="2:64" s="8" customFormat="1" ht="16.5" hidden="1" outlineLevel="1" thickBot="1" x14ac:dyDescent="0.35">
      <c r="B49" s="44" t="s">
        <v>242</v>
      </c>
      <c r="C49" s="41"/>
      <c r="D49" s="35">
        <v>0</v>
      </c>
      <c r="E49" s="35">
        <v>0</v>
      </c>
      <c r="F49" s="35">
        <v>0</v>
      </c>
      <c r="G49" s="35">
        <v>0</v>
      </c>
      <c r="H49" s="35">
        <v>0</v>
      </c>
      <c r="I49" s="35">
        <v>0</v>
      </c>
      <c r="J49" s="35">
        <v>0</v>
      </c>
      <c r="K49" s="35">
        <v>0</v>
      </c>
      <c r="L49" s="35">
        <v>0</v>
      </c>
      <c r="M49" s="35">
        <v>0</v>
      </c>
      <c r="N49" s="35">
        <v>0</v>
      </c>
      <c r="O49" s="35">
        <v>0</v>
      </c>
      <c r="P49" s="35">
        <v>0</v>
      </c>
      <c r="Q49" s="35">
        <v>0</v>
      </c>
      <c r="R49" s="35">
        <v>0</v>
      </c>
      <c r="S49" s="35">
        <v>0</v>
      </c>
      <c r="T49" s="35">
        <v>0</v>
      </c>
      <c r="U49" s="35">
        <v>0</v>
      </c>
      <c r="V49" s="35">
        <v>0</v>
      </c>
      <c r="W49" s="35">
        <v>0</v>
      </c>
      <c r="X49" s="35">
        <v>0</v>
      </c>
      <c r="Y49" s="35">
        <v>0</v>
      </c>
      <c r="Z49" s="35">
        <v>0</v>
      </c>
      <c r="AA49" s="35">
        <v>0</v>
      </c>
      <c r="AB49" s="35">
        <v>0</v>
      </c>
      <c r="AC49" s="35">
        <v>0</v>
      </c>
      <c r="AD49" s="35">
        <v>0</v>
      </c>
      <c r="AE49" s="35">
        <v>0</v>
      </c>
      <c r="AF49" s="35">
        <v>0</v>
      </c>
      <c r="AG49" s="35">
        <v>0</v>
      </c>
      <c r="AH49" s="35">
        <v>0</v>
      </c>
      <c r="AI49" s="35">
        <v>0</v>
      </c>
      <c r="AJ49" s="35">
        <v>0</v>
      </c>
      <c r="AK49" s="35">
        <v>0</v>
      </c>
      <c r="AL49" s="35">
        <v>0</v>
      </c>
      <c r="AM49" s="35">
        <v>0</v>
      </c>
      <c r="AN49" s="35">
        <v>0</v>
      </c>
      <c r="AO49" s="35">
        <v>0</v>
      </c>
      <c r="AP49" s="35">
        <v>0</v>
      </c>
      <c r="AQ49" s="35">
        <v>0</v>
      </c>
      <c r="AR49" s="35">
        <v>0</v>
      </c>
      <c r="AS49" s="35">
        <v>0</v>
      </c>
      <c r="AT49" s="35">
        <v>0</v>
      </c>
      <c r="AU49" s="35">
        <v>0</v>
      </c>
      <c r="AV49" s="35">
        <v>0</v>
      </c>
      <c r="AW49" s="35">
        <v>0</v>
      </c>
      <c r="AX49" s="35">
        <v>0</v>
      </c>
      <c r="AY49" s="35">
        <v>0</v>
      </c>
      <c r="AZ49" s="35">
        <v>0</v>
      </c>
      <c r="BA49" s="35">
        <v>0</v>
      </c>
      <c r="BB49" s="35">
        <v>0</v>
      </c>
      <c r="BC49" s="35">
        <v>0</v>
      </c>
      <c r="BD49" s="35">
        <v>0</v>
      </c>
      <c r="BE49" s="35">
        <v>0</v>
      </c>
      <c r="BF49" s="35">
        <v>0</v>
      </c>
      <c r="BG49" s="35">
        <v>0</v>
      </c>
      <c r="BH49" s="35">
        <v>0</v>
      </c>
      <c r="BI49" s="35">
        <v>0</v>
      </c>
      <c r="BJ49" s="35">
        <v>0</v>
      </c>
      <c r="BK49" s="35">
        <v>0</v>
      </c>
      <c r="BL49" s="35">
        <v>0</v>
      </c>
    </row>
    <row r="50" spans="2:64" s="8" customFormat="1" ht="16.5" collapsed="1" thickBot="1" x14ac:dyDescent="0.35">
      <c r="B50" s="115" t="s">
        <v>76</v>
      </c>
      <c r="C50" s="116"/>
      <c r="D50" s="115">
        <v>0</v>
      </c>
      <c r="E50" s="115">
        <v>0</v>
      </c>
      <c r="F50" s="115">
        <v>0</v>
      </c>
      <c r="G50" s="115">
        <v>0</v>
      </c>
      <c r="H50" s="115">
        <v>0</v>
      </c>
      <c r="I50" s="115">
        <v>0</v>
      </c>
      <c r="J50" s="115">
        <v>0</v>
      </c>
      <c r="K50" s="115">
        <v>0</v>
      </c>
      <c r="L50" s="115">
        <v>0</v>
      </c>
      <c r="M50" s="115">
        <v>0</v>
      </c>
      <c r="N50" s="115">
        <v>0</v>
      </c>
      <c r="O50" s="115">
        <v>0</v>
      </c>
      <c r="P50" s="115">
        <v>0</v>
      </c>
      <c r="Q50" s="115">
        <v>0</v>
      </c>
      <c r="R50" s="115">
        <v>0</v>
      </c>
      <c r="S50" s="115">
        <v>0</v>
      </c>
      <c r="T50" s="115">
        <v>0</v>
      </c>
      <c r="U50" s="115">
        <v>0</v>
      </c>
      <c r="V50" s="115">
        <v>0</v>
      </c>
      <c r="W50" s="115">
        <v>0</v>
      </c>
      <c r="X50" s="115">
        <v>1.3496341901065667E-2</v>
      </c>
      <c r="Y50" s="115">
        <v>0.11663070286376891</v>
      </c>
      <c r="Z50" s="115">
        <v>0.2090414841580894</v>
      </c>
      <c r="AA50" s="115">
        <v>0.32534044925686562</v>
      </c>
      <c r="AB50" s="115">
        <v>0.46635680922357248</v>
      </c>
      <c r="AC50" s="115">
        <v>0.63327211514535808</v>
      </c>
      <c r="AD50" s="115">
        <v>0.83041244276067094</v>
      </c>
      <c r="AE50" s="115">
        <v>1.043784388678314</v>
      </c>
      <c r="AF50" s="115">
        <v>1.2719003248004086</v>
      </c>
      <c r="AG50" s="115">
        <v>1.5127924065461338</v>
      </c>
      <c r="AH50" s="115">
        <v>1.7640892592922426</v>
      </c>
      <c r="AI50" s="115">
        <v>2.0893014964671042</v>
      </c>
      <c r="AJ50" s="115">
        <v>2.469837363110694</v>
      </c>
      <c r="AK50" s="115">
        <v>2.9037779167751196</v>
      </c>
      <c r="AL50" s="115">
        <v>3.3904203688374239</v>
      </c>
      <c r="AM50" s="115">
        <v>3.9295684386484746</v>
      </c>
      <c r="AN50" s="115">
        <v>4.5721029125513448</v>
      </c>
      <c r="AO50" s="115">
        <v>5.2662595058493382</v>
      </c>
      <c r="AP50" s="115">
        <v>6.0165556649746943</v>
      </c>
      <c r="AQ50" s="115">
        <v>6.821355873578816</v>
      </c>
      <c r="AR50" s="115">
        <v>7.679163843097558</v>
      </c>
      <c r="AS50" s="115">
        <v>9.7280284573282998</v>
      </c>
      <c r="AT50" s="115">
        <v>11.801149324013991</v>
      </c>
      <c r="AU50" s="115">
        <v>13.899291082338193</v>
      </c>
      <c r="AV50" s="115">
        <v>16.021954382157336</v>
      </c>
      <c r="AW50" s="115">
        <v>25.613202351860011</v>
      </c>
      <c r="AX50" s="115">
        <v>34.501526192704134</v>
      </c>
      <c r="AY50" s="115">
        <v>42.003291982765596</v>
      </c>
      <c r="AZ50" s="115">
        <v>48.306838098064247</v>
      </c>
      <c r="BA50" s="115">
        <v>53.521887370687011</v>
      </c>
      <c r="BB50" s="115">
        <v>57.774120459141088</v>
      </c>
      <c r="BC50" s="115">
        <v>54.786769601478568</v>
      </c>
      <c r="BD50" s="115">
        <v>52.093896672425537</v>
      </c>
      <c r="BE50" s="115">
        <v>49.676600903649167</v>
      </c>
      <c r="BF50" s="115">
        <v>47.512913840770103</v>
      </c>
      <c r="BG50" s="115">
        <v>45.577989509635039</v>
      </c>
      <c r="BH50" s="115">
        <v>43.838686785661984</v>
      </c>
      <c r="BI50" s="115">
        <v>42.285127006347558</v>
      </c>
      <c r="BJ50" s="115">
        <v>40.89145608338454</v>
      </c>
      <c r="BK50" s="115">
        <v>39.63927980505958</v>
      </c>
      <c r="BL50" s="115">
        <v>38.513322857046148</v>
      </c>
    </row>
    <row r="51" spans="2:64" s="8" customFormat="1" hidden="1" outlineLevel="1" x14ac:dyDescent="0.3">
      <c r="B51" s="44" t="s">
        <v>244</v>
      </c>
      <c r="C51" s="41"/>
      <c r="D51" s="35">
        <v>0</v>
      </c>
      <c r="E51" s="35">
        <v>0</v>
      </c>
      <c r="F51" s="35">
        <v>0</v>
      </c>
      <c r="G51" s="35">
        <v>0</v>
      </c>
      <c r="H51" s="35">
        <v>0</v>
      </c>
      <c r="I51" s="35">
        <v>0</v>
      </c>
      <c r="J51" s="35">
        <v>0</v>
      </c>
      <c r="K51" s="35">
        <v>0</v>
      </c>
      <c r="L51" s="35">
        <v>0</v>
      </c>
      <c r="M51" s="35">
        <v>0</v>
      </c>
      <c r="N51" s="35">
        <v>0</v>
      </c>
      <c r="O51" s="35">
        <v>0</v>
      </c>
      <c r="P51" s="35">
        <v>0</v>
      </c>
      <c r="Q51" s="35">
        <v>0</v>
      </c>
      <c r="R51" s="35">
        <v>0</v>
      </c>
      <c r="S51" s="35">
        <v>0</v>
      </c>
      <c r="T51" s="35">
        <v>0</v>
      </c>
      <c r="U51" s="35">
        <v>0</v>
      </c>
      <c r="V51" s="35">
        <v>0</v>
      </c>
      <c r="W51" s="35">
        <v>0</v>
      </c>
      <c r="X51" s="35">
        <v>1.3496341901065667E-2</v>
      </c>
      <c r="Y51" s="35">
        <v>0.11663070286376891</v>
      </c>
      <c r="Z51" s="35">
        <v>0.2090414841580894</v>
      </c>
      <c r="AA51" s="35">
        <v>0.32534044925686562</v>
      </c>
      <c r="AB51" s="35">
        <v>0.46635680922357248</v>
      </c>
      <c r="AC51" s="35">
        <v>0.63327211514535808</v>
      </c>
      <c r="AD51" s="35">
        <v>0.83041244276067094</v>
      </c>
      <c r="AE51" s="35">
        <v>1.043784388678314</v>
      </c>
      <c r="AF51" s="35">
        <v>1.2719003248004086</v>
      </c>
      <c r="AG51" s="35">
        <v>1.5127924065461338</v>
      </c>
      <c r="AH51" s="35">
        <v>1.7640892592922426</v>
      </c>
      <c r="AI51" s="35">
        <v>2.0893014964671042</v>
      </c>
      <c r="AJ51" s="35">
        <v>2.469837363110694</v>
      </c>
      <c r="AK51" s="35">
        <v>2.9037779167751196</v>
      </c>
      <c r="AL51" s="35">
        <v>3.3904203688374239</v>
      </c>
      <c r="AM51" s="35">
        <v>3.9295684386484746</v>
      </c>
      <c r="AN51" s="35">
        <v>4.5721029125513448</v>
      </c>
      <c r="AO51" s="35">
        <v>5.2662595058493382</v>
      </c>
      <c r="AP51" s="35">
        <v>6.0165556649746943</v>
      </c>
      <c r="AQ51" s="35">
        <v>6.821355873578816</v>
      </c>
      <c r="AR51" s="35">
        <v>7.679163843097558</v>
      </c>
      <c r="AS51" s="35">
        <v>8.5235772330239445</v>
      </c>
      <c r="AT51" s="35">
        <v>9.3750666929594946</v>
      </c>
      <c r="AU51" s="35">
        <v>10.23289473424879</v>
      </c>
      <c r="AV51" s="35">
        <v>11.094900605539552</v>
      </c>
      <c r="AW51" s="35">
        <v>11.958565528801842</v>
      </c>
      <c r="AX51" s="35">
        <v>12.827040661189287</v>
      </c>
      <c r="AY51" s="35">
        <v>13.694684494763207</v>
      </c>
      <c r="AZ51" s="35">
        <v>14.547561563828674</v>
      </c>
      <c r="BA51" s="35">
        <v>15.387809812927786</v>
      </c>
      <c r="BB51" s="35">
        <v>16.211607451141447</v>
      </c>
      <c r="BC51" s="35">
        <v>17.025077041308748</v>
      </c>
      <c r="BD51" s="35">
        <v>17.818029673114086</v>
      </c>
      <c r="BE51" s="35">
        <v>18.58915038546462</v>
      </c>
      <c r="BF51" s="35">
        <v>19.337292623840828</v>
      </c>
      <c r="BG51" s="35">
        <v>20.062268688322487</v>
      </c>
      <c r="BH51" s="35">
        <v>20.812243927517173</v>
      </c>
      <c r="BI51" s="35">
        <v>21.577484365868528</v>
      </c>
      <c r="BJ51" s="35">
        <v>22.361413311613923</v>
      </c>
      <c r="BK51" s="35">
        <v>23.166316173880322</v>
      </c>
      <c r="BL51" s="35">
        <v>23.994402830953216</v>
      </c>
    </row>
    <row r="52" spans="2:64" s="8" customFormat="1" hidden="1" outlineLevel="1" x14ac:dyDescent="0.3">
      <c r="B52" s="44" t="s">
        <v>229</v>
      </c>
      <c r="C52" s="41"/>
      <c r="D52" s="35">
        <v>0</v>
      </c>
      <c r="E52" s="35">
        <v>0</v>
      </c>
      <c r="F52" s="35">
        <v>0</v>
      </c>
      <c r="G52" s="35">
        <v>0</v>
      </c>
      <c r="H52" s="35">
        <v>0</v>
      </c>
      <c r="I52" s="35">
        <v>0</v>
      </c>
      <c r="J52" s="35">
        <v>0</v>
      </c>
      <c r="K52" s="35">
        <v>0</v>
      </c>
      <c r="L52" s="35">
        <v>0</v>
      </c>
      <c r="M52" s="35">
        <v>0</v>
      </c>
      <c r="N52" s="35">
        <v>0</v>
      </c>
      <c r="O52" s="35">
        <v>0</v>
      </c>
      <c r="P52" s="35">
        <v>0</v>
      </c>
      <c r="Q52" s="35">
        <v>0</v>
      </c>
      <c r="R52" s="35">
        <v>0</v>
      </c>
      <c r="S52" s="35">
        <v>0</v>
      </c>
      <c r="T52" s="35">
        <v>0</v>
      </c>
      <c r="U52" s="35">
        <v>0</v>
      </c>
      <c r="V52" s="35">
        <v>0</v>
      </c>
      <c r="W52" s="35">
        <v>0</v>
      </c>
      <c r="X52" s="35">
        <v>0</v>
      </c>
      <c r="Y52" s="35">
        <v>0</v>
      </c>
      <c r="Z52" s="35">
        <v>0</v>
      </c>
      <c r="AA52" s="35">
        <v>0</v>
      </c>
      <c r="AB52" s="35">
        <v>0</v>
      </c>
      <c r="AC52" s="35">
        <v>0</v>
      </c>
      <c r="AD52" s="35">
        <v>0</v>
      </c>
      <c r="AE52" s="35">
        <v>0</v>
      </c>
      <c r="AF52" s="35">
        <v>0</v>
      </c>
      <c r="AG52" s="35">
        <v>0</v>
      </c>
      <c r="AH52" s="35">
        <v>0</v>
      </c>
      <c r="AI52" s="35">
        <v>0</v>
      </c>
      <c r="AJ52" s="35">
        <v>0</v>
      </c>
      <c r="AK52" s="35">
        <v>0</v>
      </c>
      <c r="AL52" s="35">
        <v>0</v>
      </c>
      <c r="AM52" s="35">
        <v>0</v>
      </c>
      <c r="AN52" s="35">
        <v>0</v>
      </c>
      <c r="AO52" s="35">
        <v>0</v>
      </c>
      <c r="AP52" s="35">
        <v>0</v>
      </c>
      <c r="AQ52" s="35">
        <v>0</v>
      </c>
      <c r="AR52" s="35">
        <v>0</v>
      </c>
      <c r="AS52" s="35">
        <v>0</v>
      </c>
      <c r="AT52" s="35">
        <v>0</v>
      </c>
      <c r="AU52" s="35">
        <v>0</v>
      </c>
      <c r="AV52" s="35">
        <v>0</v>
      </c>
      <c r="AW52" s="35">
        <v>0</v>
      </c>
      <c r="AX52" s="35">
        <v>0</v>
      </c>
      <c r="AY52" s="35">
        <v>0</v>
      </c>
      <c r="AZ52" s="35">
        <v>0</v>
      </c>
      <c r="BA52" s="35">
        <v>0</v>
      </c>
      <c r="BB52" s="35">
        <v>0</v>
      </c>
      <c r="BC52" s="35">
        <v>0</v>
      </c>
      <c r="BD52" s="35">
        <v>0</v>
      </c>
      <c r="BE52" s="35">
        <v>0</v>
      </c>
      <c r="BF52" s="35">
        <v>0</v>
      </c>
      <c r="BG52" s="35">
        <v>0</v>
      </c>
      <c r="BH52" s="35">
        <v>0</v>
      </c>
      <c r="BI52" s="35">
        <v>0</v>
      </c>
      <c r="BJ52" s="35">
        <v>0</v>
      </c>
      <c r="BK52" s="35">
        <v>0</v>
      </c>
      <c r="BL52" s="35">
        <v>0</v>
      </c>
    </row>
    <row r="53" spans="2:64" s="8" customFormat="1" hidden="1" outlineLevel="1" x14ac:dyDescent="0.3">
      <c r="B53" s="44" t="s">
        <v>239</v>
      </c>
      <c r="C53" s="41"/>
      <c r="D53" s="35">
        <v>0</v>
      </c>
      <c r="E53" s="35">
        <v>0</v>
      </c>
      <c r="F53" s="35">
        <v>0</v>
      </c>
      <c r="G53" s="35">
        <v>0</v>
      </c>
      <c r="H53" s="35">
        <v>0</v>
      </c>
      <c r="I53" s="35">
        <v>0</v>
      </c>
      <c r="J53" s="35">
        <v>0</v>
      </c>
      <c r="K53" s="35">
        <v>0</v>
      </c>
      <c r="L53" s="35">
        <v>0</v>
      </c>
      <c r="M53" s="35">
        <v>0</v>
      </c>
      <c r="N53" s="35">
        <v>0</v>
      </c>
      <c r="O53" s="35">
        <v>0</v>
      </c>
      <c r="P53" s="35">
        <v>0</v>
      </c>
      <c r="Q53" s="35">
        <v>0</v>
      </c>
      <c r="R53" s="35">
        <v>0</v>
      </c>
      <c r="S53" s="35">
        <v>0</v>
      </c>
      <c r="T53" s="35">
        <v>0</v>
      </c>
      <c r="U53" s="35">
        <v>0</v>
      </c>
      <c r="V53" s="35">
        <v>0</v>
      </c>
      <c r="W53" s="35">
        <v>0</v>
      </c>
      <c r="X53" s="35">
        <v>0</v>
      </c>
      <c r="Y53" s="35">
        <v>0</v>
      </c>
      <c r="Z53" s="35">
        <v>0</v>
      </c>
      <c r="AA53" s="35">
        <v>0</v>
      </c>
      <c r="AB53" s="35">
        <v>0</v>
      </c>
      <c r="AC53" s="35">
        <v>0</v>
      </c>
      <c r="AD53" s="35">
        <v>0</v>
      </c>
      <c r="AE53" s="35">
        <v>0</v>
      </c>
      <c r="AF53" s="35">
        <v>0</v>
      </c>
      <c r="AG53" s="35">
        <v>0</v>
      </c>
      <c r="AH53" s="35">
        <v>0</v>
      </c>
      <c r="AI53" s="35">
        <v>0</v>
      </c>
      <c r="AJ53" s="35">
        <v>0</v>
      </c>
      <c r="AK53" s="35">
        <v>0</v>
      </c>
      <c r="AL53" s="35">
        <v>0</v>
      </c>
      <c r="AM53" s="35">
        <v>0</v>
      </c>
      <c r="AN53" s="35">
        <v>0</v>
      </c>
      <c r="AO53" s="35">
        <v>0</v>
      </c>
      <c r="AP53" s="35">
        <v>0</v>
      </c>
      <c r="AQ53" s="35">
        <v>0</v>
      </c>
      <c r="AR53" s="35">
        <v>0</v>
      </c>
      <c r="AS53" s="35">
        <v>0</v>
      </c>
      <c r="AT53" s="35">
        <v>0</v>
      </c>
      <c r="AU53" s="35">
        <v>0</v>
      </c>
      <c r="AV53" s="35">
        <v>0</v>
      </c>
      <c r="AW53" s="35">
        <v>0</v>
      </c>
      <c r="AX53" s="35">
        <v>0</v>
      </c>
      <c r="AY53" s="35">
        <v>0</v>
      </c>
      <c r="AZ53" s="35">
        <v>0</v>
      </c>
      <c r="BA53" s="35">
        <v>0</v>
      </c>
      <c r="BB53" s="35">
        <v>0</v>
      </c>
      <c r="BC53" s="35">
        <v>0</v>
      </c>
      <c r="BD53" s="35">
        <v>0</v>
      </c>
      <c r="BE53" s="35">
        <v>0</v>
      </c>
      <c r="BF53" s="35">
        <v>0</v>
      </c>
      <c r="BG53" s="35">
        <v>0</v>
      </c>
      <c r="BH53" s="35">
        <v>0</v>
      </c>
      <c r="BI53" s="35">
        <v>0</v>
      </c>
      <c r="BJ53" s="35">
        <v>0</v>
      </c>
      <c r="BK53" s="35">
        <v>0</v>
      </c>
      <c r="BL53" s="35">
        <v>0</v>
      </c>
    </row>
    <row r="54" spans="2:64" s="8" customFormat="1" hidden="1" outlineLevel="1" x14ac:dyDescent="0.3">
      <c r="B54" s="44" t="s">
        <v>240</v>
      </c>
      <c r="C54" s="41"/>
      <c r="D54" s="35">
        <v>0</v>
      </c>
      <c r="E54" s="35">
        <v>0</v>
      </c>
      <c r="F54" s="35">
        <v>0</v>
      </c>
      <c r="G54" s="35">
        <v>0</v>
      </c>
      <c r="H54" s="35">
        <v>0</v>
      </c>
      <c r="I54" s="35">
        <v>0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  <c r="Q54" s="35">
        <v>0</v>
      </c>
      <c r="R54" s="35">
        <v>0</v>
      </c>
      <c r="S54" s="35">
        <v>0</v>
      </c>
      <c r="T54" s="35">
        <v>0</v>
      </c>
      <c r="U54" s="35">
        <v>0</v>
      </c>
      <c r="V54" s="35">
        <v>0</v>
      </c>
      <c r="W54" s="35">
        <v>0</v>
      </c>
      <c r="X54" s="35">
        <v>0</v>
      </c>
      <c r="Y54" s="35">
        <v>0</v>
      </c>
      <c r="Z54" s="35">
        <v>0</v>
      </c>
      <c r="AA54" s="35">
        <v>0</v>
      </c>
      <c r="AB54" s="35">
        <v>0</v>
      </c>
      <c r="AC54" s="35">
        <v>0</v>
      </c>
      <c r="AD54" s="35">
        <v>0</v>
      </c>
      <c r="AE54" s="35">
        <v>0</v>
      </c>
      <c r="AF54" s="35">
        <v>0</v>
      </c>
      <c r="AG54" s="35">
        <v>0</v>
      </c>
      <c r="AH54" s="35">
        <v>0</v>
      </c>
      <c r="AI54" s="35">
        <v>0</v>
      </c>
      <c r="AJ54" s="35">
        <v>0</v>
      </c>
      <c r="AK54" s="35">
        <v>0</v>
      </c>
      <c r="AL54" s="35">
        <v>0</v>
      </c>
      <c r="AM54" s="35">
        <v>0</v>
      </c>
      <c r="AN54" s="35">
        <v>0</v>
      </c>
      <c r="AO54" s="35">
        <v>0</v>
      </c>
      <c r="AP54" s="35">
        <v>0</v>
      </c>
      <c r="AQ54" s="35">
        <v>0</v>
      </c>
      <c r="AR54" s="35">
        <v>0</v>
      </c>
      <c r="AS54" s="35">
        <v>0</v>
      </c>
      <c r="AT54" s="35">
        <v>0</v>
      </c>
      <c r="AU54" s="35">
        <v>0</v>
      </c>
      <c r="AV54" s="35">
        <v>0</v>
      </c>
      <c r="AW54" s="35">
        <v>3.4174884337781686</v>
      </c>
      <c r="AX54" s="35">
        <v>6.233677015245771</v>
      </c>
      <c r="AY54" s="35">
        <v>8.4692240566490895</v>
      </c>
      <c r="AZ54" s="35">
        <v>10.245577125263756</v>
      </c>
      <c r="BA54" s="35">
        <v>11.588713528461065</v>
      </c>
      <c r="BB54" s="35">
        <v>12.549547868743485</v>
      </c>
      <c r="BC54" s="35">
        <v>11.320866849043624</v>
      </c>
      <c r="BD54" s="35">
        <v>10.206762544332781</v>
      </c>
      <c r="BE54" s="35">
        <v>9.2023225773100883</v>
      </c>
      <c r="BF54" s="35">
        <v>8.3019110486154144</v>
      </c>
      <c r="BG54" s="35">
        <v>7.4983378080947505</v>
      </c>
      <c r="BH54" s="35">
        <v>6.7800695935622288</v>
      </c>
      <c r="BI54" s="35">
        <v>6.137689361272427</v>
      </c>
      <c r="BJ54" s="35">
        <v>5.5598986878520931</v>
      </c>
      <c r="BK54" s="35">
        <v>5.0390468392917542</v>
      </c>
      <c r="BL54" s="35">
        <v>4.5698023859468515</v>
      </c>
    </row>
    <row r="55" spans="2:64" s="8" customFormat="1" hidden="1" outlineLevel="1" x14ac:dyDescent="0.3">
      <c r="B55" s="44" t="s">
        <v>241</v>
      </c>
      <c r="C55" s="41"/>
      <c r="D55" s="35">
        <v>0</v>
      </c>
      <c r="E55" s="35">
        <v>0</v>
      </c>
      <c r="F55" s="35">
        <v>0</v>
      </c>
      <c r="G55" s="35">
        <v>0</v>
      </c>
      <c r="H55" s="35">
        <v>0</v>
      </c>
      <c r="I55" s="35">
        <v>0</v>
      </c>
      <c r="J55" s="35">
        <v>0</v>
      </c>
      <c r="K55" s="35">
        <v>0</v>
      </c>
      <c r="L55" s="35">
        <v>0</v>
      </c>
      <c r="M55" s="35">
        <v>0</v>
      </c>
      <c r="N55" s="35">
        <v>0</v>
      </c>
      <c r="O55" s="35">
        <v>0</v>
      </c>
      <c r="P55" s="35">
        <v>0</v>
      </c>
      <c r="Q55" s="35">
        <v>0</v>
      </c>
      <c r="R55" s="35">
        <v>0</v>
      </c>
      <c r="S55" s="35">
        <v>0</v>
      </c>
      <c r="T55" s="35">
        <v>0</v>
      </c>
      <c r="U55" s="35">
        <v>0</v>
      </c>
      <c r="V55" s="35">
        <v>0</v>
      </c>
      <c r="W55" s="35">
        <v>0</v>
      </c>
      <c r="X55" s="35">
        <v>0</v>
      </c>
      <c r="Y55" s="35">
        <v>0</v>
      </c>
      <c r="Z55" s="35">
        <v>0</v>
      </c>
      <c r="AA55" s="35">
        <v>0</v>
      </c>
      <c r="AB55" s="35">
        <v>0</v>
      </c>
      <c r="AC55" s="35">
        <v>0</v>
      </c>
      <c r="AD55" s="35">
        <v>0</v>
      </c>
      <c r="AE55" s="35">
        <v>0</v>
      </c>
      <c r="AF55" s="35">
        <v>0</v>
      </c>
      <c r="AG55" s="35">
        <v>0</v>
      </c>
      <c r="AH55" s="35">
        <v>0</v>
      </c>
      <c r="AI55" s="35">
        <v>0</v>
      </c>
      <c r="AJ55" s="35">
        <v>0</v>
      </c>
      <c r="AK55" s="35">
        <v>0</v>
      </c>
      <c r="AL55" s="35">
        <v>0</v>
      </c>
      <c r="AM55" s="35">
        <v>0</v>
      </c>
      <c r="AN55" s="35">
        <v>0</v>
      </c>
      <c r="AO55" s="35">
        <v>0</v>
      </c>
      <c r="AP55" s="35">
        <v>0</v>
      </c>
      <c r="AQ55" s="35">
        <v>0</v>
      </c>
      <c r="AR55" s="35">
        <v>0</v>
      </c>
      <c r="AS55" s="35">
        <v>1.2044512243043546</v>
      </c>
      <c r="AT55" s="35">
        <v>2.4260826310544976</v>
      </c>
      <c r="AU55" s="35">
        <v>3.6663963480894028</v>
      </c>
      <c r="AV55" s="35">
        <v>4.9270537766177833</v>
      </c>
      <c r="AW55" s="35">
        <v>10.237148389280001</v>
      </c>
      <c r="AX55" s="35">
        <v>14.821877482428455</v>
      </c>
      <c r="AY55" s="35">
        <v>18.608983173274758</v>
      </c>
      <c r="AZ55" s="35">
        <v>21.682186733595778</v>
      </c>
      <c r="BA55" s="35">
        <v>24.122791123764934</v>
      </c>
      <c r="BB55" s="35">
        <v>26.009381653557941</v>
      </c>
      <c r="BC55" s="35">
        <v>23.462268110990966</v>
      </c>
      <c r="BD55" s="35">
        <v>21.115247497324088</v>
      </c>
      <c r="BE55" s="35">
        <v>18.955646818268789</v>
      </c>
      <c r="BF55" s="35">
        <v>16.968157563161462</v>
      </c>
      <c r="BG55" s="35">
        <v>15.135561045422648</v>
      </c>
      <c r="BH55" s="35">
        <v>13.387959337329299</v>
      </c>
      <c r="BI55" s="35">
        <v>11.73462584260521</v>
      </c>
      <c r="BJ55" s="35">
        <v>10.157582769460021</v>
      </c>
      <c r="BK55" s="35">
        <v>8.6438025401565053</v>
      </c>
      <c r="BL55" s="35">
        <v>7.1810237661825322</v>
      </c>
    </row>
    <row r="56" spans="2:64" s="8" customFormat="1" ht="16.5" hidden="1" outlineLevel="1" thickBot="1" x14ac:dyDescent="0.35">
      <c r="B56" s="44" t="s">
        <v>242</v>
      </c>
      <c r="C56" s="41"/>
      <c r="D56" s="35">
        <v>0</v>
      </c>
      <c r="E56" s="35">
        <v>0</v>
      </c>
      <c r="F56" s="35">
        <v>0</v>
      </c>
      <c r="G56" s="35">
        <v>0</v>
      </c>
      <c r="H56" s="35">
        <v>0</v>
      </c>
      <c r="I56" s="35">
        <v>0</v>
      </c>
      <c r="J56" s="35">
        <v>0</v>
      </c>
      <c r="K56" s="35">
        <v>0</v>
      </c>
      <c r="L56" s="35">
        <v>0</v>
      </c>
      <c r="M56" s="35">
        <v>0</v>
      </c>
      <c r="N56" s="35">
        <v>0</v>
      </c>
      <c r="O56" s="35">
        <v>0</v>
      </c>
      <c r="P56" s="35">
        <v>0</v>
      </c>
      <c r="Q56" s="35">
        <v>0</v>
      </c>
      <c r="R56" s="35">
        <v>0</v>
      </c>
      <c r="S56" s="35">
        <v>0</v>
      </c>
      <c r="T56" s="35">
        <v>0</v>
      </c>
      <c r="U56" s="35">
        <v>0</v>
      </c>
      <c r="V56" s="35">
        <v>0</v>
      </c>
      <c r="W56" s="35">
        <v>0</v>
      </c>
      <c r="X56" s="35">
        <v>0</v>
      </c>
      <c r="Y56" s="35">
        <v>0</v>
      </c>
      <c r="Z56" s="35">
        <v>0</v>
      </c>
      <c r="AA56" s="35">
        <v>0</v>
      </c>
      <c r="AB56" s="35">
        <v>0</v>
      </c>
      <c r="AC56" s="35">
        <v>0</v>
      </c>
      <c r="AD56" s="35">
        <v>0</v>
      </c>
      <c r="AE56" s="35">
        <v>0</v>
      </c>
      <c r="AF56" s="35">
        <v>0</v>
      </c>
      <c r="AG56" s="35">
        <v>0</v>
      </c>
      <c r="AH56" s="35">
        <v>0</v>
      </c>
      <c r="AI56" s="35">
        <v>0</v>
      </c>
      <c r="AJ56" s="35">
        <v>0</v>
      </c>
      <c r="AK56" s="35">
        <v>0</v>
      </c>
      <c r="AL56" s="35">
        <v>0</v>
      </c>
      <c r="AM56" s="35">
        <v>0</v>
      </c>
      <c r="AN56" s="35">
        <v>0</v>
      </c>
      <c r="AO56" s="35">
        <v>0</v>
      </c>
      <c r="AP56" s="35">
        <v>0</v>
      </c>
      <c r="AQ56" s="35">
        <v>0</v>
      </c>
      <c r="AR56" s="35">
        <v>0</v>
      </c>
      <c r="AS56" s="35">
        <v>0</v>
      </c>
      <c r="AT56" s="35">
        <v>0</v>
      </c>
      <c r="AU56" s="35">
        <v>0</v>
      </c>
      <c r="AV56" s="35">
        <v>0</v>
      </c>
      <c r="AW56" s="35">
        <v>0</v>
      </c>
      <c r="AX56" s="35">
        <v>0.6189310338406212</v>
      </c>
      <c r="AY56" s="35">
        <v>1.2304002580785403</v>
      </c>
      <c r="AZ56" s="35">
        <v>1.8315126753760402</v>
      </c>
      <c r="BA56" s="35">
        <v>2.4225729055332268</v>
      </c>
      <c r="BB56" s="35">
        <v>3.0035834856982175</v>
      </c>
      <c r="BC56" s="35">
        <v>2.978557600135229</v>
      </c>
      <c r="BD56" s="35">
        <v>2.9538569576545859</v>
      </c>
      <c r="BE56" s="35">
        <v>2.9294811226056732</v>
      </c>
      <c r="BF56" s="35">
        <v>2.9055526051523985</v>
      </c>
      <c r="BG56" s="35">
        <v>2.8818219677951578</v>
      </c>
      <c r="BH56" s="35">
        <v>2.858413927253288</v>
      </c>
      <c r="BI56" s="35">
        <v>2.8353274366013896</v>
      </c>
      <c r="BJ56" s="35">
        <v>2.8125613144585069</v>
      </c>
      <c r="BK56" s="35">
        <v>2.7901142517309978</v>
      </c>
      <c r="BL56" s="35">
        <v>2.768093873963549</v>
      </c>
    </row>
    <row r="57" spans="2:64" s="8" customFormat="1" ht="16.5" collapsed="1" thickBot="1" x14ac:dyDescent="0.35">
      <c r="B57" s="115" t="s">
        <v>3</v>
      </c>
      <c r="C57" s="116"/>
      <c r="D57" s="115">
        <v>0</v>
      </c>
      <c r="E57" s="115">
        <v>0</v>
      </c>
      <c r="F57" s="115">
        <v>0</v>
      </c>
      <c r="G57" s="115">
        <v>0</v>
      </c>
      <c r="H57" s="115">
        <v>0</v>
      </c>
      <c r="I57" s="115">
        <v>0</v>
      </c>
      <c r="J57" s="115">
        <v>0</v>
      </c>
      <c r="K57" s="115">
        <v>0</v>
      </c>
      <c r="L57" s="115">
        <v>0</v>
      </c>
      <c r="M57" s="115">
        <v>0</v>
      </c>
      <c r="N57" s="115">
        <v>0</v>
      </c>
      <c r="O57" s="115">
        <v>0</v>
      </c>
      <c r="P57" s="115">
        <v>0</v>
      </c>
      <c r="Q57" s="115">
        <v>0</v>
      </c>
      <c r="R57" s="115">
        <v>0</v>
      </c>
      <c r="S57" s="115">
        <v>0</v>
      </c>
      <c r="T57" s="115">
        <v>0</v>
      </c>
      <c r="U57" s="115">
        <v>0</v>
      </c>
      <c r="V57" s="115">
        <v>0</v>
      </c>
      <c r="W57" s="115">
        <v>0</v>
      </c>
      <c r="X57" s="115">
        <v>0</v>
      </c>
      <c r="Y57" s="115">
        <v>0</v>
      </c>
      <c r="Z57" s="115">
        <v>0</v>
      </c>
      <c r="AA57" s="115">
        <v>0</v>
      </c>
      <c r="AB57" s="115">
        <v>0</v>
      </c>
      <c r="AC57" s="115">
        <v>0</v>
      </c>
      <c r="AD57" s="115">
        <v>0</v>
      </c>
      <c r="AE57" s="115">
        <v>0</v>
      </c>
      <c r="AF57" s="115">
        <v>0</v>
      </c>
      <c r="AG57" s="115">
        <v>0</v>
      </c>
      <c r="AH57" s="115">
        <v>0</v>
      </c>
      <c r="AI57" s="115">
        <v>0</v>
      </c>
      <c r="AJ57" s="115">
        <v>0</v>
      </c>
      <c r="AK57" s="115">
        <v>0</v>
      </c>
      <c r="AL57" s="115">
        <v>0</v>
      </c>
      <c r="AM57" s="115">
        <v>0</v>
      </c>
      <c r="AN57" s="115">
        <v>0</v>
      </c>
      <c r="AO57" s="115">
        <v>0</v>
      </c>
      <c r="AP57" s="115">
        <v>0</v>
      </c>
      <c r="AQ57" s="115">
        <v>0</v>
      </c>
      <c r="AR57" s="115">
        <v>0</v>
      </c>
      <c r="AS57" s="115">
        <v>0</v>
      </c>
      <c r="AT57" s="115">
        <v>0</v>
      </c>
      <c r="AU57" s="115">
        <v>0</v>
      </c>
      <c r="AV57" s="115">
        <v>0</v>
      </c>
      <c r="AW57" s="115">
        <v>0</v>
      </c>
      <c r="AX57" s="115">
        <v>0</v>
      </c>
      <c r="AY57" s="115">
        <v>0</v>
      </c>
      <c r="AZ57" s="115">
        <v>0</v>
      </c>
      <c r="BA57" s="115">
        <v>0</v>
      </c>
      <c r="BB57" s="115">
        <v>0</v>
      </c>
      <c r="BC57" s="115">
        <v>0</v>
      </c>
      <c r="BD57" s="115">
        <v>0</v>
      </c>
      <c r="BE57" s="115">
        <v>0</v>
      </c>
      <c r="BF57" s="115">
        <v>0</v>
      </c>
      <c r="BG57" s="115">
        <v>0</v>
      </c>
      <c r="BH57" s="115">
        <v>0</v>
      </c>
      <c r="BI57" s="115">
        <v>0</v>
      </c>
      <c r="BJ57" s="115">
        <v>0</v>
      </c>
      <c r="BK57" s="115">
        <v>0</v>
      </c>
      <c r="BL57" s="115">
        <v>0</v>
      </c>
    </row>
    <row r="58" spans="2:64" s="8" customFormat="1" hidden="1" outlineLevel="1" x14ac:dyDescent="0.3">
      <c r="B58" s="44" t="s">
        <v>244</v>
      </c>
      <c r="C58" s="41"/>
      <c r="D58" s="35">
        <v>0</v>
      </c>
      <c r="E58" s="35">
        <v>0</v>
      </c>
      <c r="F58" s="35">
        <v>0</v>
      </c>
      <c r="G58" s="35">
        <v>0</v>
      </c>
      <c r="H58" s="35">
        <v>0</v>
      </c>
      <c r="I58" s="35">
        <v>0</v>
      </c>
      <c r="J58" s="35">
        <v>0</v>
      </c>
      <c r="K58" s="35">
        <v>0</v>
      </c>
      <c r="L58" s="35">
        <v>0</v>
      </c>
      <c r="M58" s="35">
        <v>0</v>
      </c>
      <c r="N58" s="35">
        <v>0</v>
      </c>
      <c r="O58" s="35">
        <v>0</v>
      </c>
      <c r="P58" s="35">
        <v>0</v>
      </c>
      <c r="Q58" s="35">
        <v>0</v>
      </c>
      <c r="R58" s="35">
        <v>0</v>
      </c>
      <c r="S58" s="35">
        <v>0</v>
      </c>
      <c r="T58" s="35">
        <v>0</v>
      </c>
      <c r="U58" s="35">
        <v>0</v>
      </c>
      <c r="V58" s="35">
        <v>0</v>
      </c>
      <c r="W58" s="35">
        <v>0</v>
      </c>
      <c r="X58" s="35">
        <v>0</v>
      </c>
      <c r="Y58" s="35">
        <v>0</v>
      </c>
      <c r="Z58" s="35">
        <v>0</v>
      </c>
      <c r="AA58" s="35">
        <v>0</v>
      </c>
      <c r="AB58" s="35">
        <v>0</v>
      </c>
      <c r="AC58" s="35">
        <v>0</v>
      </c>
      <c r="AD58" s="35">
        <v>0</v>
      </c>
      <c r="AE58" s="35">
        <v>0</v>
      </c>
      <c r="AF58" s="35">
        <v>0</v>
      </c>
      <c r="AG58" s="35">
        <v>0</v>
      </c>
      <c r="AH58" s="35">
        <v>0</v>
      </c>
      <c r="AI58" s="35">
        <v>0</v>
      </c>
      <c r="AJ58" s="35">
        <v>0</v>
      </c>
      <c r="AK58" s="35">
        <v>0</v>
      </c>
      <c r="AL58" s="35">
        <v>0</v>
      </c>
      <c r="AM58" s="35">
        <v>0</v>
      </c>
      <c r="AN58" s="35">
        <v>0</v>
      </c>
      <c r="AO58" s="35">
        <v>0</v>
      </c>
      <c r="AP58" s="35">
        <v>0</v>
      </c>
      <c r="AQ58" s="35">
        <v>0</v>
      </c>
      <c r="AR58" s="35">
        <v>0</v>
      </c>
      <c r="AS58" s="35">
        <v>0</v>
      </c>
      <c r="AT58" s="35">
        <v>0</v>
      </c>
      <c r="AU58" s="35">
        <v>0</v>
      </c>
      <c r="AV58" s="35">
        <v>0</v>
      </c>
      <c r="AW58" s="35">
        <v>0</v>
      </c>
      <c r="AX58" s="35">
        <v>0</v>
      </c>
      <c r="AY58" s="35">
        <v>0</v>
      </c>
      <c r="AZ58" s="35">
        <v>0</v>
      </c>
      <c r="BA58" s="35">
        <v>0</v>
      </c>
      <c r="BB58" s="35">
        <v>0</v>
      </c>
      <c r="BC58" s="35">
        <v>0</v>
      </c>
      <c r="BD58" s="35">
        <v>0</v>
      </c>
      <c r="BE58" s="35">
        <v>0</v>
      </c>
      <c r="BF58" s="35">
        <v>0</v>
      </c>
      <c r="BG58" s="35">
        <v>0</v>
      </c>
      <c r="BH58" s="35">
        <v>0</v>
      </c>
      <c r="BI58" s="35">
        <v>0</v>
      </c>
      <c r="BJ58" s="35">
        <v>0</v>
      </c>
      <c r="BK58" s="35">
        <v>0</v>
      </c>
      <c r="BL58" s="35">
        <v>0</v>
      </c>
    </row>
    <row r="59" spans="2:64" s="8" customFormat="1" hidden="1" outlineLevel="1" x14ac:dyDescent="0.3">
      <c r="B59" s="44" t="s">
        <v>229</v>
      </c>
      <c r="C59" s="41"/>
      <c r="D59" s="35">
        <v>0</v>
      </c>
      <c r="E59" s="35">
        <v>0</v>
      </c>
      <c r="F59" s="35">
        <v>0</v>
      </c>
      <c r="G59" s="35">
        <v>0</v>
      </c>
      <c r="H59" s="35">
        <v>0</v>
      </c>
      <c r="I59" s="35">
        <v>0</v>
      </c>
      <c r="J59" s="35">
        <v>0</v>
      </c>
      <c r="K59" s="35">
        <v>0</v>
      </c>
      <c r="L59" s="35">
        <v>0</v>
      </c>
      <c r="M59" s="35">
        <v>0</v>
      </c>
      <c r="N59" s="35">
        <v>0</v>
      </c>
      <c r="O59" s="35">
        <v>0</v>
      </c>
      <c r="P59" s="35">
        <v>0</v>
      </c>
      <c r="Q59" s="35">
        <v>0</v>
      </c>
      <c r="R59" s="35">
        <v>0</v>
      </c>
      <c r="S59" s="35">
        <v>0</v>
      </c>
      <c r="T59" s="35">
        <v>0</v>
      </c>
      <c r="U59" s="35">
        <v>0</v>
      </c>
      <c r="V59" s="35">
        <v>0</v>
      </c>
      <c r="W59" s="35">
        <v>0</v>
      </c>
      <c r="X59" s="35">
        <v>0</v>
      </c>
      <c r="Y59" s="35">
        <v>0</v>
      </c>
      <c r="Z59" s="35">
        <v>0</v>
      </c>
      <c r="AA59" s="35">
        <v>0</v>
      </c>
      <c r="AB59" s="35">
        <v>0</v>
      </c>
      <c r="AC59" s="35">
        <v>0</v>
      </c>
      <c r="AD59" s="35">
        <v>0</v>
      </c>
      <c r="AE59" s="35">
        <v>0</v>
      </c>
      <c r="AF59" s="35">
        <v>0</v>
      </c>
      <c r="AG59" s="35">
        <v>0</v>
      </c>
      <c r="AH59" s="35">
        <v>0</v>
      </c>
      <c r="AI59" s="35">
        <v>0</v>
      </c>
      <c r="AJ59" s="35">
        <v>0</v>
      </c>
      <c r="AK59" s="35">
        <v>0</v>
      </c>
      <c r="AL59" s="35">
        <v>0</v>
      </c>
      <c r="AM59" s="35">
        <v>0</v>
      </c>
      <c r="AN59" s="35">
        <v>0</v>
      </c>
      <c r="AO59" s="35">
        <v>0</v>
      </c>
      <c r="AP59" s="35">
        <v>0</v>
      </c>
      <c r="AQ59" s="35">
        <v>0</v>
      </c>
      <c r="AR59" s="35">
        <v>0</v>
      </c>
      <c r="AS59" s="35">
        <v>0</v>
      </c>
      <c r="AT59" s="35">
        <v>0</v>
      </c>
      <c r="AU59" s="35">
        <v>0</v>
      </c>
      <c r="AV59" s="35">
        <v>0</v>
      </c>
      <c r="AW59" s="35">
        <v>0</v>
      </c>
      <c r="AX59" s="35">
        <v>0</v>
      </c>
      <c r="AY59" s="35">
        <v>0</v>
      </c>
      <c r="AZ59" s="35">
        <v>0</v>
      </c>
      <c r="BA59" s="35">
        <v>0</v>
      </c>
      <c r="BB59" s="35">
        <v>0</v>
      </c>
      <c r="BC59" s="35">
        <v>0</v>
      </c>
      <c r="BD59" s="35">
        <v>0</v>
      </c>
      <c r="BE59" s="35">
        <v>0</v>
      </c>
      <c r="BF59" s="35">
        <v>0</v>
      </c>
      <c r="BG59" s="35">
        <v>0</v>
      </c>
      <c r="BH59" s="35">
        <v>0</v>
      </c>
      <c r="BI59" s="35">
        <v>0</v>
      </c>
      <c r="BJ59" s="35">
        <v>0</v>
      </c>
      <c r="BK59" s="35">
        <v>0</v>
      </c>
      <c r="BL59" s="35">
        <v>0</v>
      </c>
    </row>
    <row r="60" spans="2:64" s="8" customFormat="1" hidden="1" outlineLevel="1" x14ac:dyDescent="0.3">
      <c r="B60" s="44" t="s">
        <v>239</v>
      </c>
      <c r="C60" s="41"/>
      <c r="D60" s="35">
        <v>0</v>
      </c>
      <c r="E60" s="35">
        <v>0</v>
      </c>
      <c r="F60" s="35">
        <v>0</v>
      </c>
      <c r="G60" s="35">
        <v>0</v>
      </c>
      <c r="H60" s="35">
        <v>0</v>
      </c>
      <c r="I60" s="35">
        <v>0</v>
      </c>
      <c r="J60" s="35">
        <v>0</v>
      </c>
      <c r="K60" s="35">
        <v>0</v>
      </c>
      <c r="L60" s="35">
        <v>0</v>
      </c>
      <c r="M60" s="35">
        <v>0</v>
      </c>
      <c r="N60" s="35">
        <v>0</v>
      </c>
      <c r="O60" s="35">
        <v>0</v>
      </c>
      <c r="P60" s="35">
        <v>0</v>
      </c>
      <c r="Q60" s="35">
        <v>0</v>
      </c>
      <c r="R60" s="35">
        <v>0</v>
      </c>
      <c r="S60" s="35">
        <v>0</v>
      </c>
      <c r="T60" s="35">
        <v>0</v>
      </c>
      <c r="U60" s="35">
        <v>0</v>
      </c>
      <c r="V60" s="35">
        <v>0</v>
      </c>
      <c r="W60" s="35">
        <v>0</v>
      </c>
      <c r="X60" s="35">
        <v>0</v>
      </c>
      <c r="Y60" s="35">
        <v>0</v>
      </c>
      <c r="Z60" s="35">
        <v>0</v>
      </c>
      <c r="AA60" s="35">
        <v>0</v>
      </c>
      <c r="AB60" s="35">
        <v>0</v>
      </c>
      <c r="AC60" s="35">
        <v>0</v>
      </c>
      <c r="AD60" s="35">
        <v>0</v>
      </c>
      <c r="AE60" s="35">
        <v>0</v>
      </c>
      <c r="AF60" s="35">
        <v>0</v>
      </c>
      <c r="AG60" s="35">
        <v>0</v>
      </c>
      <c r="AH60" s="35">
        <v>0</v>
      </c>
      <c r="AI60" s="35">
        <v>0</v>
      </c>
      <c r="AJ60" s="35">
        <v>0</v>
      </c>
      <c r="AK60" s="35">
        <v>0</v>
      </c>
      <c r="AL60" s="35">
        <v>0</v>
      </c>
      <c r="AM60" s="35">
        <v>0</v>
      </c>
      <c r="AN60" s="35">
        <v>0</v>
      </c>
      <c r="AO60" s="35">
        <v>0</v>
      </c>
      <c r="AP60" s="35">
        <v>0</v>
      </c>
      <c r="AQ60" s="35">
        <v>0</v>
      </c>
      <c r="AR60" s="35">
        <v>0</v>
      </c>
      <c r="AS60" s="35">
        <v>0</v>
      </c>
      <c r="AT60" s="35">
        <v>0</v>
      </c>
      <c r="AU60" s="35">
        <v>0</v>
      </c>
      <c r="AV60" s="35">
        <v>0</v>
      </c>
      <c r="AW60" s="35">
        <v>0</v>
      </c>
      <c r="AX60" s="35">
        <v>0</v>
      </c>
      <c r="AY60" s="35">
        <v>0</v>
      </c>
      <c r="AZ60" s="35">
        <v>0</v>
      </c>
      <c r="BA60" s="35">
        <v>0</v>
      </c>
      <c r="BB60" s="35">
        <v>0</v>
      </c>
      <c r="BC60" s="35">
        <v>0</v>
      </c>
      <c r="BD60" s="35">
        <v>0</v>
      </c>
      <c r="BE60" s="35">
        <v>0</v>
      </c>
      <c r="BF60" s="35">
        <v>0</v>
      </c>
      <c r="BG60" s="35">
        <v>0</v>
      </c>
      <c r="BH60" s="35">
        <v>0</v>
      </c>
      <c r="BI60" s="35">
        <v>0</v>
      </c>
      <c r="BJ60" s="35">
        <v>0</v>
      </c>
      <c r="BK60" s="35">
        <v>0</v>
      </c>
      <c r="BL60" s="35">
        <v>0</v>
      </c>
    </row>
    <row r="61" spans="2:64" s="8" customFormat="1" hidden="1" outlineLevel="1" x14ac:dyDescent="0.3">
      <c r="B61" s="44" t="s">
        <v>240</v>
      </c>
      <c r="C61" s="41"/>
      <c r="D61" s="35">
        <v>0</v>
      </c>
      <c r="E61" s="35">
        <v>0</v>
      </c>
      <c r="F61" s="35">
        <v>0</v>
      </c>
      <c r="G61" s="35">
        <v>0</v>
      </c>
      <c r="H61" s="35">
        <v>0</v>
      </c>
      <c r="I61" s="35">
        <v>0</v>
      </c>
      <c r="J61" s="35">
        <v>0</v>
      </c>
      <c r="K61" s="35">
        <v>0</v>
      </c>
      <c r="L61" s="35">
        <v>0</v>
      </c>
      <c r="M61" s="35">
        <v>0</v>
      </c>
      <c r="N61" s="35">
        <v>0</v>
      </c>
      <c r="O61" s="35">
        <v>0</v>
      </c>
      <c r="P61" s="35">
        <v>0</v>
      </c>
      <c r="Q61" s="35">
        <v>0</v>
      </c>
      <c r="R61" s="35">
        <v>0</v>
      </c>
      <c r="S61" s="35">
        <v>0</v>
      </c>
      <c r="T61" s="35">
        <v>0</v>
      </c>
      <c r="U61" s="35">
        <v>0</v>
      </c>
      <c r="V61" s="35">
        <v>0</v>
      </c>
      <c r="W61" s="35">
        <v>0</v>
      </c>
      <c r="X61" s="35">
        <v>0</v>
      </c>
      <c r="Y61" s="35">
        <v>0</v>
      </c>
      <c r="Z61" s="35">
        <v>0</v>
      </c>
      <c r="AA61" s="35">
        <v>0</v>
      </c>
      <c r="AB61" s="35">
        <v>0</v>
      </c>
      <c r="AC61" s="35">
        <v>0</v>
      </c>
      <c r="AD61" s="35">
        <v>0</v>
      </c>
      <c r="AE61" s="35">
        <v>0</v>
      </c>
      <c r="AF61" s="35">
        <v>0</v>
      </c>
      <c r="AG61" s="35">
        <v>0</v>
      </c>
      <c r="AH61" s="35">
        <v>0</v>
      </c>
      <c r="AI61" s="35">
        <v>0</v>
      </c>
      <c r="AJ61" s="35">
        <v>0</v>
      </c>
      <c r="AK61" s="35">
        <v>0</v>
      </c>
      <c r="AL61" s="35">
        <v>0</v>
      </c>
      <c r="AM61" s="35">
        <v>0</v>
      </c>
      <c r="AN61" s="35">
        <v>0</v>
      </c>
      <c r="AO61" s="35">
        <v>0</v>
      </c>
      <c r="AP61" s="35">
        <v>0</v>
      </c>
      <c r="AQ61" s="35">
        <v>0</v>
      </c>
      <c r="AR61" s="35">
        <v>0</v>
      </c>
      <c r="AS61" s="35">
        <v>0</v>
      </c>
      <c r="AT61" s="35">
        <v>0</v>
      </c>
      <c r="AU61" s="35">
        <v>0</v>
      </c>
      <c r="AV61" s="35">
        <v>0</v>
      </c>
      <c r="AW61" s="35">
        <v>0</v>
      </c>
      <c r="AX61" s="35">
        <v>0</v>
      </c>
      <c r="AY61" s="35">
        <v>0</v>
      </c>
      <c r="AZ61" s="35">
        <v>0</v>
      </c>
      <c r="BA61" s="35">
        <v>0</v>
      </c>
      <c r="BB61" s="35">
        <v>0</v>
      </c>
      <c r="BC61" s="35">
        <v>0</v>
      </c>
      <c r="BD61" s="35">
        <v>0</v>
      </c>
      <c r="BE61" s="35">
        <v>0</v>
      </c>
      <c r="BF61" s="35">
        <v>0</v>
      </c>
      <c r="BG61" s="35">
        <v>0</v>
      </c>
      <c r="BH61" s="35">
        <v>0</v>
      </c>
      <c r="BI61" s="35">
        <v>0</v>
      </c>
      <c r="BJ61" s="35">
        <v>0</v>
      </c>
      <c r="BK61" s="35">
        <v>0</v>
      </c>
      <c r="BL61" s="35">
        <v>0</v>
      </c>
    </row>
    <row r="62" spans="2:64" s="8" customFormat="1" hidden="1" outlineLevel="1" x14ac:dyDescent="0.3">
      <c r="B62" s="44" t="s">
        <v>241</v>
      </c>
      <c r="C62" s="41"/>
      <c r="D62" s="35">
        <v>0</v>
      </c>
      <c r="E62" s="35">
        <v>0</v>
      </c>
      <c r="F62" s="35">
        <v>0</v>
      </c>
      <c r="G62" s="35">
        <v>0</v>
      </c>
      <c r="H62" s="35">
        <v>0</v>
      </c>
      <c r="I62" s="35">
        <v>0</v>
      </c>
      <c r="J62" s="35">
        <v>0</v>
      </c>
      <c r="K62" s="35">
        <v>0</v>
      </c>
      <c r="L62" s="35">
        <v>0</v>
      </c>
      <c r="M62" s="35">
        <v>0</v>
      </c>
      <c r="N62" s="35">
        <v>0</v>
      </c>
      <c r="O62" s="35">
        <v>0</v>
      </c>
      <c r="P62" s="35">
        <v>0</v>
      </c>
      <c r="Q62" s="35">
        <v>0</v>
      </c>
      <c r="R62" s="35">
        <v>0</v>
      </c>
      <c r="S62" s="35">
        <v>0</v>
      </c>
      <c r="T62" s="35">
        <v>0</v>
      </c>
      <c r="U62" s="35">
        <v>0</v>
      </c>
      <c r="V62" s="35">
        <v>0</v>
      </c>
      <c r="W62" s="35">
        <v>0</v>
      </c>
      <c r="X62" s="35">
        <v>0</v>
      </c>
      <c r="Y62" s="35">
        <v>0</v>
      </c>
      <c r="Z62" s="35">
        <v>0</v>
      </c>
      <c r="AA62" s="35">
        <v>0</v>
      </c>
      <c r="AB62" s="35">
        <v>0</v>
      </c>
      <c r="AC62" s="35">
        <v>0</v>
      </c>
      <c r="AD62" s="35">
        <v>0</v>
      </c>
      <c r="AE62" s="35">
        <v>0</v>
      </c>
      <c r="AF62" s="35">
        <v>0</v>
      </c>
      <c r="AG62" s="35">
        <v>0</v>
      </c>
      <c r="AH62" s="35">
        <v>0</v>
      </c>
      <c r="AI62" s="35">
        <v>0</v>
      </c>
      <c r="AJ62" s="35">
        <v>0</v>
      </c>
      <c r="AK62" s="35">
        <v>0</v>
      </c>
      <c r="AL62" s="35">
        <v>0</v>
      </c>
      <c r="AM62" s="35">
        <v>0</v>
      </c>
      <c r="AN62" s="35">
        <v>0</v>
      </c>
      <c r="AO62" s="35">
        <v>0</v>
      </c>
      <c r="AP62" s="35">
        <v>0</v>
      </c>
      <c r="AQ62" s="35">
        <v>0</v>
      </c>
      <c r="AR62" s="35">
        <v>0</v>
      </c>
      <c r="AS62" s="35">
        <v>0</v>
      </c>
      <c r="AT62" s="35">
        <v>0</v>
      </c>
      <c r="AU62" s="35">
        <v>0</v>
      </c>
      <c r="AV62" s="35">
        <v>0</v>
      </c>
      <c r="AW62" s="35">
        <v>0</v>
      </c>
      <c r="AX62" s="35">
        <v>0</v>
      </c>
      <c r="AY62" s="35">
        <v>0</v>
      </c>
      <c r="AZ62" s="35">
        <v>0</v>
      </c>
      <c r="BA62" s="35">
        <v>0</v>
      </c>
      <c r="BB62" s="35">
        <v>0</v>
      </c>
      <c r="BC62" s="35">
        <v>0</v>
      </c>
      <c r="BD62" s="35">
        <v>0</v>
      </c>
      <c r="BE62" s="35">
        <v>0</v>
      </c>
      <c r="BF62" s="35">
        <v>0</v>
      </c>
      <c r="BG62" s="35">
        <v>0</v>
      </c>
      <c r="BH62" s="35">
        <v>0</v>
      </c>
      <c r="BI62" s="35">
        <v>0</v>
      </c>
      <c r="BJ62" s="35">
        <v>0</v>
      </c>
      <c r="BK62" s="35">
        <v>0</v>
      </c>
      <c r="BL62" s="35">
        <v>0</v>
      </c>
    </row>
    <row r="63" spans="2:64" s="8" customFormat="1" ht="16.5" hidden="1" outlineLevel="1" thickBot="1" x14ac:dyDescent="0.35">
      <c r="B63" s="44" t="s">
        <v>242</v>
      </c>
      <c r="C63" s="41"/>
      <c r="D63" s="35">
        <v>0</v>
      </c>
      <c r="E63" s="35">
        <v>0</v>
      </c>
      <c r="F63" s="35">
        <v>0</v>
      </c>
      <c r="G63" s="35">
        <v>0</v>
      </c>
      <c r="H63" s="35">
        <v>0</v>
      </c>
      <c r="I63" s="35">
        <v>0</v>
      </c>
      <c r="J63" s="35">
        <v>0</v>
      </c>
      <c r="K63" s="35">
        <v>0</v>
      </c>
      <c r="L63" s="35">
        <v>0</v>
      </c>
      <c r="M63" s="35">
        <v>0</v>
      </c>
      <c r="N63" s="35">
        <v>0</v>
      </c>
      <c r="O63" s="35">
        <v>0</v>
      </c>
      <c r="P63" s="35">
        <v>0</v>
      </c>
      <c r="Q63" s="35">
        <v>0</v>
      </c>
      <c r="R63" s="35">
        <v>0</v>
      </c>
      <c r="S63" s="35">
        <v>0</v>
      </c>
      <c r="T63" s="35">
        <v>0</v>
      </c>
      <c r="U63" s="35">
        <v>0</v>
      </c>
      <c r="V63" s="35">
        <v>0</v>
      </c>
      <c r="W63" s="35">
        <v>0</v>
      </c>
      <c r="X63" s="35">
        <v>0</v>
      </c>
      <c r="Y63" s="35">
        <v>0</v>
      </c>
      <c r="Z63" s="35">
        <v>0</v>
      </c>
      <c r="AA63" s="35">
        <v>0</v>
      </c>
      <c r="AB63" s="35">
        <v>0</v>
      </c>
      <c r="AC63" s="35">
        <v>0</v>
      </c>
      <c r="AD63" s="35">
        <v>0</v>
      </c>
      <c r="AE63" s="35">
        <v>0</v>
      </c>
      <c r="AF63" s="35">
        <v>0</v>
      </c>
      <c r="AG63" s="35">
        <v>0</v>
      </c>
      <c r="AH63" s="35">
        <v>0</v>
      </c>
      <c r="AI63" s="35">
        <v>0</v>
      </c>
      <c r="AJ63" s="35">
        <v>0</v>
      </c>
      <c r="AK63" s="35">
        <v>0</v>
      </c>
      <c r="AL63" s="35">
        <v>0</v>
      </c>
      <c r="AM63" s="35">
        <v>0</v>
      </c>
      <c r="AN63" s="35">
        <v>0</v>
      </c>
      <c r="AO63" s="35">
        <v>0</v>
      </c>
      <c r="AP63" s="35">
        <v>0</v>
      </c>
      <c r="AQ63" s="35">
        <v>0</v>
      </c>
      <c r="AR63" s="35">
        <v>0</v>
      </c>
      <c r="AS63" s="35">
        <v>0</v>
      </c>
      <c r="AT63" s="35">
        <v>0</v>
      </c>
      <c r="AU63" s="35">
        <v>0</v>
      </c>
      <c r="AV63" s="35">
        <v>0</v>
      </c>
      <c r="AW63" s="35">
        <v>0</v>
      </c>
      <c r="AX63" s="35">
        <v>0</v>
      </c>
      <c r="AY63" s="35">
        <v>0</v>
      </c>
      <c r="AZ63" s="35">
        <v>0</v>
      </c>
      <c r="BA63" s="35">
        <v>0</v>
      </c>
      <c r="BB63" s="35">
        <v>0</v>
      </c>
      <c r="BC63" s="35">
        <v>0</v>
      </c>
      <c r="BD63" s="35">
        <v>0</v>
      </c>
      <c r="BE63" s="35">
        <v>0</v>
      </c>
      <c r="BF63" s="35">
        <v>0</v>
      </c>
      <c r="BG63" s="35">
        <v>0</v>
      </c>
      <c r="BH63" s="35">
        <v>0</v>
      </c>
      <c r="BI63" s="35">
        <v>0</v>
      </c>
      <c r="BJ63" s="35">
        <v>0</v>
      </c>
      <c r="BK63" s="35">
        <v>0</v>
      </c>
      <c r="BL63" s="35">
        <v>0</v>
      </c>
    </row>
    <row r="64" spans="2:64" s="8" customFormat="1" ht="16.5" collapsed="1" thickBot="1" x14ac:dyDescent="0.35">
      <c r="B64" s="115" t="s">
        <v>139</v>
      </c>
      <c r="C64" s="116"/>
      <c r="D64" s="115">
        <v>0</v>
      </c>
      <c r="E64" s="115">
        <v>0</v>
      </c>
      <c r="F64" s="115">
        <v>0</v>
      </c>
      <c r="G64" s="115">
        <v>0</v>
      </c>
      <c r="H64" s="115">
        <v>0</v>
      </c>
      <c r="I64" s="115">
        <v>0</v>
      </c>
      <c r="J64" s="115">
        <v>0</v>
      </c>
      <c r="K64" s="115">
        <v>0</v>
      </c>
      <c r="L64" s="115">
        <v>0</v>
      </c>
      <c r="M64" s="115">
        <v>0</v>
      </c>
      <c r="N64" s="115">
        <v>0</v>
      </c>
      <c r="O64" s="115">
        <v>0</v>
      </c>
      <c r="P64" s="115">
        <v>0</v>
      </c>
      <c r="Q64" s="115">
        <v>0</v>
      </c>
      <c r="R64" s="115">
        <v>0</v>
      </c>
      <c r="S64" s="115">
        <v>0</v>
      </c>
      <c r="T64" s="115">
        <v>0</v>
      </c>
      <c r="U64" s="115">
        <v>0</v>
      </c>
      <c r="V64" s="115">
        <v>0</v>
      </c>
      <c r="W64" s="115">
        <v>0</v>
      </c>
      <c r="X64" s="115">
        <v>0</v>
      </c>
      <c r="Y64" s="115">
        <v>0</v>
      </c>
      <c r="Z64" s="115">
        <v>0</v>
      </c>
      <c r="AA64" s="115">
        <v>0</v>
      </c>
      <c r="AB64" s="115">
        <v>0</v>
      </c>
      <c r="AC64" s="115">
        <v>0</v>
      </c>
      <c r="AD64" s="115">
        <v>0</v>
      </c>
      <c r="AE64" s="115">
        <v>0</v>
      </c>
      <c r="AF64" s="115">
        <v>0</v>
      </c>
      <c r="AG64" s="115">
        <v>0</v>
      </c>
      <c r="AH64" s="115">
        <v>0</v>
      </c>
      <c r="AI64" s="115">
        <v>0</v>
      </c>
      <c r="AJ64" s="115">
        <v>0</v>
      </c>
      <c r="AK64" s="115">
        <v>0</v>
      </c>
      <c r="AL64" s="115">
        <v>0</v>
      </c>
      <c r="AM64" s="115">
        <v>0</v>
      </c>
      <c r="AN64" s="115">
        <v>0</v>
      </c>
      <c r="AO64" s="115">
        <v>0</v>
      </c>
      <c r="AP64" s="115">
        <v>0</v>
      </c>
      <c r="AQ64" s="115">
        <v>0</v>
      </c>
      <c r="AR64" s="115">
        <v>0</v>
      </c>
      <c r="AS64" s="115">
        <v>0</v>
      </c>
      <c r="AT64" s="115">
        <v>0</v>
      </c>
      <c r="AU64" s="115">
        <v>0</v>
      </c>
      <c r="AV64" s="115">
        <v>0</v>
      </c>
      <c r="AW64" s="115">
        <v>0</v>
      </c>
      <c r="AX64" s="115">
        <v>12.622528322378582</v>
      </c>
      <c r="AY64" s="115">
        <v>24.922518138054812</v>
      </c>
      <c r="AZ64" s="115">
        <v>36.774832493939407</v>
      </c>
      <c r="BA64" s="115">
        <v>48.192638653828858</v>
      </c>
      <c r="BB64" s="115">
        <v>59.176046286558091</v>
      </c>
      <c r="BC64" s="115">
        <v>58.094296391000952</v>
      </c>
      <c r="BD64" s="115">
        <v>57.026605205553103</v>
      </c>
      <c r="BE64" s="115">
        <v>55.972953899112362</v>
      </c>
      <c r="BF64" s="115">
        <v>54.938638002847028</v>
      </c>
      <c r="BG64" s="115">
        <v>53.91287552111234</v>
      </c>
      <c r="BH64" s="115">
        <v>52.901057363963361</v>
      </c>
      <c r="BI64" s="115">
        <v>51.90313827779898</v>
      </c>
      <c r="BJ64" s="115">
        <v>50.919067197144543</v>
      </c>
      <c r="BK64" s="115">
        <v>49.948787536113947</v>
      </c>
      <c r="BL64" s="115">
        <v>48.996951434645673</v>
      </c>
    </row>
    <row r="65" spans="2:64" s="8" customFormat="1" hidden="1" outlineLevel="1" x14ac:dyDescent="0.3">
      <c r="B65" s="44" t="s">
        <v>244</v>
      </c>
      <c r="C65" s="41"/>
      <c r="D65" s="35">
        <v>0</v>
      </c>
      <c r="E65" s="35">
        <v>0</v>
      </c>
      <c r="F65" s="35">
        <v>0</v>
      </c>
      <c r="G65" s="35">
        <v>0</v>
      </c>
      <c r="H65" s="35">
        <v>0</v>
      </c>
      <c r="I65" s="35">
        <v>0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  <c r="O65" s="35">
        <v>0</v>
      </c>
      <c r="P65" s="35">
        <v>0</v>
      </c>
      <c r="Q65" s="35">
        <v>0</v>
      </c>
      <c r="R65" s="35">
        <v>0</v>
      </c>
      <c r="S65" s="35">
        <v>0</v>
      </c>
      <c r="T65" s="35">
        <v>0</v>
      </c>
      <c r="U65" s="35">
        <v>0</v>
      </c>
      <c r="V65" s="35">
        <v>0</v>
      </c>
      <c r="W65" s="35">
        <v>0</v>
      </c>
      <c r="X65" s="35">
        <v>0</v>
      </c>
      <c r="Y65" s="35">
        <v>0</v>
      </c>
      <c r="Z65" s="35">
        <v>0</v>
      </c>
      <c r="AA65" s="35">
        <v>0</v>
      </c>
      <c r="AB65" s="35">
        <v>0</v>
      </c>
      <c r="AC65" s="35">
        <v>0</v>
      </c>
      <c r="AD65" s="35">
        <v>0</v>
      </c>
      <c r="AE65" s="35">
        <v>0</v>
      </c>
      <c r="AF65" s="35">
        <v>0</v>
      </c>
      <c r="AG65" s="35">
        <v>0</v>
      </c>
      <c r="AH65" s="35">
        <v>0</v>
      </c>
      <c r="AI65" s="35">
        <v>0</v>
      </c>
      <c r="AJ65" s="35">
        <v>0</v>
      </c>
      <c r="AK65" s="35">
        <v>0</v>
      </c>
      <c r="AL65" s="35">
        <v>0</v>
      </c>
      <c r="AM65" s="35">
        <v>0</v>
      </c>
      <c r="AN65" s="35">
        <v>0</v>
      </c>
      <c r="AO65" s="35">
        <v>0</v>
      </c>
      <c r="AP65" s="35">
        <v>0</v>
      </c>
      <c r="AQ65" s="35">
        <v>0</v>
      </c>
      <c r="AR65" s="35">
        <v>0</v>
      </c>
      <c r="AS65" s="35">
        <v>0</v>
      </c>
      <c r="AT65" s="35">
        <v>0</v>
      </c>
      <c r="AU65" s="35">
        <v>0</v>
      </c>
      <c r="AV65" s="35">
        <v>0</v>
      </c>
      <c r="AW65" s="35">
        <v>0</v>
      </c>
      <c r="AX65" s="35">
        <v>0</v>
      </c>
      <c r="AY65" s="35">
        <v>0</v>
      </c>
      <c r="AZ65" s="35">
        <v>0</v>
      </c>
      <c r="BA65" s="35">
        <v>0</v>
      </c>
      <c r="BB65" s="35">
        <v>0</v>
      </c>
      <c r="BC65" s="35">
        <v>0</v>
      </c>
      <c r="BD65" s="35">
        <v>0</v>
      </c>
      <c r="BE65" s="35">
        <v>0</v>
      </c>
      <c r="BF65" s="35">
        <v>0</v>
      </c>
      <c r="BG65" s="35">
        <v>0</v>
      </c>
      <c r="BH65" s="35">
        <v>0</v>
      </c>
      <c r="BI65" s="35">
        <v>0</v>
      </c>
      <c r="BJ65" s="35">
        <v>0</v>
      </c>
      <c r="BK65" s="35">
        <v>0</v>
      </c>
      <c r="BL65" s="35">
        <v>0</v>
      </c>
    </row>
    <row r="66" spans="2:64" s="8" customFormat="1" hidden="1" outlineLevel="1" x14ac:dyDescent="0.3">
      <c r="B66" s="44" t="s">
        <v>229</v>
      </c>
      <c r="C66" s="41"/>
      <c r="D66" s="35">
        <v>0</v>
      </c>
      <c r="E66" s="35">
        <v>0</v>
      </c>
      <c r="F66" s="35">
        <v>0</v>
      </c>
      <c r="G66" s="35">
        <v>0</v>
      </c>
      <c r="H66" s="35">
        <v>0</v>
      </c>
      <c r="I66" s="35">
        <v>0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  <c r="Q66" s="35">
        <v>0</v>
      </c>
      <c r="R66" s="35">
        <v>0</v>
      </c>
      <c r="S66" s="35">
        <v>0</v>
      </c>
      <c r="T66" s="35">
        <v>0</v>
      </c>
      <c r="U66" s="35">
        <v>0</v>
      </c>
      <c r="V66" s="35">
        <v>0</v>
      </c>
      <c r="W66" s="35">
        <v>0</v>
      </c>
      <c r="X66" s="35">
        <v>0</v>
      </c>
      <c r="Y66" s="35">
        <v>0</v>
      </c>
      <c r="Z66" s="35">
        <v>0</v>
      </c>
      <c r="AA66" s="35">
        <v>0</v>
      </c>
      <c r="AB66" s="35">
        <v>0</v>
      </c>
      <c r="AC66" s="35">
        <v>0</v>
      </c>
      <c r="AD66" s="35">
        <v>0</v>
      </c>
      <c r="AE66" s="35">
        <v>0</v>
      </c>
      <c r="AF66" s="35">
        <v>0</v>
      </c>
      <c r="AG66" s="35">
        <v>0</v>
      </c>
      <c r="AH66" s="35">
        <v>0</v>
      </c>
      <c r="AI66" s="35">
        <v>0</v>
      </c>
      <c r="AJ66" s="35">
        <v>0</v>
      </c>
      <c r="AK66" s="35">
        <v>0</v>
      </c>
      <c r="AL66" s="35">
        <v>0</v>
      </c>
      <c r="AM66" s="35">
        <v>0</v>
      </c>
      <c r="AN66" s="35">
        <v>0</v>
      </c>
      <c r="AO66" s="35">
        <v>0</v>
      </c>
      <c r="AP66" s="35">
        <v>0</v>
      </c>
      <c r="AQ66" s="35">
        <v>0</v>
      </c>
      <c r="AR66" s="35">
        <v>0</v>
      </c>
      <c r="AS66" s="35">
        <v>0</v>
      </c>
      <c r="AT66" s="35">
        <v>0</v>
      </c>
      <c r="AU66" s="35">
        <v>0</v>
      </c>
      <c r="AV66" s="35">
        <v>0</v>
      </c>
      <c r="AW66" s="35">
        <v>0</v>
      </c>
      <c r="AX66" s="35">
        <v>0</v>
      </c>
      <c r="AY66" s="35">
        <v>0</v>
      </c>
      <c r="AZ66" s="35">
        <v>0</v>
      </c>
      <c r="BA66" s="35">
        <v>0</v>
      </c>
      <c r="BB66" s="35">
        <v>0</v>
      </c>
      <c r="BC66" s="35">
        <v>0</v>
      </c>
      <c r="BD66" s="35">
        <v>0</v>
      </c>
      <c r="BE66" s="35">
        <v>0</v>
      </c>
      <c r="BF66" s="35">
        <v>0</v>
      </c>
      <c r="BG66" s="35">
        <v>0</v>
      </c>
      <c r="BH66" s="35">
        <v>0</v>
      </c>
      <c r="BI66" s="35">
        <v>0</v>
      </c>
      <c r="BJ66" s="35">
        <v>0</v>
      </c>
      <c r="BK66" s="35">
        <v>0</v>
      </c>
      <c r="BL66" s="35">
        <v>0</v>
      </c>
    </row>
    <row r="67" spans="2:64" s="8" customFormat="1" hidden="1" outlineLevel="1" x14ac:dyDescent="0.3">
      <c r="B67" s="44" t="s">
        <v>239</v>
      </c>
      <c r="C67" s="41"/>
      <c r="D67" s="35">
        <v>0</v>
      </c>
      <c r="E67" s="35">
        <v>0</v>
      </c>
      <c r="F67" s="35">
        <v>0</v>
      </c>
      <c r="G67" s="35">
        <v>0</v>
      </c>
      <c r="H67" s="35">
        <v>0</v>
      </c>
      <c r="I67" s="35">
        <v>0</v>
      </c>
      <c r="J67" s="35">
        <v>0</v>
      </c>
      <c r="K67" s="35">
        <v>0</v>
      </c>
      <c r="L67" s="35">
        <v>0</v>
      </c>
      <c r="M67" s="35">
        <v>0</v>
      </c>
      <c r="N67" s="35">
        <v>0</v>
      </c>
      <c r="O67" s="35">
        <v>0</v>
      </c>
      <c r="P67" s="35">
        <v>0</v>
      </c>
      <c r="Q67" s="35">
        <v>0</v>
      </c>
      <c r="R67" s="35">
        <v>0</v>
      </c>
      <c r="S67" s="35">
        <v>0</v>
      </c>
      <c r="T67" s="35">
        <v>0</v>
      </c>
      <c r="U67" s="35">
        <v>0</v>
      </c>
      <c r="V67" s="35">
        <v>0</v>
      </c>
      <c r="W67" s="35">
        <v>0</v>
      </c>
      <c r="X67" s="35">
        <v>0</v>
      </c>
      <c r="Y67" s="35">
        <v>0</v>
      </c>
      <c r="Z67" s="35">
        <v>0</v>
      </c>
      <c r="AA67" s="35">
        <v>0</v>
      </c>
      <c r="AB67" s="35">
        <v>0</v>
      </c>
      <c r="AC67" s="35">
        <v>0</v>
      </c>
      <c r="AD67" s="35">
        <v>0</v>
      </c>
      <c r="AE67" s="35">
        <v>0</v>
      </c>
      <c r="AF67" s="35">
        <v>0</v>
      </c>
      <c r="AG67" s="35">
        <v>0</v>
      </c>
      <c r="AH67" s="35">
        <v>0</v>
      </c>
      <c r="AI67" s="35">
        <v>0</v>
      </c>
      <c r="AJ67" s="35">
        <v>0</v>
      </c>
      <c r="AK67" s="35">
        <v>0</v>
      </c>
      <c r="AL67" s="35">
        <v>0</v>
      </c>
      <c r="AM67" s="35">
        <v>0</v>
      </c>
      <c r="AN67" s="35">
        <v>0</v>
      </c>
      <c r="AO67" s="35">
        <v>0</v>
      </c>
      <c r="AP67" s="35">
        <v>0</v>
      </c>
      <c r="AQ67" s="35">
        <v>0</v>
      </c>
      <c r="AR67" s="35">
        <v>0</v>
      </c>
      <c r="AS67" s="35">
        <v>0</v>
      </c>
      <c r="AT67" s="35">
        <v>0</v>
      </c>
      <c r="AU67" s="35">
        <v>0</v>
      </c>
      <c r="AV67" s="35">
        <v>0</v>
      </c>
      <c r="AW67" s="35">
        <v>0</v>
      </c>
      <c r="AX67" s="35">
        <v>0</v>
      </c>
      <c r="AY67" s="35">
        <v>0</v>
      </c>
      <c r="AZ67" s="35">
        <v>0</v>
      </c>
      <c r="BA67" s="35">
        <v>0</v>
      </c>
      <c r="BB67" s="35">
        <v>0</v>
      </c>
      <c r="BC67" s="35">
        <v>0</v>
      </c>
      <c r="BD67" s="35">
        <v>0</v>
      </c>
      <c r="BE67" s="35">
        <v>0</v>
      </c>
      <c r="BF67" s="35">
        <v>0</v>
      </c>
      <c r="BG67" s="35">
        <v>0</v>
      </c>
      <c r="BH67" s="35">
        <v>0</v>
      </c>
      <c r="BI67" s="35">
        <v>0</v>
      </c>
      <c r="BJ67" s="35">
        <v>0</v>
      </c>
      <c r="BK67" s="35">
        <v>0</v>
      </c>
      <c r="BL67" s="35">
        <v>0</v>
      </c>
    </row>
    <row r="68" spans="2:64" s="8" customFormat="1" hidden="1" outlineLevel="1" x14ac:dyDescent="0.3">
      <c r="B68" s="44" t="s">
        <v>240</v>
      </c>
      <c r="C68" s="41"/>
      <c r="D68" s="35">
        <v>0</v>
      </c>
      <c r="E68" s="35">
        <v>0</v>
      </c>
      <c r="F68" s="35">
        <v>0</v>
      </c>
      <c r="G68" s="35">
        <v>0</v>
      </c>
      <c r="H68" s="35">
        <v>0</v>
      </c>
      <c r="I68" s="35">
        <v>0</v>
      </c>
      <c r="J68" s="35">
        <v>0</v>
      </c>
      <c r="K68" s="35">
        <v>0</v>
      </c>
      <c r="L68" s="35">
        <v>0</v>
      </c>
      <c r="M68" s="35">
        <v>0</v>
      </c>
      <c r="N68" s="35">
        <v>0</v>
      </c>
      <c r="O68" s="35">
        <v>0</v>
      </c>
      <c r="P68" s="35">
        <v>0</v>
      </c>
      <c r="Q68" s="35">
        <v>0</v>
      </c>
      <c r="R68" s="35">
        <v>0</v>
      </c>
      <c r="S68" s="35">
        <v>0</v>
      </c>
      <c r="T68" s="35">
        <v>0</v>
      </c>
      <c r="U68" s="35">
        <v>0</v>
      </c>
      <c r="V68" s="35">
        <v>0</v>
      </c>
      <c r="W68" s="35">
        <v>0</v>
      </c>
      <c r="X68" s="35">
        <v>0</v>
      </c>
      <c r="Y68" s="35">
        <v>0</v>
      </c>
      <c r="Z68" s="35">
        <v>0</v>
      </c>
      <c r="AA68" s="35">
        <v>0</v>
      </c>
      <c r="AB68" s="35">
        <v>0</v>
      </c>
      <c r="AC68" s="35">
        <v>0</v>
      </c>
      <c r="AD68" s="35">
        <v>0</v>
      </c>
      <c r="AE68" s="35">
        <v>0</v>
      </c>
      <c r="AF68" s="35">
        <v>0</v>
      </c>
      <c r="AG68" s="35">
        <v>0</v>
      </c>
      <c r="AH68" s="35">
        <v>0</v>
      </c>
      <c r="AI68" s="35">
        <v>0</v>
      </c>
      <c r="AJ68" s="35">
        <v>0</v>
      </c>
      <c r="AK68" s="35">
        <v>0</v>
      </c>
      <c r="AL68" s="35">
        <v>0</v>
      </c>
      <c r="AM68" s="35">
        <v>0</v>
      </c>
      <c r="AN68" s="35">
        <v>0</v>
      </c>
      <c r="AO68" s="35">
        <v>0</v>
      </c>
      <c r="AP68" s="35">
        <v>0</v>
      </c>
      <c r="AQ68" s="35">
        <v>0</v>
      </c>
      <c r="AR68" s="35">
        <v>0</v>
      </c>
      <c r="AS68" s="35">
        <v>0</v>
      </c>
      <c r="AT68" s="35">
        <v>0</v>
      </c>
      <c r="AU68" s="35">
        <v>0</v>
      </c>
      <c r="AV68" s="35">
        <v>0</v>
      </c>
      <c r="AW68" s="35">
        <v>0</v>
      </c>
      <c r="AX68" s="35">
        <v>0</v>
      </c>
      <c r="AY68" s="35">
        <v>0</v>
      </c>
      <c r="AZ68" s="35">
        <v>0</v>
      </c>
      <c r="BA68" s="35">
        <v>0</v>
      </c>
      <c r="BB68" s="35">
        <v>0</v>
      </c>
      <c r="BC68" s="35">
        <v>0</v>
      </c>
      <c r="BD68" s="35">
        <v>0</v>
      </c>
      <c r="BE68" s="35">
        <v>0</v>
      </c>
      <c r="BF68" s="35">
        <v>0</v>
      </c>
      <c r="BG68" s="35">
        <v>0</v>
      </c>
      <c r="BH68" s="35">
        <v>0</v>
      </c>
      <c r="BI68" s="35">
        <v>0</v>
      </c>
      <c r="BJ68" s="35">
        <v>0</v>
      </c>
      <c r="BK68" s="35">
        <v>0</v>
      </c>
      <c r="BL68" s="35">
        <v>0</v>
      </c>
    </row>
    <row r="69" spans="2:64" s="8" customFormat="1" hidden="1" outlineLevel="1" x14ac:dyDescent="0.3">
      <c r="B69" s="44" t="s">
        <v>241</v>
      </c>
      <c r="C69" s="41"/>
      <c r="D69" s="35">
        <v>0</v>
      </c>
      <c r="E69" s="35">
        <v>0</v>
      </c>
      <c r="F69" s="35">
        <v>0</v>
      </c>
      <c r="G69" s="35">
        <v>0</v>
      </c>
      <c r="H69" s="35">
        <v>0</v>
      </c>
      <c r="I69" s="35">
        <v>0</v>
      </c>
      <c r="J69" s="35">
        <v>0</v>
      </c>
      <c r="K69" s="35">
        <v>0</v>
      </c>
      <c r="L69" s="35">
        <v>0</v>
      </c>
      <c r="M69" s="35">
        <v>0</v>
      </c>
      <c r="N69" s="35">
        <v>0</v>
      </c>
      <c r="O69" s="35">
        <v>0</v>
      </c>
      <c r="P69" s="35">
        <v>0</v>
      </c>
      <c r="Q69" s="35">
        <v>0</v>
      </c>
      <c r="R69" s="35">
        <v>0</v>
      </c>
      <c r="S69" s="35">
        <v>0</v>
      </c>
      <c r="T69" s="35">
        <v>0</v>
      </c>
      <c r="U69" s="35">
        <v>0</v>
      </c>
      <c r="V69" s="35">
        <v>0</v>
      </c>
      <c r="W69" s="35">
        <v>0</v>
      </c>
      <c r="X69" s="35">
        <v>0</v>
      </c>
      <c r="Y69" s="35">
        <v>0</v>
      </c>
      <c r="Z69" s="35">
        <v>0</v>
      </c>
      <c r="AA69" s="35">
        <v>0</v>
      </c>
      <c r="AB69" s="35">
        <v>0</v>
      </c>
      <c r="AC69" s="35">
        <v>0</v>
      </c>
      <c r="AD69" s="35">
        <v>0</v>
      </c>
      <c r="AE69" s="35">
        <v>0</v>
      </c>
      <c r="AF69" s="35">
        <v>0</v>
      </c>
      <c r="AG69" s="35">
        <v>0</v>
      </c>
      <c r="AH69" s="35">
        <v>0</v>
      </c>
      <c r="AI69" s="35">
        <v>0</v>
      </c>
      <c r="AJ69" s="35">
        <v>0</v>
      </c>
      <c r="AK69" s="35">
        <v>0</v>
      </c>
      <c r="AL69" s="35">
        <v>0</v>
      </c>
      <c r="AM69" s="35">
        <v>0</v>
      </c>
      <c r="AN69" s="35">
        <v>0</v>
      </c>
      <c r="AO69" s="35">
        <v>0</v>
      </c>
      <c r="AP69" s="35">
        <v>0</v>
      </c>
      <c r="AQ69" s="35">
        <v>0</v>
      </c>
      <c r="AR69" s="35">
        <v>0</v>
      </c>
      <c r="AS69" s="35">
        <v>0</v>
      </c>
      <c r="AT69" s="35">
        <v>0</v>
      </c>
      <c r="AU69" s="35">
        <v>0</v>
      </c>
      <c r="AV69" s="35">
        <v>0</v>
      </c>
      <c r="AW69" s="35">
        <v>0</v>
      </c>
      <c r="AX69" s="35">
        <v>0</v>
      </c>
      <c r="AY69" s="35">
        <v>0</v>
      </c>
      <c r="AZ69" s="35">
        <v>0</v>
      </c>
      <c r="BA69" s="35">
        <v>0</v>
      </c>
      <c r="BB69" s="35">
        <v>0</v>
      </c>
      <c r="BC69" s="35">
        <v>0</v>
      </c>
      <c r="BD69" s="35">
        <v>0</v>
      </c>
      <c r="BE69" s="35">
        <v>0</v>
      </c>
      <c r="BF69" s="35">
        <v>0</v>
      </c>
      <c r="BG69" s="35">
        <v>0</v>
      </c>
      <c r="BH69" s="35">
        <v>0</v>
      </c>
      <c r="BI69" s="35">
        <v>0</v>
      </c>
      <c r="BJ69" s="35">
        <v>0</v>
      </c>
      <c r="BK69" s="35">
        <v>0</v>
      </c>
      <c r="BL69" s="35">
        <v>0</v>
      </c>
    </row>
    <row r="70" spans="2:64" s="8" customFormat="1" ht="16.5" hidden="1" outlineLevel="1" thickBot="1" x14ac:dyDescent="0.35">
      <c r="B70" s="44" t="s">
        <v>242</v>
      </c>
      <c r="C70" s="41"/>
      <c r="D70" s="35">
        <v>0</v>
      </c>
      <c r="E70" s="35">
        <v>0</v>
      </c>
      <c r="F70" s="35">
        <v>0</v>
      </c>
      <c r="G70" s="35">
        <v>0</v>
      </c>
      <c r="H70" s="35">
        <v>0</v>
      </c>
      <c r="I70" s="35">
        <v>0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  <c r="Q70" s="35">
        <v>0</v>
      </c>
      <c r="R70" s="35">
        <v>0</v>
      </c>
      <c r="S70" s="35">
        <v>0</v>
      </c>
      <c r="T70" s="35">
        <v>0</v>
      </c>
      <c r="U70" s="35">
        <v>0</v>
      </c>
      <c r="V70" s="35">
        <v>0</v>
      </c>
      <c r="W70" s="35">
        <v>0</v>
      </c>
      <c r="X70" s="35">
        <v>0</v>
      </c>
      <c r="Y70" s="35">
        <v>0</v>
      </c>
      <c r="Z70" s="35">
        <v>0</v>
      </c>
      <c r="AA70" s="35">
        <v>0</v>
      </c>
      <c r="AB70" s="35">
        <v>0</v>
      </c>
      <c r="AC70" s="35">
        <v>0</v>
      </c>
      <c r="AD70" s="35">
        <v>0</v>
      </c>
      <c r="AE70" s="35">
        <v>0</v>
      </c>
      <c r="AF70" s="35">
        <v>0</v>
      </c>
      <c r="AG70" s="35">
        <v>0</v>
      </c>
      <c r="AH70" s="35">
        <v>0</v>
      </c>
      <c r="AI70" s="35">
        <v>0</v>
      </c>
      <c r="AJ70" s="35">
        <v>0</v>
      </c>
      <c r="AK70" s="35">
        <v>0</v>
      </c>
      <c r="AL70" s="35">
        <v>0</v>
      </c>
      <c r="AM70" s="35">
        <v>0</v>
      </c>
      <c r="AN70" s="35">
        <v>0</v>
      </c>
      <c r="AO70" s="35">
        <v>0</v>
      </c>
      <c r="AP70" s="35">
        <v>0</v>
      </c>
      <c r="AQ70" s="35">
        <v>0</v>
      </c>
      <c r="AR70" s="35">
        <v>0</v>
      </c>
      <c r="AS70" s="35">
        <v>0</v>
      </c>
      <c r="AT70" s="35">
        <v>0</v>
      </c>
      <c r="AU70" s="35">
        <v>0</v>
      </c>
      <c r="AV70" s="35">
        <v>0</v>
      </c>
      <c r="AW70" s="35">
        <v>0</v>
      </c>
      <c r="AX70" s="35">
        <v>12.622528322378582</v>
      </c>
      <c r="AY70" s="35">
        <v>24.922518138054812</v>
      </c>
      <c r="AZ70" s="35">
        <v>36.774832493939407</v>
      </c>
      <c r="BA70" s="35">
        <v>48.192638653828858</v>
      </c>
      <c r="BB70" s="35">
        <v>59.176046286558091</v>
      </c>
      <c r="BC70" s="35">
        <v>58.094296391000952</v>
      </c>
      <c r="BD70" s="35">
        <v>57.026605205553103</v>
      </c>
      <c r="BE70" s="35">
        <v>55.972953899112362</v>
      </c>
      <c r="BF70" s="35">
        <v>54.938638002847028</v>
      </c>
      <c r="BG70" s="35">
        <v>53.91287552111234</v>
      </c>
      <c r="BH70" s="35">
        <v>52.901057363963361</v>
      </c>
      <c r="BI70" s="35">
        <v>51.90313827779898</v>
      </c>
      <c r="BJ70" s="35">
        <v>50.919067197144543</v>
      </c>
      <c r="BK70" s="35">
        <v>49.948787536113947</v>
      </c>
      <c r="BL70" s="35">
        <v>48.996951434645673</v>
      </c>
    </row>
    <row r="71" spans="2:64" s="8" customFormat="1" ht="16.5" collapsed="1" thickBot="1" x14ac:dyDescent="0.35">
      <c r="B71" s="115" t="s">
        <v>219</v>
      </c>
      <c r="C71" s="116"/>
      <c r="D71" s="115">
        <v>0</v>
      </c>
      <c r="E71" s="115">
        <v>0</v>
      </c>
      <c r="F71" s="115">
        <v>0</v>
      </c>
      <c r="G71" s="115">
        <v>0</v>
      </c>
      <c r="H71" s="115">
        <v>0</v>
      </c>
      <c r="I71" s="115">
        <v>0</v>
      </c>
      <c r="J71" s="115">
        <v>0</v>
      </c>
      <c r="K71" s="115">
        <v>0</v>
      </c>
      <c r="L71" s="115">
        <v>0</v>
      </c>
      <c r="M71" s="115">
        <v>0</v>
      </c>
      <c r="N71" s="115">
        <v>0</v>
      </c>
      <c r="O71" s="115">
        <v>0</v>
      </c>
      <c r="P71" s="115">
        <v>0</v>
      </c>
      <c r="Q71" s="115">
        <v>0</v>
      </c>
      <c r="R71" s="115">
        <v>0</v>
      </c>
      <c r="S71" s="115">
        <v>0</v>
      </c>
      <c r="T71" s="115">
        <v>0</v>
      </c>
      <c r="U71" s="115">
        <v>0</v>
      </c>
      <c r="V71" s="115">
        <v>0</v>
      </c>
      <c r="W71" s="115">
        <v>0</v>
      </c>
      <c r="X71" s="115">
        <v>0</v>
      </c>
      <c r="Y71" s="115">
        <v>0</v>
      </c>
      <c r="Z71" s="115">
        <v>0</v>
      </c>
      <c r="AA71" s="115">
        <v>0</v>
      </c>
      <c r="AB71" s="115">
        <v>0</v>
      </c>
      <c r="AC71" s="115">
        <v>0</v>
      </c>
      <c r="AD71" s="115">
        <v>0</v>
      </c>
      <c r="AE71" s="115">
        <v>0</v>
      </c>
      <c r="AF71" s="115">
        <v>0</v>
      </c>
      <c r="AG71" s="115">
        <v>0</v>
      </c>
      <c r="AH71" s="115">
        <v>0</v>
      </c>
      <c r="AI71" s="115">
        <v>0</v>
      </c>
      <c r="AJ71" s="115">
        <v>0</v>
      </c>
      <c r="AK71" s="115">
        <v>0</v>
      </c>
      <c r="AL71" s="115">
        <v>0</v>
      </c>
      <c r="AM71" s="115">
        <v>0</v>
      </c>
      <c r="AN71" s="115">
        <v>0</v>
      </c>
      <c r="AO71" s="115">
        <v>0</v>
      </c>
      <c r="AP71" s="115">
        <v>0</v>
      </c>
      <c r="AQ71" s="115">
        <v>0</v>
      </c>
      <c r="AR71" s="115">
        <v>0</v>
      </c>
      <c r="AS71" s="115">
        <v>0</v>
      </c>
      <c r="AT71" s="115">
        <v>0</v>
      </c>
      <c r="AU71" s="115">
        <v>0</v>
      </c>
      <c r="AV71" s="115">
        <v>0</v>
      </c>
      <c r="AW71" s="115">
        <v>0</v>
      </c>
      <c r="AX71" s="115">
        <v>0</v>
      </c>
      <c r="AY71" s="115">
        <v>0</v>
      </c>
      <c r="AZ71" s="115">
        <v>0</v>
      </c>
      <c r="BA71" s="115">
        <v>0</v>
      </c>
      <c r="BB71" s="115">
        <v>0</v>
      </c>
      <c r="BC71" s="115">
        <v>0</v>
      </c>
      <c r="BD71" s="115">
        <v>0</v>
      </c>
      <c r="BE71" s="115">
        <v>0</v>
      </c>
      <c r="BF71" s="115">
        <v>0</v>
      </c>
      <c r="BG71" s="115">
        <v>0</v>
      </c>
      <c r="BH71" s="115">
        <v>0</v>
      </c>
      <c r="BI71" s="115">
        <v>0</v>
      </c>
      <c r="BJ71" s="115">
        <v>0</v>
      </c>
      <c r="BK71" s="115">
        <v>0</v>
      </c>
      <c r="BL71" s="115">
        <v>0</v>
      </c>
    </row>
    <row r="72" spans="2:64" s="8" customFormat="1" hidden="1" outlineLevel="1" x14ac:dyDescent="0.3">
      <c r="B72" s="44" t="s">
        <v>244</v>
      </c>
      <c r="C72" s="41"/>
      <c r="D72" s="35">
        <v>0</v>
      </c>
      <c r="E72" s="35">
        <v>0</v>
      </c>
      <c r="F72" s="35">
        <v>0</v>
      </c>
      <c r="G72" s="35">
        <v>0</v>
      </c>
      <c r="H72" s="35">
        <v>0</v>
      </c>
      <c r="I72" s="35">
        <v>0</v>
      </c>
      <c r="J72" s="35">
        <v>0</v>
      </c>
      <c r="K72" s="35">
        <v>0</v>
      </c>
      <c r="L72" s="35">
        <v>0</v>
      </c>
      <c r="M72" s="35">
        <v>0</v>
      </c>
      <c r="N72" s="35">
        <v>0</v>
      </c>
      <c r="O72" s="35">
        <v>0</v>
      </c>
      <c r="P72" s="35">
        <v>0</v>
      </c>
      <c r="Q72" s="35">
        <v>0</v>
      </c>
      <c r="R72" s="35">
        <v>0</v>
      </c>
      <c r="S72" s="35">
        <v>0</v>
      </c>
      <c r="T72" s="35">
        <v>0</v>
      </c>
      <c r="U72" s="35">
        <v>0</v>
      </c>
      <c r="V72" s="35">
        <v>0</v>
      </c>
      <c r="W72" s="35">
        <v>0</v>
      </c>
      <c r="X72" s="35">
        <v>0</v>
      </c>
      <c r="Y72" s="35">
        <v>0</v>
      </c>
      <c r="Z72" s="35">
        <v>0</v>
      </c>
      <c r="AA72" s="35">
        <v>0</v>
      </c>
      <c r="AB72" s="35">
        <v>0</v>
      </c>
      <c r="AC72" s="35">
        <v>0</v>
      </c>
      <c r="AD72" s="35">
        <v>0</v>
      </c>
      <c r="AE72" s="35">
        <v>0</v>
      </c>
      <c r="AF72" s="35">
        <v>0</v>
      </c>
      <c r="AG72" s="35">
        <v>0</v>
      </c>
      <c r="AH72" s="35">
        <v>0</v>
      </c>
      <c r="AI72" s="35">
        <v>0</v>
      </c>
      <c r="AJ72" s="35">
        <v>0</v>
      </c>
      <c r="AK72" s="35">
        <v>0</v>
      </c>
      <c r="AL72" s="35">
        <v>0</v>
      </c>
      <c r="AM72" s="35">
        <v>0</v>
      </c>
      <c r="AN72" s="35">
        <v>0</v>
      </c>
      <c r="AO72" s="35">
        <v>0</v>
      </c>
      <c r="AP72" s="35">
        <v>0</v>
      </c>
      <c r="AQ72" s="35">
        <v>0</v>
      </c>
      <c r="AR72" s="35">
        <v>0</v>
      </c>
      <c r="AS72" s="35">
        <v>0</v>
      </c>
      <c r="AT72" s="35">
        <v>0</v>
      </c>
      <c r="AU72" s="35">
        <v>0</v>
      </c>
      <c r="AV72" s="35">
        <v>0</v>
      </c>
      <c r="AW72" s="35">
        <v>0</v>
      </c>
      <c r="AX72" s="35">
        <v>0</v>
      </c>
      <c r="AY72" s="35">
        <v>0</v>
      </c>
      <c r="AZ72" s="35">
        <v>0</v>
      </c>
      <c r="BA72" s="35">
        <v>0</v>
      </c>
      <c r="BB72" s="35">
        <v>0</v>
      </c>
      <c r="BC72" s="35">
        <v>0</v>
      </c>
      <c r="BD72" s="35">
        <v>0</v>
      </c>
      <c r="BE72" s="35">
        <v>0</v>
      </c>
      <c r="BF72" s="35">
        <v>0</v>
      </c>
      <c r="BG72" s="35">
        <v>0</v>
      </c>
      <c r="BH72" s="35">
        <v>0</v>
      </c>
      <c r="BI72" s="35">
        <v>0</v>
      </c>
      <c r="BJ72" s="35">
        <v>0</v>
      </c>
      <c r="BK72" s="35">
        <v>0</v>
      </c>
      <c r="BL72" s="35">
        <v>0</v>
      </c>
    </row>
    <row r="73" spans="2:64" s="8" customFormat="1" hidden="1" outlineLevel="1" x14ac:dyDescent="0.3">
      <c r="B73" s="44" t="s">
        <v>229</v>
      </c>
      <c r="C73" s="41"/>
      <c r="D73" s="35">
        <v>0</v>
      </c>
      <c r="E73" s="35">
        <v>0</v>
      </c>
      <c r="F73" s="35">
        <v>0</v>
      </c>
      <c r="G73" s="35">
        <v>0</v>
      </c>
      <c r="H73" s="35">
        <v>0</v>
      </c>
      <c r="I73" s="35">
        <v>0</v>
      </c>
      <c r="J73" s="35">
        <v>0</v>
      </c>
      <c r="K73" s="35">
        <v>0</v>
      </c>
      <c r="L73" s="35">
        <v>0</v>
      </c>
      <c r="M73" s="35">
        <v>0</v>
      </c>
      <c r="N73" s="35">
        <v>0</v>
      </c>
      <c r="O73" s="35">
        <v>0</v>
      </c>
      <c r="P73" s="35">
        <v>0</v>
      </c>
      <c r="Q73" s="35">
        <v>0</v>
      </c>
      <c r="R73" s="35">
        <v>0</v>
      </c>
      <c r="S73" s="35">
        <v>0</v>
      </c>
      <c r="T73" s="35">
        <v>0</v>
      </c>
      <c r="U73" s="35">
        <v>0</v>
      </c>
      <c r="V73" s="35">
        <v>0</v>
      </c>
      <c r="W73" s="35">
        <v>0</v>
      </c>
      <c r="X73" s="35">
        <v>0</v>
      </c>
      <c r="Y73" s="35">
        <v>0</v>
      </c>
      <c r="Z73" s="35">
        <v>0</v>
      </c>
      <c r="AA73" s="35">
        <v>0</v>
      </c>
      <c r="AB73" s="35">
        <v>0</v>
      </c>
      <c r="AC73" s="35">
        <v>0</v>
      </c>
      <c r="AD73" s="35">
        <v>0</v>
      </c>
      <c r="AE73" s="35">
        <v>0</v>
      </c>
      <c r="AF73" s="35">
        <v>0</v>
      </c>
      <c r="AG73" s="35">
        <v>0</v>
      </c>
      <c r="AH73" s="35">
        <v>0</v>
      </c>
      <c r="AI73" s="35">
        <v>0</v>
      </c>
      <c r="AJ73" s="35">
        <v>0</v>
      </c>
      <c r="AK73" s="35">
        <v>0</v>
      </c>
      <c r="AL73" s="35">
        <v>0</v>
      </c>
      <c r="AM73" s="35">
        <v>0</v>
      </c>
      <c r="AN73" s="35">
        <v>0</v>
      </c>
      <c r="AO73" s="35">
        <v>0</v>
      </c>
      <c r="AP73" s="35">
        <v>0</v>
      </c>
      <c r="AQ73" s="35">
        <v>0</v>
      </c>
      <c r="AR73" s="35">
        <v>0</v>
      </c>
      <c r="AS73" s="35">
        <v>0</v>
      </c>
      <c r="AT73" s="35">
        <v>0</v>
      </c>
      <c r="AU73" s="35">
        <v>0</v>
      </c>
      <c r="AV73" s="35">
        <v>0</v>
      </c>
      <c r="AW73" s="35">
        <v>0</v>
      </c>
      <c r="AX73" s="35">
        <v>0</v>
      </c>
      <c r="AY73" s="35">
        <v>0</v>
      </c>
      <c r="AZ73" s="35">
        <v>0</v>
      </c>
      <c r="BA73" s="35">
        <v>0</v>
      </c>
      <c r="BB73" s="35">
        <v>0</v>
      </c>
      <c r="BC73" s="35">
        <v>0</v>
      </c>
      <c r="BD73" s="35">
        <v>0</v>
      </c>
      <c r="BE73" s="35">
        <v>0</v>
      </c>
      <c r="BF73" s="35">
        <v>0</v>
      </c>
      <c r="BG73" s="35">
        <v>0</v>
      </c>
      <c r="BH73" s="35">
        <v>0</v>
      </c>
      <c r="BI73" s="35">
        <v>0</v>
      </c>
      <c r="BJ73" s="35">
        <v>0</v>
      </c>
      <c r="BK73" s="35">
        <v>0</v>
      </c>
      <c r="BL73" s="35">
        <v>0</v>
      </c>
    </row>
    <row r="74" spans="2:64" s="8" customFormat="1" hidden="1" outlineLevel="1" x14ac:dyDescent="0.3">
      <c r="B74" s="44" t="s">
        <v>239</v>
      </c>
      <c r="C74" s="41"/>
      <c r="D74" s="35">
        <v>0</v>
      </c>
      <c r="E74" s="35">
        <v>0</v>
      </c>
      <c r="F74" s="35">
        <v>0</v>
      </c>
      <c r="G74" s="35">
        <v>0</v>
      </c>
      <c r="H74" s="35">
        <v>0</v>
      </c>
      <c r="I74" s="35">
        <v>0</v>
      </c>
      <c r="J74" s="35">
        <v>0</v>
      </c>
      <c r="K74" s="35">
        <v>0</v>
      </c>
      <c r="L74" s="35">
        <v>0</v>
      </c>
      <c r="M74" s="35">
        <v>0</v>
      </c>
      <c r="N74" s="35">
        <v>0</v>
      </c>
      <c r="O74" s="35">
        <v>0</v>
      </c>
      <c r="P74" s="35">
        <v>0</v>
      </c>
      <c r="Q74" s="35">
        <v>0</v>
      </c>
      <c r="R74" s="35">
        <v>0</v>
      </c>
      <c r="S74" s="35">
        <v>0</v>
      </c>
      <c r="T74" s="35">
        <v>0</v>
      </c>
      <c r="U74" s="35">
        <v>0</v>
      </c>
      <c r="V74" s="35">
        <v>0</v>
      </c>
      <c r="W74" s="35">
        <v>0</v>
      </c>
      <c r="X74" s="35">
        <v>0</v>
      </c>
      <c r="Y74" s="35">
        <v>0</v>
      </c>
      <c r="Z74" s="35">
        <v>0</v>
      </c>
      <c r="AA74" s="35">
        <v>0</v>
      </c>
      <c r="AB74" s="35">
        <v>0</v>
      </c>
      <c r="AC74" s="35">
        <v>0</v>
      </c>
      <c r="AD74" s="35">
        <v>0</v>
      </c>
      <c r="AE74" s="35">
        <v>0</v>
      </c>
      <c r="AF74" s="35">
        <v>0</v>
      </c>
      <c r="AG74" s="35">
        <v>0</v>
      </c>
      <c r="AH74" s="35">
        <v>0</v>
      </c>
      <c r="AI74" s="35">
        <v>0</v>
      </c>
      <c r="AJ74" s="35">
        <v>0</v>
      </c>
      <c r="AK74" s="35">
        <v>0</v>
      </c>
      <c r="AL74" s="35">
        <v>0</v>
      </c>
      <c r="AM74" s="35">
        <v>0</v>
      </c>
      <c r="AN74" s="35">
        <v>0</v>
      </c>
      <c r="AO74" s="35">
        <v>0</v>
      </c>
      <c r="AP74" s="35">
        <v>0</v>
      </c>
      <c r="AQ74" s="35">
        <v>0</v>
      </c>
      <c r="AR74" s="35">
        <v>0</v>
      </c>
      <c r="AS74" s="35">
        <v>0</v>
      </c>
      <c r="AT74" s="35">
        <v>0</v>
      </c>
      <c r="AU74" s="35">
        <v>0</v>
      </c>
      <c r="AV74" s="35">
        <v>0</v>
      </c>
      <c r="AW74" s="35">
        <v>0</v>
      </c>
      <c r="AX74" s="35">
        <v>0</v>
      </c>
      <c r="AY74" s="35">
        <v>0</v>
      </c>
      <c r="AZ74" s="35">
        <v>0</v>
      </c>
      <c r="BA74" s="35">
        <v>0</v>
      </c>
      <c r="BB74" s="35">
        <v>0</v>
      </c>
      <c r="BC74" s="35">
        <v>0</v>
      </c>
      <c r="BD74" s="35">
        <v>0</v>
      </c>
      <c r="BE74" s="35">
        <v>0</v>
      </c>
      <c r="BF74" s="35">
        <v>0</v>
      </c>
      <c r="BG74" s="35">
        <v>0</v>
      </c>
      <c r="BH74" s="35">
        <v>0</v>
      </c>
      <c r="BI74" s="35">
        <v>0</v>
      </c>
      <c r="BJ74" s="35">
        <v>0</v>
      </c>
      <c r="BK74" s="35">
        <v>0</v>
      </c>
      <c r="BL74" s="35">
        <v>0</v>
      </c>
    </row>
    <row r="75" spans="2:64" s="8" customFormat="1" hidden="1" outlineLevel="1" x14ac:dyDescent="0.3">
      <c r="B75" s="44" t="s">
        <v>240</v>
      </c>
      <c r="C75" s="41"/>
      <c r="D75" s="35">
        <v>0</v>
      </c>
      <c r="E75" s="35">
        <v>0</v>
      </c>
      <c r="F75" s="35">
        <v>0</v>
      </c>
      <c r="G75" s="35">
        <v>0</v>
      </c>
      <c r="H75" s="35">
        <v>0</v>
      </c>
      <c r="I75" s="35">
        <v>0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  <c r="Q75" s="35">
        <v>0</v>
      </c>
      <c r="R75" s="35">
        <v>0</v>
      </c>
      <c r="S75" s="35">
        <v>0</v>
      </c>
      <c r="T75" s="35">
        <v>0</v>
      </c>
      <c r="U75" s="35">
        <v>0</v>
      </c>
      <c r="V75" s="35">
        <v>0</v>
      </c>
      <c r="W75" s="35">
        <v>0</v>
      </c>
      <c r="X75" s="35">
        <v>0</v>
      </c>
      <c r="Y75" s="35">
        <v>0</v>
      </c>
      <c r="Z75" s="35">
        <v>0</v>
      </c>
      <c r="AA75" s="35">
        <v>0</v>
      </c>
      <c r="AB75" s="35">
        <v>0</v>
      </c>
      <c r="AC75" s="35">
        <v>0</v>
      </c>
      <c r="AD75" s="35">
        <v>0</v>
      </c>
      <c r="AE75" s="35">
        <v>0</v>
      </c>
      <c r="AF75" s="35">
        <v>0</v>
      </c>
      <c r="AG75" s="35">
        <v>0</v>
      </c>
      <c r="AH75" s="35">
        <v>0</v>
      </c>
      <c r="AI75" s="35">
        <v>0</v>
      </c>
      <c r="AJ75" s="35">
        <v>0</v>
      </c>
      <c r="AK75" s="35">
        <v>0</v>
      </c>
      <c r="AL75" s="35">
        <v>0</v>
      </c>
      <c r="AM75" s="35">
        <v>0</v>
      </c>
      <c r="AN75" s="35">
        <v>0</v>
      </c>
      <c r="AO75" s="35">
        <v>0</v>
      </c>
      <c r="AP75" s="35">
        <v>0</v>
      </c>
      <c r="AQ75" s="35">
        <v>0</v>
      </c>
      <c r="AR75" s="35">
        <v>0</v>
      </c>
      <c r="AS75" s="35">
        <v>0</v>
      </c>
      <c r="AT75" s="35">
        <v>0</v>
      </c>
      <c r="AU75" s="35">
        <v>0</v>
      </c>
      <c r="AV75" s="35">
        <v>0</v>
      </c>
      <c r="AW75" s="35">
        <v>0</v>
      </c>
      <c r="AX75" s="35">
        <v>0</v>
      </c>
      <c r="AY75" s="35">
        <v>0</v>
      </c>
      <c r="AZ75" s="35">
        <v>0</v>
      </c>
      <c r="BA75" s="35">
        <v>0</v>
      </c>
      <c r="BB75" s="35">
        <v>0</v>
      </c>
      <c r="BC75" s="35">
        <v>0</v>
      </c>
      <c r="BD75" s="35">
        <v>0</v>
      </c>
      <c r="BE75" s="35">
        <v>0</v>
      </c>
      <c r="BF75" s="35">
        <v>0</v>
      </c>
      <c r="BG75" s="35">
        <v>0</v>
      </c>
      <c r="BH75" s="35">
        <v>0</v>
      </c>
      <c r="BI75" s="35">
        <v>0</v>
      </c>
      <c r="BJ75" s="35">
        <v>0</v>
      </c>
      <c r="BK75" s="35">
        <v>0</v>
      </c>
      <c r="BL75" s="35">
        <v>0</v>
      </c>
    </row>
    <row r="76" spans="2:64" s="8" customFormat="1" hidden="1" outlineLevel="1" x14ac:dyDescent="0.3">
      <c r="B76" s="44" t="s">
        <v>241</v>
      </c>
      <c r="C76" s="41"/>
      <c r="D76" s="35">
        <v>0</v>
      </c>
      <c r="E76" s="35">
        <v>0</v>
      </c>
      <c r="F76" s="35">
        <v>0</v>
      </c>
      <c r="G76" s="35">
        <v>0</v>
      </c>
      <c r="H76" s="35">
        <v>0</v>
      </c>
      <c r="I76" s="35">
        <v>0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  <c r="Q76" s="35">
        <v>0</v>
      </c>
      <c r="R76" s="35">
        <v>0</v>
      </c>
      <c r="S76" s="35">
        <v>0</v>
      </c>
      <c r="T76" s="35">
        <v>0</v>
      </c>
      <c r="U76" s="35">
        <v>0</v>
      </c>
      <c r="V76" s="35">
        <v>0</v>
      </c>
      <c r="W76" s="35">
        <v>0</v>
      </c>
      <c r="X76" s="35">
        <v>0</v>
      </c>
      <c r="Y76" s="35">
        <v>0</v>
      </c>
      <c r="Z76" s="35">
        <v>0</v>
      </c>
      <c r="AA76" s="35">
        <v>0</v>
      </c>
      <c r="AB76" s="35">
        <v>0</v>
      </c>
      <c r="AC76" s="35">
        <v>0</v>
      </c>
      <c r="AD76" s="35">
        <v>0</v>
      </c>
      <c r="AE76" s="35">
        <v>0</v>
      </c>
      <c r="AF76" s="35">
        <v>0</v>
      </c>
      <c r="AG76" s="35">
        <v>0</v>
      </c>
      <c r="AH76" s="35">
        <v>0</v>
      </c>
      <c r="AI76" s="35">
        <v>0</v>
      </c>
      <c r="AJ76" s="35">
        <v>0</v>
      </c>
      <c r="AK76" s="35">
        <v>0</v>
      </c>
      <c r="AL76" s="35">
        <v>0</v>
      </c>
      <c r="AM76" s="35">
        <v>0</v>
      </c>
      <c r="AN76" s="35">
        <v>0</v>
      </c>
      <c r="AO76" s="35">
        <v>0</v>
      </c>
      <c r="AP76" s="35">
        <v>0</v>
      </c>
      <c r="AQ76" s="35">
        <v>0</v>
      </c>
      <c r="AR76" s="35">
        <v>0</v>
      </c>
      <c r="AS76" s="35">
        <v>0</v>
      </c>
      <c r="AT76" s="35">
        <v>0</v>
      </c>
      <c r="AU76" s="35">
        <v>0</v>
      </c>
      <c r="AV76" s="35">
        <v>0</v>
      </c>
      <c r="AW76" s="35">
        <v>0</v>
      </c>
      <c r="AX76" s="35">
        <v>0</v>
      </c>
      <c r="AY76" s="35">
        <v>0</v>
      </c>
      <c r="AZ76" s="35">
        <v>0</v>
      </c>
      <c r="BA76" s="35">
        <v>0</v>
      </c>
      <c r="BB76" s="35">
        <v>0</v>
      </c>
      <c r="BC76" s="35">
        <v>0</v>
      </c>
      <c r="BD76" s="35">
        <v>0</v>
      </c>
      <c r="BE76" s="35">
        <v>0</v>
      </c>
      <c r="BF76" s="35">
        <v>0</v>
      </c>
      <c r="BG76" s="35">
        <v>0</v>
      </c>
      <c r="BH76" s="35">
        <v>0</v>
      </c>
      <c r="BI76" s="35">
        <v>0</v>
      </c>
      <c r="BJ76" s="35">
        <v>0</v>
      </c>
      <c r="BK76" s="35">
        <v>0</v>
      </c>
      <c r="BL76" s="35">
        <v>0</v>
      </c>
    </row>
    <row r="77" spans="2:64" s="8" customFormat="1" ht="16.5" hidden="1" outlineLevel="1" thickBot="1" x14ac:dyDescent="0.35">
      <c r="B77" s="44" t="s">
        <v>242</v>
      </c>
      <c r="C77" s="41"/>
      <c r="D77" s="35">
        <v>0</v>
      </c>
      <c r="E77" s="35">
        <v>0</v>
      </c>
      <c r="F77" s="35">
        <v>0</v>
      </c>
      <c r="G77" s="35">
        <v>0</v>
      </c>
      <c r="H77" s="35">
        <v>0</v>
      </c>
      <c r="I77" s="35">
        <v>0</v>
      </c>
      <c r="J77" s="35">
        <v>0</v>
      </c>
      <c r="K77" s="35">
        <v>0</v>
      </c>
      <c r="L77" s="35">
        <v>0</v>
      </c>
      <c r="M77" s="35">
        <v>0</v>
      </c>
      <c r="N77" s="35">
        <v>0</v>
      </c>
      <c r="O77" s="35">
        <v>0</v>
      </c>
      <c r="P77" s="35">
        <v>0</v>
      </c>
      <c r="Q77" s="35">
        <v>0</v>
      </c>
      <c r="R77" s="35">
        <v>0</v>
      </c>
      <c r="S77" s="35">
        <v>0</v>
      </c>
      <c r="T77" s="35">
        <v>0</v>
      </c>
      <c r="U77" s="35">
        <v>0</v>
      </c>
      <c r="V77" s="35">
        <v>0</v>
      </c>
      <c r="W77" s="35">
        <v>0</v>
      </c>
      <c r="X77" s="35">
        <v>0</v>
      </c>
      <c r="Y77" s="35">
        <v>0</v>
      </c>
      <c r="Z77" s="35">
        <v>0</v>
      </c>
      <c r="AA77" s="35">
        <v>0</v>
      </c>
      <c r="AB77" s="35">
        <v>0</v>
      </c>
      <c r="AC77" s="35">
        <v>0</v>
      </c>
      <c r="AD77" s="35">
        <v>0</v>
      </c>
      <c r="AE77" s="35">
        <v>0</v>
      </c>
      <c r="AF77" s="35">
        <v>0</v>
      </c>
      <c r="AG77" s="35">
        <v>0</v>
      </c>
      <c r="AH77" s="35">
        <v>0</v>
      </c>
      <c r="AI77" s="35">
        <v>0</v>
      </c>
      <c r="AJ77" s="35">
        <v>0</v>
      </c>
      <c r="AK77" s="35">
        <v>0</v>
      </c>
      <c r="AL77" s="35">
        <v>0</v>
      </c>
      <c r="AM77" s="35">
        <v>0</v>
      </c>
      <c r="AN77" s="35">
        <v>0</v>
      </c>
      <c r="AO77" s="35">
        <v>0</v>
      </c>
      <c r="AP77" s="35">
        <v>0</v>
      </c>
      <c r="AQ77" s="35">
        <v>0</v>
      </c>
      <c r="AR77" s="35">
        <v>0</v>
      </c>
      <c r="AS77" s="35">
        <v>0</v>
      </c>
      <c r="AT77" s="35">
        <v>0</v>
      </c>
      <c r="AU77" s="35">
        <v>0</v>
      </c>
      <c r="AV77" s="35">
        <v>0</v>
      </c>
      <c r="AW77" s="35">
        <v>0</v>
      </c>
      <c r="AX77" s="35">
        <v>0</v>
      </c>
      <c r="AY77" s="35">
        <v>0</v>
      </c>
      <c r="AZ77" s="35">
        <v>0</v>
      </c>
      <c r="BA77" s="35">
        <v>0</v>
      </c>
      <c r="BB77" s="35">
        <v>0</v>
      </c>
      <c r="BC77" s="35">
        <v>0</v>
      </c>
      <c r="BD77" s="35">
        <v>0</v>
      </c>
      <c r="BE77" s="35">
        <v>0</v>
      </c>
      <c r="BF77" s="35">
        <v>0</v>
      </c>
      <c r="BG77" s="35">
        <v>0</v>
      </c>
      <c r="BH77" s="35">
        <v>0</v>
      </c>
      <c r="BI77" s="35">
        <v>0</v>
      </c>
      <c r="BJ77" s="35">
        <v>0</v>
      </c>
      <c r="BK77" s="35">
        <v>0</v>
      </c>
      <c r="BL77" s="35">
        <v>0</v>
      </c>
    </row>
    <row r="78" spans="2:64" s="8" customFormat="1" ht="16.5" collapsed="1" thickBot="1" x14ac:dyDescent="0.35">
      <c r="B78" s="115" t="s">
        <v>220</v>
      </c>
      <c r="C78" s="116"/>
      <c r="D78" s="115">
        <v>0</v>
      </c>
      <c r="E78" s="115">
        <v>0</v>
      </c>
      <c r="F78" s="115">
        <v>0</v>
      </c>
      <c r="G78" s="115">
        <v>0</v>
      </c>
      <c r="H78" s="115">
        <v>0</v>
      </c>
      <c r="I78" s="115">
        <v>0</v>
      </c>
      <c r="J78" s="115">
        <v>0</v>
      </c>
      <c r="K78" s="115">
        <v>0</v>
      </c>
      <c r="L78" s="115">
        <v>0</v>
      </c>
      <c r="M78" s="115">
        <v>0</v>
      </c>
      <c r="N78" s="115">
        <v>0</v>
      </c>
      <c r="O78" s="115">
        <v>0</v>
      </c>
      <c r="P78" s="115">
        <v>0</v>
      </c>
      <c r="Q78" s="115">
        <v>0</v>
      </c>
      <c r="R78" s="115">
        <v>0</v>
      </c>
      <c r="S78" s="115">
        <v>0</v>
      </c>
      <c r="T78" s="115">
        <v>0</v>
      </c>
      <c r="U78" s="115">
        <v>0</v>
      </c>
      <c r="V78" s="115">
        <v>-1.0908762984708268E-3</v>
      </c>
      <c r="W78" s="115">
        <v>-5.4530452154731464E-3</v>
      </c>
      <c r="X78" s="115">
        <v>-1.3694288248947292E-2</v>
      </c>
      <c r="Y78" s="115">
        <v>-0.11729023114764607</v>
      </c>
      <c r="Z78" s="115">
        <v>-0.20981581781888117</v>
      </c>
      <c r="AA78" s="115">
        <v>-0.32784527544642678</v>
      </c>
      <c r="AB78" s="115">
        <v>-0.46580016567433158</v>
      </c>
      <c r="AC78" s="115">
        <v>-0.63111117145939033</v>
      </c>
      <c r="AD78" s="115">
        <v>-0.82621249762727178</v>
      </c>
      <c r="AE78" s="115">
        <v>-1.0563233235445499</v>
      </c>
      <c r="AF78" s="115">
        <v>-1.2605218258429325</v>
      </c>
      <c r="AG78" s="115">
        <v>-1.495905971058981</v>
      </c>
      <c r="AH78" s="115">
        <v>-1.7416991899929259</v>
      </c>
      <c r="AI78" s="115">
        <v>-2.0606215615848082</v>
      </c>
      <c r="AJ78" s="115">
        <v>-2.4269706659619645</v>
      </c>
      <c r="AK78" s="115">
        <v>-2.8366331316062561</v>
      </c>
      <c r="AL78" s="115">
        <v>-3.2647131070009352</v>
      </c>
      <c r="AM78" s="115">
        <v>-3.000301758496795</v>
      </c>
      <c r="AN78" s="115">
        <v>-3.1036748127024372</v>
      </c>
      <c r="AO78" s="115">
        <v>-3.2025662900646492</v>
      </c>
      <c r="AP78" s="115">
        <v>-4.2185242970578329</v>
      </c>
      <c r="AQ78" s="115">
        <v>-4.2259303903899443</v>
      </c>
      <c r="AR78" s="115">
        <v>-5.4297613747256701</v>
      </c>
      <c r="AS78" s="115">
        <v>-4.3822150913110054</v>
      </c>
      <c r="AT78" s="115">
        <v>-6.1613026887125777</v>
      </c>
      <c r="AU78" s="115">
        <v>-5.1612463144592882</v>
      </c>
      <c r="AV78" s="115">
        <v>-4.866863024593858</v>
      </c>
      <c r="AW78" s="115">
        <v>-6.6857755875016442</v>
      </c>
      <c r="AX78" s="115">
        <v>-5.5539224255181381</v>
      </c>
      <c r="AY78" s="115">
        <v>-6.9510686245835247</v>
      </c>
      <c r="AZ78" s="115">
        <v>-5.9850398711592367</v>
      </c>
      <c r="BA78" s="115">
        <v>-6.478226959209894</v>
      </c>
      <c r="BB78" s="115">
        <v>-6.7093909381486707</v>
      </c>
      <c r="BC78" s="115">
        <v>-6.2228585165901826</v>
      </c>
      <c r="BD78" s="115">
        <v>-7.3820366167761566</v>
      </c>
      <c r="BE78" s="115">
        <v>-7.3694208404320865</v>
      </c>
      <c r="BF78" s="115">
        <v>-6.5304663283570372</v>
      </c>
      <c r="BG78" s="115">
        <v>-8.1657787784811795</v>
      </c>
      <c r="BH78" s="115">
        <v>-7.8897961417234903</v>
      </c>
      <c r="BI78" s="115">
        <v>-7.968144628729009</v>
      </c>
      <c r="BJ78" s="115">
        <v>-7.8946114468054347</v>
      </c>
      <c r="BK78" s="115">
        <v>-8.5186081396778306</v>
      </c>
      <c r="BL78" s="115">
        <v>-9.3388751481790457</v>
      </c>
    </row>
    <row r="79" spans="2:64" s="8" customFormat="1" hidden="1" outlineLevel="1" x14ac:dyDescent="0.3">
      <c r="B79" s="44" t="s">
        <v>244</v>
      </c>
      <c r="C79" s="41"/>
      <c r="D79" s="35">
        <v>0</v>
      </c>
      <c r="E79" s="35">
        <v>0</v>
      </c>
      <c r="F79" s="35">
        <v>0</v>
      </c>
      <c r="G79" s="35">
        <v>0</v>
      </c>
      <c r="H79" s="35">
        <v>0</v>
      </c>
      <c r="I79" s="35">
        <v>0</v>
      </c>
      <c r="J79" s="35">
        <v>0</v>
      </c>
      <c r="K79" s="35">
        <v>0</v>
      </c>
      <c r="L79" s="35">
        <v>0</v>
      </c>
      <c r="M79" s="35">
        <v>0</v>
      </c>
      <c r="N79" s="35">
        <v>0</v>
      </c>
      <c r="O79" s="35">
        <v>0</v>
      </c>
      <c r="P79" s="35">
        <v>0</v>
      </c>
      <c r="Q79" s="35">
        <v>0</v>
      </c>
      <c r="R79" s="35">
        <v>0</v>
      </c>
      <c r="S79" s="35">
        <v>0</v>
      </c>
      <c r="T79" s="35">
        <v>0</v>
      </c>
      <c r="U79" s="35">
        <v>0</v>
      </c>
      <c r="V79" s="35">
        <v>-1.0908762984708268E-3</v>
      </c>
      <c r="W79" s="35">
        <v>-5.4530452154731464E-3</v>
      </c>
      <c r="X79" s="35">
        <v>-1.3694288248947292E-2</v>
      </c>
      <c r="Y79" s="35">
        <v>-0.11729023114764607</v>
      </c>
      <c r="Z79" s="35">
        <v>-0.20981581781888117</v>
      </c>
      <c r="AA79" s="35">
        <v>-0.32784527544642678</v>
      </c>
      <c r="AB79" s="35">
        <v>-0.46580016567433158</v>
      </c>
      <c r="AC79" s="35">
        <v>-0.63111117145939033</v>
      </c>
      <c r="AD79" s="35">
        <v>-0.82621249762727178</v>
      </c>
      <c r="AE79" s="35">
        <v>-1.0563233235445499</v>
      </c>
      <c r="AF79" s="35">
        <v>-1.2605218258429325</v>
      </c>
      <c r="AG79" s="35">
        <v>-1.495905971058981</v>
      </c>
      <c r="AH79" s="35">
        <v>-1.7416991899929259</v>
      </c>
      <c r="AI79" s="35">
        <v>-2.0606215615848082</v>
      </c>
      <c r="AJ79" s="35">
        <v>-2.4269706659619645</v>
      </c>
      <c r="AK79" s="35">
        <v>-2.8366331316062561</v>
      </c>
      <c r="AL79" s="35">
        <v>-3.2647131070009352</v>
      </c>
      <c r="AM79" s="35">
        <v>-3.000301758496795</v>
      </c>
      <c r="AN79" s="35">
        <v>-3.1036748127024372</v>
      </c>
      <c r="AO79" s="35">
        <v>-3.2025662900646492</v>
      </c>
      <c r="AP79" s="35">
        <v>-4.2185242970578329</v>
      </c>
      <c r="AQ79" s="35">
        <v>-4.2259303903899443</v>
      </c>
      <c r="AR79" s="35">
        <v>-5.4297613747256701</v>
      </c>
      <c r="AS79" s="35">
        <v>-4.3822150913110054</v>
      </c>
      <c r="AT79" s="35">
        <v>-6.1613026887125777</v>
      </c>
      <c r="AU79" s="35">
        <v>-5.1612463144592882</v>
      </c>
      <c r="AV79" s="35">
        <v>-4.866863024593858</v>
      </c>
      <c r="AW79" s="35">
        <v>-6.6857755875016442</v>
      </c>
      <c r="AX79" s="35">
        <v>-5.5539224255181381</v>
      </c>
      <c r="AY79" s="35">
        <v>-6.9510686245835247</v>
      </c>
      <c r="AZ79" s="35">
        <v>-5.9850398711592367</v>
      </c>
      <c r="BA79" s="35">
        <v>-6.478226959209894</v>
      </c>
      <c r="BB79" s="35">
        <v>-6.7093909381486707</v>
      </c>
      <c r="BC79" s="35">
        <v>-6.2228585165901826</v>
      </c>
      <c r="BD79" s="35">
        <v>-7.3820366167761566</v>
      </c>
      <c r="BE79" s="35">
        <v>-7.3694208404320865</v>
      </c>
      <c r="BF79" s="35">
        <v>-6.5304663283570372</v>
      </c>
      <c r="BG79" s="35">
        <v>-8.1657787784811795</v>
      </c>
      <c r="BH79" s="35">
        <v>-7.8897961417234903</v>
      </c>
      <c r="BI79" s="35">
        <v>-7.968144628729009</v>
      </c>
      <c r="BJ79" s="35">
        <v>-7.8946114468054347</v>
      </c>
      <c r="BK79" s="35">
        <v>-8.5186081396778306</v>
      </c>
      <c r="BL79" s="35">
        <v>-9.3388751481790457</v>
      </c>
    </row>
    <row r="80" spans="2:64" s="8" customFormat="1" hidden="1" outlineLevel="1" x14ac:dyDescent="0.3">
      <c r="B80" s="44" t="s">
        <v>229</v>
      </c>
      <c r="C80" s="41"/>
      <c r="D80" s="35">
        <v>0</v>
      </c>
      <c r="E80" s="35">
        <v>0</v>
      </c>
      <c r="F80" s="35">
        <v>0</v>
      </c>
      <c r="G80" s="35">
        <v>0</v>
      </c>
      <c r="H80" s="35">
        <v>0</v>
      </c>
      <c r="I80" s="35">
        <v>0</v>
      </c>
      <c r="J80" s="35">
        <v>0</v>
      </c>
      <c r="K80" s="35">
        <v>0</v>
      </c>
      <c r="L80" s="35">
        <v>0</v>
      </c>
      <c r="M80" s="35">
        <v>0</v>
      </c>
      <c r="N80" s="35">
        <v>0</v>
      </c>
      <c r="O80" s="35">
        <v>0</v>
      </c>
      <c r="P80" s="35">
        <v>0</v>
      </c>
      <c r="Q80" s="35">
        <v>0</v>
      </c>
      <c r="R80" s="35">
        <v>0</v>
      </c>
      <c r="S80" s="35">
        <v>0</v>
      </c>
      <c r="T80" s="35">
        <v>0</v>
      </c>
      <c r="U80" s="35">
        <v>0</v>
      </c>
      <c r="V80" s="35">
        <v>0</v>
      </c>
      <c r="W80" s="35">
        <v>0</v>
      </c>
      <c r="X80" s="35">
        <v>0</v>
      </c>
      <c r="Y80" s="35">
        <v>0</v>
      </c>
      <c r="Z80" s="35">
        <v>0</v>
      </c>
      <c r="AA80" s="35">
        <v>0</v>
      </c>
      <c r="AB80" s="35">
        <v>0</v>
      </c>
      <c r="AC80" s="35">
        <v>0</v>
      </c>
      <c r="AD80" s="35">
        <v>0</v>
      </c>
      <c r="AE80" s="35">
        <v>0</v>
      </c>
      <c r="AF80" s="35">
        <v>0</v>
      </c>
      <c r="AG80" s="35">
        <v>0</v>
      </c>
      <c r="AH80" s="35">
        <v>0</v>
      </c>
      <c r="AI80" s="35">
        <v>0</v>
      </c>
      <c r="AJ80" s="35">
        <v>0</v>
      </c>
      <c r="AK80" s="35">
        <v>0</v>
      </c>
      <c r="AL80" s="35">
        <v>0</v>
      </c>
      <c r="AM80" s="35">
        <v>0</v>
      </c>
      <c r="AN80" s="35">
        <v>0</v>
      </c>
      <c r="AO80" s="35">
        <v>0</v>
      </c>
      <c r="AP80" s="35">
        <v>0</v>
      </c>
      <c r="AQ80" s="35">
        <v>0</v>
      </c>
      <c r="AR80" s="35">
        <v>0</v>
      </c>
      <c r="AS80" s="35">
        <v>0</v>
      </c>
      <c r="AT80" s="35">
        <v>0</v>
      </c>
      <c r="AU80" s="35">
        <v>0</v>
      </c>
      <c r="AV80" s="35">
        <v>0</v>
      </c>
      <c r="AW80" s="35">
        <v>0</v>
      </c>
      <c r="AX80" s="35">
        <v>0</v>
      </c>
      <c r="AY80" s="35">
        <v>0</v>
      </c>
      <c r="AZ80" s="35">
        <v>0</v>
      </c>
      <c r="BA80" s="35">
        <v>0</v>
      </c>
      <c r="BB80" s="35">
        <v>0</v>
      </c>
      <c r="BC80" s="35">
        <v>0</v>
      </c>
      <c r="BD80" s="35">
        <v>0</v>
      </c>
      <c r="BE80" s="35">
        <v>0</v>
      </c>
      <c r="BF80" s="35">
        <v>0</v>
      </c>
      <c r="BG80" s="35">
        <v>0</v>
      </c>
      <c r="BH80" s="35">
        <v>0</v>
      </c>
      <c r="BI80" s="35">
        <v>0</v>
      </c>
      <c r="BJ80" s="35">
        <v>0</v>
      </c>
      <c r="BK80" s="35">
        <v>0</v>
      </c>
      <c r="BL80" s="35">
        <v>0</v>
      </c>
    </row>
    <row r="81" spans="2:64" s="8" customFormat="1" hidden="1" outlineLevel="1" x14ac:dyDescent="0.3">
      <c r="B81" s="44" t="s">
        <v>239</v>
      </c>
      <c r="C81" s="41"/>
      <c r="D81" s="35">
        <v>0</v>
      </c>
      <c r="E81" s="35">
        <v>0</v>
      </c>
      <c r="F81" s="35">
        <v>0</v>
      </c>
      <c r="G81" s="35">
        <v>0</v>
      </c>
      <c r="H81" s="35">
        <v>0</v>
      </c>
      <c r="I81" s="35">
        <v>0</v>
      </c>
      <c r="J81" s="35">
        <v>0</v>
      </c>
      <c r="K81" s="35">
        <v>0</v>
      </c>
      <c r="L81" s="35">
        <v>0</v>
      </c>
      <c r="M81" s="35">
        <v>0</v>
      </c>
      <c r="N81" s="35">
        <v>0</v>
      </c>
      <c r="O81" s="35">
        <v>0</v>
      </c>
      <c r="P81" s="35">
        <v>0</v>
      </c>
      <c r="Q81" s="35">
        <v>0</v>
      </c>
      <c r="R81" s="35">
        <v>0</v>
      </c>
      <c r="S81" s="35">
        <v>0</v>
      </c>
      <c r="T81" s="35">
        <v>0</v>
      </c>
      <c r="U81" s="35">
        <v>0</v>
      </c>
      <c r="V81" s="35">
        <v>0</v>
      </c>
      <c r="W81" s="35">
        <v>0</v>
      </c>
      <c r="X81" s="35">
        <v>0</v>
      </c>
      <c r="Y81" s="35">
        <v>0</v>
      </c>
      <c r="Z81" s="35">
        <v>0</v>
      </c>
      <c r="AA81" s="35">
        <v>0</v>
      </c>
      <c r="AB81" s="35">
        <v>0</v>
      </c>
      <c r="AC81" s="35">
        <v>0</v>
      </c>
      <c r="AD81" s="35">
        <v>0</v>
      </c>
      <c r="AE81" s="35">
        <v>0</v>
      </c>
      <c r="AF81" s="35">
        <v>0</v>
      </c>
      <c r="AG81" s="35">
        <v>0</v>
      </c>
      <c r="AH81" s="35">
        <v>0</v>
      </c>
      <c r="AI81" s="35">
        <v>0</v>
      </c>
      <c r="AJ81" s="35">
        <v>0</v>
      </c>
      <c r="AK81" s="35">
        <v>0</v>
      </c>
      <c r="AL81" s="35">
        <v>0</v>
      </c>
      <c r="AM81" s="35">
        <v>0</v>
      </c>
      <c r="AN81" s="35">
        <v>0</v>
      </c>
      <c r="AO81" s="35">
        <v>0</v>
      </c>
      <c r="AP81" s="35">
        <v>0</v>
      </c>
      <c r="AQ81" s="35">
        <v>0</v>
      </c>
      <c r="AR81" s="35">
        <v>0</v>
      </c>
      <c r="AS81" s="35">
        <v>0</v>
      </c>
      <c r="AT81" s="35">
        <v>0</v>
      </c>
      <c r="AU81" s="35">
        <v>0</v>
      </c>
      <c r="AV81" s="35">
        <v>0</v>
      </c>
      <c r="AW81" s="35">
        <v>0</v>
      </c>
      <c r="AX81" s="35">
        <v>0</v>
      </c>
      <c r="AY81" s="35">
        <v>0</v>
      </c>
      <c r="AZ81" s="35">
        <v>0</v>
      </c>
      <c r="BA81" s="35">
        <v>0</v>
      </c>
      <c r="BB81" s="35">
        <v>0</v>
      </c>
      <c r="BC81" s="35">
        <v>0</v>
      </c>
      <c r="BD81" s="35">
        <v>0</v>
      </c>
      <c r="BE81" s="35">
        <v>0</v>
      </c>
      <c r="BF81" s="35">
        <v>0</v>
      </c>
      <c r="BG81" s="35">
        <v>0</v>
      </c>
      <c r="BH81" s="35">
        <v>0</v>
      </c>
      <c r="BI81" s="35">
        <v>0</v>
      </c>
      <c r="BJ81" s="35">
        <v>0</v>
      </c>
      <c r="BK81" s="35">
        <v>0</v>
      </c>
      <c r="BL81" s="35">
        <v>0</v>
      </c>
    </row>
    <row r="82" spans="2:64" s="8" customFormat="1" hidden="1" outlineLevel="1" x14ac:dyDescent="0.3">
      <c r="B82" s="44" t="s">
        <v>240</v>
      </c>
      <c r="C82" s="41"/>
      <c r="D82" s="35">
        <v>0</v>
      </c>
      <c r="E82" s="35">
        <v>0</v>
      </c>
      <c r="F82" s="35">
        <v>0</v>
      </c>
      <c r="G82" s="35">
        <v>0</v>
      </c>
      <c r="H82" s="35">
        <v>0</v>
      </c>
      <c r="I82" s="35">
        <v>0</v>
      </c>
      <c r="J82" s="35">
        <v>0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  <c r="Q82" s="35">
        <v>0</v>
      </c>
      <c r="R82" s="35">
        <v>0</v>
      </c>
      <c r="S82" s="35">
        <v>0</v>
      </c>
      <c r="T82" s="35">
        <v>0</v>
      </c>
      <c r="U82" s="35">
        <v>0</v>
      </c>
      <c r="V82" s="35">
        <v>0</v>
      </c>
      <c r="W82" s="35">
        <v>0</v>
      </c>
      <c r="X82" s="35">
        <v>0</v>
      </c>
      <c r="Y82" s="35">
        <v>0</v>
      </c>
      <c r="Z82" s="35">
        <v>0</v>
      </c>
      <c r="AA82" s="35">
        <v>0</v>
      </c>
      <c r="AB82" s="35">
        <v>0</v>
      </c>
      <c r="AC82" s="35">
        <v>0</v>
      </c>
      <c r="AD82" s="35">
        <v>0</v>
      </c>
      <c r="AE82" s="35">
        <v>0</v>
      </c>
      <c r="AF82" s="35">
        <v>0</v>
      </c>
      <c r="AG82" s="35">
        <v>0</v>
      </c>
      <c r="AH82" s="35">
        <v>0</v>
      </c>
      <c r="AI82" s="35">
        <v>0</v>
      </c>
      <c r="AJ82" s="35">
        <v>0</v>
      </c>
      <c r="AK82" s="35">
        <v>0</v>
      </c>
      <c r="AL82" s="35">
        <v>0</v>
      </c>
      <c r="AM82" s="35">
        <v>0</v>
      </c>
      <c r="AN82" s="35">
        <v>0</v>
      </c>
      <c r="AO82" s="35">
        <v>0</v>
      </c>
      <c r="AP82" s="35">
        <v>0</v>
      </c>
      <c r="AQ82" s="35">
        <v>0</v>
      </c>
      <c r="AR82" s="35">
        <v>0</v>
      </c>
      <c r="AS82" s="35">
        <v>0</v>
      </c>
      <c r="AT82" s="35">
        <v>0</v>
      </c>
      <c r="AU82" s="35">
        <v>0</v>
      </c>
      <c r="AV82" s="35">
        <v>0</v>
      </c>
      <c r="AW82" s="35">
        <v>0</v>
      </c>
      <c r="AX82" s="35">
        <v>0</v>
      </c>
      <c r="AY82" s="35">
        <v>0</v>
      </c>
      <c r="AZ82" s="35">
        <v>0</v>
      </c>
      <c r="BA82" s="35">
        <v>0</v>
      </c>
      <c r="BB82" s="35">
        <v>0</v>
      </c>
      <c r="BC82" s="35">
        <v>0</v>
      </c>
      <c r="BD82" s="35">
        <v>0</v>
      </c>
      <c r="BE82" s="35">
        <v>0</v>
      </c>
      <c r="BF82" s="35">
        <v>0</v>
      </c>
      <c r="BG82" s="35">
        <v>0</v>
      </c>
      <c r="BH82" s="35">
        <v>0</v>
      </c>
      <c r="BI82" s="35">
        <v>0</v>
      </c>
      <c r="BJ82" s="35">
        <v>0</v>
      </c>
      <c r="BK82" s="35">
        <v>0</v>
      </c>
      <c r="BL82" s="35">
        <v>0</v>
      </c>
    </row>
    <row r="83" spans="2:64" s="8" customFormat="1" hidden="1" outlineLevel="1" x14ac:dyDescent="0.3">
      <c r="B83" s="44" t="s">
        <v>241</v>
      </c>
      <c r="C83" s="41"/>
      <c r="D83" s="35">
        <v>0</v>
      </c>
      <c r="E83" s="35">
        <v>0</v>
      </c>
      <c r="F83" s="35">
        <v>0</v>
      </c>
      <c r="G83" s="35">
        <v>0</v>
      </c>
      <c r="H83" s="35">
        <v>0</v>
      </c>
      <c r="I83" s="35">
        <v>0</v>
      </c>
      <c r="J83" s="35">
        <v>0</v>
      </c>
      <c r="K83" s="35">
        <v>0</v>
      </c>
      <c r="L83" s="35">
        <v>0</v>
      </c>
      <c r="M83" s="35">
        <v>0</v>
      </c>
      <c r="N83" s="35">
        <v>0</v>
      </c>
      <c r="O83" s="35">
        <v>0</v>
      </c>
      <c r="P83" s="35">
        <v>0</v>
      </c>
      <c r="Q83" s="35">
        <v>0</v>
      </c>
      <c r="R83" s="35">
        <v>0</v>
      </c>
      <c r="S83" s="35">
        <v>0</v>
      </c>
      <c r="T83" s="35">
        <v>0</v>
      </c>
      <c r="U83" s="35">
        <v>0</v>
      </c>
      <c r="V83" s="35">
        <v>0</v>
      </c>
      <c r="W83" s="35">
        <v>0</v>
      </c>
      <c r="X83" s="35">
        <v>0</v>
      </c>
      <c r="Y83" s="35">
        <v>0</v>
      </c>
      <c r="Z83" s="35">
        <v>0</v>
      </c>
      <c r="AA83" s="35">
        <v>0</v>
      </c>
      <c r="AB83" s="35">
        <v>0</v>
      </c>
      <c r="AC83" s="35">
        <v>0</v>
      </c>
      <c r="AD83" s="35">
        <v>0</v>
      </c>
      <c r="AE83" s="35">
        <v>0</v>
      </c>
      <c r="AF83" s="35">
        <v>0</v>
      </c>
      <c r="AG83" s="35">
        <v>0</v>
      </c>
      <c r="AH83" s="35">
        <v>0</v>
      </c>
      <c r="AI83" s="35">
        <v>0</v>
      </c>
      <c r="AJ83" s="35">
        <v>0</v>
      </c>
      <c r="AK83" s="35">
        <v>0</v>
      </c>
      <c r="AL83" s="35">
        <v>0</v>
      </c>
      <c r="AM83" s="35">
        <v>0</v>
      </c>
      <c r="AN83" s="35">
        <v>0</v>
      </c>
      <c r="AO83" s="35">
        <v>0</v>
      </c>
      <c r="AP83" s="35">
        <v>0</v>
      </c>
      <c r="AQ83" s="35">
        <v>0</v>
      </c>
      <c r="AR83" s="35">
        <v>0</v>
      </c>
      <c r="AS83" s="35">
        <v>0</v>
      </c>
      <c r="AT83" s="35">
        <v>0</v>
      </c>
      <c r="AU83" s="35">
        <v>0</v>
      </c>
      <c r="AV83" s="35">
        <v>0</v>
      </c>
      <c r="AW83" s="35">
        <v>0</v>
      </c>
      <c r="AX83" s="35">
        <v>0</v>
      </c>
      <c r="AY83" s="35">
        <v>0</v>
      </c>
      <c r="AZ83" s="35">
        <v>0</v>
      </c>
      <c r="BA83" s="35">
        <v>0</v>
      </c>
      <c r="BB83" s="35">
        <v>0</v>
      </c>
      <c r="BC83" s="35">
        <v>0</v>
      </c>
      <c r="BD83" s="35">
        <v>0</v>
      </c>
      <c r="BE83" s="35">
        <v>0</v>
      </c>
      <c r="BF83" s="35">
        <v>0</v>
      </c>
      <c r="BG83" s="35">
        <v>0</v>
      </c>
      <c r="BH83" s="35">
        <v>0</v>
      </c>
      <c r="BI83" s="35">
        <v>0</v>
      </c>
      <c r="BJ83" s="35">
        <v>0</v>
      </c>
      <c r="BK83" s="35">
        <v>0</v>
      </c>
      <c r="BL83" s="35">
        <v>0</v>
      </c>
    </row>
    <row r="84" spans="2:64" s="8" customFormat="1" ht="16.5" hidden="1" outlineLevel="1" thickBot="1" x14ac:dyDescent="0.35">
      <c r="B84" s="44" t="s">
        <v>242</v>
      </c>
      <c r="C84" s="41"/>
      <c r="D84" s="35">
        <v>0</v>
      </c>
      <c r="E84" s="35">
        <v>0</v>
      </c>
      <c r="F84" s="35">
        <v>0</v>
      </c>
      <c r="G84" s="35">
        <v>0</v>
      </c>
      <c r="H84" s="35">
        <v>0</v>
      </c>
      <c r="I84" s="35">
        <v>0</v>
      </c>
      <c r="J84" s="35">
        <v>0</v>
      </c>
      <c r="K84" s="35">
        <v>0</v>
      </c>
      <c r="L84" s="35">
        <v>0</v>
      </c>
      <c r="M84" s="35">
        <v>0</v>
      </c>
      <c r="N84" s="35">
        <v>0</v>
      </c>
      <c r="O84" s="35">
        <v>0</v>
      </c>
      <c r="P84" s="35">
        <v>0</v>
      </c>
      <c r="Q84" s="35">
        <v>0</v>
      </c>
      <c r="R84" s="35">
        <v>0</v>
      </c>
      <c r="S84" s="35">
        <v>0</v>
      </c>
      <c r="T84" s="35">
        <v>0</v>
      </c>
      <c r="U84" s="35">
        <v>0</v>
      </c>
      <c r="V84" s="35">
        <v>0</v>
      </c>
      <c r="W84" s="35">
        <v>0</v>
      </c>
      <c r="X84" s="35">
        <v>0</v>
      </c>
      <c r="Y84" s="35">
        <v>0</v>
      </c>
      <c r="Z84" s="35">
        <v>0</v>
      </c>
      <c r="AA84" s="35">
        <v>0</v>
      </c>
      <c r="AB84" s="35">
        <v>0</v>
      </c>
      <c r="AC84" s="35">
        <v>0</v>
      </c>
      <c r="AD84" s="35">
        <v>0</v>
      </c>
      <c r="AE84" s="35">
        <v>0</v>
      </c>
      <c r="AF84" s="35">
        <v>0</v>
      </c>
      <c r="AG84" s="35">
        <v>0</v>
      </c>
      <c r="AH84" s="35">
        <v>0</v>
      </c>
      <c r="AI84" s="35">
        <v>0</v>
      </c>
      <c r="AJ84" s="35">
        <v>0</v>
      </c>
      <c r="AK84" s="35">
        <v>0</v>
      </c>
      <c r="AL84" s="35">
        <v>0</v>
      </c>
      <c r="AM84" s="35">
        <v>0</v>
      </c>
      <c r="AN84" s="35">
        <v>0</v>
      </c>
      <c r="AO84" s="35">
        <v>0</v>
      </c>
      <c r="AP84" s="35">
        <v>0</v>
      </c>
      <c r="AQ84" s="35">
        <v>0</v>
      </c>
      <c r="AR84" s="35">
        <v>0</v>
      </c>
      <c r="AS84" s="35">
        <v>0</v>
      </c>
      <c r="AT84" s="35">
        <v>0</v>
      </c>
      <c r="AU84" s="35">
        <v>0</v>
      </c>
      <c r="AV84" s="35">
        <v>0</v>
      </c>
      <c r="AW84" s="35">
        <v>0</v>
      </c>
      <c r="AX84" s="35">
        <v>0</v>
      </c>
      <c r="AY84" s="35">
        <v>0</v>
      </c>
      <c r="AZ84" s="35">
        <v>0</v>
      </c>
      <c r="BA84" s="35">
        <v>0</v>
      </c>
      <c r="BB84" s="35">
        <v>0</v>
      </c>
      <c r="BC84" s="35">
        <v>0</v>
      </c>
      <c r="BD84" s="35">
        <v>0</v>
      </c>
      <c r="BE84" s="35">
        <v>0</v>
      </c>
      <c r="BF84" s="35">
        <v>0</v>
      </c>
      <c r="BG84" s="35">
        <v>0</v>
      </c>
      <c r="BH84" s="35">
        <v>0</v>
      </c>
      <c r="BI84" s="35">
        <v>0</v>
      </c>
      <c r="BJ84" s="35">
        <v>0</v>
      </c>
      <c r="BK84" s="35">
        <v>0</v>
      </c>
      <c r="BL84" s="35">
        <v>0</v>
      </c>
    </row>
    <row r="85" spans="2:64" s="8" customFormat="1" ht="16.5" collapsed="1" thickBot="1" x14ac:dyDescent="0.35">
      <c r="B85" s="115" t="s">
        <v>221</v>
      </c>
      <c r="C85" s="116"/>
      <c r="D85" s="115">
        <v>0</v>
      </c>
      <c r="E85" s="115">
        <v>0</v>
      </c>
      <c r="F85" s="115">
        <v>0</v>
      </c>
      <c r="G85" s="115">
        <v>0</v>
      </c>
      <c r="H85" s="115">
        <v>0</v>
      </c>
      <c r="I85" s="115">
        <v>0</v>
      </c>
      <c r="J85" s="115">
        <v>0</v>
      </c>
      <c r="K85" s="115">
        <v>0</v>
      </c>
      <c r="L85" s="115">
        <v>0</v>
      </c>
      <c r="M85" s="115">
        <v>0</v>
      </c>
      <c r="N85" s="115">
        <v>0</v>
      </c>
      <c r="O85" s="115">
        <v>0</v>
      </c>
      <c r="P85" s="115">
        <v>0</v>
      </c>
      <c r="Q85" s="115">
        <v>0</v>
      </c>
      <c r="R85" s="115">
        <v>0</v>
      </c>
      <c r="S85" s="115">
        <v>0</v>
      </c>
      <c r="T85" s="115">
        <v>0</v>
      </c>
      <c r="U85" s="115">
        <v>0</v>
      </c>
      <c r="V85" s="115">
        <v>0</v>
      </c>
      <c r="W85" s="115">
        <v>0</v>
      </c>
      <c r="X85" s="115">
        <v>0</v>
      </c>
      <c r="Y85" s="115">
        <v>0</v>
      </c>
      <c r="Z85" s="115">
        <v>0</v>
      </c>
      <c r="AA85" s="115">
        <v>0</v>
      </c>
      <c r="AB85" s="115">
        <v>0</v>
      </c>
      <c r="AC85" s="115">
        <v>0</v>
      </c>
      <c r="AD85" s="115">
        <v>0</v>
      </c>
      <c r="AE85" s="115">
        <v>0</v>
      </c>
      <c r="AF85" s="115">
        <v>0</v>
      </c>
      <c r="AG85" s="115">
        <v>0</v>
      </c>
      <c r="AH85" s="115">
        <v>0</v>
      </c>
      <c r="AI85" s="115">
        <v>0</v>
      </c>
      <c r="AJ85" s="115">
        <v>0</v>
      </c>
      <c r="AK85" s="115">
        <v>0</v>
      </c>
      <c r="AL85" s="115">
        <v>0</v>
      </c>
      <c r="AM85" s="115">
        <v>0</v>
      </c>
      <c r="AN85" s="115">
        <v>0</v>
      </c>
      <c r="AO85" s="115">
        <v>0</v>
      </c>
      <c r="AP85" s="115">
        <v>0</v>
      </c>
      <c r="AQ85" s="115">
        <v>0</v>
      </c>
      <c r="AR85" s="115">
        <v>0</v>
      </c>
      <c r="AS85" s="115">
        <v>0</v>
      </c>
      <c r="AT85" s="115">
        <v>0</v>
      </c>
      <c r="AU85" s="115">
        <v>0</v>
      </c>
      <c r="AV85" s="115">
        <v>0</v>
      </c>
      <c r="AW85" s="115">
        <v>0</v>
      </c>
      <c r="AX85" s="115">
        <v>0</v>
      </c>
      <c r="AY85" s="115">
        <v>0</v>
      </c>
      <c r="AZ85" s="115">
        <v>0</v>
      </c>
      <c r="BA85" s="115">
        <v>0</v>
      </c>
      <c r="BB85" s="115">
        <v>0</v>
      </c>
      <c r="BC85" s="115">
        <v>0</v>
      </c>
      <c r="BD85" s="115">
        <v>0</v>
      </c>
      <c r="BE85" s="115">
        <v>0</v>
      </c>
      <c r="BF85" s="115">
        <v>0</v>
      </c>
      <c r="BG85" s="115">
        <v>0</v>
      </c>
      <c r="BH85" s="115">
        <v>0</v>
      </c>
      <c r="BI85" s="115">
        <v>0</v>
      </c>
      <c r="BJ85" s="115">
        <v>0</v>
      </c>
      <c r="BK85" s="115">
        <v>0</v>
      </c>
      <c r="BL85" s="115">
        <v>0</v>
      </c>
    </row>
    <row r="86" spans="2:64" s="8" customFormat="1" hidden="1" outlineLevel="1" x14ac:dyDescent="0.3">
      <c r="B86" s="44" t="s">
        <v>244</v>
      </c>
      <c r="C86" s="41"/>
      <c r="D86" s="35">
        <v>0</v>
      </c>
      <c r="E86" s="35">
        <v>0</v>
      </c>
      <c r="F86" s="35">
        <v>0</v>
      </c>
      <c r="G86" s="35">
        <v>0</v>
      </c>
      <c r="H86" s="35">
        <v>0</v>
      </c>
      <c r="I86" s="35">
        <v>0</v>
      </c>
      <c r="J86" s="35">
        <v>0</v>
      </c>
      <c r="K86" s="35">
        <v>0</v>
      </c>
      <c r="L86" s="35">
        <v>0</v>
      </c>
      <c r="M86" s="35">
        <v>0</v>
      </c>
      <c r="N86" s="35">
        <v>0</v>
      </c>
      <c r="O86" s="35">
        <v>0</v>
      </c>
      <c r="P86" s="35">
        <v>0</v>
      </c>
      <c r="Q86" s="35">
        <v>0</v>
      </c>
      <c r="R86" s="35">
        <v>0</v>
      </c>
      <c r="S86" s="35">
        <v>0</v>
      </c>
      <c r="T86" s="35">
        <v>0</v>
      </c>
      <c r="U86" s="35">
        <v>0</v>
      </c>
      <c r="V86" s="35">
        <v>0</v>
      </c>
      <c r="W86" s="35">
        <v>0</v>
      </c>
      <c r="X86" s="35">
        <v>0</v>
      </c>
      <c r="Y86" s="35">
        <v>0</v>
      </c>
      <c r="Z86" s="35">
        <v>0</v>
      </c>
      <c r="AA86" s="35">
        <v>0</v>
      </c>
      <c r="AB86" s="35">
        <v>0</v>
      </c>
      <c r="AC86" s="35">
        <v>0</v>
      </c>
      <c r="AD86" s="35">
        <v>0</v>
      </c>
      <c r="AE86" s="35">
        <v>0</v>
      </c>
      <c r="AF86" s="35">
        <v>0</v>
      </c>
      <c r="AG86" s="35">
        <v>0</v>
      </c>
      <c r="AH86" s="35">
        <v>0</v>
      </c>
      <c r="AI86" s="35">
        <v>0</v>
      </c>
      <c r="AJ86" s="35">
        <v>0</v>
      </c>
      <c r="AK86" s="35">
        <v>0</v>
      </c>
      <c r="AL86" s="35">
        <v>0</v>
      </c>
      <c r="AM86" s="35">
        <v>0</v>
      </c>
      <c r="AN86" s="35">
        <v>0</v>
      </c>
      <c r="AO86" s="35">
        <v>0</v>
      </c>
      <c r="AP86" s="35">
        <v>0</v>
      </c>
      <c r="AQ86" s="35">
        <v>0</v>
      </c>
      <c r="AR86" s="35">
        <v>0</v>
      </c>
      <c r="AS86" s="35">
        <v>0</v>
      </c>
      <c r="AT86" s="35">
        <v>0</v>
      </c>
      <c r="AU86" s="35">
        <v>0</v>
      </c>
      <c r="AV86" s="35">
        <v>0</v>
      </c>
      <c r="AW86" s="35">
        <v>0</v>
      </c>
      <c r="AX86" s="35">
        <v>0</v>
      </c>
      <c r="AY86" s="35">
        <v>0</v>
      </c>
      <c r="AZ86" s="35">
        <v>0</v>
      </c>
      <c r="BA86" s="35">
        <v>0</v>
      </c>
      <c r="BB86" s="35">
        <v>0</v>
      </c>
      <c r="BC86" s="35">
        <v>0</v>
      </c>
      <c r="BD86" s="35">
        <v>0</v>
      </c>
      <c r="BE86" s="35">
        <v>0</v>
      </c>
      <c r="BF86" s="35">
        <v>0</v>
      </c>
      <c r="BG86" s="35">
        <v>0</v>
      </c>
      <c r="BH86" s="35">
        <v>0</v>
      </c>
      <c r="BI86" s="35">
        <v>0</v>
      </c>
      <c r="BJ86" s="35">
        <v>0</v>
      </c>
      <c r="BK86" s="35">
        <v>0</v>
      </c>
      <c r="BL86" s="35">
        <v>0</v>
      </c>
    </row>
    <row r="87" spans="2:64" s="8" customFormat="1" hidden="1" outlineLevel="1" x14ac:dyDescent="0.3">
      <c r="B87" s="44" t="s">
        <v>229</v>
      </c>
      <c r="C87" s="41"/>
      <c r="D87" s="35">
        <v>0</v>
      </c>
      <c r="E87" s="35">
        <v>0</v>
      </c>
      <c r="F87" s="35">
        <v>0</v>
      </c>
      <c r="G87" s="35">
        <v>0</v>
      </c>
      <c r="H87" s="35">
        <v>0</v>
      </c>
      <c r="I87" s="35">
        <v>0</v>
      </c>
      <c r="J87" s="35">
        <v>0</v>
      </c>
      <c r="K87" s="35">
        <v>0</v>
      </c>
      <c r="L87" s="35">
        <v>0</v>
      </c>
      <c r="M87" s="35">
        <v>0</v>
      </c>
      <c r="N87" s="35">
        <v>0</v>
      </c>
      <c r="O87" s="35">
        <v>0</v>
      </c>
      <c r="P87" s="35">
        <v>0</v>
      </c>
      <c r="Q87" s="35">
        <v>0</v>
      </c>
      <c r="R87" s="35">
        <v>0</v>
      </c>
      <c r="S87" s="35">
        <v>0</v>
      </c>
      <c r="T87" s="35">
        <v>0</v>
      </c>
      <c r="U87" s="35">
        <v>0</v>
      </c>
      <c r="V87" s="35">
        <v>0</v>
      </c>
      <c r="W87" s="35">
        <v>0</v>
      </c>
      <c r="X87" s="35">
        <v>0</v>
      </c>
      <c r="Y87" s="35">
        <v>0</v>
      </c>
      <c r="Z87" s="35">
        <v>0</v>
      </c>
      <c r="AA87" s="35">
        <v>0</v>
      </c>
      <c r="AB87" s="35">
        <v>0</v>
      </c>
      <c r="AC87" s="35">
        <v>0</v>
      </c>
      <c r="AD87" s="35">
        <v>0</v>
      </c>
      <c r="AE87" s="35">
        <v>0</v>
      </c>
      <c r="AF87" s="35">
        <v>0</v>
      </c>
      <c r="AG87" s="35">
        <v>0</v>
      </c>
      <c r="AH87" s="35">
        <v>0</v>
      </c>
      <c r="AI87" s="35">
        <v>0</v>
      </c>
      <c r="AJ87" s="35">
        <v>0</v>
      </c>
      <c r="AK87" s="35">
        <v>0</v>
      </c>
      <c r="AL87" s="35">
        <v>0</v>
      </c>
      <c r="AM87" s="35">
        <v>0</v>
      </c>
      <c r="AN87" s="35">
        <v>0</v>
      </c>
      <c r="AO87" s="35">
        <v>0</v>
      </c>
      <c r="AP87" s="35">
        <v>0</v>
      </c>
      <c r="AQ87" s="35">
        <v>0</v>
      </c>
      <c r="AR87" s="35">
        <v>0</v>
      </c>
      <c r="AS87" s="35">
        <v>0</v>
      </c>
      <c r="AT87" s="35">
        <v>0</v>
      </c>
      <c r="AU87" s="35">
        <v>0</v>
      </c>
      <c r="AV87" s="35">
        <v>0</v>
      </c>
      <c r="AW87" s="35">
        <v>0</v>
      </c>
      <c r="AX87" s="35">
        <v>0</v>
      </c>
      <c r="AY87" s="35">
        <v>0</v>
      </c>
      <c r="AZ87" s="35">
        <v>0</v>
      </c>
      <c r="BA87" s="35">
        <v>0</v>
      </c>
      <c r="BB87" s="35">
        <v>0</v>
      </c>
      <c r="BC87" s="35">
        <v>0</v>
      </c>
      <c r="BD87" s="35">
        <v>0</v>
      </c>
      <c r="BE87" s="35">
        <v>0</v>
      </c>
      <c r="BF87" s="35">
        <v>0</v>
      </c>
      <c r="BG87" s="35">
        <v>0</v>
      </c>
      <c r="BH87" s="35">
        <v>0</v>
      </c>
      <c r="BI87" s="35">
        <v>0</v>
      </c>
      <c r="BJ87" s="35">
        <v>0</v>
      </c>
      <c r="BK87" s="35">
        <v>0</v>
      </c>
      <c r="BL87" s="35">
        <v>0</v>
      </c>
    </row>
    <row r="88" spans="2:64" s="8" customFormat="1" hidden="1" outlineLevel="1" x14ac:dyDescent="0.3">
      <c r="B88" s="44" t="s">
        <v>239</v>
      </c>
      <c r="C88" s="41"/>
      <c r="D88" s="35">
        <v>0</v>
      </c>
      <c r="E88" s="35">
        <v>0</v>
      </c>
      <c r="F88" s="35">
        <v>0</v>
      </c>
      <c r="G88" s="35">
        <v>0</v>
      </c>
      <c r="H88" s="35">
        <v>0</v>
      </c>
      <c r="I88" s="35">
        <v>0</v>
      </c>
      <c r="J88" s="35">
        <v>0</v>
      </c>
      <c r="K88" s="35">
        <v>0</v>
      </c>
      <c r="L88" s="35">
        <v>0</v>
      </c>
      <c r="M88" s="35">
        <v>0</v>
      </c>
      <c r="N88" s="35">
        <v>0</v>
      </c>
      <c r="O88" s="35">
        <v>0</v>
      </c>
      <c r="P88" s="35">
        <v>0</v>
      </c>
      <c r="Q88" s="35">
        <v>0</v>
      </c>
      <c r="R88" s="35">
        <v>0</v>
      </c>
      <c r="S88" s="35">
        <v>0</v>
      </c>
      <c r="T88" s="35">
        <v>0</v>
      </c>
      <c r="U88" s="35">
        <v>0</v>
      </c>
      <c r="V88" s="35">
        <v>0</v>
      </c>
      <c r="W88" s="35">
        <v>0</v>
      </c>
      <c r="X88" s="35">
        <v>0</v>
      </c>
      <c r="Y88" s="35">
        <v>0</v>
      </c>
      <c r="Z88" s="35">
        <v>0</v>
      </c>
      <c r="AA88" s="35">
        <v>0</v>
      </c>
      <c r="AB88" s="35">
        <v>0</v>
      </c>
      <c r="AC88" s="35">
        <v>0</v>
      </c>
      <c r="AD88" s="35">
        <v>0</v>
      </c>
      <c r="AE88" s="35">
        <v>0</v>
      </c>
      <c r="AF88" s="35">
        <v>0</v>
      </c>
      <c r="AG88" s="35">
        <v>0</v>
      </c>
      <c r="AH88" s="35">
        <v>0</v>
      </c>
      <c r="AI88" s="35">
        <v>0</v>
      </c>
      <c r="AJ88" s="35">
        <v>0</v>
      </c>
      <c r="AK88" s="35">
        <v>0</v>
      </c>
      <c r="AL88" s="35">
        <v>0</v>
      </c>
      <c r="AM88" s="35">
        <v>0</v>
      </c>
      <c r="AN88" s="35">
        <v>0</v>
      </c>
      <c r="AO88" s="35">
        <v>0</v>
      </c>
      <c r="AP88" s="35">
        <v>0</v>
      </c>
      <c r="AQ88" s="35">
        <v>0</v>
      </c>
      <c r="AR88" s="35">
        <v>0</v>
      </c>
      <c r="AS88" s="35">
        <v>0</v>
      </c>
      <c r="AT88" s="35">
        <v>0</v>
      </c>
      <c r="AU88" s="35">
        <v>0</v>
      </c>
      <c r="AV88" s="35">
        <v>0</v>
      </c>
      <c r="AW88" s="35">
        <v>0</v>
      </c>
      <c r="AX88" s="35">
        <v>0</v>
      </c>
      <c r="AY88" s="35">
        <v>0</v>
      </c>
      <c r="AZ88" s="35">
        <v>0</v>
      </c>
      <c r="BA88" s="35">
        <v>0</v>
      </c>
      <c r="BB88" s="35">
        <v>0</v>
      </c>
      <c r="BC88" s="35">
        <v>0</v>
      </c>
      <c r="BD88" s="35">
        <v>0</v>
      </c>
      <c r="BE88" s="35">
        <v>0</v>
      </c>
      <c r="BF88" s="35">
        <v>0</v>
      </c>
      <c r="BG88" s="35">
        <v>0</v>
      </c>
      <c r="BH88" s="35">
        <v>0</v>
      </c>
      <c r="BI88" s="35">
        <v>0</v>
      </c>
      <c r="BJ88" s="35">
        <v>0</v>
      </c>
      <c r="BK88" s="35">
        <v>0</v>
      </c>
      <c r="BL88" s="35">
        <v>0</v>
      </c>
    </row>
    <row r="89" spans="2:64" s="8" customFormat="1" hidden="1" outlineLevel="1" x14ac:dyDescent="0.3">
      <c r="B89" s="44" t="s">
        <v>240</v>
      </c>
      <c r="C89" s="41"/>
      <c r="D89" s="35">
        <v>0</v>
      </c>
      <c r="E89" s="35">
        <v>0</v>
      </c>
      <c r="F89" s="35">
        <v>0</v>
      </c>
      <c r="G89" s="35">
        <v>0</v>
      </c>
      <c r="H89" s="35">
        <v>0</v>
      </c>
      <c r="I89" s="35">
        <v>0</v>
      </c>
      <c r="J89" s="35">
        <v>0</v>
      </c>
      <c r="K89" s="35">
        <v>0</v>
      </c>
      <c r="L89" s="35">
        <v>0</v>
      </c>
      <c r="M89" s="35">
        <v>0</v>
      </c>
      <c r="N89" s="35">
        <v>0</v>
      </c>
      <c r="O89" s="35">
        <v>0</v>
      </c>
      <c r="P89" s="35">
        <v>0</v>
      </c>
      <c r="Q89" s="35">
        <v>0</v>
      </c>
      <c r="R89" s="35">
        <v>0</v>
      </c>
      <c r="S89" s="35">
        <v>0</v>
      </c>
      <c r="T89" s="35">
        <v>0</v>
      </c>
      <c r="U89" s="35">
        <v>0</v>
      </c>
      <c r="V89" s="35">
        <v>0</v>
      </c>
      <c r="W89" s="35">
        <v>0</v>
      </c>
      <c r="X89" s="35">
        <v>0</v>
      </c>
      <c r="Y89" s="35">
        <v>0</v>
      </c>
      <c r="Z89" s="35">
        <v>0</v>
      </c>
      <c r="AA89" s="35">
        <v>0</v>
      </c>
      <c r="AB89" s="35">
        <v>0</v>
      </c>
      <c r="AC89" s="35">
        <v>0</v>
      </c>
      <c r="AD89" s="35">
        <v>0</v>
      </c>
      <c r="AE89" s="35">
        <v>0</v>
      </c>
      <c r="AF89" s="35">
        <v>0</v>
      </c>
      <c r="AG89" s="35">
        <v>0</v>
      </c>
      <c r="AH89" s="35">
        <v>0</v>
      </c>
      <c r="AI89" s="35">
        <v>0</v>
      </c>
      <c r="AJ89" s="35">
        <v>0</v>
      </c>
      <c r="AK89" s="35">
        <v>0</v>
      </c>
      <c r="AL89" s="35">
        <v>0</v>
      </c>
      <c r="AM89" s="35">
        <v>0</v>
      </c>
      <c r="AN89" s="35">
        <v>0</v>
      </c>
      <c r="AO89" s="35">
        <v>0</v>
      </c>
      <c r="AP89" s="35">
        <v>0</v>
      </c>
      <c r="AQ89" s="35">
        <v>0</v>
      </c>
      <c r="AR89" s="35">
        <v>0</v>
      </c>
      <c r="AS89" s="35">
        <v>0</v>
      </c>
      <c r="AT89" s="35">
        <v>0</v>
      </c>
      <c r="AU89" s="35">
        <v>0</v>
      </c>
      <c r="AV89" s="35">
        <v>0</v>
      </c>
      <c r="AW89" s="35">
        <v>0</v>
      </c>
      <c r="AX89" s="35">
        <v>0</v>
      </c>
      <c r="AY89" s="35">
        <v>0</v>
      </c>
      <c r="AZ89" s="35">
        <v>0</v>
      </c>
      <c r="BA89" s="35">
        <v>0</v>
      </c>
      <c r="BB89" s="35">
        <v>0</v>
      </c>
      <c r="BC89" s="35">
        <v>0</v>
      </c>
      <c r="BD89" s="35">
        <v>0</v>
      </c>
      <c r="BE89" s="35">
        <v>0</v>
      </c>
      <c r="BF89" s="35">
        <v>0</v>
      </c>
      <c r="BG89" s="35">
        <v>0</v>
      </c>
      <c r="BH89" s="35">
        <v>0</v>
      </c>
      <c r="BI89" s="35">
        <v>0</v>
      </c>
      <c r="BJ89" s="35">
        <v>0</v>
      </c>
      <c r="BK89" s="35">
        <v>0</v>
      </c>
      <c r="BL89" s="35">
        <v>0</v>
      </c>
    </row>
    <row r="90" spans="2:64" s="8" customFormat="1" hidden="1" outlineLevel="1" x14ac:dyDescent="0.3">
      <c r="B90" s="44" t="s">
        <v>241</v>
      </c>
      <c r="C90" s="41"/>
      <c r="D90" s="35">
        <v>0</v>
      </c>
      <c r="E90" s="35">
        <v>0</v>
      </c>
      <c r="F90" s="35">
        <v>0</v>
      </c>
      <c r="G90" s="35">
        <v>0</v>
      </c>
      <c r="H90" s="35">
        <v>0</v>
      </c>
      <c r="I90" s="35">
        <v>0</v>
      </c>
      <c r="J90" s="35">
        <v>0</v>
      </c>
      <c r="K90" s="35">
        <v>0</v>
      </c>
      <c r="L90" s="35">
        <v>0</v>
      </c>
      <c r="M90" s="35">
        <v>0</v>
      </c>
      <c r="N90" s="35">
        <v>0</v>
      </c>
      <c r="O90" s="35">
        <v>0</v>
      </c>
      <c r="P90" s="35">
        <v>0</v>
      </c>
      <c r="Q90" s="35">
        <v>0</v>
      </c>
      <c r="R90" s="35">
        <v>0</v>
      </c>
      <c r="S90" s="35">
        <v>0</v>
      </c>
      <c r="T90" s="35">
        <v>0</v>
      </c>
      <c r="U90" s="35">
        <v>0</v>
      </c>
      <c r="V90" s="35">
        <v>0</v>
      </c>
      <c r="W90" s="35">
        <v>0</v>
      </c>
      <c r="X90" s="35">
        <v>0</v>
      </c>
      <c r="Y90" s="35">
        <v>0</v>
      </c>
      <c r="Z90" s="35">
        <v>0</v>
      </c>
      <c r="AA90" s="35">
        <v>0</v>
      </c>
      <c r="AB90" s="35">
        <v>0</v>
      </c>
      <c r="AC90" s="35">
        <v>0</v>
      </c>
      <c r="AD90" s="35">
        <v>0</v>
      </c>
      <c r="AE90" s="35">
        <v>0</v>
      </c>
      <c r="AF90" s="35">
        <v>0</v>
      </c>
      <c r="AG90" s="35">
        <v>0</v>
      </c>
      <c r="AH90" s="35">
        <v>0</v>
      </c>
      <c r="AI90" s="35">
        <v>0</v>
      </c>
      <c r="AJ90" s="35">
        <v>0</v>
      </c>
      <c r="AK90" s="35">
        <v>0</v>
      </c>
      <c r="AL90" s="35">
        <v>0</v>
      </c>
      <c r="AM90" s="35">
        <v>0</v>
      </c>
      <c r="AN90" s="35">
        <v>0</v>
      </c>
      <c r="AO90" s="35">
        <v>0</v>
      </c>
      <c r="AP90" s="35">
        <v>0</v>
      </c>
      <c r="AQ90" s="35">
        <v>0</v>
      </c>
      <c r="AR90" s="35">
        <v>0</v>
      </c>
      <c r="AS90" s="35">
        <v>0</v>
      </c>
      <c r="AT90" s="35">
        <v>0</v>
      </c>
      <c r="AU90" s="35">
        <v>0</v>
      </c>
      <c r="AV90" s="35">
        <v>0</v>
      </c>
      <c r="AW90" s="35">
        <v>0</v>
      </c>
      <c r="AX90" s="35">
        <v>0</v>
      </c>
      <c r="AY90" s="35">
        <v>0</v>
      </c>
      <c r="AZ90" s="35">
        <v>0</v>
      </c>
      <c r="BA90" s="35">
        <v>0</v>
      </c>
      <c r="BB90" s="35">
        <v>0</v>
      </c>
      <c r="BC90" s="35">
        <v>0</v>
      </c>
      <c r="BD90" s="35">
        <v>0</v>
      </c>
      <c r="BE90" s="35">
        <v>0</v>
      </c>
      <c r="BF90" s="35">
        <v>0</v>
      </c>
      <c r="BG90" s="35">
        <v>0</v>
      </c>
      <c r="BH90" s="35">
        <v>0</v>
      </c>
      <c r="BI90" s="35">
        <v>0</v>
      </c>
      <c r="BJ90" s="35">
        <v>0</v>
      </c>
      <c r="BK90" s="35">
        <v>0</v>
      </c>
      <c r="BL90" s="35">
        <v>0</v>
      </c>
    </row>
    <row r="91" spans="2:64" s="8" customFormat="1" ht="16.5" hidden="1" outlineLevel="1" thickBot="1" x14ac:dyDescent="0.35">
      <c r="B91" s="44" t="s">
        <v>242</v>
      </c>
      <c r="C91" s="41"/>
      <c r="D91" s="35">
        <v>0</v>
      </c>
      <c r="E91" s="35">
        <v>0</v>
      </c>
      <c r="F91" s="35">
        <v>0</v>
      </c>
      <c r="G91" s="35">
        <v>0</v>
      </c>
      <c r="H91" s="35">
        <v>0</v>
      </c>
      <c r="I91" s="35">
        <v>0</v>
      </c>
      <c r="J91" s="35">
        <v>0</v>
      </c>
      <c r="K91" s="35">
        <v>0</v>
      </c>
      <c r="L91" s="35">
        <v>0</v>
      </c>
      <c r="M91" s="35">
        <v>0</v>
      </c>
      <c r="N91" s="35">
        <v>0</v>
      </c>
      <c r="O91" s="35">
        <v>0</v>
      </c>
      <c r="P91" s="35">
        <v>0</v>
      </c>
      <c r="Q91" s="35">
        <v>0</v>
      </c>
      <c r="R91" s="35">
        <v>0</v>
      </c>
      <c r="S91" s="35">
        <v>0</v>
      </c>
      <c r="T91" s="35">
        <v>0</v>
      </c>
      <c r="U91" s="35">
        <v>0</v>
      </c>
      <c r="V91" s="35">
        <v>0</v>
      </c>
      <c r="W91" s="35">
        <v>0</v>
      </c>
      <c r="X91" s="35">
        <v>0</v>
      </c>
      <c r="Y91" s="35">
        <v>0</v>
      </c>
      <c r="Z91" s="35">
        <v>0</v>
      </c>
      <c r="AA91" s="35">
        <v>0</v>
      </c>
      <c r="AB91" s="35">
        <v>0</v>
      </c>
      <c r="AC91" s="35">
        <v>0</v>
      </c>
      <c r="AD91" s="35">
        <v>0</v>
      </c>
      <c r="AE91" s="35">
        <v>0</v>
      </c>
      <c r="AF91" s="35">
        <v>0</v>
      </c>
      <c r="AG91" s="35">
        <v>0</v>
      </c>
      <c r="AH91" s="35">
        <v>0</v>
      </c>
      <c r="AI91" s="35">
        <v>0</v>
      </c>
      <c r="AJ91" s="35">
        <v>0</v>
      </c>
      <c r="AK91" s="35">
        <v>0</v>
      </c>
      <c r="AL91" s="35">
        <v>0</v>
      </c>
      <c r="AM91" s="35">
        <v>0</v>
      </c>
      <c r="AN91" s="35">
        <v>0</v>
      </c>
      <c r="AO91" s="35">
        <v>0</v>
      </c>
      <c r="AP91" s="35">
        <v>0</v>
      </c>
      <c r="AQ91" s="35">
        <v>0</v>
      </c>
      <c r="AR91" s="35">
        <v>0</v>
      </c>
      <c r="AS91" s="35">
        <v>0</v>
      </c>
      <c r="AT91" s="35">
        <v>0</v>
      </c>
      <c r="AU91" s="35">
        <v>0</v>
      </c>
      <c r="AV91" s="35">
        <v>0</v>
      </c>
      <c r="AW91" s="35">
        <v>0</v>
      </c>
      <c r="AX91" s="35">
        <v>0</v>
      </c>
      <c r="AY91" s="35">
        <v>0</v>
      </c>
      <c r="AZ91" s="35">
        <v>0</v>
      </c>
      <c r="BA91" s="35">
        <v>0</v>
      </c>
      <c r="BB91" s="35">
        <v>0</v>
      </c>
      <c r="BC91" s="35">
        <v>0</v>
      </c>
      <c r="BD91" s="35">
        <v>0</v>
      </c>
      <c r="BE91" s="35">
        <v>0</v>
      </c>
      <c r="BF91" s="35">
        <v>0</v>
      </c>
      <c r="BG91" s="35">
        <v>0</v>
      </c>
      <c r="BH91" s="35">
        <v>0</v>
      </c>
      <c r="BI91" s="35">
        <v>0</v>
      </c>
      <c r="BJ91" s="35">
        <v>0</v>
      </c>
      <c r="BK91" s="35">
        <v>0</v>
      </c>
      <c r="BL91" s="35">
        <v>0</v>
      </c>
    </row>
    <row r="92" spans="2:64" s="8" customFormat="1" ht="16.5" collapsed="1" thickBot="1" x14ac:dyDescent="0.35">
      <c r="B92" s="115" t="s">
        <v>222</v>
      </c>
      <c r="C92" s="116"/>
      <c r="D92" s="115">
        <v>0</v>
      </c>
      <c r="E92" s="115">
        <v>0</v>
      </c>
      <c r="F92" s="115">
        <v>0</v>
      </c>
      <c r="G92" s="115">
        <v>0</v>
      </c>
      <c r="H92" s="115">
        <v>0</v>
      </c>
      <c r="I92" s="115">
        <v>0</v>
      </c>
      <c r="J92" s="115">
        <v>0</v>
      </c>
      <c r="K92" s="115">
        <v>0</v>
      </c>
      <c r="L92" s="115">
        <v>0</v>
      </c>
      <c r="M92" s="115">
        <v>0</v>
      </c>
      <c r="N92" s="115">
        <v>0</v>
      </c>
      <c r="O92" s="115">
        <v>0</v>
      </c>
      <c r="P92" s="115">
        <v>0</v>
      </c>
      <c r="Q92" s="115">
        <v>0</v>
      </c>
      <c r="R92" s="115">
        <v>0</v>
      </c>
      <c r="S92" s="115">
        <v>0</v>
      </c>
      <c r="T92" s="115">
        <v>0</v>
      </c>
      <c r="U92" s="115">
        <v>0</v>
      </c>
      <c r="V92" s="115">
        <v>0</v>
      </c>
      <c r="W92" s="115">
        <v>0</v>
      </c>
      <c r="X92" s="115">
        <v>0</v>
      </c>
      <c r="Y92" s="115">
        <v>0</v>
      </c>
      <c r="Z92" s="115">
        <v>0</v>
      </c>
      <c r="AA92" s="115">
        <v>0</v>
      </c>
      <c r="AB92" s="115">
        <v>0</v>
      </c>
      <c r="AC92" s="115">
        <v>0</v>
      </c>
      <c r="AD92" s="115">
        <v>0</v>
      </c>
      <c r="AE92" s="115">
        <v>0</v>
      </c>
      <c r="AF92" s="115">
        <v>0</v>
      </c>
      <c r="AG92" s="115">
        <v>0</v>
      </c>
      <c r="AH92" s="115">
        <v>0</v>
      </c>
      <c r="AI92" s="115">
        <v>0</v>
      </c>
      <c r="AJ92" s="115">
        <v>0</v>
      </c>
      <c r="AK92" s="115">
        <v>0</v>
      </c>
      <c r="AL92" s="115">
        <v>0</v>
      </c>
      <c r="AM92" s="115">
        <v>0</v>
      </c>
      <c r="AN92" s="115">
        <v>0</v>
      </c>
      <c r="AO92" s="115">
        <v>0</v>
      </c>
      <c r="AP92" s="115">
        <v>0</v>
      </c>
      <c r="AQ92" s="115">
        <v>0</v>
      </c>
      <c r="AR92" s="115">
        <v>0</v>
      </c>
      <c r="AS92" s="115">
        <v>0</v>
      </c>
      <c r="AT92" s="115">
        <v>0</v>
      </c>
      <c r="AU92" s="115">
        <v>0</v>
      </c>
      <c r="AV92" s="115">
        <v>0</v>
      </c>
      <c r="AW92" s="115">
        <v>0</v>
      </c>
      <c r="AX92" s="115">
        <v>0</v>
      </c>
      <c r="AY92" s="115">
        <v>0</v>
      </c>
      <c r="AZ92" s="115">
        <v>0</v>
      </c>
      <c r="BA92" s="115">
        <v>0</v>
      </c>
      <c r="BB92" s="115">
        <v>0</v>
      </c>
      <c r="BC92" s="115">
        <v>0</v>
      </c>
      <c r="BD92" s="115">
        <v>0</v>
      </c>
      <c r="BE92" s="115">
        <v>0</v>
      </c>
      <c r="BF92" s="115">
        <v>0</v>
      </c>
      <c r="BG92" s="115">
        <v>0</v>
      </c>
      <c r="BH92" s="115">
        <v>0</v>
      </c>
      <c r="BI92" s="115">
        <v>0</v>
      </c>
      <c r="BJ92" s="115">
        <v>0</v>
      </c>
      <c r="BK92" s="115">
        <v>0</v>
      </c>
      <c r="BL92" s="115">
        <v>0</v>
      </c>
    </row>
    <row r="93" spans="2:64" s="8" customFormat="1" hidden="1" outlineLevel="1" x14ac:dyDescent="0.3">
      <c r="B93" s="44" t="s">
        <v>244</v>
      </c>
      <c r="C93" s="41"/>
      <c r="D93" s="35">
        <v>0</v>
      </c>
      <c r="E93" s="35">
        <v>0</v>
      </c>
      <c r="F93" s="35">
        <v>0</v>
      </c>
      <c r="G93" s="35">
        <v>0</v>
      </c>
      <c r="H93" s="35">
        <v>0</v>
      </c>
      <c r="I93" s="35">
        <v>0</v>
      </c>
      <c r="J93" s="35">
        <v>0</v>
      </c>
      <c r="K93" s="35">
        <v>0</v>
      </c>
      <c r="L93" s="35">
        <v>0</v>
      </c>
      <c r="M93" s="35">
        <v>0</v>
      </c>
      <c r="N93" s="35">
        <v>0</v>
      </c>
      <c r="O93" s="35">
        <v>0</v>
      </c>
      <c r="P93" s="35">
        <v>0</v>
      </c>
      <c r="Q93" s="35">
        <v>0</v>
      </c>
      <c r="R93" s="35">
        <v>0</v>
      </c>
      <c r="S93" s="35">
        <v>0</v>
      </c>
      <c r="T93" s="35">
        <v>0</v>
      </c>
      <c r="U93" s="35">
        <v>0</v>
      </c>
      <c r="V93" s="35">
        <v>0</v>
      </c>
      <c r="W93" s="35">
        <v>0</v>
      </c>
      <c r="X93" s="35">
        <v>0</v>
      </c>
      <c r="Y93" s="35">
        <v>0</v>
      </c>
      <c r="Z93" s="35">
        <v>0</v>
      </c>
      <c r="AA93" s="35">
        <v>0</v>
      </c>
      <c r="AB93" s="35">
        <v>0</v>
      </c>
      <c r="AC93" s="35">
        <v>0</v>
      </c>
      <c r="AD93" s="35">
        <v>0</v>
      </c>
      <c r="AE93" s="35">
        <v>0</v>
      </c>
      <c r="AF93" s="35">
        <v>0</v>
      </c>
      <c r="AG93" s="35">
        <v>0</v>
      </c>
      <c r="AH93" s="35">
        <v>0</v>
      </c>
      <c r="AI93" s="35">
        <v>0</v>
      </c>
      <c r="AJ93" s="35">
        <v>0</v>
      </c>
      <c r="AK93" s="35">
        <v>0</v>
      </c>
      <c r="AL93" s="35">
        <v>0</v>
      </c>
      <c r="AM93" s="35">
        <v>0</v>
      </c>
      <c r="AN93" s="35">
        <v>0</v>
      </c>
      <c r="AO93" s="35">
        <v>0</v>
      </c>
      <c r="AP93" s="35">
        <v>0</v>
      </c>
      <c r="AQ93" s="35">
        <v>0</v>
      </c>
      <c r="AR93" s="35">
        <v>0</v>
      </c>
      <c r="AS93" s="35">
        <v>0</v>
      </c>
      <c r="AT93" s="35">
        <v>0</v>
      </c>
      <c r="AU93" s="35">
        <v>0</v>
      </c>
      <c r="AV93" s="35">
        <v>0</v>
      </c>
      <c r="AW93" s="35">
        <v>0</v>
      </c>
      <c r="AX93" s="35">
        <v>0</v>
      </c>
      <c r="AY93" s="35">
        <v>0</v>
      </c>
      <c r="AZ93" s="35">
        <v>0</v>
      </c>
      <c r="BA93" s="35">
        <v>0</v>
      </c>
      <c r="BB93" s="35">
        <v>0</v>
      </c>
      <c r="BC93" s="35">
        <v>0</v>
      </c>
      <c r="BD93" s="35">
        <v>0</v>
      </c>
      <c r="BE93" s="35">
        <v>0</v>
      </c>
      <c r="BF93" s="35">
        <v>0</v>
      </c>
      <c r="BG93" s="35">
        <v>0</v>
      </c>
      <c r="BH93" s="35">
        <v>0</v>
      </c>
      <c r="BI93" s="35">
        <v>0</v>
      </c>
      <c r="BJ93" s="35">
        <v>0</v>
      </c>
      <c r="BK93" s="35">
        <v>0</v>
      </c>
      <c r="BL93" s="35">
        <v>0</v>
      </c>
    </row>
    <row r="94" spans="2:64" s="8" customFormat="1" hidden="1" outlineLevel="1" x14ac:dyDescent="0.3">
      <c r="B94" s="44" t="s">
        <v>229</v>
      </c>
      <c r="C94" s="41"/>
      <c r="D94" s="35">
        <v>0</v>
      </c>
      <c r="E94" s="35">
        <v>0</v>
      </c>
      <c r="F94" s="35">
        <v>0</v>
      </c>
      <c r="G94" s="35">
        <v>0</v>
      </c>
      <c r="H94" s="35">
        <v>0</v>
      </c>
      <c r="I94" s="35">
        <v>0</v>
      </c>
      <c r="J94" s="35">
        <v>0</v>
      </c>
      <c r="K94" s="35">
        <v>0</v>
      </c>
      <c r="L94" s="35">
        <v>0</v>
      </c>
      <c r="M94" s="35">
        <v>0</v>
      </c>
      <c r="N94" s="35">
        <v>0</v>
      </c>
      <c r="O94" s="35">
        <v>0</v>
      </c>
      <c r="P94" s="35">
        <v>0</v>
      </c>
      <c r="Q94" s="35">
        <v>0</v>
      </c>
      <c r="R94" s="35">
        <v>0</v>
      </c>
      <c r="S94" s="35">
        <v>0</v>
      </c>
      <c r="T94" s="35">
        <v>0</v>
      </c>
      <c r="U94" s="35">
        <v>0</v>
      </c>
      <c r="V94" s="35">
        <v>0</v>
      </c>
      <c r="W94" s="35">
        <v>0</v>
      </c>
      <c r="X94" s="35">
        <v>0</v>
      </c>
      <c r="Y94" s="35">
        <v>0</v>
      </c>
      <c r="Z94" s="35">
        <v>0</v>
      </c>
      <c r="AA94" s="35">
        <v>0</v>
      </c>
      <c r="AB94" s="35">
        <v>0</v>
      </c>
      <c r="AC94" s="35">
        <v>0</v>
      </c>
      <c r="AD94" s="35">
        <v>0</v>
      </c>
      <c r="AE94" s="35">
        <v>0</v>
      </c>
      <c r="AF94" s="35">
        <v>0</v>
      </c>
      <c r="AG94" s="35">
        <v>0</v>
      </c>
      <c r="AH94" s="35">
        <v>0</v>
      </c>
      <c r="AI94" s="35">
        <v>0</v>
      </c>
      <c r="AJ94" s="35">
        <v>0</v>
      </c>
      <c r="AK94" s="35">
        <v>0</v>
      </c>
      <c r="AL94" s="35">
        <v>0</v>
      </c>
      <c r="AM94" s="35">
        <v>0</v>
      </c>
      <c r="AN94" s="35">
        <v>0</v>
      </c>
      <c r="AO94" s="35">
        <v>0</v>
      </c>
      <c r="AP94" s="35">
        <v>0</v>
      </c>
      <c r="AQ94" s="35">
        <v>0</v>
      </c>
      <c r="AR94" s="35">
        <v>0</v>
      </c>
      <c r="AS94" s="35">
        <v>0</v>
      </c>
      <c r="AT94" s="35">
        <v>0</v>
      </c>
      <c r="AU94" s="35">
        <v>0</v>
      </c>
      <c r="AV94" s="35">
        <v>0</v>
      </c>
      <c r="AW94" s="35">
        <v>0</v>
      </c>
      <c r="AX94" s="35">
        <v>0</v>
      </c>
      <c r="AY94" s="35">
        <v>0</v>
      </c>
      <c r="AZ94" s="35">
        <v>0</v>
      </c>
      <c r="BA94" s="35">
        <v>0</v>
      </c>
      <c r="BB94" s="35">
        <v>0</v>
      </c>
      <c r="BC94" s="35">
        <v>0</v>
      </c>
      <c r="BD94" s="35">
        <v>0</v>
      </c>
      <c r="BE94" s="35">
        <v>0</v>
      </c>
      <c r="BF94" s="35">
        <v>0</v>
      </c>
      <c r="BG94" s="35">
        <v>0</v>
      </c>
      <c r="BH94" s="35">
        <v>0</v>
      </c>
      <c r="BI94" s="35">
        <v>0</v>
      </c>
      <c r="BJ94" s="35">
        <v>0</v>
      </c>
      <c r="BK94" s="35">
        <v>0</v>
      </c>
      <c r="BL94" s="35">
        <v>0</v>
      </c>
    </row>
    <row r="95" spans="2:64" s="8" customFormat="1" hidden="1" outlineLevel="1" x14ac:dyDescent="0.3">
      <c r="B95" s="44" t="s">
        <v>239</v>
      </c>
      <c r="C95" s="41"/>
      <c r="D95" s="35">
        <v>0</v>
      </c>
      <c r="E95" s="35">
        <v>0</v>
      </c>
      <c r="F95" s="35">
        <v>0</v>
      </c>
      <c r="G95" s="35">
        <v>0</v>
      </c>
      <c r="H95" s="35">
        <v>0</v>
      </c>
      <c r="I95" s="35">
        <v>0</v>
      </c>
      <c r="J95" s="35">
        <v>0</v>
      </c>
      <c r="K95" s="35">
        <v>0</v>
      </c>
      <c r="L95" s="35">
        <v>0</v>
      </c>
      <c r="M95" s="35">
        <v>0</v>
      </c>
      <c r="N95" s="35">
        <v>0</v>
      </c>
      <c r="O95" s="35">
        <v>0</v>
      </c>
      <c r="P95" s="35">
        <v>0</v>
      </c>
      <c r="Q95" s="35">
        <v>0</v>
      </c>
      <c r="R95" s="35">
        <v>0</v>
      </c>
      <c r="S95" s="35">
        <v>0</v>
      </c>
      <c r="T95" s="35">
        <v>0</v>
      </c>
      <c r="U95" s="35">
        <v>0</v>
      </c>
      <c r="V95" s="35">
        <v>0</v>
      </c>
      <c r="W95" s="35">
        <v>0</v>
      </c>
      <c r="X95" s="35">
        <v>0</v>
      </c>
      <c r="Y95" s="35">
        <v>0</v>
      </c>
      <c r="Z95" s="35">
        <v>0</v>
      </c>
      <c r="AA95" s="35">
        <v>0</v>
      </c>
      <c r="AB95" s="35">
        <v>0</v>
      </c>
      <c r="AC95" s="35">
        <v>0</v>
      </c>
      <c r="AD95" s="35">
        <v>0</v>
      </c>
      <c r="AE95" s="35">
        <v>0</v>
      </c>
      <c r="AF95" s="35">
        <v>0</v>
      </c>
      <c r="AG95" s="35">
        <v>0</v>
      </c>
      <c r="AH95" s="35">
        <v>0</v>
      </c>
      <c r="AI95" s="35">
        <v>0</v>
      </c>
      <c r="AJ95" s="35">
        <v>0</v>
      </c>
      <c r="AK95" s="35">
        <v>0</v>
      </c>
      <c r="AL95" s="35">
        <v>0</v>
      </c>
      <c r="AM95" s="35">
        <v>0</v>
      </c>
      <c r="AN95" s="35">
        <v>0</v>
      </c>
      <c r="AO95" s="35">
        <v>0</v>
      </c>
      <c r="AP95" s="35">
        <v>0</v>
      </c>
      <c r="AQ95" s="35">
        <v>0</v>
      </c>
      <c r="AR95" s="35">
        <v>0</v>
      </c>
      <c r="AS95" s="35">
        <v>0</v>
      </c>
      <c r="AT95" s="35">
        <v>0</v>
      </c>
      <c r="AU95" s="35">
        <v>0</v>
      </c>
      <c r="AV95" s="35">
        <v>0</v>
      </c>
      <c r="AW95" s="35">
        <v>0</v>
      </c>
      <c r="AX95" s="35">
        <v>0</v>
      </c>
      <c r="AY95" s="35">
        <v>0</v>
      </c>
      <c r="AZ95" s="35">
        <v>0</v>
      </c>
      <c r="BA95" s="35">
        <v>0</v>
      </c>
      <c r="BB95" s="35">
        <v>0</v>
      </c>
      <c r="BC95" s="35">
        <v>0</v>
      </c>
      <c r="BD95" s="35">
        <v>0</v>
      </c>
      <c r="BE95" s="35">
        <v>0</v>
      </c>
      <c r="BF95" s="35">
        <v>0</v>
      </c>
      <c r="BG95" s="35">
        <v>0</v>
      </c>
      <c r="BH95" s="35">
        <v>0</v>
      </c>
      <c r="BI95" s="35">
        <v>0</v>
      </c>
      <c r="BJ95" s="35">
        <v>0</v>
      </c>
      <c r="BK95" s="35">
        <v>0</v>
      </c>
      <c r="BL95" s="35">
        <v>0</v>
      </c>
    </row>
    <row r="96" spans="2:64" s="8" customFormat="1" hidden="1" outlineLevel="1" x14ac:dyDescent="0.3">
      <c r="B96" s="44" t="s">
        <v>240</v>
      </c>
      <c r="C96" s="41"/>
      <c r="D96" s="35">
        <v>0</v>
      </c>
      <c r="E96" s="35">
        <v>0</v>
      </c>
      <c r="F96" s="35">
        <v>0</v>
      </c>
      <c r="G96" s="35">
        <v>0</v>
      </c>
      <c r="H96" s="35">
        <v>0</v>
      </c>
      <c r="I96" s="35">
        <v>0</v>
      </c>
      <c r="J96" s="35">
        <v>0</v>
      </c>
      <c r="K96" s="35">
        <v>0</v>
      </c>
      <c r="L96" s="35">
        <v>0</v>
      </c>
      <c r="M96" s="35">
        <v>0</v>
      </c>
      <c r="N96" s="35">
        <v>0</v>
      </c>
      <c r="O96" s="35">
        <v>0</v>
      </c>
      <c r="P96" s="35">
        <v>0</v>
      </c>
      <c r="Q96" s="35">
        <v>0</v>
      </c>
      <c r="R96" s="35">
        <v>0</v>
      </c>
      <c r="S96" s="35">
        <v>0</v>
      </c>
      <c r="T96" s="35">
        <v>0</v>
      </c>
      <c r="U96" s="35">
        <v>0</v>
      </c>
      <c r="V96" s="35">
        <v>0</v>
      </c>
      <c r="W96" s="35">
        <v>0</v>
      </c>
      <c r="X96" s="35">
        <v>0</v>
      </c>
      <c r="Y96" s="35">
        <v>0</v>
      </c>
      <c r="Z96" s="35">
        <v>0</v>
      </c>
      <c r="AA96" s="35">
        <v>0</v>
      </c>
      <c r="AB96" s="35">
        <v>0</v>
      </c>
      <c r="AC96" s="35">
        <v>0</v>
      </c>
      <c r="AD96" s="35">
        <v>0</v>
      </c>
      <c r="AE96" s="35">
        <v>0</v>
      </c>
      <c r="AF96" s="35">
        <v>0</v>
      </c>
      <c r="AG96" s="35">
        <v>0</v>
      </c>
      <c r="AH96" s="35">
        <v>0</v>
      </c>
      <c r="AI96" s="35">
        <v>0</v>
      </c>
      <c r="AJ96" s="35">
        <v>0</v>
      </c>
      <c r="AK96" s="35">
        <v>0</v>
      </c>
      <c r="AL96" s="35">
        <v>0</v>
      </c>
      <c r="AM96" s="35">
        <v>0</v>
      </c>
      <c r="AN96" s="35">
        <v>0</v>
      </c>
      <c r="AO96" s="35">
        <v>0</v>
      </c>
      <c r="AP96" s="35">
        <v>0</v>
      </c>
      <c r="AQ96" s="35">
        <v>0</v>
      </c>
      <c r="AR96" s="35">
        <v>0</v>
      </c>
      <c r="AS96" s="35">
        <v>0</v>
      </c>
      <c r="AT96" s="35">
        <v>0</v>
      </c>
      <c r="AU96" s="35">
        <v>0</v>
      </c>
      <c r="AV96" s="35">
        <v>0</v>
      </c>
      <c r="AW96" s="35">
        <v>0</v>
      </c>
      <c r="AX96" s="35">
        <v>0</v>
      </c>
      <c r="AY96" s="35">
        <v>0</v>
      </c>
      <c r="AZ96" s="35">
        <v>0</v>
      </c>
      <c r="BA96" s="35">
        <v>0</v>
      </c>
      <c r="BB96" s="35">
        <v>0</v>
      </c>
      <c r="BC96" s="35">
        <v>0</v>
      </c>
      <c r="BD96" s="35">
        <v>0</v>
      </c>
      <c r="BE96" s="35">
        <v>0</v>
      </c>
      <c r="BF96" s="35">
        <v>0</v>
      </c>
      <c r="BG96" s="35">
        <v>0</v>
      </c>
      <c r="BH96" s="35">
        <v>0</v>
      </c>
      <c r="BI96" s="35">
        <v>0</v>
      </c>
      <c r="BJ96" s="35">
        <v>0</v>
      </c>
      <c r="BK96" s="35">
        <v>0</v>
      </c>
      <c r="BL96" s="35">
        <v>0</v>
      </c>
    </row>
    <row r="97" spans="2:64" s="8" customFormat="1" hidden="1" outlineLevel="1" x14ac:dyDescent="0.3">
      <c r="B97" s="44" t="s">
        <v>241</v>
      </c>
      <c r="C97" s="41"/>
      <c r="D97" s="35">
        <v>0</v>
      </c>
      <c r="E97" s="35">
        <v>0</v>
      </c>
      <c r="F97" s="35">
        <v>0</v>
      </c>
      <c r="G97" s="35">
        <v>0</v>
      </c>
      <c r="H97" s="35">
        <v>0</v>
      </c>
      <c r="I97" s="35">
        <v>0</v>
      </c>
      <c r="J97" s="35">
        <v>0</v>
      </c>
      <c r="K97" s="35">
        <v>0</v>
      </c>
      <c r="L97" s="35">
        <v>0</v>
      </c>
      <c r="M97" s="35">
        <v>0</v>
      </c>
      <c r="N97" s="35">
        <v>0</v>
      </c>
      <c r="O97" s="35">
        <v>0</v>
      </c>
      <c r="P97" s="35">
        <v>0</v>
      </c>
      <c r="Q97" s="35">
        <v>0</v>
      </c>
      <c r="R97" s="35">
        <v>0</v>
      </c>
      <c r="S97" s="35">
        <v>0</v>
      </c>
      <c r="T97" s="35">
        <v>0</v>
      </c>
      <c r="U97" s="35">
        <v>0</v>
      </c>
      <c r="V97" s="35">
        <v>0</v>
      </c>
      <c r="W97" s="35">
        <v>0</v>
      </c>
      <c r="X97" s="35">
        <v>0</v>
      </c>
      <c r="Y97" s="35">
        <v>0</v>
      </c>
      <c r="Z97" s="35">
        <v>0</v>
      </c>
      <c r="AA97" s="35">
        <v>0</v>
      </c>
      <c r="AB97" s="35">
        <v>0</v>
      </c>
      <c r="AC97" s="35">
        <v>0</v>
      </c>
      <c r="AD97" s="35">
        <v>0</v>
      </c>
      <c r="AE97" s="35">
        <v>0</v>
      </c>
      <c r="AF97" s="35">
        <v>0</v>
      </c>
      <c r="AG97" s="35">
        <v>0</v>
      </c>
      <c r="AH97" s="35">
        <v>0</v>
      </c>
      <c r="AI97" s="35">
        <v>0</v>
      </c>
      <c r="AJ97" s="35">
        <v>0</v>
      </c>
      <c r="AK97" s="35">
        <v>0</v>
      </c>
      <c r="AL97" s="35">
        <v>0</v>
      </c>
      <c r="AM97" s="35">
        <v>0</v>
      </c>
      <c r="AN97" s="35">
        <v>0</v>
      </c>
      <c r="AO97" s="35">
        <v>0</v>
      </c>
      <c r="AP97" s="35">
        <v>0</v>
      </c>
      <c r="AQ97" s="35">
        <v>0</v>
      </c>
      <c r="AR97" s="35">
        <v>0</v>
      </c>
      <c r="AS97" s="35">
        <v>0</v>
      </c>
      <c r="AT97" s="35">
        <v>0</v>
      </c>
      <c r="AU97" s="35">
        <v>0</v>
      </c>
      <c r="AV97" s="35">
        <v>0</v>
      </c>
      <c r="AW97" s="35">
        <v>0</v>
      </c>
      <c r="AX97" s="35">
        <v>0</v>
      </c>
      <c r="AY97" s="35">
        <v>0</v>
      </c>
      <c r="AZ97" s="35">
        <v>0</v>
      </c>
      <c r="BA97" s="35">
        <v>0</v>
      </c>
      <c r="BB97" s="35">
        <v>0</v>
      </c>
      <c r="BC97" s="35">
        <v>0</v>
      </c>
      <c r="BD97" s="35">
        <v>0</v>
      </c>
      <c r="BE97" s="35">
        <v>0</v>
      </c>
      <c r="BF97" s="35">
        <v>0</v>
      </c>
      <c r="BG97" s="35">
        <v>0</v>
      </c>
      <c r="BH97" s="35">
        <v>0</v>
      </c>
      <c r="BI97" s="35">
        <v>0</v>
      </c>
      <c r="BJ97" s="35">
        <v>0</v>
      </c>
      <c r="BK97" s="35">
        <v>0</v>
      </c>
      <c r="BL97" s="35">
        <v>0</v>
      </c>
    </row>
    <row r="98" spans="2:64" s="8" customFormat="1" ht="16.5" hidden="1" outlineLevel="1" thickBot="1" x14ac:dyDescent="0.35">
      <c r="B98" s="44" t="s">
        <v>242</v>
      </c>
      <c r="C98" s="41"/>
      <c r="D98" s="35">
        <v>0</v>
      </c>
      <c r="E98" s="35">
        <v>0</v>
      </c>
      <c r="F98" s="35">
        <v>0</v>
      </c>
      <c r="G98" s="35">
        <v>0</v>
      </c>
      <c r="H98" s="35">
        <v>0</v>
      </c>
      <c r="I98" s="35">
        <v>0</v>
      </c>
      <c r="J98" s="35">
        <v>0</v>
      </c>
      <c r="K98" s="35">
        <v>0</v>
      </c>
      <c r="L98" s="35">
        <v>0</v>
      </c>
      <c r="M98" s="35">
        <v>0</v>
      </c>
      <c r="N98" s="35">
        <v>0</v>
      </c>
      <c r="O98" s="35">
        <v>0</v>
      </c>
      <c r="P98" s="35">
        <v>0</v>
      </c>
      <c r="Q98" s="35">
        <v>0</v>
      </c>
      <c r="R98" s="35">
        <v>0</v>
      </c>
      <c r="S98" s="35">
        <v>0</v>
      </c>
      <c r="T98" s="35">
        <v>0</v>
      </c>
      <c r="U98" s="35">
        <v>0</v>
      </c>
      <c r="V98" s="35">
        <v>0</v>
      </c>
      <c r="W98" s="35">
        <v>0</v>
      </c>
      <c r="X98" s="35">
        <v>0</v>
      </c>
      <c r="Y98" s="35">
        <v>0</v>
      </c>
      <c r="Z98" s="35">
        <v>0</v>
      </c>
      <c r="AA98" s="35">
        <v>0</v>
      </c>
      <c r="AB98" s="35">
        <v>0</v>
      </c>
      <c r="AC98" s="35">
        <v>0</v>
      </c>
      <c r="AD98" s="35">
        <v>0</v>
      </c>
      <c r="AE98" s="35">
        <v>0</v>
      </c>
      <c r="AF98" s="35">
        <v>0</v>
      </c>
      <c r="AG98" s="35">
        <v>0</v>
      </c>
      <c r="AH98" s="35">
        <v>0</v>
      </c>
      <c r="AI98" s="35">
        <v>0</v>
      </c>
      <c r="AJ98" s="35">
        <v>0</v>
      </c>
      <c r="AK98" s="35">
        <v>0</v>
      </c>
      <c r="AL98" s="35">
        <v>0</v>
      </c>
      <c r="AM98" s="35">
        <v>0</v>
      </c>
      <c r="AN98" s="35">
        <v>0</v>
      </c>
      <c r="AO98" s="35">
        <v>0</v>
      </c>
      <c r="AP98" s="35">
        <v>0</v>
      </c>
      <c r="AQ98" s="35">
        <v>0</v>
      </c>
      <c r="AR98" s="35">
        <v>0</v>
      </c>
      <c r="AS98" s="35">
        <v>0</v>
      </c>
      <c r="AT98" s="35">
        <v>0</v>
      </c>
      <c r="AU98" s="35">
        <v>0</v>
      </c>
      <c r="AV98" s="35">
        <v>0</v>
      </c>
      <c r="AW98" s="35">
        <v>0</v>
      </c>
      <c r="AX98" s="35">
        <v>0</v>
      </c>
      <c r="AY98" s="35">
        <v>0</v>
      </c>
      <c r="AZ98" s="35">
        <v>0</v>
      </c>
      <c r="BA98" s="35">
        <v>0</v>
      </c>
      <c r="BB98" s="35">
        <v>0</v>
      </c>
      <c r="BC98" s="35">
        <v>0</v>
      </c>
      <c r="BD98" s="35">
        <v>0</v>
      </c>
      <c r="BE98" s="35">
        <v>0</v>
      </c>
      <c r="BF98" s="35">
        <v>0</v>
      </c>
      <c r="BG98" s="35">
        <v>0</v>
      </c>
      <c r="BH98" s="35">
        <v>0</v>
      </c>
      <c r="BI98" s="35">
        <v>0</v>
      </c>
      <c r="BJ98" s="35">
        <v>0</v>
      </c>
      <c r="BK98" s="35">
        <v>0</v>
      </c>
      <c r="BL98" s="35">
        <v>0</v>
      </c>
    </row>
    <row r="99" spans="2:64" s="8" customFormat="1" ht="16.5" collapsed="1" thickBot="1" x14ac:dyDescent="0.35">
      <c r="B99" s="96" t="s">
        <v>243</v>
      </c>
      <c r="C99" s="67"/>
      <c r="D99" s="96">
        <v>0</v>
      </c>
      <c r="E99" s="96">
        <v>0</v>
      </c>
      <c r="F99" s="96">
        <v>0</v>
      </c>
      <c r="G99" s="96">
        <v>0</v>
      </c>
      <c r="H99" s="96">
        <v>0</v>
      </c>
      <c r="I99" s="96">
        <v>0</v>
      </c>
      <c r="J99" s="96">
        <v>0</v>
      </c>
      <c r="K99" s="96">
        <v>0</v>
      </c>
      <c r="L99" s="96">
        <v>0</v>
      </c>
      <c r="M99" s="96">
        <v>0</v>
      </c>
      <c r="N99" s="96">
        <v>0</v>
      </c>
      <c r="O99" s="96">
        <v>0</v>
      </c>
      <c r="P99" s="96">
        <v>0</v>
      </c>
      <c r="Q99" s="96">
        <v>0</v>
      </c>
      <c r="R99" s="96">
        <v>0</v>
      </c>
      <c r="S99" s="96">
        <v>0</v>
      </c>
      <c r="T99" s="96">
        <v>0</v>
      </c>
      <c r="U99" s="96">
        <v>0</v>
      </c>
      <c r="V99" s="96">
        <v>1.0908762984708268E-3</v>
      </c>
      <c r="W99" s="96">
        <v>5.4530452154731464E-3</v>
      </c>
      <c r="X99" s="96">
        <v>1.9794634788162548E-4</v>
      </c>
      <c r="Y99" s="96">
        <v>6.5952828387716433E-4</v>
      </c>
      <c r="Z99" s="96">
        <v>7.7433366079177057E-4</v>
      </c>
      <c r="AA99" s="96">
        <v>2.5048261895611601E-3</v>
      </c>
      <c r="AB99" s="96">
        <v>-5.5664354924089832E-4</v>
      </c>
      <c r="AC99" s="96">
        <v>-2.1609436859677533E-3</v>
      </c>
      <c r="AD99" s="96">
        <v>-4.1999451333991633E-3</v>
      </c>
      <c r="AE99" s="96">
        <v>1.2538934866235918E-2</v>
      </c>
      <c r="AF99" s="96">
        <v>-1.1378498957476113E-2</v>
      </c>
      <c r="AG99" s="96">
        <v>-1.688643548715274E-2</v>
      </c>
      <c r="AH99" s="96">
        <v>-2.2390069299316639E-2</v>
      </c>
      <c r="AI99" s="96">
        <v>-2.8679934882295921E-2</v>
      </c>
      <c r="AJ99" s="96">
        <v>-4.2866697148729482E-2</v>
      </c>
      <c r="AK99" s="96">
        <v>-6.7144785168863574E-2</v>
      </c>
      <c r="AL99" s="96">
        <v>-0.12570726183648873</v>
      </c>
      <c r="AM99" s="96">
        <v>-0.92926668015167957</v>
      </c>
      <c r="AN99" s="96">
        <v>-1.4684280998489077</v>
      </c>
      <c r="AO99" s="96">
        <v>-2.063693215784689</v>
      </c>
      <c r="AP99" s="96">
        <v>-1.7980313679168614</v>
      </c>
      <c r="AQ99" s="96">
        <v>-2.5954254831888717</v>
      </c>
      <c r="AR99" s="96">
        <v>-2.2494024683718878</v>
      </c>
      <c r="AS99" s="96">
        <v>-5.3458133660172935</v>
      </c>
      <c r="AT99" s="96">
        <v>-5.6398466353014145</v>
      </c>
      <c r="AU99" s="96">
        <v>-8.7380447678789039</v>
      </c>
      <c r="AV99" s="96">
        <v>-11.155091357563478</v>
      </c>
      <c r="AW99" s="96">
        <v>-18.927426764358366</v>
      </c>
      <c r="AX99" s="96">
        <v>-41.570132089564581</v>
      </c>
      <c r="AY99" s="96">
        <v>-59.974741496236881</v>
      </c>
      <c r="AZ99" s="96">
        <v>-79.096630720844416</v>
      </c>
      <c r="BA99" s="96">
        <v>-95.236299065305985</v>
      </c>
      <c r="BB99" s="96">
        <v>-110.24077580755051</v>
      </c>
      <c r="BC99" s="96">
        <v>-106.65820747588934</v>
      </c>
      <c r="BD99" s="96">
        <v>-101.73846526120249</v>
      </c>
      <c r="BE99" s="96">
        <v>-98.280133962329444</v>
      </c>
      <c r="BF99" s="96">
        <v>-95.921085515260103</v>
      </c>
      <c r="BG99" s="96">
        <v>-91.325086252266203</v>
      </c>
      <c r="BH99" s="96">
        <v>-88.849948007901858</v>
      </c>
      <c r="BI99" s="96">
        <v>-86.220120655417531</v>
      </c>
      <c r="BJ99" s="96">
        <v>-83.915911833723655</v>
      </c>
      <c r="BK99" s="96">
        <v>-81.069459201495704</v>
      </c>
      <c r="BL99" s="96">
        <v>-78.171399143512787</v>
      </c>
    </row>
    <row r="100" spans="2:64" s="8" customFormat="1" hidden="1" outlineLevel="1" x14ac:dyDescent="0.3">
      <c r="B100" s="99" t="s">
        <v>244</v>
      </c>
      <c r="C100" s="98"/>
      <c r="D100" s="97">
        <v>0</v>
      </c>
      <c r="E100" s="97">
        <v>0</v>
      </c>
      <c r="F100" s="97">
        <v>0</v>
      </c>
      <c r="G100" s="97">
        <v>0</v>
      </c>
      <c r="H100" s="97">
        <v>0</v>
      </c>
      <c r="I100" s="97">
        <v>0</v>
      </c>
      <c r="J100" s="97">
        <v>0</v>
      </c>
      <c r="K100" s="97">
        <v>0</v>
      </c>
      <c r="L100" s="97">
        <v>0</v>
      </c>
      <c r="M100" s="97">
        <v>0</v>
      </c>
      <c r="N100" s="97">
        <v>0</v>
      </c>
      <c r="O100" s="97">
        <v>0</v>
      </c>
      <c r="P100" s="97">
        <v>0</v>
      </c>
      <c r="Q100" s="97">
        <v>0</v>
      </c>
      <c r="R100" s="97">
        <v>0</v>
      </c>
      <c r="S100" s="97">
        <v>0</v>
      </c>
      <c r="T100" s="97">
        <v>0</v>
      </c>
      <c r="U100" s="97">
        <v>0</v>
      </c>
      <c r="V100" s="97">
        <v>1.0908762984708268E-3</v>
      </c>
      <c r="W100" s="97">
        <v>5.4530452154731464E-3</v>
      </c>
      <c r="X100" s="97">
        <v>1.9794634788162548E-4</v>
      </c>
      <c r="Y100" s="97">
        <v>6.5952828387716433E-4</v>
      </c>
      <c r="Z100" s="97">
        <v>7.7433366079177057E-4</v>
      </c>
      <c r="AA100" s="97">
        <v>2.5048261895611601E-3</v>
      </c>
      <c r="AB100" s="97">
        <v>-5.5664354924089832E-4</v>
      </c>
      <c r="AC100" s="97">
        <v>-2.1609436859677533E-3</v>
      </c>
      <c r="AD100" s="97">
        <v>-4.1999451333991633E-3</v>
      </c>
      <c r="AE100" s="97">
        <v>1.2538934866235918E-2</v>
      </c>
      <c r="AF100" s="97">
        <v>-1.1378498957476113E-2</v>
      </c>
      <c r="AG100" s="97">
        <v>-1.688643548715274E-2</v>
      </c>
      <c r="AH100" s="97">
        <v>-2.2390069299316639E-2</v>
      </c>
      <c r="AI100" s="97">
        <v>-2.8679934882295921E-2</v>
      </c>
      <c r="AJ100" s="97">
        <v>-4.2866697148729482E-2</v>
      </c>
      <c r="AK100" s="97">
        <v>-6.7144785168863574E-2</v>
      </c>
      <c r="AL100" s="97">
        <v>-0.12570726183648873</v>
      </c>
      <c r="AM100" s="97">
        <v>-0.92926668015167957</v>
      </c>
      <c r="AN100" s="97">
        <v>-1.4684280998489077</v>
      </c>
      <c r="AO100" s="97">
        <v>-2.063693215784689</v>
      </c>
      <c r="AP100" s="97">
        <v>-1.7980313679168614</v>
      </c>
      <c r="AQ100" s="97">
        <v>-2.5954254831888717</v>
      </c>
      <c r="AR100" s="97">
        <v>-2.2494024683718878</v>
      </c>
      <c r="AS100" s="97">
        <v>-4.1413621417129391</v>
      </c>
      <c r="AT100" s="97">
        <v>-3.2137640042469169</v>
      </c>
      <c r="AU100" s="97">
        <v>-5.0716484197895015</v>
      </c>
      <c r="AV100" s="97">
        <v>-6.2280375809456938</v>
      </c>
      <c r="AW100" s="97">
        <v>-5.2727899413001973</v>
      </c>
      <c r="AX100" s="97">
        <v>-7.2731182356711486</v>
      </c>
      <c r="AY100" s="97">
        <v>-6.7436158701796822</v>
      </c>
      <c r="AZ100" s="97">
        <v>-8.5625216926694385</v>
      </c>
      <c r="BA100" s="97">
        <v>-8.9095828537178932</v>
      </c>
      <c r="BB100" s="97">
        <v>-9.502216512992776</v>
      </c>
      <c r="BC100" s="97">
        <v>-10.802218524718565</v>
      </c>
      <c r="BD100" s="97">
        <v>-10.43599305633793</v>
      </c>
      <c r="BE100" s="97">
        <v>-11.219729545032534</v>
      </c>
      <c r="BF100" s="97">
        <v>-12.806826295483791</v>
      </c>
      <c r="BG100" s="97">
        <v>-11.896489909841307</v>
      </c>
      <c r="BH100" s="97">
        <v>-12.922447785793683</v>
      </c>
      <c r="BI100" s="97">
        <v>-13.609339737139519</v>
      </c>
      <c r="BJ100" s="97">
        <v>-14.466801864808488</v>
      </c>
      <c r="BK100" s="97">
        <v>-14.647708034202491</v>
      </c>
      <c r="BL100" s="97">
        <v>-14.655527682774171</v>
      </c>
    </row>
    <row r="101" spans="2:64" s="8" customFormat="1" hidden="1" outlineLevel="1" x14ac:dyDescent="0.3">
      <c r="B101" s="99" t="s">
        <v>229</v>
      </c>
      <c r="C101" s="98"/>
      <c r="D101" s="97">
        <v>0</v>
      </c>
      <c r="E101" s="97">
        <v>0</v>
      </c>
      <c r="F101" s="97">
        <v>0</v>
      </c>
      <c r="G101" s="97">
        <v>0</v>
      </c>
      <c r="H101" s="97">
        <v>0</v>
      </c>
      <c r="I101" s="97">
        <v>0</v>
      </c>
      <c r="J101" s="97">
        <v>0</v>
      </c>
      <c r="K101" s="97">
        <v>0</v>
      </c>
      <c r="L101" s="97">
        <v>0</v>
      </c>
      <c r="M101" s="97">
        <v>0</v>
      </c>
      <c r="N101" s="97">
        <v>0</v>
      </c>
      <c r="O101" s="97">
        <v>0</v>
      </c>
      <c r="P101" s="97">
        <v>0</v>
      </c>
      <c r="Q101" s="97">
        <v>0</v>
      </c>
      <c r="R101" s="97">
        <v>0</v>
      </c>
      <c r="S101" s="97">
        <v>0</v>
      </c>
      <c r="T101" s="97">
        <v>0</v>
      </c>
      <c r="U101" s="97">
        <v>0</v>
      </c>
      <c r="V101" s="97">
        <v>0</v>
      </c>
      <c r="W101" s="97">
        <v>0</v>
      </c>
      <c r="X101" s="97">
        <v>0</v>
      </c>
      <c r="Y101" s="97">
        <v>0</v>
      </c>
      <c r="Z101" s="97">
        <v>0</v>
      </c>
      <c r="AA101" s="97">
        <v>0</v>
      </c>
      <c r="AB101" s="97">
        <v>0</v>
      </c>
      <c r="AC101" s="97">
        <v>0</v>
      </c>
      <c r="AD101" s="97">
        <v>0</v>
      </c>
      <c r="AE101" s="97">
        <v>0</v>
      </c>
      <c r="AF101" s="97">
        <v>0</v>
      </c>
      <c r="AG101" s="97">
        <v>0</v>
      </c>
      <c r="AH101" s="97">
        <v>0</v>
      </c>
      <c r="AI101" s="97">
        <v>0</v>
      </c>
      <c r="AJ101" s="97">
        <v>0</v>
      </c>
      <c r="AK101" s="97">
        <v>0</v>
      </c>
      <c r="AL101" s="97">
        <v>0</v>
      </c>
      <c r="AM101" s="97">
        <v>0</v>
      </c>
      <c r="AN101" s="97">
        <v>0</v>
      </c>
      <c r="AO101" s="97">
        <v>0</v>
      </c>
      <c r="AP101" s="97">
        <v>0</v>
      </c>
      <c r="AQ101" s="97">
        <v>0</v>
      </c>
      <c r="AR101" s="97">
        <v>0</v>
      </c>
      <c r="AS101" s="97">
        <v>0</v>
      </c>
      <c r="AT101" s="97">
        <v>0</v>
      </c>
      <c r="AU101" s="97">
        <v>0</v>
      </c>
      <c r="AV101" s="97">
        <v>0</v>
      </c>
      <c r="AW101" s="97">
        <v>0</v>
      </c>
      <c r="AX101" s="97">
        <v>0</v>
      </c>
      <c r="AY101" s="97">
        <v>0</v>
      </c>
      <c r="AZ101" s="97">
        <v>0</v>
      </c>
      <c r="BA101" s="97">
        <v>0</v>
      </c>
      <c r="BB101" s="97">
        <v>0</v>
      </c>
      <c r="BC101" s="97">
        <v>0</v>
      </c>
      <c r="BD101" s="97">
        <v>0</v>
      </c>
      <c r="BE101" s="97">
        <v>0</v>
      </c>
      <c r="BF101" s="97">
        <v>0</v>
      </c>
      <c r="BG101" s="97">
        <v>0</v>
      </c>
      <c r="BH101" s="97">
        <v>0</v>
      </c>
      <c r="BI101" s="97">
        <v>0</v>
      </c>
      <c r="BJ101" s="97">
        <v>0</v>
      </c>
      <c r="BK101" s="97">
        <v>0</v>
      </c>
      <c r="BL101" s="97">
        <v>0</v>
      </c>
    </row>
    <row r="102" spans="2:64" s="8" customFormat="1" hidden="1" outlineLevel="1" x14ac:dyDescent="0.3">
      <c r="B102" s="99" t="s">
        <v>239</v>
      </c>
      <c r="C102" s="98"/>
      <c r="D102" s="97">
        <v>0</v>
      </c>
      <c r="E102" s="97">
        <v>0</v>
      </c>
      <c r="F102" s="97">
        <v>0</v>
      </c>
      <c r="G102" s="97">
        <v>0</v>
      </c>
      <c r="H102" s="97">
        <v>0</v>
      </c>
      <c r="I102" s="97">
        <v>0</v>
      </c>
      <c r="J102" s="97">
        <v>0</v>
      </c>
      <c r="K102" s="97">
        <v>0</v>
      </c>
      <c r="L102" s="97">
        <v>0</v>
      </c>
      <c r="M102" s="97">
        <v>0</v>
      </c>
      <c r="N102" s="97">
        <v>0</v>
      </c>
      <c r="O102" s="97">
        <v>0</v>
      </c>
      <c r="P102" s="97">
        <v>0</v>
      </c>
      <c r="Q102" s="97">
        <v>0</v>
      </c>
      <c r="R102" s="97">
        <v>0</v>
      </c>
      <c r="S102" s="97">
        <v>0</v>
      </c>
      <c r="T102" s="97">
        <v>0</v>
      </c>
      <c r="U102" s="97">
        <v>0</v>
      </c>
      <c r="V102" s="97">
        <v>0</v>
      </c>
      <c r="W102" s="97">
        <v>0</v>
      </c>
      <c r="X102" s="97">
        <v>0</v>
      </c>
      <c r="Y102" s="97">
        <v>0</v>
      </c>
      <c r="Z102" s="97">
        <v>0</v>
      </c>
      <c r="AA102" s="97">
        <v>0</v>
      </c>
      <c r="AB102" s="97">
        <v>0</v>
      </c>
      <c r="AC102" s="97">
        <v>0</v>
      </c>
      <c r="AD102" s="97">
        <v>0</v>
      </c>
      <c r="AE102" s="97">
        <v>0</v>
      </c>
      <c r="AF102" s="97">
        <v>0</v>
      </c>
      <c r="AG102" s="97">
        <v>0</v>
      </c>
      <c r="AH102" s="97">
        <v>0</v>
      </c>
      <c r="AI102" s="97">
        <v>0</v>
      </c>
      <c r="AJ102" s="97">
        <v>0</v>
      </c>
      <c r="AK102" s="97">
        <v>0</v>
      </c>
      <c r="AL102" s="97">
        <v>0</v>
      </c>
      <c r="AM102" s="97">
        <v>0</v>
      </c>
      <c r="AN102" s="97">
        <v>0</v>
      </c>
      <c r="AO102" s="97">
        <v>0</v>
      </c>
      <c r="AP102" s="97">
        <v>0</v>
      </c>
      <c r="AQ102" s="97">
        <v>0</v>
      </c>
      <c r="AR102" s="97">
        <v>0</v>
      </c>
      <c r="AS102" s="97">
        <v>0</v>
      </c>
      <c r="AT102" s="97">
        <v>0</v>
      </c>
      <c r="AU102" s="97">
        <v>0</v>
      </c>
      <c r="AV102" s="97">
        <v>0</v>
      </c>
      <c r="AW102" s="97">
        <v>0</v>
      </c>
      <c r="AX102" s="97">
        <v>0</v>
      </c>
      <c r="AY102" s="97">
        <v>0</v>
      </c>
      <c r="AZ102" s="97">
        <v>0</v>
      </c>
      <c r="BA102" s="97">
        <v>0</v>
      </c>
      <c r="BB102" s="97">
        <v>0</v>
      </c>
      <c r="BC102" s="97">
        <v>0</v>
      </c>
      <c r="BD102" s="97">
        <v>0</v>
      </c>
      <c r="BE102" s="97">
        <v>0</v>
      </c>
      <c r="BF102" s="97">
        <v>0</v>
      </c>
      <c r="BG102" s="97">
        <v>0</v>
      </c>
      <c r="BH102" s="97">
        <v>0</v>
      </c>
      <c r="BI102" s="97">
        <v>0</v>
      </c>
      <c r="BJ102" s="97">
        <v>0</v>
      </c>
      <c r="BK102" s="97">
        <v>0</v>
      </c>
      <c r="BL102" s="97">
        <v>0</v>
      </c>
    </row>
    <row r="103" spans="2:64" s="8" customFormat="1" hidden="1" outlineLevel="1" x14ac:dyDescent="0.3">
      <c r="B103" s="99" t="s">
        <v>240</v>
      </c>
      <c r="C103" s="98"/>
      <c r="D103" s="97">
        <v>0</v>
      </c>
      <c r="E103" s="97">
        <v>0</v>
      </c>
      <c r="F103" s="97">
        <v>0</v>
      </c>
      <c r="G103" s="97">
        <v>0</v>
      </c>
      <c r="H103" s="97">
        <v>0</v>
      </c>
      <c r="I103" s="97">
        <v>0</v>
      </c>
      <c r="J103" s="97">
        <v>0</v>
      </c>
      <c r="K103" s="97">
        <v>0</v>
      </c>
      <c r="L103" s="97">
        <v>0</v>
      </c>
      <c r="M103" s="97">
        <v>0</v>
      </c>
      <c r="N103" s="97">
        <v>0</v>
      </c>
      <c r="O103" s="97">
        <v>0</v>
      </c>
      <c r="P103" s="97">
        <v>0</v>
      </c>
      <c r="Q103" s="97">
        <v>0</v>
      </c>
      <c r="R103" s="97">
        <v>0</v>
      </c>
      <c r="S103" s="97">
        <v>0</v>
      </c>
      <c r="T103" s="97">
        <v>0</v>
      </c>
      <c r="U103" s="97">
        <v>0</v>
      </c>
      <c r="V103" s="97">
        <v>0</v>
      </c>
      <c r="W103" s="97">
        <v>0</v>
      </c>
      <c r="X103" s="97">
        <v>0</v>
      </c>
      <c r="Y103" s="97">
        <v>0</v>
      </c>
      <c r="Z103" s="97">
        <v>0</v>
      </c>
      <c r="AA103" s="97">
        <v>0</v>
      </c>
      <c r="AB103" s="97">
        <v>0</v>
      </c>
      <c r="AC103" s="97">
        <v>0</v>
      </c>
      <c r="AD103" s="97">
        <v>0</v>
      </c>
      <c r="AE103" s="97">
        <v>0</v>
      </c>
      <c r="AF103" s="97">
        <v>0</v>
      </c>
      <c r="AG103" s="97">
        <v>0</v>
      </c>
      <c r="AH103" s="97">
        <v>0</v>
      </c>
      <c r="AI103" s="97">
        <v>0</v>
      </c>
      <c r="AJ103" s="97">
        <v>0</v>
      </c>
      <c r="AK103" s="97">
        <v>0</v>
      </c>
      <c r="AL103" s="97">
        <v>0</v>
      </c>
      <c r="AM103" s="97">
        <v>0</v>
      </c>
      <c r="AN103" s="97">
        <v>0</v>
      </c>
      <c r="AO103" s="97">
        <v>0</v>
      </c>
      <c r="AP103" s="97">
        <v>0</v>
      </c>
      <c r="AQ103" s="97">
        <v>0</v>
      </c>
      <c r="AR103" s="97">
        <v>0</v>
      </c>
      <c r="AS103" s="97">
        <v>0</v>
      </c>
      <c r="AT103" s="97">
        <v>0</v>
      </c>
      <c r="AU103" s="97">
        <v>0</v>
      </c>
      <c r="AV103" s="97">
        <v>0</v>
      </c>
      <c r="AW103" s="97">
        <v>-3.4174884337781686</v>
      </c>
      <c r="AX103" s="97">
        <v>-6.233677015245771</v>
      </c>
      <c r="AY103" s="97">
        <v>-8.4692240566490895</v>
      </c>
      <c r="AZ103" s="97">
        <v>-10.245577125263756</v>
      </c>
      <c r="BA103" s="97">
        <v>-11.588713528461065</v>
      </c>
      <c r="BB103" s="97">
        <v>-12.549547868743485</v>
      </c>
      <c r="BC103" s="97">
        <v>-11.320866849043624</v>
      </c>
      <c r="BD103" s="97">
        <v>-10.206762544332781</v>
      </c>
      <c r="BE103" s="97">
        <v>-9.2023225773100883</v>
      </c>
      <c r="BF103" s="97">
        <v>-8.3019110486154144</v>
      </c>
      <c r="BG103" s="97">
        <v>-7.4983378080947505</v>
      </c>
      <c r="BH103" s="97">
        <v>-6.7800695935622288</v>
      </c>
      <c r="BI103" s="97">
        <v>-6.137689361272427</v>
      </c>
      <c r="BJ103" s="97">
        <v>-5.5598986878520931</v>
      </c>
      <c r="BK103" s="97">
        <v>-5.0390468392917542</v>
      </c>
      <c r="BL103" s="97">
        <v>-4.5698023859468515</v>
      </c>
    </row>
    <row r="104" spans="2:64" s="8" customFormat="1" hidden="1" outlineLevel="1" x14ac:dyDescent="0.3">
      <c r="B104" s="99" t="s">
        <v>241</v>
      </c>
      <c r="C104" s="98"/>
      <c r="D104" s="97">
        <v>0</v>
      </c>
      <c r="E104" s="97">
        <v>0</v>
      </c>
      <c r="F104" s="97">
        <v>0</v>
      </c>
      <c r="G104" s="97">
        <v>0</v>
      </c>
      <c r="H104" s="97">
        <v>0</v>
      </c>
      <c r="I104" s="97">
        <v>0</v>
      </c>
      <c r="J104" s="97">
        <v>0</v>
      </c>
      <c r="K104" s="97">
        <v>0</v>
      </c>
      <c r="L104" s="97">
        <v>0</v>
      </c>
      <c r="M104" s="97">
        <v>0</v>
      </c>
      <c r="N104" s="97">
        <v>0</v>
      </c>
      <c r="O104" s="97">
        <v>0</v>
      </c>
      <c r="P104" s="97">
        <v>0</v>
      </c>
      <c r="Q104" s="97">
        <v>0</v>
      </c>
      <c r="R104" s="97">
        <v>0</v>
      </c>
      <c r="S104" s="97">
        <v>0</v>
      </c>
      <c r="T104" s="97">
        <v>0</v>
      </c>
      <c r="U104" s="97">
        <v>0</v>
      </c>
      <c r="V104" s="97">
        <v>0</v>
      </c>
      <c r="W104" s="97">
        <v>0</v>
      </c>
      <c r="X104" s="97">
        <v>0</v>
      </c>
      <c r="Y104" s="97">
        <v>0</v>
      </c>
      <c r="Z104" s="97">
        <v>0</v>
      </c>
      <c r="AA104" s="97">
        <v>0</v>
      </c>
      <c r="AB104" s="97">
        <v>0</v>
      </c>
      <c r="AC104" s="97">
        <v>0</v>
      </c>
      <c r="AD104" s="97">
        <v>0</v>
      </c>
      <c r="AE104" s="97">
        <v>0</v>
      </c>
      <c r="AF104" s="97">
        <v>0</v>
      </c>
      <c r="AG104" s="97">
        <v>0</v>
      </c>
      <c r="AH104" s="97">
        <v>0</v>
      </c>
      <c r="AI104" s="97">
        <v>0</v>
      </c>
      <c r="AJ104" s="97">
        <v>0</v>
      </c>
      <c r="AK104" s="97">
        <v>0</v>
      </c>
      <c r="AL104" s="97">
        <v>0</v>
      </c>
      <c r="AM104" s="97">
        <v>0</v>
      </c>
      <c r="AN104" s="97">
        <v>0</v>
      </c>
      <c r="AO104" s="97">
        <v>0</v>
      </c>
      <c r="AP104" s="97">
        <v>0</v>
      </c>
      <c r="AQ104" s="97">
        <v>0</v>
      </c>
      <c r="AR104" s="97">
        <v>0</v>
      </c>
      <c r="AS104" s="97">
        <v>-1.2044512243043546</v>
      </c>
      <c r="AT104" s="97">
        <v>-2.4260826310544976</v>
      </c>
      <c r="AU104" s="97">
        <v>-3.6663963480894028</v>
      </c>
      <c r="AV104" s="97">
        <v>-4.9270537766177833</v>
      </c>
      <c r="AW104" s="97">
        <v>-10.237148389280001</v>
      </c>
      <c r="AX104" s="97">
        <v>-14.821877482428455</v>
      </c>
      <c r="AY104" s="97">
        <v>-18.608983173274758</v>
      </c>
      <c r="AZ104" s="97">
        <v>-21.682186733595778</v>
      </c>
      <c r="BA104" s="97">
        <v>-24.122791123764934</v>
      </c>
      <c r="BB104" s="97">
        <v>-26.009381653557941</v>
      </c>
      <c r="BC104" s="97">
        <v>-23.462268110990966</v>
      </c>
      <c r="BD104" s="97">
        <v>-21.115247497324088</v>
      </c>
      <c r="BE104" s="97">
        <v>-18.955646818268789</v>
      </c>
      <c r="BF104" s="97">
        <v>-16.968157563161462</v>
      </c>
      <c r="BG104" s="97">
        <v>-15.135561045422648</v>
      </c>
      <c r="BH104" s="97">
        <v>-13.387959337329299</v>
      </c>
      <c r="BI104" s="97">
        <v>-11.73462584260521</v>
      </c>
      <c r="BJ104" s="97">
        <v>-10.157582769460021</v>
      </c>
      <c r="BK104" s="97">
        <v>-8.6438025401565053</v>
      </c>
      <c r="BL104" s="97">
        <v>-7.1810237661825322</v>
      </c>
    </row>
    <row r="105" spans="2:64" s="8" customFormat="1" ht="16.5" hidden="1" outlineLevel="1" thickBot="1" x14ac:dyDescent="0.35">
      <c r="B105" s="125" t="s">
        <v>242</v>
      </c>
      <c r="C105" s="68"/>
      <c r="D105" s="119">
        <v>0</v>
      </c>
      <c r="E105" s="119">
        <v>0</v>
      </c>
      <c r="F105" s="119">
        <v>0</v>
      </c>
      <c r="G105" s="119">
        <v>0</v>
      </c>
      <c r="H105" s="119">
        <v>0</v>
      </c>
      <c r="I105" s="119">
        <v>0</v>
      </c>
      <c r="J105" s="119">
        <v>0</v>
      </c>
      <c r="K105" s="119">
        <v>0</v>
      </c>
      <c r="L105" s="119">
        <v>0</v>
      </c>
      <c r="M105" s="119">
        <v>0</v>
      </c>
      <c r="N105" s="119">
        <v>0</v>
      </c>
      <c r="O105" s="119">
        <v>0</v>
      </c>
      <c r="P105" s="119">
        <v>0</v>
      </c>
      <c r="Q105" s="119">
        <v>0</v>
      </c>
      <c r="R105" s="119">
        <v>0</v>
      </c>
      <c r="S105" s="119">
        <v>0</v>
      </c>
      <c r="T105" s="119">
        <v>0</v>
      </c>
      <c r="U105" s="119">
        <v>0</v>
      </c>
      <c r="V105" s="119">
        <v>0</v>
      </c>
      <c r="W105" s="119">
        <v>0</v>
      </c>
      <c r="X105" s="119">
        <v>0</v>
      </c>
      <c r="Y105" s="119">
        <v>0</v>
      </c>
      <c r="Z105" s="119">
        <v>0</v>
      </c>
      <c r="AA105" s="119">
        <v>0</v>
      </c>
      <c r="AB105" s="119">
        <v>0</v>
      </c>
      <c r="AC105" s="119">
        <v>0</v>
      </c>
      <c r="AD105" s="119">
        <v>0</v>
      </c>
      <c r="AE105" s="119">
        <v>0</v>
      </c>
      <c r="AF105" s="119">
        <v>0</v>
      </c>
      <c r="AG105" s="119">
        <v>0</v>
      </c>
      <c r="AH105" s="119">
        <v>0</v>
      </c>
      <c r="AI105" s="119">
        <v>0</v>
      </c>
      <c r="AJ105" s="119">
        <v>0</v>
      </c>
      <c r="AK105" s="119">
        <v>0</v>
      </c>
      <c r="AL105" s="119">
        <v>0</v>
      </c>
      <c r="AM105" s="119">
        <v>0</v>
      </c>
      <c r="AN105" s="119">
        <v>0</v>
      </c>
      <c r="AO105" s="119">
        <v>0</v>
      </c>
      <c r="AP105" s="119">
        <v>0</v>
      </c>
      <c r="AQ105" s="119">
        <v>0</v>
      </c>
      <c r="AR105" s="119">
        <v>0</v>
      </c>
      <c r="AS105" s="119">
        <v>0</v>
      </c>
      <c r="AT105" s="119">
        <v>0</v>
      </c>
      <c r="AU105" s="119">
        <v>0</v>
      </c>
      <c r="AV105" s="119">
        <v>0</v>
      </c>
      <c r="AW105" s="119">
        <v>0</v>
      </c>
      <c r="AX105" s="119">
        <v>-13.241459356219202</v>
      </c>
      <c r="AY105" s="119">
        <v>-26.152918396133352</v>
      </c>
      <c r="AZ105" s="119">
        <v>-38.606345169315446</v>
      </c>
      <c r="BA105" s="119">
        <v>-50.615211559362088</v>
      </c>
      <c r="BB105" s="119">
        <v>-62.179629772256305</v>
      </c>
      <c r="BC105" s="119">
        <v>-61.072853991136185</v>
      </c>
      <c r="BD105" s="119">
        <v>-59.98046216320769</v>
      </c>
      <c r="BE105" s="119">
        <v>-58.902435021718034</v>
      </c>
      <c r="BF105" s="119">
        <v>-57.84419060799943</v>
      </c>
      <c r="BG105" s="119">
        <v>-56.794697488907495</v>
      </c>
      <c r="BH105" s="119">
        <v>-55.759471291216649</v>
      </c>
      <c r="BI105" s="119">
        <v>-54.73846571440037</v>
      </c>
      <c r="BJ105" s="119">
        <v>-53.731628511603049</v>
      </c>
      <c r="BK105" s="119">
        <v>-52.738901787844945</v>
      </c>
      <c r="BL105" s="119">
        <v>-51.765045308609224</v>
      </c>
    </row>
    <row r="106" spans="2:64" collapsed="1" x14ac:dyDescent="0.3"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F106" s="9"/>
      <c r="AG106" s="9"/>
      <c r="AH106" s="9"/>
      <c r="AI106" s="9"/>
      <c r="AJ106" s="9"/>
      <c r="AK106" s="9"/>
      <c r="AL106" s="9"/>
      <c r="AM106" s="9"/>
      <c r="AN106" s="9"/>
      <c r="AO106" s="9"/>
      <c r="AP106" s="9"/>
      <c r="AQ106" s="9"/>
      <c r="AR106" s="9"/>
      <c r="AS106" s="9"/>
      <c r="AT106" s="9"/>
      <c r="AU106" s="9"/>
      <c r="AV106" s="9"/>
      <c r="AW106" s="9"/>
      <c r="AX106" s="9"/>
      <c r="AY106" s="9"/>
      <c r="AZ106" s="9"/>
      <c r="BA106" s="9"/>
      <c r="BB106" s="9"/>
      <c r="BC106" s="9"/>
      <c r="BD106" s="9"/>
      <c r="BE106" s="9"/>
      <c r="BF106" s="9"/>
      <c r="BG106" s="9"/>
      <c r="BH106" s="9"/>
      <c r="BI106" s="9"/>
      <c r="BJ106" s="9"/>
      <c r="BK106" s="9"/>
      <c r="BL106" s="9"/>
    </row>
    <row r="107" spans="2:64" x14ac:dyDescent="0.3">
      <c r="D107" s="8"/>
      <c r="N107"/>
      <c r="BB107" s="8"/>
    </row>
    <row r="108" spans="2:64" x14ac:dyDescent="0.3">
      <c r="D108" s="8"/>
      <c r="N108"/>
      <c r="BB108" s="8"/>
    </row>
    <row r="109" spans="2:64" x14ac:dyDescent="0.3">
      <c r="D109" s="8"/>
      <c r="N109"/>
      <c r="BB109" s="8"/>
    </row>
    <row r="110" spans="2:64" x14ac:dyDescent="0.3">
      <c r="D110" s="8"/>
      <c r="N110"/>
      <c r="BB110" s="8"/>
    </row>
    <row r="111" spans="2:64" x14ac:dyDescent="0.3">
      <c r="D111" s="8"/>
      <c r="N111"/>
      <c r="BB111" s="8"/>
    </row>
    <row r="112" spans="2:64" x14ac:dyDescent="0.3">
      <c r="D112" s="8"/>
      <c r="N112"/>
      <c r="BB112" s="8"/>
    </row>
    <row r="113" spans="4:54" x14ac:dyDescent="0.3">
      <c r="D113" s="8"/>
      <c r="N113"/>
      <c r="BB113" s="8"/>
    </row>
    <row r="114" spans="4:54" x14ac:dyDescent="0.3">
      <c r="D114" s="8"/>
      <c r="N114"/>
      <c r="BB114" s="8"/>
    </row>
    <row r="115" spans="4:54" x14ac:dyDescent="0.3">
      <c r="D115" s="8"/>
      <c r="N115"/>
      <c r="BB115" s="8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BN81"/>
  <sheetViews>
    <sheetView showGridLines="0" zoomScale="70" zoomScaleNormal="70" workbookViewId="0">
      <selection activeCell="A6" sqref="A6"/>
    </sheetView>
  </sheetViews>
  <sheetFormatPr baseColWidth="10" defaultRowHeight="15.75" outlineLevelRow="1" outlineLevelCol="1" x14ac:dyDescent="0.3"/>
  <cols>
    <col min="3" max="3" width="10.88671875" style="8"/>
    <col min="5" max="8" width="0" hidden="1" customWidth="1" outlineLevel="1"/>
    <col min="9" max="9" width="10.88671875" collapsed="1"/>
    <col min="10" max="13" width="0" hidden="1" customWidth="1" outlineLevel="1"/>
    <col min="14" max="14" width="10.88671875" style="8" collapsed="1"/>
    <col min="15" max="18" width="0" style="8" hidden="1" customWidth="1" outlineLevel="1"/>
    <col min="19" max="19" width="10.88671875" style="8" collapsed="1"/>
    <col min="20" max="23" width="0" style="8" hidden="1" customWidth="1" outlineLevel="1"/>
    <col min="24" max="24" width="10.88671875" style="8" collapsed="1"/>
    <col min="25" max="28" width="0" style="8" hidden="1" customWidth="1" outlineLevel="1"/>
    <col min="29" max="29" width="10.88671875" style="8" collapsed="1"/>
    <col min="30" max="33" width="0" style="8" hidden="1" customWidth="1" outlineLevel="1"/>
    <col min="34" max="34" width="10.88671875" style="8" collapsed="1"/>
    <col min="35" max="38" width="0" style="8" hidden="1" customWidth="1" outlineLevel="1"/>
    <col min="39" max="39" width="10.88671875" style="8" collapsed="1"/>
    <col min="40" max="43" width="0" style="8" hidden="1" customWidth="1" outlineLevel="1"/>
    <col min="44" max="44" width="10.88671875" style="8" collapsed="1"/>
    <col min="45" max="48" width="0" style="8" hidden="1" customWidth="1" outlineLevel="1"/>
    <col min="49" max="49" width="10.88671875" style="8" collapsed="1"/>
    <col min="50" max="53" width="0" style="8" hidden="1" customWidth="1" outlineLevel="1"/>
    <col min="54" max="54" width="10.88671875" collapsed="1"/>
    <col min="55" max="58" width="0" style="8" hidden="1" customWidth="1" outlineLevel="1" collapsed="1"/>
    <col min="59" max="59" width="10.88671875" style="8" collapsed="1"/>
    <col min="60" max="63" width="0" style="8" hidden="1" customWidth="1" outlineLevel="1" collapsed="1"/>
    <col min="64" max="64" width="10.88671875" style="8" collapsed="1"/>
  </cols>
  <sheetData>
    <row r="1" spans="1:66" x14ac:dyDescent="0.3">
      <c r="A1" s="133" t="s">
        <v>290</v>
      </c>
    </row>
    <row r="2" spans="1:66" s="2" customFormat="1" ht="21" x14ac:dyDescent="0.3">
      <c r="A2" s="1" t="s">
        <v>523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</row>
    <row r="3" spans="1:66" s="3" customFormat="1" ht="21" x14ac:dyDescent="0.3">
      <c r="A3" s="3" t="s">
        <v>439</v>
      </c>
    </row>
    <row r="4" spans="1:66" s="5" customFormat="1" x14ac:dyDescent="0.3"/>
    <row r="5" spans="1:66" s="4" customFormat="1" ht="19.5" x14ac:dyDescent="0.3">
      <c r="A5" s="4" t="s">
        <v>246</v>
      </c>
    </row>
    <row r="9" spans="1:66" ht="16.5" thickBot="1" x14ac:dyDescent="0.35"/>
    <row r="10" spans="1:66" ht="20.25" x14ac:dyDescent="0.3">
      <c r="B10" s="82" t="s">
        <v>247</v>
      </c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</row>
    <row r="11" spans="1:66" ht="17.25" thickBot="1" x14ac:dyDescent="0.35">
      <c r="B11" s="94" t="s">
        <v>518</v>
      </c>
      <c r="C11" s="94"/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</row>
    <row r="12" spans="1:66" ht="16.5" thickBot="1" x14ac:dyDescent="0.35">
      <c r="B12" s="13" t="s">
        <v>2</v>
      </c>
      <c r="C12" s="10"/>
      <c r="D12" s="13">
        <v>2000</v>
      </c>
      <c r="E12" s="13">
        <v>2001</v>
      </c>
      <c r="F12" s="13">
        <v>2002</v>
      </c>
      <c r="G12" s="13">
        <v>2003</v>
      </c>
      <c r="H12" s="13">
        <v>2004</v>
      </c>
      <c r="I12" s="13">
        <v>2005</v>
      </c>
      <c r="J12" s="13">
        <v>2006</v>
      </c>
      <c r="K12" s="13">
        <v>2007</v>
      </c>
      <c r="L12" s="13">
        <v>2008</v>
      </c>
      <c r="M12" s="13">
        <v>2009</v>
      </c>
      <c r="N12" s="13">
        <v>2010</v>
      </c>
      <c r="O12" s="13">
        <v>2011</v>
      </c>
      <c r="P12" s="13">
        <v>2012</v>
      </c>
      <c r="Q12" s="13">
        <v>2013</v>
      </c>
      <c r="R12" s="13">
        <v>2014</v>
      </c>
      <c r="S12" s="13">
        <v>2015</v>
      </c>
      <c r="T12" s="13">
        <v>2016</v>
      </c>
      <c r="U12" s="13">
        <v>2017</v>
      </c>
      <c r="V12" s="13">
        <v>2018</v>
      </c>
      <c r="W12" s="13">
        <v>2019</v>
      </c>
      <c r="X12" s="134">
        <v>2020</v>
      </c>
      <c r="Y12" s="13">
        <v>2021</v>
      </c>
      <c r="Z12" s="13">
        <v>2022</v>
      </c>
      <c r="AA12" s="13">
        <v>2023</v>
      </c>
      <c r="AB12" s="13">
        <v>2024</v>
      </c>
      <c r="AC12" s="13">
        <v>2025</v>
      </c>
      <c r="AD12" s="13">
        <v>2026</v>
      </c>
      <c r="AE12" s="13">
        <v>2027</v>
      </c>
      <c r="AF12" s="13">
        <v>2028</v>
      </c>
      <c r="AG12" s="13">
        <v>2029</v>
      </c>
      <c r="AH12" s="13">
        <v>2030</v>
      </c>
      <c r="AI12" s="13">
        <v>2031</v>
      </c>
      <c r="AJ12" s="13">
        <v>2032</v>
      </c>
      <c r="AK12" s="13">
        <v>2033</v>
      </c>
      <c r="AL12" s="13">
        <v>2034</v>
      </c>
      <c r="AM12" s="13">
        <v>2035</v>
      </c>
      <c r="AN12" s="13">
        <v>2036</v>
      </c>
      <c r="AO12" s="13">
        <v>2037</v>
      </c>
      <c r="AP12" s="13">
        <v>2038</v>
      </c>
      <c r="AQ12" s="13">
        <v>2039</v>
      </c>
      <c r="AR12" s="13">
        <v>2040</v>
      </c>
      <c r="AS12" s="13">
        <v>2041</v>
      </c>
      <c r="AT12" s="13">
        <v>2042</v>
      </c>
      <c r="AU12" s="13">
        <v>2043</v>
      </c>
      <c r="AV12" s="13">
        <v>2044</v>
      </c>
      <c r="AW12" s="13">
        <v>2045</v>
      </c>
      <c r="AX12" s="13">
        <v>2046</v>
      </c>
      <c r="AY12" s="13">
        <v>2047</v>
      </c>
      <c r="AZ12" s="13">
        <v>2048</v>
      </c>
      <c r="BA12" s="13">
        <v>2049</v>
      </c>
      <c r="BB12" s="13">
        <v>2050</v>
      </c>
      <c r="BC12" s="13">
        <v>2051</v>
      </c>
      <c r="BD12" s="13">
        <v>2052</v>
      </c>
      <c r="BE12" s="13">
        <v>2053</v>
      </c>
      <c r="BF12" s="13">
        <v>2054</v>
      </c>
      <c r="BG12" s="13">
        <v>2055</v>
      </c>
      <c r="BH12" s="13">
        <v>2056</v>
      </c>
      <c r="BI12" s="13">
        <v>2057</v>
      </c>
      <c r="BJ12" s="13">
        <v>2058</v>
      </c>
      <c r="BK12" s="13">
        <v>2059</v>
      </c>
      <c r="BL12" s="13">
        <v>2060</v>
      </c>
    </row>
    <row r="13" spans="1:66" ht="16.5" thickBot="1" x14ac:dyDescent="0.35">
      <c r="B13" s="35" t="s">
        <v>14</v>
      </c>
      <c r="C13" s="40"/>
      <c r="D13" s="35">
        <v>5.6814136680136906</v>
      </c>
      <c r="E13" s="35">
        <v>5.9389692483671261</v>
      </c>
      <c r="F13" s="35">
        <v>5.4709013206824739</v>
      </c>
      <c r="G13" s="35">
        <v>5.6115545260819726</v>
      </c>
      <c r="H13" s="35">
        <v>5.3325342463735268</v>
      </c>
      <c r="I13" s="35">
        <v>5.955079064537685</v>
      </c>
      <c r="J13" s="35">
        <v>6.4152017145918538</v>
      </c>
      <c r="K13" s="35">
        <v>7.1817364740940315</v>
      </c>
      <c r="L13" s="35">
        <v>6.4552243907202378</v>
      </c>
      <c r="M13" s="35">
        <v>6.0890387369635155</v>
      </c>
      <c r="N13" s="35">
        <v>6.1108951837790553</v>
      </c>
      <c r="O13" s="35">
        <v>5.6479364997225323</v>
      </c>
      <c r="P13" s="35">
        <v>5.0882008624815018</v>
      </c>
      <c r="Q13" s="35">
        <v>5.4813067507905506</v>
      </c>
      <c r="R13" s="35">
        <v>5.607160388583492</v>
      </c>
      <c r="S13" s="35">
        <v>5.1256625933804498</v>
      </c>
      <c r="T13" s="35">
        <v>4.7143577536387919</v>
      </c>
      <c r="U13" s="35">
        <v>4.5360055461643896</v>
      </c>
      <c r="V13" s="35">
        <v>4.2216669347263505</v>
      </c>
      <c r="W13" s="35">
        <v>3.7494850495982401</v>
      </c>
      <c r="X13" s="35">
        <v>4.3015015843634004</v>
      </c>
      <c r="Y13" s="35">
        <v>4.1329347981204387</v>
      </c>
      <c r="Z13" s="35">
        <v>3.9562468390423668</v>
      </c>
      <c r="AA13" s="35">
        <v>3.7489735919748983</v>
      </c>
      <c r="AB13" s="35">
        <v>3.5561732650640705</v>
      </c>
      <c r="AC13" s="35">
        <v>3.3394556508813968</v>
      </c>
      <c r="AD13" s="35">
        <v>3.1287015559012481</v>
      </c>
      <c r="AE13" s="35">
        <v>2.9092758543793491</v>
      </c>
      <c r="AF13" s="35">
        <v>2.6872780243287298</v>
      </c>
      <c r="AG13" s="35">
        <v>2.4636341952159264</v>
      </c>
      <c r="AH13" s="35">
        <v>2.2403270435678944</v>
      </c>
      <c r="AI13" s="35">
        <v>2.0201468798270885</v>
      </c>
      <c r="AJ13" s="35">
        <v>1.8056890140308499</v>
      </c>
      <c r="AK13" s="35">
        <v>1.5991005339980515</v>
      </c>
      <c r="AL13" s="35">
        <v>1.4049003590622793</v>
      </c>
      <c r="AM13" s="35">
        <v>1.2230841617104016</v>
      </c>
      <c r="AN13" s="35">
        <v>1.0542366475607488</v>
      </c>
      <c r="AO13" s="35">
        <v>0.90104212375191173</v>
      </c>
      <c r="AP13" s="35">
        <v>0.76402575373694459</v>
      </c>
      <c r="AQ13" s="35">
        <v>0.6410906502355147</v>
      </c>
      <c r="AR13" s="35">
        <v>0.53586252243428767</v>
      </c>
      <c r="AS13" s="35">
        <v>0.44425673151493922</v>
      </c>
      <c r="AT13" s="35">
        <v>0.36626360229956895</v>
      </c>
      <c r="AU13" s="35">
        <v>0.30108987306533247</v>
      </c>
      <c r="AV13" s="35">
        <v>0.24724122747045296</v>
      </c>
      <c r="AW13" s="35">
        <v>0.20325218030307102</v>
      </c>
      <c r="AX13" s="35">
        <v>0.16685979949861787</v>
      </c>
      <c r="AY13" s="35">
        <v>0.1377167305079221</v>
      </c>
      <c r="AZ13" s="35">
        <v>0.11457733126472774</v>
      </c>
      <c r="BA13" s="35">
        <v>9.6336894933103837E-2</v>
      </c>
      <c r="BB13" s="35">
        <v>8.2053777035635975E-2</v>
      </c>
      <c r="BC13" s="35">
        <v>7.1576637466683871E-2</v>
      </c>
      <c r="BD13" s="35">
        <v>6.3191711410136284E-2</v>
      </c>
      <c r="BE13" s="35">
        <v>5.6402303230939803E-2</v>
      </c>
      <c r="BF13" s="35">
        <v>5.0814193001260805E-2</v>
      </c>
      <c r="BG13" s="35">
        <v>4.615314496660209E-2</v>
      </c>
      <c r="BH13" s="35">
        <v>4.228774527443626E-2</v>
      </c>
      <c r="BI13" s="35">
        <v>3.8920793556374379E-2</v>
      </c>
      <c r="BJ13" s="35">
        <v>3.5930525295107853E-2</v>
      </c>
      <c r="BK13" s="35">
        <v>3.3233264359155676E-2</v>
      </c>
      <c r="BL13" s="35">
        <v>3.0759577455904102E-2</v>
      </c>
    </row>
    <row r="14" spans="1:66" ht="16.5" thickBot="1" x14ac:dyDescent="0.35">
      <c r="B14" s="100" t="s">
        <v>148</v>
      </c>
      <c r="C14" s="101"/>
      <c r="D14" s="100">
        <v>207.75145841989459</v>
      </c>
      <c r="E14" s="100">
        <v>218.69576857209339</v>
      </c>
      <c r="F14" s="100">
        <v>204.18956832390066</v>
      </c>
      <c r="G14" s="100">
        <v>212.65763847320963</v>
      </c>
      <c r="H14" s="100">
        <v>209.35074828856742</v>
      </c>
      <c r="I14" s="100">
        <v>211.63589806384161</v>
      </c>
      <c r="J14" s="100">
        <v>203.26435900228878</v>
      </c>
      <c r="K14" s="100">
        <v>176.51414491159269</v>
      </c>
      <c r="L14" s="100">
        <v>184.03405529294824</v>
      </c>
      <c r="M14" s="100">
        <v>177.61774932456953</v>
      </c>
      <c r="N14" s="100">
        <v>186.12869931980313</v>
      </c>
      <c r="O14" s="100">
        <v>147.19438064385074</v>
      </c>
      <c r="P14" s="100">
        <v>157.3653367090397</v>
      </c>
      <c r="Q14" s="100">
        <v>164.51916644624083</v>
      </c>
      <c r="R14" s="100">
        <v>124.35692110683001</v>
      </c>
      <c r="S14" s="100">
        <v>130.54829358958597</v>
      </c>
      <c r="T14" s="100">
        <v>132.97725054839907</v>
      </c>
      <c r="U14" s="100">
        <v>124.72739719146296</v>
      </c>
      <c r="V14" s="100">
        <v>112.67488744195026</v>
      </c>
      <c r="W14" s="100">
        <v>109.51334044941977</v>
      </c>
      <c r="X14" s="100">
        <v>108.44741313429853</v>
      </c>
      <c r="Y14" s="100">
        <v>101.82086237174285</v>
      </c>
      <c r="Z14" s="100">
        <v>94.487976232130038</v>
      </c>
      <c r="AA14" s="100">
        <v>87.956030273033747</v>
      </c>
      <c r="AB14" s="100">
        <v>81.572443528061882</v>
      </c>
      <c r="AC14" s="100">
        <v>75.059245444404283</v>
      </c>
      <c r="AD14" s="100">
        <v>68.944430018594772</v>
      </c>
      <c r="AE14" s="100">
        <v>63.286796947783927</v>
      </c>
      <c r="AF14" s="100">
        <v>58.544388962712986</v>
      </c>
      <c r="AG14" s="100">
        <v>54.260344406649487</v>
      </c>
      <c r="AH14" s="100">
        <v>49.683290127435157</v>
      </c>
      <c r="AI14" s="100">
        <v>45.92947012470556</v>
      </c>
      <c r="AJ14" s="100">
        <v>42.405893570360064</v>
      </c>
      <c r="AK14" s="100">
        <v>39.433067646895609</v>
      </c>
      <c r="AL14" s="100">
        <v>36.535910095374767</v>
      </c>
      <c r="AM14" s="100">
        <v>33.872209582576076</v>
      </c>
      <c r="AN14" s="100">
        <v>31.334546147128151</v>
      </c>
      <c r="AO14" s="100">
        <v>28.816680546015803</v>
      </c>
      <c r="AP14" s="100">
        <v>26.538976084070807</v>
      </c>
      <c r="AQ14" s="100">
        <v>24.258942435188835</v>
      </c>
      <c r="AR14" s="100">
        <v>22.030605482893193</v>
      </c>
      <c r="AS14" s="100">
        <v>19.919310621682239</v>
      </c>
      <c r="AT14" s="100">
        <v>18.024714663438047</v>
      </c>
      <c r="AU14" s="100">
        <v>15.706805816443048</v>
      </c>
      <c r="AV14" s="100">
        <v>13.474265168813552</v>
      </c>
      <c r="AW14" s="100">
        <v>11.411745189845274</v>
      </c>
      <c r="AX14" s="100">
        <v>9.2909600928457312</v>
      </c>
      <c r="AY14" s="100">
        <v>7.435565128728709</v>
      </c>
      <c r="AZ14" s="100">
        <v>5.7809474336118036</v>
      </c>
      <c r="BA14" s="100">
        <v>4.399410918772662</v>
      </c>
      <c r="BB14" s="100">
        <v>3.3402396637050118</v>
      </c>
      <c r="BC14" s="100">
        <v>2.4664702317398577</v>
      </c>
      <c r="BD14" s="100">
        <v>1.8003493549164746</v>
      </c>
      <c r="BE14" s="100">
        <v>1.3164653544832419</v>
      </c>
      <c r="BF14" s="100">
        <v>1.0072377833053279</v>
      </c>
      <c r="BG14" s="100">
        <v>0.83380891498455845</v>
      </c>
      <c r="BH14" s="100">
        <v>0.73991853080123948</v>
      </c>
      <c r="BI14" s="100">
        <v>0.64737131534462589</v>
      </c>
      <c r="BJ14" s="100">
        <v>0.55857428436290479</v>
      </c>
      <c r="BK14" s="100">
        <v>0.50055766381816258</v>
      </c>
      <c r="BL14" s="100">
        <v>0.44549082972041559</v>
      </c>
    </row>
    <row r="15" spans="1:66" s="8" customFormat="1" hidden="1" outlineLevel="1" x14ac:dyDescent="0.3">
      <c r="B15" s="44" t="s">
        <v>463</v>
      </c>
      <c r="C15" s="41"/>
      <c r="D15" s="35">
        <v>0</v>
      </c>
      <c r="E15" s="35">
        <v>0</v>
      </c>
      <c r="F15" s="35">
        <v>0</v>
      </c>
      <c r="G15" s="35">
        <v>0</v>
      </c>
      <c r="H15" s="35">
        <v>0</v>
      </c>
      <c r="I15" s="35">
        <v>0</v>
      </c>
      <c r="J15" s="35">
        <v>0</v>
      </c>
      <c r="K15" s="35">
        <v>0</v>
      </c>
      <c r="L15" s="35">
        <v>0</v>
      </c>
      <c r="M15" s="35">
        <v>0</v>
      </c>
      <c r="N15" s="35">
        <v>0</v>
      </c>
      <c r="O15" s="35">
        <v>0</v>
      </c>
      <c r="P15" s="35">
        <v>0</v>
      </c>
      <c r="Q15" s="35">
        <v>0</v>
      </c>
      <c r="R15" s="35">
        <v>0</v>
      </c>
      <c r="S15" s="35">
        <v>0</v>
      </c>
      <c r="T15" s="35">
        <v>0</v>
      </c>
      <c r="U15" s="35">
        <v>0</v>
      </c>
      <c r="V15" s="35">
        <v>0</v>
      </c>
      <c r="W15" s="35">
        <v>0</v>
      </c>
      <c r="X15" s="35">
        <v>0</v>
      </c>
      <c r="Y15" s="35">
        <v>0</v>
      </c>
      <c r="Z15" s="35">
        <v>0</v>
      </c>
      <c r="AA15" s="35">
        <v>0</v>
      </c>
      <c r="AB15" s="35">
        <v>0</v>
      </c>
      <c r="AC15" s="35">
        <v>0</v>
      </c>
      <c r="AD15" s="35">
        <v>0</v>
      </c>
      <c r="AE15" s="35">
        <v>0</v>
      </c>
      <c r="AF15" s="35">
        <v>0</v>
      </c>
      <c r="AG15" s="35">
        <v>0</v>
      </c>
      <c r="AH15" s="35">
        <v>0</v>
      </c>
      <c r="AI15" s="35">
        <v>0</v>
      </c>
      <c r="AJ15" s="35">
        <v>0</v>
      </c>
      <c r="AK15" s="35">
        <v>0</v>
      </c>
      <c r="AL15" s="35">
        <v>0</v>
      </c>
      <c r="AM15" s="35">
        <v>0</v>
      </c>
      <c r="AN15" s="35">
        <v>0</v>
      </c>
      <c r="AO15" s="35">
        <v>0</v>
      </c>
      <c r="AP15" s="35">
        <v>0</v>
      </c>
      <c r="AQ15" s="35">
        <v>0</v>
      </c>
      <c r="AR15" s="35">
        <v>0</v>
      </c>
      <c r="AS15" s="35">
        <v>0</v>
      </c>
      <c r="AT15" s="35">
        <v>0</v>
      </c>
      <c r="AU15" s="35">
        <v>0</v>
      </c>
      <c r="AV15" s="35">
        <v>0</v>
      </c>
      <c r="AW15" s="35">
        <v>0</v>
      </c>
      <c r="AX15" s="35">
        <v>0</v>
      </c>
      <c r="AY15" s="35">
        <v>0</v>
      </c>
      <c r="AZ15" s="35">
        <v>0</v>
      </c>
      <c r="BA15" s="35">
        <v>0</v>
      </c>
      <c r="BB15" s="35">
        <v>0</v>
      </c>
      <c r="BC15" s="35">
        <v>0</v>
      </c>
      <c r="BD15" s="35">
        <v>0</v>
      </c>
      <c r="BE15" s="35">
        <v>0</v>
      </c>
      <c r="BF15" s="35">
        <v>0</v>
      </c>
      <c r="BG15" s="35">
        <v>0</v>
      </c>
      <c r="BH15" s="35">
        <v>0</v>
      </c>
      <c r="BI15" s="35">
        <v>0</v>
      </c>
      <c r="BJ15" s="35">
        <v>0</v>
      </c>
      <c r="BK15" s="35">
        <v>0</v>
      </c>
      <c r="BL15" s="35">
        <v>0</v>
      </c>
    </row>
    <row r="16" spans="1:66" s="8" customFormat="1" hidden="1" outlineLevel="1" x14ac:dyDescent="0.3">
      <c r="B16" s="44" t="s">
        <v>464</v>
      </c>
      <c r="C16" s="41"/>
      <c r="D16" s="35">
        <v>0</v>
      </c>
      <c r="E16" s="35">
        <v>0</v>
      </c>
      <c r="F16" s="35">
        <v>0</v>
      </c>
      <c r="G16" s="35">
        <v>0</v>
      </c>
      <c r="H16" s="35">
        <v>0</v>
      </c>
      <c r="I16" s="35">
        <v>0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  <c r="Q16" s="35">
        <v>0</v>
      </c>
      <c r="R16" s="35">
        <v>0</v>
      </c>
      <c r="S16" s="35">
        <v>0</v>
      </c>
      <c r="T16" s="35">
        <v>0</v>
      </c>
      <c r="U16" s="35">
        <v>0</v>
      </c>
      <c r="V16" s="35">
        <v>0</v>
      </c>
      <c r="W16" s="35">
        <v>0</v>
      </c>
      <c r="X16" s="35">
        <v>0</v>
      </c>
      <c r="Y16" s="35">
        <v>0</v>
      </c>
      <c r="Z16" s="35">
        <v>0</v>
      </c>
      <c r="AA16" s="35">
        <v>0</v>
      </c>
      <c r="AB16" s="35">
        <v>0</v>
      </c>
      <c r="AC16" s="35">
        <v>0</v>
      </c>
      <c r="AD16" s="35">
        <v>0</v>
      </c>
      <c r="AE16" s="35">
        <v>0</v>
      </c>
      <c r="AF16" s="35">
        <v>0</v>
      </c>
      <c r="AG16" s="35">
        <v>0</v>
      </c>
      <c r="AH16" s="35">
        <v>0</v>
      </c>
      <c r="AI16" s="35">
        <v>0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R16" s="35">
        <v>0</v>
      </c>
      <c r="AS16" s="35">
        <v>0</v>
      </c>
      <c r="AT16" s="35">
        <v>0</v>
      </c>
      <c r="AU16" s="35">
        <v>0</v>
      </c>
      <c r="AV16" s="35">
        <v>0</v>
      </c>
      <c r="AW16" s="35">
        <v>0</v>
      </c>
      <c r="AX16" s="35">
        <v>0</v>
      </c>
      <c r="AY16" s="35">
        <v>0</v>
      </c>
      <c r="AZ16" s="35">
        <v>0</v>
      </c>
      <c r="BA16" s="35">
        <v>0</v>
      </c>
      <c r="BB16" s="35">
        <v>0</v>
      </c>
      <c r="BC16" s="35">
        <v>0</v>
      </c>
      <c r="BD16" s="35">
        <v>0</v>
      </c>
      <c r="BE16" s="35">
        <v>0</v>
      </c>
      <c r="BF16" s="35">
        <v>0</v>
      </c>
      <c r="BG16" s="35">
        <v>0</v>
      </c>
      <c r="BH16" s="35">
        <v>0</v>
      </c>
      <c r="BI16" s="35">
        <v>0</v>
      </c>
      <c r="BJ16" s="35">
        <v>0</v>
      </c>
      <c r="BK16" s="35">
        <v>0</v>
      </c>
      <c r="BL16" s="35">
        <v>0</v>
      </c>
    </row>
    <row r="17" spans="2:64" s="8" customFormat="1" hidden="1" outlineLevel="1" x14ac:dyDescent="0.3">
      <c r="B17" s="44" t="s">
        <v>336</v>
      </c>
      <c r="C17" s="41"/>
      <c r="D17" s="35">
        <v>0</v>
      </c>
      <c r="E17" s="35">
        <v>0</v>
      </c>
      <c r="F17" s="35">
        <v>0</v>
      </c>
      <c r="G17" s="35">
        <v>0</v>
      </c>
      <c r="H17" s="35">
        <v>0</v>
      </c>
      <c r="I17" s="35">
        <v>0</v>
      </c>
      <c r="J17" s="35">
        <v>0</v>
      </c>
      <c r="K17" s="35">
        <v>0</v>
      </c>
      <c r="L17" s="35">
        <v>0</v>
      </c>
      <c r="M17" s="35">
        <v>0</v>
      </c>
      <c r="N17" s="35">
        <v>0</v>
      </c>
      <c r="O17" s="35">
        <v>0</v>
      </c>
      <c r="P17" s="35">
        <v>0</v>
      </c>
      <c r="Q17" s="35">
        <v>0</v>
      </c>
      <c r="R17" s="35">
        <v>0</v>
      </c>
      <c r="S17" s="35">
        <v>0</v>
      </c>
      <c r="T17" s="35">
        <v>0</v>
      </c>
      <c r="U17" s="35">
        <v>0</v>
      </c>
      <c r="V17" s="35">
        <v>0</v>
      </c>
      <c r="W17" s="35">
        <v>0</v>
      </c>
      <c r="X17" s="35">
        <v>0</v>
      </c>
      <c r="Y17" s="35">
        <v>0</v>
      </c>
      <c r="Z17" s="35">
        <v>0</v>
      </c>
      <c r="AA17" s="35">
        <v>0</v>
      </c>
      <c r="AB17" s="35">
        <v>0</v>
      </c>
      <c r="AC17" s="35">
        <v>0</v>
      </c>
      <c r="AD17" s="35">
        <v>0</v>
      </c>
      <c r="AE17" s="35">
        <v>0</v>
      </c>
      <c r="AF17" s="35">
        <v>0</v>
      </c>
      <c r="AG17" s="35">
        <v>0</v>
      </c>
      <c r="AH17" s="35">
        <v>0</v>
      </c>
      <c r="AI17" s="35">
        <v>0</v>
      </c>
      <c r="AJ17" s="35">
        <v>0</v>
      </c>
      <c r="AK17" s="35">
        <v>0</v>
      </c>
      <c r="AL17" s="35">
        <v>0</v>
      </c>
      <c r="AM17" s="35">
        <v>0</v>
      </c>
      <c r="AN17" s="35">
        <v>0</v>
      </c>
      <c r="AO17" s="35">
        <v>0</v>
      </c>
      <c r="AP17" s="35">
        <v>0</v>
      </c>
      <c r="AQ17" s="35">
        <v>0</v>
      </c>
      <c r="AR17" s="35">
        <v>0</v>
      </c>
      <c r="AS17" s="35">
        <v>0</v>
      </c>
      <c r="AT17" s="35">
        <v>0</v>
      </c>
      <c r="AU17" s="35">
        <v>0</v>
      </c>
      <c r="AV17" s="35">
        <v>0</v>
      </c>
      <c r="AW17" s="35">
        <v>0</v>
      </c>
      <c r="AX17" s="35">
        <v>0</v>
      </c>
      <c r="AY17" s="35">
        <v>0</v>
      </c>
      <c r="AZ17" s="35">
        <v>0</v>
      </c>
      <c r="BA17" s="35">
        <v>0</v>
      </c>
      <c r="BB17" s="35">
        <v>0</v>
      </c>
      <c r="BC17" s="35">
        <v>0</v>
      </c>
      <c r="BD17" s="35">
        <v>0</v>
      </c>
      <c r="BE17" s="35">
        <v>0</v>
      </c>
      <c r="BF17" s="35">
        <v>0</v>
      </c>
      <c r="BG17" s="35">
        <v>0</v>
      </c>
      <c r="BH17" s="35">
        <v>0</v>
      </c>
      <c r="BI17" s="35">
        <v>0</v>
      </c>
      <c r="BJ17" s="35">
        <v>0</v>
      </c>
      <c r="BK17" s="35">
        <v>0</v>
      </c>
      <c r="BL17" s="35">
        <v>0</v>
      </c>
    </row>
    <row r="18" spans="2:64" s="8" customFormat="1" hidden="1" outlineLevel="1" x14ac:dyDescent="0.3">
      <c r="B18" s="44" t="s">
        <v>474</v>
      </c>
      <c r="C18" s="41"/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  <c r="J18" s="35">
        <v>0</v>
      </c>
      <c r="K18" s="35">
        <v>0</v>
      </c>
      <c r="L18" s="35">
        <v>0</v>
      </c>
      <c r="M18" s="35">
        <v>0</v>
      </c>
      <c r="N18" s="35">
        <v>0</v>
      </c>
      <c r="O18" s="35">
        <v>0</v>
      </c>
      <c r="P18" s="35">
        <v>0</v>
      </c>
      <c r="Q18" s="35">
        <v>0</v>
      </c>
      <c r="R18" s="35">
        <v>0</v>
      </c>
      <c r="S18" s="35">
        <v>0</v>
      </c>
      <c r="T18" s="35">
        <v>0</v>
      </c>
      <c r="U18" s="35">
        <v>0</v>
      </c>
      <c r="V18" s="35">
        <v>0</v>
      </c>
      <c r="W18" s="35">
        <v>0</v>
      </c>
      <c r="X18" s="35">
        <v>0</v>
      </c>
      <c r="Y18" s="35">
        <v>0</v>
      </c>
      <c r="Z18" s="35">
        <v>0</v>
      </c>
      <c r="AA18" s="35">
        <v>0</v>
      </c>
      <c r="AB18" s="35">
        <v>0</v>
      </c>
      <c r="AC18" s="35">
        <v>0</v>
      </c>
      <c r="AD18" s="35">
        <v>0</v>
      </c>
      <c r="AE18" s="35">
        <v>0</v>
      </c>
      <c r="AF18" s="35">
        <v>0</v>
      </c>
      <c r="AG18" s="35">
        <v>0</v>
      </c>
      <c r="AH18" s="35">
        <v>0</v>
      </c>
      <c r="AI18" s="35">
        <v>0</v>
      </c>
      <c r="AJ18" s="35">
        <v>0</v>
      </c>
      <c r="AK18" s="35">
        <v>0</v>
      </c>
      <c r="AL18" s="35">
        <v>0</v>
      </c>
      <c r="AM18" s="35">
        <v>0</v>
      </c>
      <c r="AN18" s="35">
        <v>0</v>
      </c>
      <c r="AO18" s="35">
        <v>0</v>
      </c>
      <c r="AP18" s="35">
        <v>0</v>
      </c>
      <c r="AQ18" s="35">
        <v>0</v>
      </c>
      <c r="AR18" s="35">
        <v>0</v>
      </c>
      <c r="AS18" s="35">
        <v>0</v>
      </c>
      <c r="AT18" s="35">
        <v>0</v>
      </c>
      <c r="AU18" s="35">
        <v>0</v>
      </c>
      <c r="AV18" s="35">
        <v>0</v>
      </c>
      <c r="AW18" s="35">
        <v>0</v>
      </c>
      <c r="AX18" s="35">
        <v>0</v>
      </c>
      <c r="AY18" s="35">
        <v>0</v>
      </c>
      <c r="AZ18" s="35">
        <v>0</v>
      </c>
      <c r="BA18" s="35">
        <v>0</v>
      </c>
      <c r="BB18" s="35">
        <v>0</v>
      </c>
      <c r="BC18" s="35">
        <v>0</v>
      </c>
      <c r="BD18" s="35">
        <v>0</v>
      </c>
      <c r="BE18" s="35">
        <v>0</v>
      </c>
      <c r="BF18" s="35">
        <v>0</v>
      </c>
      <c r="BG18" s="35">
        <v>0</v>
      </c>
      <c r="BH18" s="35">
        <v>0</v>
      </c>
      <c r="BI18" s="35">
        <v>0</v>
      </c>
      <c r="BJ18" s="35">
        <v>0</v>
      </c>
      <c r="BK18" s="35">
        <v>0</v>
      </c>
      <c r="BL18" s="35">
        <v>0</v>
      </c>
    </row>
    <row r="19" spans="2:64" s="8" customFormat="1" ht="16.5" hidden="1" outlineLevel="1" thickBot="1" x14ac:dyDescent="0.35">
      <c r="B19" s="44" t="s">
        <v>331</v>
      </c>
      <c r="C19" s="41"/>
      <c r="D19" s="35">
        <v>0</v>
      </c>
      <c r="E19" s="35">
        <v>0</v>
      </c>
      <c r="F19" s="35">
        <v>0</v>
      </c>
      <c r="G19" s="35">
        <v>0</v>
      </c>
      <c r="H19" s="35">
        <v>0</v>
      </c>
      <c r="I19" s="35">
        <v>0</v>
      </c>
      <c r="J19" s="35">
        <v>0</v>
      </c>
      <c r="K19" s="35">
        <v>0</v>
      </c>
      <c r="L19" s="35">
        <v>0</v>
      </c>
      <c r="M19" s="35">
        <v>0</v>
      </c>
      <c r="N19" s="35">
        <v>0</v>
      </c>
      <c r="O19" s="35">
        <v>0</v>
      </c>
      <c r="P19" s="35">
        <v>0</v>
      </c>
      <c r="Q19" s="35">
        <v>0</v>
      </c>
      <c r="R19" s="35">
        <v>0</v>
      </c>
      <c r="S19" s="35">
        <v>0</v>
      </c>
      <c r="T19" s="35">
        <v>0</v>
      </c>
      <c r="U19" s="35">
        <v>0</v>
      </c>
      <c r="V19" s="35">
        <v>0</v>
      </c>
      <c r="W19" s="35">
        <v>0</v>
      </c>
      <c r="X19" s="35">
        <v>0</v>
      </c>
      <c r="Y19" s="35">
        <v>0</v>
      </c>
      <c r="Z19" s="35">
        <v>0</v>
      </c>
      <c r="AA19" s="35">
        <v>0</v>
      </c>
      <c r="AB19" s="35">
        <v>0</v>
      </c>
      <c r="AC19" s="35">
        <v>0</v>
      </c>
      <c r="AD19" s="35">
        <v>0</v>
      </c>
      <c r="AE19" s="35">
        <v>0</v>
      </c>
      <c r="AF19" s="35">
        <v>0</v>
      </c>
      <c r="AG19" s="35">
        <v>0</v>
      </c>
      <c r="AH19" s="35">
        <v>0</v>
      </c>
      <c r="AI19" s="35">
        <v>0</v>
      </c>
      <c r="AJ19" s="35">
        <v>0</v>
      </c>
      <c r="AK19" s="35">
        <v>0</v>
      </c>
      <c r="AL19" s="35">
        <v>0</v>
      </c>
      <c r="AM19" s="35">
        <v>0</v>
      </c>
      <c r="AN19" s="35">
        <v>0</v>
      </c>
      <c r="AO19" s="35">
        <v>0</v>
      </c>
      <c r="AP19" s="35">
        <v>0</v>
      </c>
      <c r="AQ19" s="35">
        <v>0</v>
      </c>
      <c r="AR19" s="35">
        <v>0</v>
      </c>
      <c r="AS19" s="35">
        <v>0</v>
      </c>
      <c r="AT19" s="35">
        <v>0</v>
      </c>
      <c r="AU19" s="35">
        <v>0</v>
      </c>
      <c r="AV19" s="35">
        <v>0</v>
      </c>
      <c r="AW19" s="35">
        <v>0</v>
      </c>
      <c r="AX19" s="35">
        <v>0</v>
      </c>
      <c r="AY19" s="35">
        <v>0</v>
      </c>
      <c r="AZ19" s="35">
        <v>0</v>
      </c>
      <c r="BA19" s="35">
        <v>0</v>
      </c>
      <c r="BB19" s="35">
        <v>0</v>
      </c>
      <c r="BC19" s="35">
        <v>0</v>
      </c>
      <c r="BD19" s="35">
        <v>0</v>
      </c>
      <c r="BE19" s="35">
        <v>0</v>
      </c>
      <c r="BF19" s="35">
        <v>0</v>
      </c>
      <c r="BG19" s="35">
        <v>0</v>
      </c>
      <c r="BH19" s="35">
        <v>0</v>
      </c>
      <c r="BI19" s="35">
        <v>0</v>
      </c>
      <c r="BJ19" s="35">
        <v>0</v>
      </c>
      <c r="BK19" s="35">
        <v>0</v>
      </c>
      <c r="BL19" s="35">
        <v>0</v>
      </c>
    </row>
    <row r="20" spans="2:64" ht="16.5" collapsed="1" thickBot="1" x14ac:dyDescent="0.35">
      <c r="B20" s="100" t="s">
        <v>164</v>
      </c>
      <c r="C20" s="101"/>
      <c r="D20" s="100">
        <v>91.365344655245849</v>
      </c>
      <c r="E20" s="100">
        <v>90.748686335736409</v>
      </c>
      <c r="F20" s="100">
        <v>88.474403695359612</v>
      </c>
      <c r="G20" s="100">
        <v>93.970085769685852</v>
      </c>
      <c r="H20" s="100">
        <v>97.219167079147482</v>
      </c>
      <c r="I20" s="100">
        <v>99.982855768119492</v>
      </c>
      <c r="J20" s="100">
        <v>99.370625439226828</v>
      </c>
      <c r="K20" s="100">
        <v>97.304543620264624</v>
      </c>
      <c r="L20" s="100">
        <v>103.97425860111933</v>
      </c>
      <c r="M20" s="100">
        <v>100.67662715894025</v>
      </c>
      <c r="N20" s="100">
        <v>112.46123510729882</v>
      </c>
      <c r="O20" s="100">
        <v>99.364373483390381</v>
      </c>
      <c r="P20" s="100">
        <v>109.70400389769328</v>
      </c>
      <c r="Q20" s="100">
        <v>116.93723480846748</v>
      </c>
      <c r="R20" s="100">
        <v>103.71522487889536</v>
      </c>
      <c r="S20" s="100">
        <v>109.46403373198186</v>
      </c>
      <c r="T20" s="100">
        <v>113.99090065341943</v>
      </c>
      <c r="U20" s="100">
        <v>113.97168776659991</v>
      </c>
      <c r="V20" s="100">
        <v>108.09760752124434</v>
      </c>
      <c r="W20" s="100">
        <v>111.29110380686318</v>
      </c>
      <c r="X20" s="100">
        <v>114.30921778935028</v>
      </c>
      <c r="Y20" s="100">
        <v>111.53375891731669</v>
      </c>
      <c r="Z20" s="100">
        <v>108.77761386978567</v>
      </c>
      <c r="AA20" s="100">
        <v>106.31191946254854</v>
      </c>
      <c r="AB20" s="100">
        <v>103.72772452385169</v>
      </c>
      <c r="AC20" s="100">
        <v>100.85474923704074</v>
      </c>
      <c r="AD20" s="100">
        <v>97.159908481644678</v>
      </c>
      <c r="AE20" s="100">
        <v>93.196219723059585</v>
      </c>
      <c r="AF20" s="100">
        <v>89.400224461804001</v>
      </c>
      <c r="AG20" s="100">
        <v>85.33180802738903</v>
      </c>
      <c r="AH20" s="100">
        <v>81.242912543504019</v>
      </c>
      <c r="AI20" s="100">
        <v>77.12254770351781</v>
      </c>
      <c r="AJ20" s="100">
        <v>72.822261672538914</v>
      </c>
      <c r="AK20" s="100">
        <v>68.295970276795714</v>
      </c>
      <c r="AL20" s="100">
        <v>63.83103479533434</v>
      </c>
      <c r="AM20" s="100">
        <v>59.406293762690773</v>
      </c>
      <c r="AN20" s="100">
        <v>54.756444218355888</v>
      </c>
      <c r="AO20" s="100">
        <v>50.253114473875947</v>
      </c>
      <c r="AP20" s="100">
        <v>45.883731222497772</v>
      </c>
      <c r="AQ20" s="100">
        <v>41.736435557981125</v>
      </c>
      <c r="AR20" s="100">
        <v>37.892273824343079</v>
      </c>
      <c r="AS20" s="100">
        <v>33.723452054903476</v>
      </c>
      <c r="AT20" s="100">
        <v>30.104432891523953</v>
      </c>
      <c r="AU20" s="100">
        <v>26.41937591345911</v>
      </c>
      <c r="AV20" s="100">
        <v>23.04961647695534</v>
      </c>
      <c r="AW20" s="100">
        <v>19.958578101227982</v>
      </c>
      <c r="AX20" s="100">
        <v>15.762442994267698</v>
      </c>
      <c r="AY20" s="100">
        <v>12.19138009246384</v>
      </c>
      <c r="AZ20" s="100">
        <v>9.3051711008492504</v>
      </c>
      <c r="BA20" s="100">
        <v>6.91400191337768</v>
      </c>
      <c r="BB20" s="100">
        <v>4.9869226344354329</v>
      </c>
      <c r="BC20" s="100">
        <v>4.5558525418734872</v>
      </c>
      <c r="BD20" s="100">
        <v>4.2113456825717979</v>
      </c>
      <c r="BE20" s="100">
        <v>3.9157500749689711</v>
      </c>
      <c r="BF20" s="100">
        <v>3.6349385703861374</v>
      </c>
      <c r="BG20" s="100">
        <v>3.4078090199980275</v>
      </c>
      <c r="BH20" s="100">
        <v>3.1798370771635449</v>
      </c>
      <c r="BI20" s="100">
        <v>2.9840786286255905</v>
      </c>
      <c r="BJ20" s="100">
        <v>2.8049425290488657</v>
      </c>
      <c r="BK20" s="100">
        <v>2.6418491342079711</v>
      </c>
      <c r="BL20" s="100">
        <v>2.4931957282136721</v>
      </c>
    </row>
    <row r="21" spans="2:64" ht="18.75" thickBot="1" x14ac:dyDescent="0.35">
      <c r="B21" s="100" t="s">
        <v>476</v>
      </c>
      <c r="C21" s="101"/>
      <c r="D21" s="100">
        <v>4.4947808620164809</v>
      </c>
      <c r="E21" s="100">
        <v>4.5231033566652821</v>
      </c>
      <c r="F21" s="100">
        <v>4.4181816455599421</v>
      </c>
      <c r="G21" s="100">
        <v>4.7713473664249024</v>
      </c>
      <c r="H21" s="100">
        <v>4.7291264027649671</v>
      </c>
      <c r="I21" s="100">
        <v>4.7158208321483093</v>
      </c>
      <c r="J21" s="100">
        <v>4.8008727232769139</v>
      </c>
      <c r="K21" s="100">
        <v>4.7457800125682237</v>
      </c>
      <c r="L21" s="100">
        <v>4.9977401716904959</v>
      </c>
      <c r="M21" s="100">
        <v>4.2629769296341706</v>
      </c>
      <c r="N21" s="100">
        <v>4.4774736752376327</v>
      </c>
      <c r="O21" s="100">
        <v>4.7131179238528516</v>
      </c>
      <c r="P21" s="100">
        <v>4.7432646582765106</v>
      </c>
      <c r="Q21" s="100">
        <v>4.8373628641728317</v>
      </c>
      <c r="R21" s="100">
        <v>5.4979459537689479</v>
      </c>
      <c r="S21" s="100">
        <v>4.6629703652263208</v>
      </c>
      <c r="T21" s="100">
        <v>4.9521135265191321</v>
      </c>
      <c r="U21" s="100">
        <v>4.9564095737011753</v>
      </c>
      <c r="V21" s="100">
        <v>4.899321344075342</v>
      </c>
      <c r="W21" s="100">
        <v>5.1785945213460201</v>
      </c>
      <c r="X21" s="100">
        <v>4.3637107390554926</v>
      </c>
      <c r="Y21" s="100">
        <v>4.436407134432871</v>
      </c>
      <c r="Z21" s="100">
        <v>4.4983726288951038</v>
      </c>
      <c r="AA21" s="100">
        <v>4.5671536645328965</v>
      </c>
      <c r="AB21" s="100">
        <v>4.6447100044588288</v>
      </c>
      <c r="AC21" s="100">
        <v>4.7304383351705841</v>
      </c>
      <c r="AD21" s="100">
        <v>4.8221172639714105</v>
      </c>
      <c r="AE21" s="100">
        <v>4.9212546433753026</v>
      </c>
      <c r="AF21" s="100">
        <v>5.0272466641856788</v>
      </c>
      <c r="AG21" s="100">
        <v>5.1393965622430979</v>
      </c>
      <c r="AH21" s="100">
        <v>5.2571362424232841</v>
      </c>
      <c r="AI21" s="100">
        <v>5.3794138379832983</v>
      </c>
      <c r="AJ21" s="100">
        <v>5.5046065625719951</v>
      </c>
      <c r="AK21" s="100">
        <v>5.6305745641571505</v>
      </c>
      <c r="AL21" s="100">
        <v>5.757226995637132</v>
      </c>
      <c r="AM21" s="100">
        <v>5.8815896919886113</v>
      </c>
      <c r="AN21" s="100">
        <v>5.9994224143244006</v>
      </c>
      <c r="AO21" s="100">
        <v>6.1134696679293796</v>
      </c>
      <c r="AP21" s="100">
        <v>6.2207258661344138</v>
      </c>
      <c r="AQ21" s="100">
        <v>6.3206401379180503</v>
      </c>
      <c r="AR21" s="100">
        <v>6.4128139183654271</v>
      </c>
      <c r="AS21" s="100">
        <v>6.4949221856216051</v>
      </c>
      <c r="AT21" s="100">
        <v>6.5685344608643961</v>
      </c>
      <c r="AU21" s="100">
        <v>6.6332466203241918</v>
      </c>
      <c r="AV21" s="100">
        <v>6.6889194827468712</v>
      </c>
      <c r="AW21" s="100">
        <v>6.7357173238469574</v>
      </c>
      <c r="AX21" s="100">
        <v>6.7723676470787648</v>
      </c>
      <c r="AY21" s="100">
        <v>6.8010129213444532</v>
      </c>
      <c r="AZ21" s="100">
        <v>6.822091404406792</v>
      </c>
      <c r="BA21" s="100">
        <v>6.8361629951268998</v>
      </c>
      <c r="BB21" s="100">
        <v>6.8439435964972635</v>
      </c>
      <c r="BC21" s="100">
        <v>6.8450800736016211</v>
      </c>
      <c r="BD21" s="100">
        <v>6.8410139042724865</v>
      </c>
      <c r="BE21" s="100">
        <v>6.8318278264973014</v>
      </c>
      <c r="BF21" s="100">
        <v>6.8187591651119801</v>
      </c>
      <c r="BG21" s="100">
        <v>6.8023906874385469</v>
      </c>
      <c r="BH21" s="100">
        <v>6.7838154636554693</v>
      </c>
      <c r="BI21" s="100">
        <v>6.7633623626313408</v>
      </c>
      <c r="BJ21" s="100">
        <v>6.7410540284937772</v>
      </c>
      <c r="BK21" s="100">
        <v>6.7173143078653048</v>
      </c>
      <c r="BL21" s="100">
        <v>6.6923538125676814</v>
      </c>
    </row>
    <row r="22" spans="2:64" ht="18.75" thickBot="1" x14ac:dyDescent="0.35">
      <c r="B22" s="100" t="s">
        <v>477</v>
      </c>
      <c r="C22" s="101"/>
      <c r="D22" s="100">
        <v>39.288979946436136</v>
      </c>
      <c r="E22" s="100">
        <v>40.91262757133152</v>
      </c>
      <c r="F22" s="100">
        <v>39.74894955394339</v>
      </c>
      <c r="G22" s="100">
        <v>42.614671653368781</v>
      </c>
      <c r="H22" s="100">
        <v>42.747648289291924</v>
      </c>
      <c r="I22" s="100">
        <v>44.530814097754046</v>
      </c>
      <c r="J22" s="100">
        <v>45.515681156727048</v>
      </c>
      <c r="K22" s="100">
        <v>45.048361076848359</v>
      </c>
      <c r="L22" s="100">
        <v>50.595303026539895</v>
      </c>
      <c r="M22" s="100">
        <v>51.808662829099475</v>
      </c>
      <c r="N22" s="100">
        <v>57.597584594266053</v>
      </c>
      <c r="O22" s="100">
        <v>52.621533329214998</v>
      </c>
      <c r="P22" s="100">
        <v>58.125290013076977</v>
      </c>
      <c r="Q22" s="100">
        <v>63.678072358283607</v>
      </c>
      <c r="R22" s="100">
        <v>57.233683343777713</v>
      </c>
      <c r="S22" s="100">
        <v>60.602948210501125</v>
      </c>
      <c r="T22" s="100">
        <v>65.139071306697701</v>
      </c>
      <c r="U22" s="100">
        <v>66.22806650920343</v>
      </c>
      <c r="V22" s="100">
        <v>63.560441412446082</v>
      </c>
      <c r="W22" s="100">
        <v>65.950798215332114</v>
      </c>
      <c r="X22" s="100">
        <v>72.463972519101546</v>
      </c>
      <c r="Y22" s="100">
        <v>76.807806978023038</v>
      </c>
      <c r="Z22" s="100">
        <v>81.019687592932669</v>
      </c>
      <c r="AA22" s="100">
        <v>85.057107659226986</v>
      </c>
      <c r="AB22" s="100">
        <v>89.264818980995884</v>
      </c>
      <c r="AC22" s="100">
        <v>93.56922626227427</v>
      </c>
      <c r="AD22" s="100">
        <v>98.346267869149528</v>
      </c>
      <c r="AE22" s="100">
        <v>103.07101592100187</v>
      </c>
      <c r="AF22" s="100">
        <v>106.7398092443926</v>
      </c>
      <c r="AG22" s="100">
        <v>110.5231319740642</v>
      </c>
      <c r="AH22" s="100">
        <v>114.78923952868199</v>
      </c>
      <c r="AI22" s="100">
        <v>118.51327155387146</v>
      </c>
      <c r="AJ22" s="100">
        <v>121.86958656717782</v>
      </c>
      <c r="AK22" s="100">
        <v>125.18215080492583</v>
      </c>
      <c r="AL22" s="100">
        <v>128.32403606976703</v>
      </c>
      <c r="AM22" s="100">
        <v>131.28918135182067</v>
      </c>
      <c r="AN22" s="100">
        <v>134.28147383298602</v>
      </c>
      <c r="AO22" s="100">
        <v>137.09540045371557</v>
      </c>
      <c r="AP22" s="100">
        <v>139.57095679467471</v>
      </c>
      <c r="AQ22" s="100">
        <v>142.19760984628238</v>
      </c>
      <c r="AR22" s="100">
        <v>144.59094253554986</v>
      </c>
      <c r="AS22" s="100">
        <v>147.49412980861169</v>
      </c>
      <c r="AT22" s="100">
        <v>149.91302256410523</v>
      </c>
      <c r="AU22" s="100">
        <v>152.55436581208653</v>
      </c>
      <c r="AV22" s="100">
        <v>154.90230608557141</v>
      </c>
      <c r="AW22" s="100">
        <v>156.93572199072202</v>
      </c>
      <c r="AX22" s="100">
        <v>160.34397363010504</v>
      </c>
      <c r="AY22" s="100">
        <v>163.10544144542934</v>
      </c>
      <c r="AZ22" s="100">
        <v>165.38984563487884</v>
      </c>
      <c r="BA22" s="100">
        <v>167.16489444253304</v>
      </c>
      <c r="BB22" s="100">
        <v>168.37498922323243</v>
      </c>
      <c r="BC22" s="100">
        <v>168.07743970012629</v>
      </c>
      <c r="BD22" s="100">
        <v>167.75609561485498</v>
      </c>
      <c r="BE22" s="100">
        <v>167.31159643317585</v>
      </c>
      <c r="BF22" s="100">
        <v>166.86238163985132</v>
      </c>
      <c r="BG22" s="100">
        <v>166.37661744961167</v>
      </c>
      <c r="BH22" s="100">
        <v>165.89854071726754</v>
      </c>
      <c r="BI22" s="100">
        <v>165.24209541428013</v>
      </c>
      <c r="BJ22" s="100">
        <v>164.7230927918165</v>
      </c>
      <c r="BK22" s="100">
        <v>164.21602786581514</v>
      </c>
      <c r="BL22" s="100">
        <v>163.48367184517465</v>
      </c>
    </row>
    <row r="23" spans="2:64" s="8" customFormat="1" hidden="1" outlineLevel="1" x14ac:dyDescent="0.3">
      <c r="B23" s="44" t="s">
        <v>150</v>
      </c>
      <c r="C23" s="41"/>
      <c r="D23" s="35">
        <v>0</v>
      </c>
      <c r="E23" s="35">
        <v>0</v>
      </c>
      <c r="F23" s="35">
        <v>0</v>
      </c>
      <c r="G23" s="35">
        <v>0</v>
      </c>
      <c r="H23" s="35">
        <v>0</v>
      </c>
      <c r="I23" s="35">
        <v>0</v>
      </c>
      <c r="J23" s="35">
        <v>0</v>
      </c>
      <c r="K23" s="35">
        <v>0</v>
      </c>
      <c r="L23" s="35">
        <v>0</v>
      </c>
      <c r="M23" s="35">
        <v>0</v>
      </c>
      <c r="N23" s="35">
        <v>0</v>
      </c>
      <c r="O23" s="35">
        <v>0</v>
      </c>
      <c r="P23" s="35">
        <v>0</v>
      </c>
      <c r="Q23" s="35">
        <v>0</v>
      </c>
      <c r="R23" s="35">
        <v>0</v>
      </c>
      <c r="S23" s="35">
        <v>0</v>
      </c>
      <c r="T23" s="35">
        <v>0</v>
      </c>
      <c r="U23" s="35">
        <v>0</v>
      </c>
      <c r="V23" s="35">
        <v>0</v>
      </c>
      <c r="W23" s="35">
        <v>0</v>
      </c>
      <c r="X23" s="35">
        <v>0</v>
      </c>
      <c r="Y23" s="35">
        <v>0</v>
      </c>
      <c r="Z23" s="35">
        <v>0</v>
      </c>
      <c r="AA23" s="35">
        <v>0</v>
      </c>
      <c r="AB23" s="35">
        <v>0</v>
      </c>
      <c r="AC23" s="35">
        <v>0</v>
      </c>
      <c r="AD23" s="35">
        <v>0</v>
      </c>
      <c r="AE23" s="35">
        <v>0</v>
      </c>
      <c r="AF23" s="35">
        <v>0</v>
      </c>
      <c r="AG23" s="35">
        <v>0</v>
      </c>
      <c r="AH23" s="35">
        <v>0</v>
      </c>
      <c r="AI23" s="35">
        <v>0</v>
      </c>
      <c r="AJ23" s="35">
        <v>0</v>
      </c>
      <c r="AK23" s="35">
        <v>0</v>
      </c>
      <c r="AL23" s="35">
        <v>0</v>
      </c>
      <c r="AM23" s="35">
        <v>0</v>
      </c>
      <c r="AN23" s="35">
        <v>0</v>
      </c>
      <c r="AO23" s="35">
        <v>0</v>
      </c>
      <c r="AP23" s="35">
        <v>0</v>
      </c>
      <c r="AQ23" s="35">
        <v>0</v>
      </c>
      <c r="AR23" s="35">
        <v>0</v>
      </c>
      <c r="AS23" s="35">
        <v>0</v>
      </c>
      <c r="AT23" s="35">
        <v>0</v>
      </c>
      <c r="AU23" s="35">
        <v>0</v>
      </c>
      <c r="AV23" s="35">
        <v>0</v>
      </c>
      <c r="AW23" s="35">
        <v>0</v>
      </c>
      <c r="AX23" s="35">
        <v>0</v>
      </c>
      <c r="AY23" s="35">
        <v>0</v>
      </c>
      <c r="AZ23" s="35">
        <v>0</v>
      </c>
      <c r="BA23" s="35">
        <v>0</v>
      </c>
      <c r="BB23" s="35">
        <v>0</v>
      </c>
      <c r="BC23" s="35">
        <v>0</v>
      </c>
      <c r="BD23" s="35">
        <v>0</v>
      </c>
      <c r="BE23" s="35">
        <v>0</v>
      </c>
      <c r="BF23" s="35">
        <v>0</v>
      </c>
      <c r="BG23" s="35">
        <v>0</v>
      </c>
      <c r="BH23" s="35">
        <v>0</v>
      </c>
      <c r="BI23" s="35">
        <v>0</v>
      </c>
      <c r="BJ23" s="35">
        <v>0</v>
      </c>
      <c r="BK23" s="35">
        <v>0</v>
      </c>
      <c r="BL23" s="35">
        <v>0</v>
      </c>
    </row>
    <row r="24" spans="2:64" s="8" customFormat="1" hidden="1" outlineLevel="1" x14ac:dyDescent="0.3">
      <c r="B24" s="44" t="s">
        <v>204</v>
      </c>
      <c r="C24" s="41"/>
      <c r="D24" s="35">
        <v>0</v>
      </c>
      <c r="E24" s="35">
        <v>0</v>
      </c>
      <c r="F24" s="35">
        <v>0</v>
      </c>
      <c r="G24" s="35">
        <v>0</v>
      </c>
      <c r="H24" s="35">
        <v>0</v>
      </c>
      <c r="I24" s="35">
        <v>0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  <c r="Q24" s="35">
        <v>0</v>
      </c>
      <c r="R24" s="35">
        <v>0</v>
      </c>
      <c r="S24" s="35">
        <v>0</v>
      </c>
      <c r="T24" s="35">
        <v>0</v>
      </c>
      <c r="U24" s="35">
        <v>0</v>
      </c>
      <c r="V24" s="35">
        <v>0</v>
      </c>
      <c r="W24" s="35">
        <v>0</v>
      </c>
      <c r="X24" s="35">
        <v>0</v>
      </c>
      <c r="Y24" s="35">
        <v>0</v>
      </c>
      <c r="Z24" s="35">
        <v>0</v>
      </c>
      <c r="AA24" s="35">
        <v>0</v>
      </c>
      <c r="AB24" s="35">
        <v>0</v>
      </c>
      <c r="AC24" s="35">
        <v>0</v>
      </c>
      <c r="AD24" s="35">
        <v>0</v>
      </c>
      <c r="AE24" s="35">
        <v>0</v>
      </c>
      <c r="AF24" s="35">
        <v>0</v>
      </c>
      <c r="AG24" s="35">
        <v>0</v>
      </c>
      <c r="AH24" s="35">
        <v>0</v>
      </c>
      <c r="AI24" s="35">
        <v>0</v>
      </c>
      <c r="AJ24" s="35">
        <v>0</v>
      </c>
      <c r="AK24" s="35">
        <v>0</v>
      </c>
      <c r="AL24" s="35">
        <v>0</v>
      </c>
      <c r="AM24" s="35">
        <v>0</v>
      </c>
      <c r="AN24" s="35">
        <v>0</v>
      </c>
      <c r="AO24" s="35">
        <v>0</v>
      </c>
      <c r="AP24" s="35">
        <v>0</v>
      </c>
      <c r="AQ24" s="35">
        <v>0</v>
      </c>
      <c r="AR24" s="35">
        <v>0</v>
      </c>
      <c r="AS24" s="35">
        <v>0</v>
      </c>
      <c r="AT24" s="35">
        <v>0</v>
      </c>
      <c r="AU24" s="35">
        <v>0</v>
      </c>
      <c r="AV24" s="35">
        <v>0</v>
      </c>
      <c r="AW24" s="35">
        <v>0</v>
      </c>
      <c r="AX24" s="35">
        <v>0</v>
      </c>
      <c r="AY24" s="35">
        <v>0</v>
      </c>
      <c r="AZ24" s="35">
        <v>0</v>
      </c>
      <c r="BA24" s="35">
        <v>0</v>
      </c>
      <c r="BB24" s="35">
        <v>0</v>
      </c>
      <c r="BC24" s="35">
        <v>0</v>
      </c>
      <c r="BD24" s="35">
        <v>0</v>
      </c>
      <c r="BE24" s="35">
        <v>0</v>
      </c>
      <c r="BF24" s="35">
        <v>0</v>
      </c>
      <c r="BG24" s="35">
        <v>0</v>
      </c>
      <c r="BH24" s="35">
        <v>0</v>
      </c>
      <c r="BI24" s="35">
        <v>0</v>
      </c>
      <c r="BJ24" s="35">
        <v>0</v>
      </c>
      <c r="BK24" s="35">
        <v>0</v>
      </c>
      <c r="BL24" s="35">
        <v>0</v>
      </c>
    </row>
    <row r="25" spans="2:64" s="8" customFormat="1" hidden="1" outlineLevel="1" x14ac:dyDescent="0.3">
      <c r="B25" s="44" t="s">
        <v>206</v>
      </c>
      <c r="C25" s="41"/>
      <c r="D25" s="35">
        <v>0</v>
      </c>
      <c r="E25" s="35">
        <v>0</v>
      </c>
      <c r="F25" s="35">
        <v>0</v>
      </c>
      <c r="G25" s="35">
        <v>0</v>
      </c>
      <c r="H25" s="35">
        <v>0</v>
      </c>
      <c r="I25" s="35">
        <v>0</v>
      </c>
      <c r="J25" s="35">
        <v>0</v>
      </c>
      <c r="K25" s="35">
        <v>0</v>
      </c>
      <c r="L25" s="35">
        <v>0</v>
      </c>
      <c r="M25" s="35">
        <v>0</v>
      </c>
      <c r="N25" s="35">
        <v>0</v>
      </c>
      <c r="O25" s="35">
        <v>0</v>
      </c>
      <c r="P25" s="35">
        <v>0</v>
      </c>
      <c r="Q25" s="35">
        <v>0</v>
      </c>
      <c r="R25" s="35">
        <v>0</v>
      </c>
      <c r="S25" s="35">
        <v>0</v>
      </c>
      <c r="T25" s="35">
        <v>0</v>
      </c>
      <c r="U25" s="35">
        <v>0</v>
      </c>
      <c r="V25" s="35">
        <v>0</v>
      </c>
      <c r="W25" s="35">
        <v>0</v>
      </c>
      <c r="X25" s="35">
        <v>0</v>
      </c>
      <c r="Y25" s="35">
        <v>0</v>
      </c>
      <c r="Z25" s="35">
        <v>0</v>
      </c>
      <c r="AA25" s="35">
        <v>0</v>
      </c>
      <c r="AB25" s="35">
        <v>0</v>
      </c>
      <c r="AC25" s="35">
        <v>0</v>
      </c>
      <c r="AD25" s="35">
        <v>0</v>
      </c>
      <c r="AE25" s="35">
        <v>0</v>
      </c>
      <c r="AF25" s="35">
        <v>0</v>
      </c>
      <c r="AG25" s="35">
        <v>0</v>
      </c>
      <c r="AH25" s="35">
        <v>0</v>
      </c>
      <c r="AI25" s="35">
        <v>0</v>
      </c>
      <c r="AJ25" s="35">
        <v>0</v>
      </c>
      <c r="AK25" s="35">
        <v>0</v>
      </c>
      <c r="AL25" s="35">
        <v>0</v>
      </c>
      <c r="AM25" s="35">
        <v>0</v>
      </c>
      <c r="AN25" s="35">
        <v>0</v>
      </c>
      <c r="AO25" s="35">
        <v>0</v>
      </c>
      <c r="AP25" s="35">
        <v>0</v>
      </c>
      <c r="AQ25" s="35">
        <v>0</v>
      </c>
      <c r="AR25" s="35">
        <v>0</v>
      </c>
      <c r="AS25" s="35">
        <v>0</v>
      </c>
      <c r="AT25" s="35">
        <v>0</v>
      </c>
      <c r="AU25" s="35">
        <v>0</v>
      </c>
      <c r="AV25" s="35">
        <v>0</v>
      </c>
      <c r="AW25" s="35">
        <v>0</v>
      </c>
      <c r="AX25" s="35">
        <v>0</v>
      </c>
      <c r="AY25" s="35">
        <v>0</v>
      </c>
      <c r="AZ25" s="35">
        <v>0</v>
      </c>
      <c r="BA25" s="35">
        <v>0</v>
      </c>
      <c r="BB25" s="35">
        <v>0</v>
      </c>
      <c r="BC25" s="35">
        <v>0</v>
      </c>
      <c r="BD25" s="35">
        <v>0</v>
      </c>
      <c r="BE25" s="35">
        <v>0</v>
      </c>
      <c r="BF25" s="35">
        <v>0</v>
      </c>
      <c r="BG25" s="35">
        <v>0</v>
      </c>
      <c r="BH25" s="35">
        <v>0</v>
      </c>
      <c r="BI25" s="35">
        <v>0</v>
      </c>
      <c r="BJ25" s="35">
        <v>0</v>
      </c>
      <c r="BK25" s="35">
        <v>0</v>
      </c>
      <c r="BL25" s="35">
        <v>0</v>
      </c>
    </row>
    <row r="26" spans="2:64" s="8" customFormat="1" hidden="1" outlineLevel="1" x14ac:dyDescent="0.3">
      <c r="B26" s="44" t="s">
        <v>475</v>
      </c>
      <c r="C26" s="41"/>
      <c r="D26" s="35">
        <v>0</v>
      </c>
      <c r="E26" s="35">
        <v>0</v>
      </c>
      <c r="F26" s="35">
        <v>0</v>
      </c>
      <c r="G26" s="35">
        <v>0</v>
      </c>
      <c r="H26" s="35">
        <v>0</v>
      </c>
      <c r="I26" s="35">
        <v>0</v>
      </c>
      <c r="J26" s="35">
        <v>0</v>
      </c>
      <c r="K26" s="35">
        <v>0</v>
      </c>
      <c r="L26" s="35">
        <v>0</v>
      </c>
      <c r="M26" s="35">
        <v>0</v>
      </c>
      <c r="N26" s="35">
        <v>0</v>
      </c>
      <c r="O26" s="35">
        <v>0</v>
      </c>
      <c r="P26" s="35">
        <v>0</v>
      </c>
      <c r="Q26" s="35">
        <v>0</v>
      </c>
      <c r="R26" s="35">
        <v>0</v>
      </c>
      <c r="S26" s="35">
        <v>0</v>
      </c>
      <c r="T26" s="35">
        <v>0</v>
      </c>
      <c r="U26" s="35">
        <v>0</v>
      </c>
      <c r="V26" s="35">
        <v>0</v>
      </c>
      <c r="W26" s="35">
        <v>0</v>
      </c>
      <c r="X26" s="35">
        <v>0</v>
      </c>
      <c r="Y26" s="35">
        <v>0</v>
      </c>
      <c r="Z26" s="35">
        <v>0</v>
      </c>
      <c r="AA26" s="35">
        <v>0</v>
      </c>
      <c r="AB26" s="35">
        <v>0</v>
      </c>
      <c r="AC26" s="35">
        <v>0</v>
      </c>
      <c r="AD26" s="35">
        <v>0</v>
      </c>
      <c r="AE26" s="35">
        <v>0</v>
      </c>
      <c r="AF26" s="35">
        <v>0</v>
      </c>
      <c r="AG26" s="35">
        <v>0</v>
      </c>
      <c r="AH26" s="35">
        <v>0</v>
      </c>
      <c r="AI26" s="35">
        <v>0</v>
      </c>
      <c r="AJ26" s="35">
        <v>0</v>
      </c>
      <c r="AK26" s="35">
        <v>0</v>
      </c>
      <c r="AL26" s="35">
        <v>0</v>
      </c>
      <c r="AM26" s="35">
        <v>0</v>
      </c>
      <c r="AN26" s="35">
        <v>0</v>
      </c>
      <c r="AO26" s="35">
        <v>0</v>
      </c>
      <c r="AP26" s="35">
        <v>0</v>
      </c>
      <c r="AQ26" s="35">
        <v>0</v>
      </c>
      <c r="AR26" s="35">
        <v>0</v>
      </c>
      <c r="AS26" s="35">
        <v>0</v>
      </c>
      <c r="AT26" s="35">
        <v>0</v>
      </c>
      <c r="AU26" s="35">
        <v>0</v>
      </c>
      <c r="AV26" s="35">
        <v>0</v>
      </c>
      <c r="AW26" s="35">
        <v>0</v>
      </c>
      <c r="AX26" s="35">
        <v>0</v>
      </c>
      <c r="AY26" s="35">
        <v>0</v>
      </c>
      <c r="AZ26" s="35">
        <v>0</v>
      </c>
      <c r="BA26" s="35">
        <v>0</v>
      </c>
      <c r="BB26" s="35">
        <v>0</v>
      </c>
      <c r="BC26" s="35">
        <v>0</v>
      </c>
      <c r="BD26" s="35">
        <v>0</v>
      </c>
      <c r="BE26" s="35">
        <v>0</v>
      </c>
      <c r="BF26" s="35">
        <v>0</v>
      </c>
      <c r="BG26" s="35">
        <v>0</v>
      </c>
      <c r="BH26" s="35">
        <v>0</v>
      </c>
      <c r="BI26" s="35">
        <v>0</v>
      </c>
      <c r="BJ26" s="35">
        <v>0</v>
      </c>
      <c r="BK26" s="35">
        <v>0</v>
      </c>
      <c r="BL26" s="35">
        <v>0</v>
      </c>
    </row>
    <row r="27" spans="2:64" s="8" customFormat="1" ht="16.5" hidden="1" outlineLevel="1" thickBot="1" x14ac:dyDescent="0.35">
      <c r="B27" s="44" t="s">
        <v>505</v>
      </c>
      <c r="C27" s="41"/>
      <c r="D27" s="35">
        <v>0</v>
      </c>
      <c r="E27" s="35">
        <v>0</v>
      </c>
      <c r="F27" s="35">
        <v>0</v>
      </c>
      <c r="G27" s="35">
        <v>0</v>
      </c>
      <c r="H27" s="35">
        <v>0</v>
      </c>
      <c r="I27" s="35">
        <v>0</v>
      </c>
      <c r="J27" s="35">
        <v>0</v>
      </c>
      <c r="K27" s="35">
        <v>0</v>
      </c>
      <c r="L27" s="35">
        <v>0</v>
      </c>
      <c r="M27" s="35">
        <v>0</v>
      </c>
      <c r="N27" s="35">
        <v>0</v>
      </c>
      <c r="O27" s="35">
        <v>0</v>
      </c>
      <c r="P27" s="35">
        <v>0</v>
      </c>
      <c r="Q27" s="35">
        <v>0</v>
      </c>
      <c r="R27" s="35">
        <v>0</v>
      </c>
      <c r="S27" s="35">
        <v>0</v>
      </c>
      <c r="T27" s="35">
        <v>0</v>
      </c>
      <c r="U27" s="35">
        <v>0</v>
      </c>
      <c r="V27" s="35">
        <v>0</v>
      </c>
      <c r="W27" s="35">
        <v>0</v>
      </c>
      <c r="X27" s="35">
        <v>0</v>
      </c>
      <c r="Y27" s="35">
        <v>0</v>
      </c>
      <c r="Z27" s="35">
        <v>0</v>
      </c>
      <c r="AA27" s="35">
        <v>0</v>
      </c>
      <c r="AB27" s="35">
        <v>0</v>
      </c>
      <c r="AC27" s="35">
        <v>0</v>
      </c>
      <c r="AD27" s="35">
        <v>0</v>
      </c>
      <c r="AE27" s="35">
        <v>0</v>
      </c>
      <c r="AF27" s="35">
        <v>0</v>
      </c>
      <c r="AG27" s="35">
        <v>0</v>
      </c>
      <c r="AH27" s="35">
        <v>0</v>
      </c>
      <c r="AI27" s="35">
        <v>0</v>
      </c>
      <c r="AJ27" s="35">
        <v>0</v>
      </c>
      <c r="AK27" s="35">
        <v>0</v>
      </c>
      <c r="AL27" s="35">
        <v>0</v>
      </c>
      <c r="AM27" s="35">
        <v>0</v>
      </c>
      <c r="AN27" s="35">
        <v>0</v>
      </c>
      <c r="AO27" s="35">
        <v>0</v>
      </c>
      <c r="AP27" s="35">
        <v>0</v>
      </c>
      <c r="AQ27" s="35">
        <v>0</v>
      </c>
      <c r="AR27" s="35">
        <v>0</v>
      </c>
      <c r="AS27" s="35">
        <v>0</v>
      </c>
      <c r="AT27" s="35">
        <v>0</v>
      </c>
      <c r="AU27" s="35">
        <v>0</v>
      </c>
      <c r="AV27" s="35">
        <v>0</v>
      </c>
      <c r="AW27" s="35">
        <v>0</v>
      </c>
      <c r="AX27" s="35">
        <v>0</v>
      </c>
      <c r="AY27" s="35">
        <v>0</v>
      </c>
      <c r="AZ27" s="35">
        <v>0</v>
      </c>
      <c r="BA27" s="35">
        <v>0</v>
      </c>
      <c r="BB27" s="35">
        <v>0</v>
      </c>
      <c r="BC27" s="35">
        <v>0</v>
      </c>
      <c r="BD27" s="35">
        <v>0</v>
      </c>
      <c r="BE27" s="35">
        <v>0</v>
      </c>
      <c r="BF27" s="35">
        <v>0</v>
      </c>
      <c r="BG27" s="35">
        <v>0</v>
      </c>
      <c r="BH27" s="35">
        <v>0</v>
      </c>
      <c r="BI27" s="35">
        <v>0</v>
      </c>
      <c r="BJ27" s="35">
        <v>0</v>
      </c>
      <c r="BK27" s="35">
        <v>0</v>
      </c>
      <c r="BL27" s="35">
        <v>0</v>
      </c>
    </row>
    <row r="28" spans="2:64" ht="16.5" collapsed="1" thickBot="1" x14ac:dyDescent="0.35">
      <c r="B28" s="100" t="s">
        <v>151</v>
      </c>
      <c r="C28" s="101"/>
      <c r="D28" s="100">
        <v>47.241576586262198</v>
      </c>
      <c r="E28" s="100">
        <v>48.348869496728291</v>
      </c>
      <c r="F28" s="100">
        <v>47.278675032595842</v>
      </c>
      <c r="G28" s="100">
        <v>48.749427019192055</v>
      </c>
      <c r="H28" s="100">
        <v>48.999569655976998</v>
      </c>
      <c r="I28" s="100">
        <v>50.639404080820029</v>
      </c>
      <c r="J28" s="100">
        <v>50.908056009899099</v>
      </c>
      <c r="K28" s="100">
        <v>49.248873993510735</v>
      </c>
      <c r="L28" s="100">
        <v>51.470820300847507</v>
      </c>
      <c r="M28" s="100">
        <v>50.106745080359204</v>
      </c>
      <c r="N28" s="100">
        <v>53.638784401819834</v>
      </c>
      <c r="O28" s="100">
        <v>50.717469613976974</v>
      </c>
      <c r="P28" s="100">
        <v>53.53262989757544</v>
      </c>
      <c r="Q28" s="100">
        <v>55.585309485195822</v>
      </c>
      <c r="R28" s="100">
        <v>50.957124901672096</v>
      </c>
      <c r="S28" s="100">
        <v>53.166136305333993</v>
      </c>
      <c r="T28" s="100">
        <v>54.561574192566837</v>
      </c>
      <c r="U28" s="100">
        <v>55.283917523030709</v>
      </c>
      <c r="V28" s="100">
        <v>54.017646524186986</v>
      </c>
      <c r="W28" s="100">
        <v>54.618309880291321</v>
      </c>
      <c r="X28" s="100">
        <v>55.612720584067056</v>
      </c>
      <c r="Y28" s="100">
        <v>55.847735345371262</v>
      </c>
      <c r="Z28" s="100">
        <v>56.362763352795611</v>
      </c>
      <c r="AA28" s="100">
        <v>56.536999420065747</v>
      </c>
      <c r="AB28" s="100">
        <v>57.100984723051596</v>
      </c>
      <c r="AC28" s="100">
        <v>57.742192249001</v>
      </c>
      <c r="AD28" s="100">
        <v>58.396906944621094</v>
      </c>
      <c r="AE28" s="100">
        <v>59.119233691643508</v>
      </c>
      <c r="AF28" s="100">
        <v>59.674473194699637</v>
      </c>
      <c r="AG28" s="100">
        <v>60.389506400704953</v>
      </c>
      <c r="AH28" s="100">
        <v>60.859117458699806</v>
      </c>
      <c r="AI28" s="100">
        <v>61.490736890241571</v>
      </c>
      <c r="AJ28" s="100">
        <v>62.172567833768397</v>
      </c>
      <c r="AK28" s="100">
        <v>62.790035193678754</v>
      </c>
      <c r="AL28" s="100">
        <v>63.30046462159838</v>
      </c>
      <c r="AM28" s="100">
        <v>63.981547640388136</v>
      </c>
      <c r="AN28" s="100">
        <v>64.350510022611445</v>
      </c>
      <c r="AO28" s="100">
        <v>64.838586366144057</v>
      </c>
      <c r="AP28" s="100">
        <v>65.257656390075567</v>
      </c>
      <c r="AQ28" s="100">
        <v>65.553928985534583</v>
      </c>
      <c r="AR28" s="100">
        <v>65.767222547175095</v>
      </c>
      <c r="AS28" s="100">
        <v>65.856962302024243</v>
      </c>
      <c r="AT28" s="100">
        <v>65.886720230068974</v>
      </c>
      <c r="AU28" s="100">
        <v>65.937685218291705</v>
      </c>
      <c r="AV28" s="100">
        <v>65.943149716317095</v>
      </c>
      <c r="AW28" s="100">
        <v>65.973161168232238</v>
      </c>
      <c r="AX28" s="100">
        <v>65.822226516375807</v>
      </c>
      <c r="AY28" s="100">
        <v>65.56414729951608</v>
      </c>
      <c r="AZ28" s="100">
        <v>65.1985455497461</v>
      </c>
      <c r="BA28" s="100">
        <v>64.789275542881654</v>
      </c>
      <c r="BB28" s="100">
        <v>64.321473600939171</v>
      </c>
      <c r="BC28" s="100">
        <v>63.851174821886126</v>
      </c>
      <c r="BD28" s="100">
        <v>63.428492107245035</v>
      </c>
      <c r="BE28" s="100">
        <v>62.954888944665761</v>
      </c>
      <c r="BF28" s="100">
        <v>62.502067845060537</v>
      </c>
      <c r="BG28" s="100">
        <v>61.990841823294204</v>
      </c>
      <c r="BH28" s="100">
        <v>61.455421948813175</v>
      </c>
      <c r="BI28" s="100">
        <v>61.087188594763916</v>
      </c>
      <c r="BJ28" s="100">
        <v>60.646230587198467</v>
      </c>
      <c r="BK28" s="100">
        <v>60.271653503543902</v>
      </c>
      <c r="BL28" s="100">
        <v>59.950193254297716</v>
      </c>
    </row>
    <row r="29" spans="2:64" ht="16.5" thickBot="1" x14ac:dyDescent="0.35">
      <c r="B29" s="100" t="s">
        <v>6</v>
      </c>
      <c r="C29" s="101"/>
      <c r="D29" s="100">
        <v>13.052274012291186</v>
      </c>
      <c r="E29" s="100">
        <v>13.76304139648277</v>
      </c>
      <c r="F29" s="100">
        <v>13.853123518453119</v>
      </c>
      <c r="G29" s="100">
        <v>14.441870368133408</v>
      </c>
      <c r="H29" s="100">
        <v>14.684749060208267</v>
      </c>
      <c r="I29" s="100">
        <v>15.095463520201006</v>
      </c>
      <c r="J29" s="100">
        <v>15.536815384722164</v>
      </c>
      <c r="K29" s="100">
        <v>14.480933839926056</v>
      </c>
      <c r="L29" s="100">
        <v>15.022208835505731</v>
      </c>
      <c r="M29" s="100">
        <v>14.843006034318721</v>
      </c>
      <c r="N29" s="100">
        <v>16.6785039239216</v>
      </c>
      <c r="O29" s="100">
        <v>15.153918037100439</v>
      </c>
      <c r="P29" s="100">
        <v>16.107823832265879</v>
      </c>
      <c r="Q29" s="100">
        <v>17.215923778483219</v>
      </c>
      <c r="R29" s="100">
        <v>15.593809929549446</v>
      </c>
      <c r="S29" s="100">
        <v>17.769741126211578</v>
      </c>
      <c r="T29" s="100">
        <v>18.977280327104751</v>
      </c>
      <c r="U29" s="100">
        <v>19.45415052440541</v>
      </c>
      <c r="V29" s="100">
        <v>18.936237286225907</v>
      </c>
      <c r="W29" s="100">
        <v>21.096168718929626</v>
      </c>
      <c r="X29" s="100">
        <v>20.853332597808674</v>
      </c>
      <c r="Y29" s="100">
        <v>21.612178943436781</v>
      </c>
      <c r="Z29" s="100">
        <v>22.534931356710896</v>
      </c>
      <c r="AA29" s="100">
        <v>23.269295548488429</v>
      </c>
      <c r="AB29" s="100">
        <v>24.017462448879272</v>
      </c>
      <c r="AC29" s="100">
        <v>24.808502639417654</v>
      </c>
      <c r="AD29" s="100">
        <v>25.538687409189549</v>
      </c>
      <c r="AE29" s="100">
        <v>26.214429978317298</v>
      </c>
      <c r="AF29" s="100">
        <v>26.94076838016149</v>
      </c>
      <c r="AG29" s="100">
        <v>27.493418227516891</v>
      </c>
      <c r="AH29" s="100">
        <v>28.000409652744779</v>
      </c>
      <c r="AI29" s="100">
        <v>28.460448845082496</v>
      </c>
      <c r="AJ29" s="100">
        <v>28.933303757621871</v>
      </c>
      <c r="AK29" s="100">
        <v>29.44920167831911</v>
      </c>
      <c r="AL29" s="100">
        <v>29.930582960318876</v>
      </c>
      <c r="AM29" s="100">
        <v>30.433186059401788</v>
      </c>
      <c r="AN29" s="100">
        <v>30.971778272403615</v>
      </c>
      <c r="AO29" s="100">
        <v>31.45343484315832</v>
      </c>
      <c r="AP29" s="100">
        <v>31.979201775942247</v>
      </c>
      <c r="AQ29" s="100">
        <v>32.527048200345718</v>
      </c>
      <c r="AR29" s="100">
        <v>33.032363058229869</v>
      </c>
      <c r="AS29" s="100">
        <v>33.631329070804576</v>
      </c>
      <c r="AT29" s="100">
        <v>34.106630126226221</v>
      </c>
      <c r="AU29" s="100">
        <v>34.891976245734298</v>
      </c>
      <c r="AV29" s="100">
        <v>35.679650657034173</v>
      </c>
      <c r="AW29" s="100">
        <v>36.460079928630492</v>
      </c>
      <c r="AX29" s="100">
        <v>37.341479128962398</v>
      </c>
      <c r="AY29" s="100">
        <v>38.159786475908092</v>
      </c>
      <c r="AZ29" s="100">
        <v>38.819682908212272</v>
      </c>
      <c r="BA29" s="100">
        <v>39.401205600361664</v>
      </c>
      <c r="BB29" s="100">
        <v>39.883007473538171</v>
      </c>
      <c r="BC29" s="100">
        <v>40.258143286969094</v>
      </c>
      <c r="BD29" s="100">
        <v>40.501464207217978</v>
      </c>
      <c r="BE29" s="100">
        <v>40.710532032554802</v>
      </c>
      <c r="BF29" s="100">
        <v>40.780404517136439</v>
      </c>
      <c r="BG29" s="100">
        <v>40.874691541813434</v>
      </c>
      <c r="BH29" s="100">
        <v>40.920668486557766</v>
      </c>
      <c r="BI29" s="100">
        <v>40.996983822304543</v>
      </c>
      <c r="BJ29" s="100">
        <v>41.036116239555291</v>
      </c>
      <c r="BK29" s="100">
        <v>41.038391210075311</v>
      </c>
      <c r="BL29" s="100">
        <v>41.064254161127479</v>
      </c>
    </row>
    <row r="30" spans="2:64" ht="16.5" thickBot="1" x14ac:dyDescent="0.35">
      <c r="B30" s="100" t="s">
        <v>152</v>
      </c>
      <c r="C30" s="101"/>
      <c r="D30" s="100">
        <v>0</v>
      </c>
      <c r="E30" s="100">
        <v>0</v>
      </c>
      <c r="F30" s="100">
        <v>0</v>
      </c>
      <c r="G30" s="100">
        <v>0</v>
      </c>
      <c r="H30" s="100">
        <v>0</v>
      </c>
      <c r="I30" s="100">
        <v>0</v>
      </c>
      <c r="J30" s="100">
        <v>0</v>
      </c>
      <c r="K30" s="100">
        <v>0</v>
      </c>
      <c r="L30" s="100">
        <v>0</v>
      </c>
      <c r="M30" s="100">
        <v>0</v>
      </c>
      <c r="N30" s="100">
        <v>0</v>
      </c>
      <c r="O30" s="100">
        <v>0</v>
      </c>
      <c r="P30" s="100">
        <v>0</v>
      </c>
      <c r="Q30" s="100">
        <v>0</v>
      </c>
      <c r="R30" s="100">
        <v>0</v>
      </c>
      <c r="S30" s="100">
        <v>0</v>
      </c>
      <c r="T30" s="100">
        <v>0</v>
      </c>
      <c r="U30" s="100">
        <v>0</v>
      </c>
      <c r="V30" s="100">
        <v>0</v>
      </c>
      <c r="W30" s="100">
        <v>0</v>
      </c>
      <c r="X30" s="100">
        <v>0</v>
      </c>
      <c r="Y30" s="100">
        <v>0</v>
      </c>
      <c r="Z30" s="100">
        <v>0</v>
      </c>
      <c r="AA30" s="100">
        <v>0</v>
      </c>
      <c r="AB30" s="100">
        <v>0</v>
      </c>
      <c r="AC30" s="100">
        <v>0</v>
      </c>
      <c r="AD30" s="100">
        <v>0</v>
      </c>
      <c r="AE30" s="100">
        <v>0</v>
      </c>
      <c r="AF30" s="100">
        <v>0</v>
      </c>
      <c r="AG30" s="100">
        <v>0</v>
      </c>
      <c r="AH30" s="100">
        <v>0</v>
      </c>
      <c r="AI30" s="100">
        <v>0</v>
      </c>
      <c r="AJ30" s="100">
        <v>0</v>
      </c>
      <c r="AK30" s="100">
        <v>0</v>
      </c>
      <c r="AL30" s="100">
        <v>0</v>
      </c>
      <c r="AM30" s="100">
        <v>0</v>
      </c>
      <c r="AN30" s="100">
        <v>0</v>
      </c>
      <c r="AO30" s="100">
        <v>0</v>
      </c>
      <c r="AP30" s="100">
        <v>0</v>
      </c>
      <c r="AQ30" s="100">
        <v>0</v>
      </c>
      <c r="AR30" s="100">
        <v>0</v>
      </c>
      <c r="AS30" s="100">
        <v>0</v>
      </c>
      <c r="AT30" s="100">
        <v>0</v>
      </c>
      <c r="AU30" s="100">
        <v>0</v>
      </c>
      <c r="AV30" s="100">
        <v>0</v>
      </c>
      <c r="AW30" s="100">
        <v>0</v>
      </c>
      <c r="AX30" s="100">
        <v>0</v>
      </c>
      <c r="AY30" s="100">
        <v>0</v>
      </c>
      <c r="AZ30" s="100">
        <v>0</v>
      </c>
      <c r="BA30" s="100">
        <v>0</v>
      </c>
      <c r="BB30" s="100">
        <v>0</v>
      </c>
      <c r="BC30" s="100">
        <v>0</v>
      </c>
      <c r="BD30" s="100">
        <v>0</v>
      </c>
      <c r="BE30" s="100">
        <v>0</v>
      </c>
      <c r="BF30" s="100">
        <v>0</v>
      </c>
      <c r="BG30" s="100">
        <v>0</v>
      </c>
      <c r="BH30" s="100">
        <v>0</v>
      </c>
      <c r="BI30" s="100">
        <v>0</v>
      </c>
      <c r="BJ30" s="100">
        <v>0</v>
      </c>
      <c r="BK30" s="100">
        <v>0</v>
      </c>
      <c r="BL30" s="100">
        <v>0</v>
      </c>
    </row>
    <row r="31" spans="2:64" ht="16.5" thickBot="1" x14ac:dyDescent="0.35">
      <c r="B31" s="85" t="s">
        <v>52</v>
      </c>
      <c r="C31" s="86"/>
      <c r="D31" s="85">
        <v>408.8758281501602</v>
      </c>
      <c r="E31" s="85">
        <v>422.93106597740484</v>
      </c>
      <c r="F31" s="85">
        <v>403.43380309049508</v>
      </c>
      <c r="G31" s="85">
        <v>422.8165951760966</v>
      </c>
      <c r="H31" s="85">
        <v>423.06354302233058</v>
      </c>
      <c r="I31" s="85">
        <v>432.55533542742216</v>
      </c>
      <c r="J31" s="85">
        <v>425.81161143073274</v>
      </c>
      <c r="K31" s="85">
        <v>394.52437392880478</v>
      </c>
      <c r="L31" s="85">
        <v>416.54961061937149</v>
      </c>
      <c r="M31" s="85">
        <v>405.40480609388487</v>
      </c>
      <c r="N31" s="85">
        <v>437.09317620612609</v>
      </c>
      <c r="O31" s="85">
        <v>375.41272953110888</v>
      </c>
      <c r="P31" s="85">
        <v>404.66654987040931</v>
      </c>
      <c r="Q31" s="85">
        <v>428.25437649163433</v>
      </c>
      <c r="R31" s="85">
        <v>362.96187050307702</v>
      </c>
      <c r="S31" s="85">
        <v>381.33978592222127</v>
      </c>
      <c r="T31" s="85">
        <v>395.31254830834564</v>
      </c>
      <c r="U31" s="85">
        <v>389.15763463456801</v>
      </c>
      <c r="V31" s="85">
        <v>366.40780846485524</v>
      </c>
      <c r="W31" s="85">
        <v>371.39780064178029</v>
      </c>
      <c r="X31" s="85">
        <v>380.35186894804497</v>
      </c>
      <c r="Y31" s="85">
        <v>376.19168448844391</v>
      </c>
      <c r="Z31" s="85">
        <v>371.63759187229232</v>
      </c>
      <c r="AA31" s="85">
        <v>367.44747961987127</v>
      </c>
      <c r="AB31" s="85">
        <v>363.88431747436317</v>
      </c>
      <c r="AC31" s="85">
        <v>360.10380981818992</v>
      </c>
      <c r="AD31" s="85">
        <v>356.3370195430723</v>
      </c>
      <c r="AE31" s="85">
        <v>352.71822675956082</v>
      </c>
      <c r="AF31" s="85">
        <v>349.01418893228515</v>
      </c>
      <c r="AG31" s="85">
        <v>345.60123979378358</v>
      </c>
      <c r="AH31" s="85">
        <v>342.07243259705695</v>
      </c>
      <c r="AI31" s="85">
        <v>338.91603583522931</v>
      </c>
      <c r="AJ31" s="85">
        <v>335.51390897806994</v>
      </c>
      <c r="AK31" s="85">
        <v>332.38010069877026</v>
      </c>
      <c r="AL31" s="85">
        <v>329.08415589709278</v>
      </c>
      <c r="AM31" s="85">
        <v>326.08709225057646</v>
      </c>
      <c r="AN31" s="85">
        <v>322.7484115553703</v>
      </c>
      <c r="AO31" s="85">
        <v>319.47172847459103</v>
      </c>
      <c r="AP31" s="85">
        <v>316.21527388713247</v>
      </c>
      <c r="AQ31" s="85">
        <v>313.23569581348625</v>
      </c>
      <c r="AR31" s="85">
        <v>310.26208388899079</v>
      </c>
      <c r="AS31" s="85">
        <v>307.56436277516275</v>
      </c>
      <c r="AT31" s="85">
        <v>304.97031853852639</v>
      </c>
      <c r="AU31" s="85">
        <v>302.44454549940428</v>
      </c>
      <c r="AV31" s="85">
        <v>299.98514881490888</v>
      </c>
      <c r="AW31" s="85">
        <v>297.678255882808</v>
      </c>
      <c r="AX31" s="85">
        <v>295.50030980913408</v>
      </c>
      <c r="AY31" s="85">
        <v>293.39505009389848</v>
      </c>
      <c r="AZ31" s="85">
        <v>291.43086136296978</v>
      </c>
      <c r="BA31" s="85">
        <v>289.60128830798669</v>
      </c>
      <c r="BB31" s="85">
        <v>287.83262996938311</v>
      </c>
      <c r="BC31" s="85">
        <v>286.12573729366318</v>
      </c>
      <c r="BD31" s="85">
        <v>284.60195258248888</v>
      </c>
      <c r="BE31" s="85">
        <v>283.09746296957684</v>
      </c>
      <c r="BF31" s="85">
        <v>281.65660371385297</v>
      </c>
      <c r="BG31" s="85">
        <v>280.33231258210708</v>
      </c>
      <c r="BH31" s="85">
        <v>279.02048996953317</v>
      </c>
      <c r="BI31" s="85">
        <v>277.76000093150651</v>
      </c>
      <c r="BJ31" s="85">
        <v>276.54594098577093</v>
      </c>
      <c r="BK31" s="85">
        <v>275.41902694968496</v>
      </c>
      <c r="BL31" s="85">
        <v>274.15991920855754</v>
      </c>
    </row>
    <row r="32" spans="2:64" s="8" customFormat="1" x14ac:dyDescent="0.3">
      <c r="B32" s="84" t="s">
        <v>506</v>
      </c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84"/>
      <c r="AR32" s="84"/>
      <c r="AS32" s="84"/>
      <c r="AT32" s="84"/>
      <c r="AU32" s="84"/>
      <c r="AV32" s="84"/>
      <c r="AW32" s="84"/>
      <c r="AX32" s="84"/>
      <c r="AY32" s="84"/>
      <c r="AZ32" s="84"/>
      <c r="BA32" s="84"/>
      <c r="BB32" s="84"/>
      <c r="BC32" s="84"/>
      <c r="BD32" s="84"/>
      <c r="BE32" s="84"/>
      <c r="BF32" s="84"/>
      <c r="BG32" s="84"/>
      <c r="BH32" s="84"/>
      <c r="BI32" s="84"/>
      <c r="BJ32" s="84"/>
      <c r="BK32" s="84"/>
      <c r="BL32" s="84"/>
    </row>
    <row r="33" spans="2:64" s="8" customFormat="1" x14ac:dyDescent="0.3">
      <c r="B33" s="84" t="s">
        <v>507</v>
      </c>
    </row>
    <row r="34" spans="2:64" s="8" customFormat="1" x14ac:dyDescent="0.3">
      <c r="B34" s="111"/>
    </row>
    <row r="35" spans="2:64" s="8" customFormat="1" x14ac:dyDescent="0.3"/>
    <row r="36" spans="2:64" s="8" customFormat="1" x14ac:dyDescent="0.3"/>
    <row r="37" spans="2:64" s="8" customFormat="1" ht="16.5" thickBot="1" x14ac:dyDescent="0.35"/>
    <row r="38" spans="2:64" s="8" customFormat="1" ht="20.25" x14ac:dyDescent="0.3">
      <c r="B38" s="82" t="s">
        <v>304</v>
      </c>
      <c r="C38" s="82"/>
      <c r="D38" s="82"/>
      <c r="E38" s="82"/>
      <c r="F38" s="82"/>
      <c r="G38" s="82"/>
      <c r="H38" s="82"/>
      <c r="I38" s="82"/>
      <c r="J38" s="82"/>
      <c r="K38" s="82"/>
      <c r="L38" s="82"/>
      <c r="M38" s="82"/>
      <c r="N38" s="82"/>
      <c r="O38" s="82"/>
      <c r="P38" s="82"/>
      <c r="Q38" s="82"/>
      <c r="R38" s="82"/>
      <c r="S38" s="82"/>
      <c r="T38" s="82"/>
      <c r="U38" s="82"/>
      <c r="V38" s="82"/>
      <c r="W38" s="82"/>
      <c r="X38" s="82"/>
      <c r="Y38" s="82"/>
      <c r="Z38" s="82"/>
      <c r="AA38" s="82"/>
      <c r="AB38" s="82"/>
      <c r="AC38" s="82"/>
      <c r="AD38" s="82"/>
      <c r="AE38" s="82"/>
      <c r="AF38" s="82"/>
      <c r="AG38" s="82"/>
      <c r="AH38" s="82"/>
      <c r="AI38" s="82"/>
      <c r="AJ38" s="82"/>
      <c r="AK38" s="82"/>
      <c r="AL38" s="82"/>
      <c r="AM38" s="82"/>
      <c r="AN38" s="82"/>
      <c r="AO38" s="82"/>
      <c r="AP38" s="82"/>
      <c r="AQ38" s="82"/>
      <c r="AR38" s="82"/>
      <c r="AS38" s="82"/>
      <c r="AT38" s="82"/>
      <c r="AU38" s="82"/>
      <c r="AV38" s="82"/>
      <c r="AW38" s="82"/>
      <c r="AX38" s="82"/>
      <c r="AY38" s="82"/>
      <c r="AZ38" s="82"/>
      <c r="BA38" s="82"/>
      <c r="BB38" s="82"/>
      <c r="BC38" s="82"/>
      <c r="BD38" s="82"/>
      <c r="BE38" s="82"/>
      <c r="BF38" s="82"/>
      <c r="BG38" s="82"/>
      <c r="BH38" s="82"/>
      <c r="BI38" s="82"/>
      <c r="BJ38" s="82"/>
      <c r="BK38" s="82"/>
      <c r="BL38" s="82"/>
    </row>
    <row r="39" spans="2:64" s="8" customFormat="1" ht="17.25" thickBot="1" x14ac:dyDescent="0.35">
      <c r="B39" s="94" t="s">
        <v>518</v>
      </c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  <c r="Z39" s="94"/>
      <c r="AA39" s="94"/>
      <c r="AB39" s="94"/>
      <c r="AC39" s="94"/>
      <c r="AD39" s="94"/>
      <c r="AE39" s="94"/>
      <c r="AF39" s="94"/>
      <c r="AG39" s="94"/>
      <c r="AH39" s="94"/>
      <c r="AI39" s="94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  <c r="AU39" s="94"/>
      <c r="AV39" s="94"/>
      <c r="AW39" s="94"/>
      <c r="AX39" s="94"/>
      <c r="AY39" s="94"/>
      <c r="AZ39" s="94"/>
      <c r="BA39" s="94"/>
      <c r="BB39" s="94"/>
      <c r="BC39" s="94"/>
      <c r="BD39" s="94"/>
      <c r="BE39" s="94"/>
      <c r="BF39" s="94"/>
      <c r="BG39" s="94"/>
      <c r="BH39" s="94"/>
      <c r="BI39" s="94"/>
      <c r="BJ39" s="94"/>
      <c r="BK39" s="94"/>
      <c r="BL39" s="94"/>
    </row>
    <row r="40" spans="2:64" ht="16.5" thickBot="1" x14ac:dyDescent="0.35">
      <c r="B40" s="13" t="s">
        <v>184</v>
      </c>
      <c r="C40" s="10"/>
      <c r="D40" s="13">
        <v>2000</v>
      </c>
      <c r="E40" s="13">
        <v>2001</v>
      </c>
      <c r="F40" s="13">
        <v>2002</v>
      </c>
      <c r="G40" s="13">
        <v>2003</v>
      </c>
      <c r="H40" s="13">
        <v>2004</v>
      </c>
      <c r="I40" s="13">
        <v>2005</v>
      </c>
      <c r="J40" s="13">
        <v>2006</v>
      </c>
      <c r="K40" s="13">
        <v>2007</v>
      </c>
      <c r="L40" s="13">
        <v>2008</v>
      </c>
      <c r="M40" s="13">
        <v>2009</v>
      </c>
      <c r="N40" s="13">
        <v>2010</v>
      </c>
      <c r="O40" s="13">
        <v>2011</v>
      </c>
      <c r="P40" s="13">
        <v>2012</v>
      </c>
      <c r="Q40" s="13">
        <v>2013</v>
      </c>
      <c r="R40" s="13">
        <v>2014</v>
      </c>
      <c r="S40" s="13">
        <v>2015</v>
      </c>
      <c r="T40" s="13">
        <v>2016</v>
      </c>
      <c r="U40" s="13">
        <v>2017</v>
      </c>
      <c r="V40" s="13">
        <v>2018</v>
      </c>
      <c r="W40" s="13">
        <v>2019</v>
      </c>
      <c r="X40" s="134">
        <v>2020</v>
      </c>
      <c r="Y40" s="13">
        <v>2021</v>
      </c>
      <c r="Z40" s="13">
        <v>2022</v>
      </c>
      <c r="AA40" s="13">
        <v>2023</v>
      </c>
      <c r="AB40" s="13">
        <v>2024</v>
      </c>
      <c r="AC40" s="13">
        <v>2025</v>
      </c>
      <c r="AD40" s="13">
        <v>2026</v>
      </c>
      <c r="AE40" s="13">
        <v>2027</v>
      </c>
      <c r="AF40" s="13">
        <v>2028</v>
      </c>
      <c r="AG40" s="13">
        <v>2029</v>
      </c>
      <c r="AH40" s="13">
        <v>2030</v>
      </c>
      <c r="AI40" s="13">
        <v>2031</v>
      </c>
      <c r="AJ40" s="13">
        <v>2032</v>
      </c>
      <c r="AK40" s="13">
        <v>2033</v>
      </c>
      <c r="AL40" s="13">
        <v>2034</v>
      </c>
      <c r="AM40" s="13">
        <v>2035</v>
      </c>
      <c r="AN40" s="13">
        <v>2036</v>
      </c>
      <c r="AO40" s="13">
        <v>2037</v>
      </c>
      <c r="AP40" s="13">
        <v>2038</v>
      </c>
      <c r="AQ40" s="13">
        <v>2039</v>
      </c>
      <c r="AR40" s="13">
        <v>2040</v>
      </c>
      <c r="AS40" s="13">
        <v>2041</v>
      </c>
      <c r="AT40" s="13">
        <v>2042</v>
      </c>
      <c r="AU40" s="13">
        <v>2043</v>
      </c>
      <c r="AV40" s="13">
        <v>2044</v>
      </c>
      <c r="AW40" s="13">
        <v>2045</v>
      </c>
      <c r="AX40" s="13">
        <v>2046</v>
      </c>
      <c r="AY40" s="13">
        <v>2047</v>
      </c>
      <c r="AZ40" s="13">
        <v>2048</v>
      </c>
      <c r="BA40" s="13">
        <v>2049</v>
      </c>
      <c r="BB40" s="13">
        <v>2050</v>
      </c>
      <c r="BC40" s="13">
        <v>2051</v>
      </c>
      <c r="BD40" s="13">
        <v>2052</v>
      </c>
      <c r="BE40" s="13">
        <v>2053</v>
      </c>
      <c r="BF40" s="13">
        <v>2054</v>
      </c>
      <c r="BG40" s="13">
        <v>2055</v>
      </c>
      <c r="BH40" s="13">
        <v>2056</v>
      </c>
      <c r="BI40" s="13">
        <v>2057</v>
      </c>
      <c r="BJ40" s="13">
        <v>2058</v>
      </c>
      <c r="BK40" s="13">
        <v>2059</v>
      </c>
      <c r="BL40" s="13">
        <v>2060</v>
      </c>
    </row>
    <row r="41" spans="2:64" x14ac:dyDescent="0.3">
      <c r="B41" s="35" t="s">
        <v>174</v>
      </c>
      <c r="C41" s="40"/>
      <c r="D41" s="35">
        <v>258.74520472870756</v>
      </c>
      <c r="E41" s="35">
        <v>278.01393094171959</v>
      </c>
      <c r="F41" s="35">
        <v>260.55577982488137</v>
      </c>
      <c r="G41" s="35">
        <v>280.94438916967772</v>
      </c>
      <c r="H41" s="35">
        <v>278.85281026232747</v>
      </c>
      <c r="I41" s="35">
        <v>287.87208291827073</v>
      </c>
      <c r="J41" s="35">
        <v>277.05084463916279</v>
      </c>
      <c r="K41" s="35">
        <v>243.60615623644287</v>
      </c>
      <c r="L41" s="35">
        <v>266.78186286620377</v>
      </c>
      <c r="M41" s="35">
        <v>263.46543888635517</v>
      </c>
      <c r="N41" s="35">
        <v>294.01084545300239</v>
      </c>
      <c r="O41" s="35">
        <v>230.08547185890546</v>
      </c>
      <c r="P41" s="35">
        <v>259.14777798888372</v>
      </c>
      <c r="Q41" s="35">
        <v>284.55738729939105</v>
      </c>
      <c r="R41" s="35">
        <v>216.08728464946529</v>
      </c>
      <c r="S41" s="35">
        <v>239.28546952983609</v>
      </c>
      <c r="T41" s="35">
        <v>254.87467575054072</v>
      </c>
      <c r="U41" s="35">
        <v>247.12828146649153</v>
      </c>
      <c r="V41" s="35">
        <v>224.72215201421639</v>
      </c>
      <c r="W41" s="35">
        <v>231.8070871655766</v>
      </c>
      <c r="X41" s="35">
        <v>241.01360770000801</v>
      </c>
      <c r="Y41" s="35">
        <v>237.5857139292593</v>
      </c>
      <c r="Z41" s="35">
        <v>233.91557994029858</v>
      </c>
      <c r="AA41" s="35">
        <v>230.49627777880846</v>
      </c>
      <c r="AB41" s="35">
        <v>227.626123240917</v>
      </c>
      <c r="AC41" s="35">
        <v>224.45191839037511</v>
      </c>
      <c r="AD41" s="35">
        <v>221.35620794492351</v>
      </c>
      <c r="AE41" s="35">
        <v>218.44343500436196</v>
      </c>
      <c r="AF41" s="35">
        <v>215.29806917340844</v>
      </c>
      <c r="AG41" s="35">
        <v>212.41754825531777</v>
      </c>
      <c r="AH41" s="35">
        <v>209.52043325456191</v>
      </c>
      <c r="AI41" s="35">
        <v>206.82488239682201</v>
      </c>
      <c r="AJ41" s="35">
        <v>203.87807320570892</v>
      </c>
      <c r="AK41" s="35">
        <v>201.2213269818449</v>
      </c>
      <c r="AL41" s="35">
        <v>198.38707820896306</v>
      </c>
      <c r="AM41" s="35">
        <v>195.83784909408291</v>
      </c>
      <c r="AN41" s="35">
        <v>192.98680574238381</v>
      </c>
      <c r="AO41" s="35">
        <v>190.22972162616239</v>
      </c>
      <c r="AP41" s="35">
        <v>187.49833419121364</v>
      </c>
      <c r="AQ41" s="35">
        <v>185.03196035897528</v>
      </c>
      <c r="AR41" s="35">
        <v>182.55107274063872</v>
      </c>
      <c r="AS41" s="35">
        <v>180.37898935751582</v>
      </c>
      <c r="AT41" s="35">
        <v>178.29309221140446</v>
      </c>
      <c r="AU41" s="35">
        <v>176.26676441627515</v>
      </c>
      <c r="AV41" s="35">
        <v>174.3066884790037</v>
      </c>
      <c r="AW41" s="35">
        <v>172.48842890080417</v>
      </c>
      <c r="AX41" s="35">
        <v>170.79318659188442</v>
      </c>
      <c r="AY41" s="35">
        <v>169.15602080791817</v>
      </c>
      <c r="AZ41" s="35">
        <v>167.57624240677967</v>
      </c>
      <c r="BA41" s="35">
        <v>166.13892440166669</v>
      </c>
      <c r="BB41" s="35">
        <v>164.71234690247624</v>
      </c>
      <c r="BC41" s="35">
        <v>163.36484735829248</v>
      </c>
      <c r="BD41" s="35">
        <v>162.16859867239768</v>
      </c>
      <c r="BE41" s="35">
        <v>160.99453258908346</v>
      </c>
      <c r="BF41" s="35">
        <v>159.88150621942552</v>
      </c>
      <c r="BG41" s="35">
        <v>158.83399524860084</v>
      </c>
      <c r="BH41" s="35">
        <v>157.80728274477005</v>
      </c>
      <c r="BI41" s="35">
        <v>156.84135184340968</v>
      </c>
      <c r="BJ41" s="35">
        <v>155.88370512653404</v>
      </c>
      <c r="BK41" s="35">
        <v>154.99195813077412</v>
      </c>
      <c r="BL41" s="35">
        <v>153.96326751755339</v>
      </c>
    </row>
    <row r="42" spans="2:64" x14ac:dyDescent="0.3">
      <c r="B42" s="35" t="s">
        <v>175</v>
      </c>
      <c r="C42" s="41"/>
      <c r="D42" s="35">
        <v>46.045560851287142</v>
      </c>
      <c r="E42" s="35">
        <v>45.64547938854033</v>
      </c>
      <c r="F42" s="35">
        <v>45.87630505671347</v>
      </c>
      <c r="G42" s="35">
        <v>45.536175735849021</v>
      </c>
      <c r="H42" s="35">
        <v>45.789825725465242</v>
      </c>
      <c r="I42" s="35">
        <v>45.384956830680089</v>
      </c>
      <c r="J42" s="35">
        <v>45.483928484137415</v>
      </c>
      <c r="K42" s="35">
        <v>44.606754073947961</v>
      </c>
      <c r="L42" s="35">
        <v>44.477237525515868</v>
      </c>
      <c r="M42" s="35">
        <v>45.094669708599191</v>
      </c>
      <c r="N42" s="35">
        <v>44.965510230105529</v>
      </c>
      <c r="O42" s="35">
        <v>44.46182107801998</v>
      </c>
      <c r="P42" s="35">
        <v>44.640789938264753</v>
      </c>
      <c r="Q42" s="35">
        <v>45.023239674080301</v>
      </c>
      <c r="R42" s="35">
        <v>44.56456152740347</v>
      </c>
      <c r="S42" s="35">
        <v>44.88644888431638</v>
      </c>
      <c r="T42" s="35">
        <v>44.753376065391407</v>
      </c>
      <c r="U42" s="35">
        <v>44.758782046864603</v>
      </c>
      <c r="V42" s="35">
        <v>44.46817438559512</v>
      </c>
      <c r="W42" s="35">
        <v>44.255275361882646</v>
      </c>
      <c r="X42" s="35">
        <v>43.481539658180282</v>
      </c>
      <c r="Y42" s="35">
        <v>43.198274522182238</v>
      </c>
      <c r="Z42" s="35">
        <v>42.825820614626387</v>
      </c>
      <c r="AA42" s="35">
        <v>42.551006555983051</v>
      </c>
      <c r="AB42" s="35">
        <v>42.311602896987424</v>
      </c>
      <c r="AC42" s="35">
        <v>42.152035150993093</v>
      </c>
      <c r="AD42" s="35">
        <v>41.951686219711178</v>
      </c>
      <c r="AE42" s="35">
        <v>41.720568441759248</v>
      </c>
      <c r="AF42" s="35">
        <v>41.625614857584161</v>
      </c>
      <c r="AG42" s="35">
        <v>41.547826378646334</v>
      </c>
      <c r="AH42" s="35">
        <v>41.379008475157441</v>
      </c>
      <c r="AI42" s="35">
        <v>41.343356762091588</v>
      </c>
      <c r="AJ42" s="35">
        <v>41.292086977177775</v>
      </c>
      <c r="AK42" s="35">
        <v>41.240791549446023</v>
      </c>
      <c r="AL42" s="35">
        <v>41.191346151742181</v>
      </c>
      <c r="AM42" s="35">
        <v>41.14581978692889</v>
      </c>
      <c r="AN42" s="35">
        <v>41.121878809999693</v>
      </c>
      <c r="AO42" s="35">
        <v>41.063918512918107</v>
      </c>
      <c r="AP42" s="35">
        <v>41.000308150476762</v>
      </c>
      <c r="AQ42" s="35">
        <v>40.944163243676542</v>
      </c>
      <c r="AR42" s="35">
        <v>40.880343291703305</v>
      </c>
      <c r="AS42" s="35">
        <v>40.837396291491963</v>
      </c>
      <c r="AT42" s="35">
        <v>40.813953412285294</v>
      </c>
      <c r="AU42" s="35">
        <v>40.769767719802864</v>
      </c>
      <c r="AV42" s="35">
        <v>40.733415112571279</v>
      </c>
      <c r="AW42" s="35">
        <v>40.686018234372142</v>
      </c>
      <c r="AX42" s="35">
        <v>40.648681744253857</v>
      </c>
      <c r="AY42" s="35">
        <v>40.611723791510684</v>
      </c>
      <c r="AZ42" s="35">
        <v>40.624755636233594</v>
      </c>
      <c r="BA42" s="35">
        <v>40.608109666168851</v>
      </c>
      <c r="BB42" s="35">
        <v>40.616490856418501</v>
      </c>
      <c r="BC42" s="35">
        <v>40.634036440311327</v>
      </c>
      <c r="BD42" s="35">
        <v>40.66938634060029</v>
      </c>
      <c r="BE42" s="35">
        <v>40.681163660078958</v>
      </c>
      <c r="BF42" s="35">
        <v>40.695404934984879</v>
      </c>
      <c r="BG42" s="35">
        <v>40.746515267510354</v>
      </c>
      <c r="BH42" s="35">
        <v>40.779382785998436</v>
      </c>
      <c r="BI42" s="35">
        <v>40.807200450231626</v>
      </c>
      <c r="BJ42" s="35">
        <v>40.862372097025279</v>
      </c>
      <c r="BK42" s="35">
        <v>40.913009459207586</v>
      </c>
      <c r="BL42" s="35">
        <v>40.978042520799406</v>
      </c>
    </row>
    <row r="43" spans="2:64" ht="18" x14ac:dyDescent="0.3">
      <c r="B43" s="35" t="s">
        <v>483</v>
      </c>
      <c r="C43" s="41"/>
      <c r="D43" s="35">
        <v>8.77355384083865</v>
      </c>
      <c r="E43" s="35">
        <v>4.8591442196063577</v>
      </c>
      <c r="F43" s="35">
        <v>5.0249530066393531</v>
      </c>
      <c r="G43" s="35">
        <v>5.4306712314315124</v>
      </c>
      <c r="H43" s="35">
        <v>5.210676696414029</v>
      </c>
      <c r="I43" s="35">
        <v>5.3765342273419323</v>
      </c>
      <c r="J43" s="35">
        <v>5.6966487824787304</v>
      </c>
      <c r="K43" s="35">
        <v>5.5334418207206273</v>
      </c>
      <c r="L43" s="35">
        <v>5.7037802402543427</v>
      </c>
      <c r="M43" s="35">
        <v>5.8839688136736523</v>
      </c>
      <c r="N43" s="35">
        <v>5.8606186257323287</v>
      </c>
      <c r="O43" s="35">
        <v>5.9912774163388622</v>
      </c>
      <c r="P43" s="35">
        <v>5.9366795332960338</v>
      </c>
      <c r="Q43" s="35">
        <v>6.0076769191410486</v>
      </c>
      <c r="R43" s="35">
        <v>5.8962160008868372</v>
      </c>
      <c r="S43" s="35">
        <v>6.5059045257014922</v>
      </c>
      <c r="T43" s="35">
        <v>6.5025934707336708</v>
      </c>
      <c r="U43" s="35">
        <v>6.4217894274457548</v>
      </c>
      <c r="V43" s="35">
        <v>6.6241156968421251</v>
      </c>
      <c r="W43" s="35">
        <v>6.3672561177152875</v>
      </c>
      <c r="X43" s="35">
        <v>5.9368994823791628</v>
      </c>
      <c r="Y43" s="35">
        <v>6.0509691862969532</v>
      </c>
      <c r="Z43" s="35">
        <v>6.0827577933011936</v>
      </c>
      <c r="AA43" s="35">
        <v>6.1195363738873638</v>
      </c>
      <c r="AB43" s="35">
        <v>6.1449834597854913</v>
      </c>
      <c r="AC43" s="35">
        <v>6.1614786171405198</v>
      </c>
      <c r="AD43" s="35">
        <v>6.205612818620712</v>
      </c>
      <c r="AE43" s="35">
        <v>6.2474405909957795</v>
      </c>
      <c r="AF43" s="35">
        <v>6.3029808152136884</v>
      </c>
      <c r="AG43" s="35">
        <v>6.3664605779925685</v>
      </c>
      <c r="AH43" s="35">
        <v>6.4177789882998075</v>
      </c>
      <c r="AI43" s="35">
        <v>6.4786668757060859</v>
      </c>
      <c r="AJ43" s="35">
        <v>6.5626572562455951</v>
      </c>
      <c r="AK43" s="35">
        <v>6.6278700899405321</v>
      </c>
      <c r="AL43" s="35">
        <v>6.6925235983049154</v>
      </c>
      <c r="AM43" s="35">
        <v>6.7761465315198048</v>
      </c>
      <c r="AN43" s="35">
        <v>6.8540598131902097</v>
      </c>
      <c r="AO43" s="35">
        <v>6.9379877743199048</v>
      </c>
      <c r="AP43" s="35">
        <v>7.0296715514783203</v>
      </c>
      <c r="AQ43" s="35">
        <v>7.1284406639353382</v>
      </c>
      <c r="AR43" s="35">
        <v>7.2552280245657848</v>
      </c>
      <c r="AS43" s="35">
        <v>7.3541556034425817</v>
      </c>
      <c r="AT43" s="35">
        <v>7.4437729067482277</v>
      </c>
      <c r="AU43" s="35">
        <v>7.5499641651751572</v>
      </c>
      <c r="AV43" s="35">
        <v>7.6338815463156005</v>
      </c>
      <c r="AW43" s="35">
        <v>7.7278507455157222</v>
      </c>
      <c r="AX43" s="35">
        <v>7.8270882461732851</v>
      </c>
      <c r="AY43" s="35">
        <v>7.921560538665898</v>
      </c>
      <c r="AZ43" s="35">
        <v>8.0317434397863714</v>
      </c>
      <c r="BA43" s="35">
        <v>8.1466516116307837</v>
      </c>
      <c r="BB43" s="35">
        <v>8.2732402108192638</v>
      </c>
      <c r="BC43" s="35">
        <v>8.3721827273154883</v>
      </c>
      <c r="BD43" s="35">
        <v>8.4743679753488994</v>
      </c>
      <c r="BE43" s="35">
        <v>8.5829055037041453</v>
      </c>
      <c r="BF43" s="35">
        <v>8.6794329081304404</v>
      </c>
      <c r="BG43" s="35">
        <v>8.7846689319457578</v>
      </c>
      <c r="BH43" s="35">
        <v>8.8688674902618274</v>
      </c>
      <c r="BI43" s="35">
        <v>8.9465647683155112</v>
      </c>
      <c r="BJ43" s="35">
        <v>9.0258217356642749</v>
      </c>
      <c r="BK43" s="35">
        <v>9.1217182840892956</v>
      </c>
      <c r="BL43" s="35">
        <v>9.207916457293253</v>
      </c>
    </row>
    <row r="44" spans="2:64" x14ac:dyDescent="0.3">
      <c r="B44" s="35" t="s">
        <v>178</v>
      </c>
      <c r="C44" s="41"/>
      <c r="D44" s="35">
        <v>91.386676952007818</v>
      </c>
      <c r="E44" s="35">
        <v>92.27779058833724</v>
      </c>
      <c r="F44" s="35">
        <v>89.911506601946414</v>
      </c>
      <c r="G44" s="35">
        <v>88.900153223186578</v>
      </c>
      <c r="H44" s="35">
        <v>91.113305058548264</v>
      </c>
      <c r="I44" s="35">
        <v>91.80563477982632</v>
      </c>
      <c r="J44" s="35">
        <v>95.270319653472512</v>
      </c>
      <c r="K44" s="35">
        <v>98.397560843150103</v>
      </c>
      <c r="L44" s="35">
        <v>96.914533147425416</v>
      </c>
      <c r="M44" s="35">
        <v>88.087688062524307</v>
      </c>
      <c r="N44" s="35">
        <v>89.387545607606384</v>
      </c>
      <c r="O44" s="35">
        <v>92.006217174089471</v>
      </c>
      <c r="P44" s="35">
        <v>92.024008036194033</v>
      </c>
      <c r="Q44" s="35">
        <v>89.441949829465003</v>
      </c>
      <c r="R44" s="35">
        <v>93.180493788794081</v>
      </c>
      <c r="S44" s="35">
        <v>87.550559656468195</v>
      </c>
      <c r="T44" s="35">
        <v>85.977180889072741</v>
      </c>
      <c r="U44" s="35">
        <v>87.680178087885039</v>
      </c>
      <c r="V44" s="35">
        <v>87.748009889056547</v>
      </c>
      <c r="W44" s="35">
        <v>86.107183355526374</v>
      </c>
      <c r="X44" s="35">
        <v>87.221600417355617</v>
      </c>
      <c r="Y44" s="35">
        <v>86.696321717648942</v>
      </c>
      <c r="Z44" s="35">
        <v>86.190222827822566</v>
      </c>
      <c r="AA44" s="35">
        <v>85.693998643160185</v>
      </c>
      <c r="AB44" s="35">
        <v>85.250938768581065</v>
      </c>
      <c r="AC44" s="35">
        <v>84.823137919199553</v>
      </c>
      <c r="AD44" s="35">
        <v>84.343987443031978</v>
      </c>
      <c r="AE44" s="35">
        <v>83.862504291916892</v>
      </c>
      <c r="AF44" s="35">
        <v>83.378028691997415</v>
      </c>
      <c r="AG44" s="35">
        <v>82.894199286621046</v>
      </c>
      <c r="AH44" s="35">
        <v>82.413801410380657</v>
      </c>
      <c r="AI44" s="35">
        <v>81.960926696623147</v>
      </c>
      <c r="AJ44" s="35">
        <v>81.505796401043881</v>
      </c>
      <c r="AK44" s="35">
        <v>81.047508182522023</v>
      </c>
      <c r="AL44" s="35">
        <v>80.603169120807223</v>
      </c>
      <c r="AM44" s="35">
        <v>80.149676308446914</v>
      </c>
      <c r="AN44" s="35">
        <v>79.640845054431892</v>
      </c>
      <c r="AO44" s="35">
        <v>79.128101333715151</v>
      </c>
      <c r="AP44" s="35">
        <v>78.607523978959094</v>
      </c>
      <c r="AQ44" s="35">
        <v>78.083938407675063</v>
      </c>
      <c r="AR44" s="35">
        <v>77.560110373267165</v>
      </c>
      <c r="AS44" s="35">
        <v>77.010832473142202</v>
      </c>
      <c r="AT44" s="35">
        <v>76.468380643209542</v>
      </c>
      <c r="AU44" s="35">
        <v>75.938324782364816</v>
      </c>
      <c r="AV44" s="35">
        <v>75.422361075968439</v>
      </c>
      <c r="AW44" s="35">
        <v>74.917605535546897</v>
      </c>
      <c r="AX44" s="35">
        <v>74.403720203886394</v>
      </c>
      <c r="AY44" s="35">
        <v>73.90831989952008</v>
      </c>
      <c r="AZ44" s="35">
        <v>73.430419810482746</v>
      </c>
      <c r="BA44" s="35">
        <v>72.969143552846845</v>
      </c>
      <c r="BB44" s="35">
        <v>72.520866279605414</v>
      </c>
      <c r="BC44" s="35">
        <v>72.073753450981599</v>
      </c>
      <c r="BD44" s="35">
        <v>71.636974110916327</v>
      </c>
      <c r="BE44" s="35">
        <v>71.214044221737254</v>
      </c>
      <c r="BF44" s="35">
        <v>70.80278193018097</v>
      </c>
      <c r="BG44" s="35">
        <v>70.396523363852552</v>
      </c>
      <c r="BH44" s="35">
        <v>70.02058715876673</v>
      </c>
      <c r="BI44" s="35">
        <v>69.646307152026054</v>
      </c>
      <c r="BJ44" s="35">
        <v>69.280828650498151</v>
      </c>
      <c r="BK44" s="35">
        <v>68.924059632645964</v>
      </c>
      <c r="BL44" s="35">
        <v>68.566919552192985</v>
      </c>
    </row>
    <row r="45" spans="2:64" ht="18.75" thickBot="1" x14ac:dyDescent="0.35">
      <c r="B45" s="35" t="s">
        <v>482</v>
      </c>
      <c r="C45" s="41"/>
      <c r="D45" s="35">
        <v>3.924831777318547</v>
      </c>
      <c r="E45" s="35">
        <v>2.1347208392013299</v>
      </c>
      <c r="F45" s="35">
        <v>2.0652586003143392</v>
      </c>
      <c r="G45" s="35">
        <v>2.0052058159522272</v>
      </c>
      <c r="H45" s="35">
        <v>2.0969252795750122</v>
      </c>
      <c r="I45" s="35">
        <v>2.1161266713025988</v>
      </c>
      <c r="J45" s="35">
        <v>2.309869871481494</v>
      </c>
      <c r="K45" s="35">
        <v>2.3804609545431337</v>
      </c>
      <c r="L45" s="35">
        <v>2.672196839972437</v>
      </c>
      <c r="M45" s="35">
        <v>2.8730406227326628</v>
      </c>
      <c r="N45" s="35">
        <v>2.8686562896792496</v>
      </c>
      <c r="O45" s="35">
        <v>2.8679420037549952</v>
      </c>
      <c r="P45" s="35">
        <v>2.9172943737709907</v>
      </c>
      <c r="Q45" s="35">
        <v>3.2241227695568986</v>
      </c>
      <c r="R45" s="35">
        <v>3.233314536527458</v>
      </c>
      <c r="S45" s="35">
        <v>3.11140332589915</v>
      </c>
      <c r="T45" s="35">
        <v>3.2047221326067086</v>
      </c>
      <c r="U45" s="35">
        <v>3.1686036058812772</v>
      </c>
      <c r="V45" s="35">
        <v>2.8453564791449124</v>
      </c>
      <c r="W45" s="35">
        <v>2.8609986410792017</v>
      </c>
      <c r="X45" s="35">
        <v>2.6982216901220615</v>
      </c>
      <c r="Y45" s="35">
        <v>2.6604051330568774</v>
      </c>
      <c r="Z45" s="35">
        <v>2.623210696243611</v>
      </c>
      <c r="AA45" s="35">
        <v>2.5866602680323689</v>
      </c>
      <c r="AB45" s="35">
        <v>2.5506691080923622</v>
      </c>
      <c r="AC45" s="35">
        <v>2.5152397404815758</v>
      </c>
      <c r="AD45" s="35">
        <v>2.4795251167853074</v>
      </c>
      <c r="AE45" s="35">
        <v>2.4442784305272895</v>
      </c>
      <c r="AF45" s="35">
        <v>2.4094953940817638</v>
      </c>
      <c r="AG45" s="35">
        <v>2.3752052952061184</v>
      </c>
      <c r="AH45" s="35">
        <v>2.3414104686571475</v>
      </c>
      <c r="AI45" s="35">
        <v>2.3082031039865134</v>
      </c>
      <c r="AJ45" s="35">
        <v>2.2752951378941182</v>
      </c>
      <c r="AK45" s="35">
        <v>2.2426038950167198</v>
      </c>
      <c r="AL45" s="35">
        <v>2.2100388172752679</v>
      </c>
      <c r="AM45" s="35">
        <v>2.1776005295975462</v>
      </c>
      <c r="AN45" s="35">
        <v>2.1448221353646164</v>
      </c>
      <c r="AO45" s="35">
        <v>2.1119992274755406</v>
      </c>
      <c r="AP45" s="35">
        <v>2.079436015004581</v>
      </c>
      <c r="AQ45" s="35">
        <v>2.0471931392239515</v>
      </c>
      <c r="AR45" s="35">
        <v>2.0153294588154447</v>
      </c>
      <c r="AS45" s="35">
        <v>1.9829890495701488</v>
      </c>
      <c r="AT45" s="35">
        <v>1.951119364878976</v>
      </c>
      <c r="AU45" s="35">
        <v>1.9197244157862872</v>
      </c>
      <c r="AV45" s="35">
        <v>1.8888026010500958</v>
      </c>
      <c r="AW45" s="35">
        <v>1.8583524665689533</v>
      </c>
      <c r="AX45" s="35">
        <v>1.8276330229361855</v>
      </c>
      <c r="AY45" s="35">
        <v>1.7974250562832492</v>
      </c>
      <c r="AZ45" s="35">
        <v>1.7677000696868586</v>
      </c>
      <c r="BA45" s="35">
        <v>1.7384590756728138</v>
      </c>
      <c r="BB45" s="35">
        <v>1.7096857200630837</v>
      </c>
      <c r="BC45" s="35">
        <v>1.6809173167628275</v>
      </c>
      <c r="BD45" s="35">
        <v>1.6526254832256304</v>
      </c>
      <c r="BE45" s="35">
        <v>1.6248169949733333</v>
      </c>
      <c r="BF45" s="35">
        <v>1.5974777211308793</v>
      </c>
      <c r="BG45" s="35">
        <v>1.5706097701975168</v>
      </c>
      <c r="BH45" s="35">
        <v>1.5443697897364206</v>
      </c>
      <c r="BI45" s="35">
        <v>1.5185767175235465</v>
      </c>
      <c r="BJ45" s="35">
        <v>1.4932133760493032</v>
      </c>
      <c r="BK45" s="35">
        <v>1.4682814429679005</v>
      </c>
      <c r="BL45" s="35">
        <v>1.4437731607183983</v>
      </c>
    </row>
    <row r="46" spans="2:64" ht="16.5" thickBot="1" x14ac:dyDescent="0.35">
      <c r="B46" s="85" t="s">
        <v>52</v>
      </c>
      <c r="C46" s="86"/>
      <c r="D46" s="85">
        <v>408.87582815015969</v>
      </c>
      <c r="E46" s="85">
        <v>422.93106597740484</v>
      </c>
      <c r="F46" s="85">
        <v>403.43380309049496</v>
      </c>
      <c r="G46" s="85">
        <v>422.81659517609711</v>
      </c>
      <c r="H46" s="85">
        <v>423.06354302233007</v>
      </c>
      <c r="I46" s="85">
        <v>432.55533542742171</v>
      </c>
      <c r="J46" s="85">
        <v>425.81161143073302</v>
      </c>
      <c r="K46" s="85">
        <v>394.52437392880466</v>
      </c>
      <c r="L46" s="85">
        <v>416.54961061937183</v>
      </c>
      <c r="M46" s="85">
        <v>405.40480609388504</v>
      </c>
      <c r="N46" s="85">
        <v>437.09317620612586</v>
      </c>
      <c r="O46" s="85">
        <v>375.41272953110871</v>
      </c>
      <c r="P46" s="85">
        <v>404.66654987040948</v>
      </c>
      <c r="Q46" s="85">
        <v>428.25437649163428</v>
      </c>
      <c r="R46" s="85">
        <v>362.96187050307714</v>
      </c>
      <c r="S46" s="85">
        <v>381.33978592222132</v>
      </c>
      <c r="T46" s="85">
        <v>395.31254830834524</v>
      </c>
      <c r="U46" s="85">
        <v>389.15763463456818</v>
      </c>
      <c r="V46" s="85">
        <v>366.40780846485512</v>
      </c>
      <c r="W46" s="85">
        <v>371.39780064178012</v>
      </c>
      <c r="X46" s="85">
        <v>380.35186894804514</v>
      </c>
      <c r="Y46" s="85">
        <v>376.19168448844437</v>
      </c>
      <c r="Z46" s="85">
        <v>371.63759187229232</v>
      </c>
      <c r="AA46" s="85">
        <v>367.44747961987139</v>
      </c>
      <c r="AB46" s="85">
        <v>363.88431747436329</v>
      </c>
      <c r="AC46" s="85">
        <v>360.1038098181898</v>
      </c>
      <c r="AD46" s="85">
        <v>356.3370195430727</v>
      </c>
      <c r="AE46" s="85">
        <v>352.71822675956116</v>
      </c>
      <c r="AF46" s="85">
        <v>349.01418893228549</v>
      </c>
      <c r="AG46" s="85">
        <v>345.60123979378386</v>
      </c>
      <c r="AH46" s="85">
        <v>342.07243259705695</v>
      </c>
      <c r="AI46" s="85">
        <v>338.91603583522937</v>
      </c>
      <c r="AJ46" s="85">
        <v>335.51390897807028</v>
      </c>
      <c r="AK46" s="85">
        <v>332.38010069877021</v>
      </c>
      <c r="AL46" s="85">
        <v>329.08415589709267</v>
      </c>
      <c r="AM46" s="85">
        <v>326.08709225057606</v>
      </c>
      <c r="AN46" s="85">
        <v>322.74841155537024</v>
      </c>
      <c r="AO46" s="85">
        <v>319.47172847459109</v>
      </c>
      <c r="AP46" s="85">
        <v>316.21527388713241</v>
      </c>
      <c r="AQ46" s="85">
        <v>313.23569581348619</v>
      </c>
      <c r="AR46" s="85">
        <v>310.26208388899045</v>
      </c>
      <c r="AS46" s="85">
        <v>307.56436277516275</v>
      </c>
      <c r="AT46" s="85">
        <v>304.9703185385265</v>
      </c>
      <c r="AU46" s="85">
        <v>302.44454549940428</v>
      </c>
      <c r="AV46" s="85">
        <v>299.98514881490905</v>
      </c>
      <c r="AW46" s="85">
        <v>297.67825588280789</v>
      </c>
      <c r="AX46" s="85">
        <v>295.50030980913414</v>
      </c>
      <c r="AY46" s="85">
        <v>293.39505009389808</v>
      </c>
      <c r="AZ46" s="85">
        <v>291.43086136296921</v>
      </c>
      <c r="BA46" s="85">
        <v>289.60128830798601</v>
      </c>
      <c r="BB46" s="85">
        <v>287.83262996938248</v>
      </c>
      <c r="BC46" s="85">
        <v>286.12573729366369</v>
      </c>
      <c r="BD46" s="85">
        <v>284.60195258248882</v>
      </c>
      <c r="BE46" s="85">
        <v>283.09746296957718</v>
      </c>
      <c r="BF46" s="85">
        <v>281.65660371385269</v>
      </c>
      <c r="BG46" s="85">
        <v>280.33231258210702</v>
      </c>
      <c r="BH46" s="85">
        <v>279.02048996953346</v>
      </c>
      <c r="BI46" s="85">
        <v>277.76000093150645</v>
      </c>
      <c r="BJ46" s="85">
        <v>276.54594098577104</v>
      </c>
      <c r="BK46" s="85">
        <v>275.41902694968491</v>
      </c>
      <c r="BL46" s="85">
        <v>274.15991920855748</v>
      </c>
    </row>
    <row r="47" spans="2:64" s="8" customFormat="1" x14ac:dyDescent="0.3">
      <c r="B47" s="84" t="s">
        <v>485</v>
      </c>
      <c r="C47" s="84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4"/>
      <c r="S47" s="84"/>
      <c r="T47" s="84"/>
      <c r="U47" s="84"/>
      <c r="V47" s="84"/>
      <c r="W47" s="84"/>
      <c r="X47" s="84"/>
      <c r="Y47" s="84"/>
      <c r="Z47" s="84"/>
      <c r="AA47" s="84"/>
      <c r="AB47" s="84"/>
      <c r="AC47" s="84"/>
      <c r="AD47" s="84"/>
      <c r="AE47" s="84"/>
      <c r="AF47" s="84"/>
      <c r="AG47" s="84"/>
      <c r="AH47" s="84"/>
      <c r="AI47" s="84"/>
      <c r="AJ47" s="84"/>
      <c r="AK47" s="84"/>
      <c r="AL47" s="84"/>
      <c r="AM47" s="84"/>
      <c r="AN47" s="84"/>
      <c r="AO47" s="84"/>
      <c r="AP47" s="84"/>
      <c r="AQ47" s="84"/>
      <c r="AR47" s="84"/>
      <c r="AS47" s="84"/>
      <c r="AT47" s="84"/>
      <c r="AU47" s="84"/>
      <c r="AV47" s="84"/>
      <c r="AW47" s="84"/>
      <c r="AX47" s="84"/>
      <c r="AY47" s="84"/>
      <c r="AZ47" s="84"/>
      <c r="BA47" s="84"/>
      <c r="BB47" s="84"/>
      <c r="BC47" s="84"/>
      <c r="BD47" s="84"/>
      <c r="BE47" s="84"/>
      <c r="BF47" s="84"/>
      <c r="BG47" s="84"/>
      <c r="BH47" s="84"/>
      <c r="BI47" s="84"/>
      <c r="BJ47" s="84"/>
      <c r="BK47" s="84"/>
      <c r="BL47" s="84"/>
    </row>
    <row r="48" spans="2:64" s="8" customFormat="1" x14ac:dyDescent="0.3">
      <c r="B48" s="84" t="s">
        <v>484</v>
      </c>
    </row>
    <row r="49" spans="2:64" s="8" customFormat="1" x14ac:dyDescent="0.3"/>
    <row r="50" spans="2:64" s="8" customFormat="1" x14ac:dyDescent="0.3"/>
    <row r="51" spans="2:64" s="8" customFormat="1" x14ac:dyDescent="0.3"/>
    <row r="52" spans="2:64" s="8" customFormat="1" ht="16.5" thickBot="1" x14ac:dyDescent="0.35"/>
    <row r="53" spans="2:64" s="8" customFormat="1" ht="20.25" x14ac:dyDescent="0.3">
      <c r="B53" s="82" t="s">
        <v>305</v>
      </c>
      <c r="C53" s="82"/>
      <c r="D53" s="82"/>
      <c r="E53" s="82"/>
      <c r="F53" s="82"/>
      <c r="G53" s="82"/>
      <c r="H53" s="82"/>
      <c r="I53" s="82"/>
      <c r="J53" s="82"/>
      <c r="K53" s="82"/>
      <c r="L53" s="82"/>
      <c r="M53" s="82"/>
      <c r="N53" s="82"/>
      <c r="O53" s="82"/>
      <c r="P53" s="82"/>
      <c r="Q53" s="82"/>
      <c r="R53" s="82"/>
      <c r="S53" s="82"/>
      <c r="T53" s="82"/>
      <c r="U53" s="82"/>
      <c r="V53" s="82"/>
      <c r="W53" s="82"/>
      <c r="X53" s="82"/>
      <c r="Y53" s="82"/>
      <c r="Z53" s="82"/>
      <c r="AA53" s="82"/>
      <c r="AB53" s="82"/>
      <c r="AC53" s="82"/>
      <c r="AD53" s="82"/>
      <c r="AE53" s="82"/>
      <c r="AF53" s="82"/>
      <c r="AG53" s="82"/>
      <c r="AH53" s="82"/>
      <c r="AI53" s="82"/>
      <c r="AJ53" s="82"/>
      <c r="AK53" s="82"/>
      <c r="AL53" s="82"/>
      <c r="AM53" s="82"/>
      <c r="AN53" s="82"/>
      <c r="AO53" s="82"/>
      <c r="AP53" s="82"/>
      <c r="AQ53" s="82"/>
      <c r="AR53" s="82"/>
      <c r="AS53" s="82"/>
      <c r="AT53" s="82"/>
      <c r="AU53" s="82"/>
      <c r="AV53" s="82"/>
      <c r="AW53" s="82"/>
      <c r="AX53" s="82"/>
      <c r="AY53" s="82"/>
      <c r="AZ53" s="82"/>
      <c r="BA53" s="82"/>
      <c r="BB53" s="82"/>
      <c r="BC53" s="82"/>
      <c r="BD53" s="82"/>
      <c r="BE53" s="82"/>
      <c r="BF53" s="82"/>
      <c r="BG53" s="82"/>
      <c r="BH53" s="82"/>
      <c r="BI53" s="82"/>
      <c r="BJ53" s="82"/>
      <c r="BK53" s="82"/>
      <c r="BL53" s="82"/>
    </row>
    <row r="54" spans="2:64" s="8" customFormat="1" ht="17.25" thickBot="1" x14ac:dyDescent="0.35">
      <c r="B54" s="94" t="s">
        <v>518</v>
      </c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  <c r="Z54" s="94"/>
      <c r="AA54" s="94"/>
      <c r="AB54" s="94"/>
      <c r="AC54" s="94"/>
      <c r="AD54" s="94"/>
      <c r="AE54" s="94"/>
      <c r="AF54" s="94"/>
      <c r="AG54" s="94"/>
      <c r="AH54" s="94"/>
      <c r="AI54" s="94"/>
      <c r="AJ54" s="94"/>
      <c r="AK54" s="94"/>
      <c r="AL54" s="94"/>
      <c r="AM54" s="94"/>
      <c r="AN54" s="94"/>
      <c r="AO54" s="94"/>
      <c r="AP54" s="94"/>
      <c r="AQ54" s="94"/>
      <c r="AR54" s="94"/>
      <c r="AS54" s="94"/>
      <c r="AT54" s="94"/>
      <c r="AU54" s="94"/>
      <c r="AV54" s="94"/>
      <c r="AW54" s="94"/>
      <c r="AX54" s="94"/>
      <c r="AY54" s="94"/>
      <c r="AZ54" s="94"/>
      <c r="BA54" s="94"/>
      <c r="BB54" s="94"/>
      <c r="BC54" s="94"/>
      <c r="BD54" s="94"/>
      <c r="BE54" s="94"/>
      <c r="BF54" s="94"/>
      <c r="BG54" s="94"/>
      <c r="BH54" s="94"/>
      <c r="BI54" s="94"/>
      <c r="BJ54" s="94"/>
      <c r="BK54" s="94"/>
      <c r="BL54" s="94"/>
    </row>
    <row r="55" spans="2:64" ht="16.5" thickBot="1" x14ac:dyDescent="0.35">
      <c r="B55" s="13" t="s">
        <v>248</v>
      </c>
      <c r="C55" s="10"/>
      <c r="D55" s="43">
        <v>2000</v>
      </c>
      <c r="E55" s="43">
        <v>2001</v>
      </c>
      <c r="F55" s="43">
        <v>2002</v>
      </c>
      <c r="G55" s="43">
        <v>2003</v>
      </c>
      <c r="H55" s="43">
        <v>2004</v>
      </c>
      <c r="I55" s="43">
        <v>2005</v>
      </c>
      <c r="J55" s="43">
        <v>2006</v>
      </c>
      <c r="K55" s="43">
        <v>2007</v>
      </c>
      <c r="L55" s="43">
        <v>2008</v>
      </c>
      <c r="M55" s="43">
        <v>2009</v>
      </c>
      <c r="N55" s="43">
        <v>2010</v>
      </c>
      <c r="O55" s="43">
        <v>2011</v>
      </c>
      <c r="P55" s="43">
        <v>2012</v>
      </c>
      <c r="Q55" s="43">
        <v>2013</v>
      </c>
      <c r="R55" s="43">
        <v>2014</v>
      </c>
      <c r="S55" s="43">
        <v>2015</v>
      </c>
      <c r="T55" s="43">
        <v>2016</v>
      </c>
      <c r="U55" s="43">
        <v>2017</v>
      </c>
      <c r="V55" s="43">
        <v>2018</v>
      </c>
      <c r="W55" s="43">
        <v>2019</v>
      </c>
      <c r="X55" s="134">
        <v>2020</v>
      </c>
      <c r="Y55" s="43">
        <v>2021</v>
      </c>
      <c r="Z55" s="43">
        <v>2022</v>
      </c>
      <c r="AA55" s="43">
        <v>2023</v>
      </c>
      <c r="AB55" s="43">
        <v>2024</v>
      </c>
      <c r="AC55" s="43">
        <v>2025</v>
      </c>
      <c r="AD55" s="43">
        <v>2026</v>
      </c>
      <c r="AE55" s="43">
        <v>2027</v>
      </c>
      <c r="AF55" s="43">
        <v>2028</v>
      </c>
      <c r="AG55" s="43">
        <v>2029</v>
      </c>
      <c r="AH55" s="43">
        <v>2030</v>
      </c>
      <c r="AI55" s="43">
        <v>2031</v>
      </c>
      <c r="AJ55" s="43">
        <v>2032</v>
      </c>
      <c r="AK55" s="43">
        <v>2033</v>
      </c>
      <c r="AL55" s="43">
        <v>2034</v>
      </c>
      <c r="AM55" s="43">
        <v>2035</v>
      </c>
      <c r="AN55" s="43">
        <v>2036</v>
      </c>
      <c r="AO55" s="43">
        <v>2037</v>
      </c>
      <c r="AP55" s="43">
        <v>2038</v>
      </c>
      <c r="AQ55" s="43">
        <v>2039</v>
      </c>
      <c r="AR55" s="43">
        <v>2040</v>
      </c>
      <c r="AS55" s="43">
        <v>2041</v>
      </c>
      <c r="AT55" s="43">
        <v>2042</v>
      </c>
      <c r="AU55" s="43">
        <v>2043</v>
      </c>
      <c r="AV55" s="43">
        <v>2044</v>
      </c>
      <c r="AW55" s="43">
        <v>2045</v>
      </c>
      <c r="AX55" s="43">
        <v>2046</v>
      </c>
      <c r="AY55" s="43">
        <v>2047</v>
      </c>
      <c r="AZ55" s="43">
        <v>2048</v>
      </c>
      <c r="BA55" s="43">
        <v>2049</v>
      </c>
      <c r="BB55" s="43">
        <v>2050</v>
      </c>
      <c r="BC55" s="43">
        <v>2051</v>
      </c>
      <c r="BD55" s="43">
        <v>2052</v>
      </c>
      <c r="BE55" s="43">
        <v>2053</v>
      </c>
      <c r="BF55" s="43">
        <v>2054</v>
      </c>
      <c r="BG55" s="43">
        <v>2055</v>
      </c>
      <c r="BH55" s="43">
        <v>2056</v>
      </c>
      <c r="BI55" s="43">
        <v>2057</v>
      </c>
      <c r="BJ55" s="43">
        <v>2058</v>
      </c>
      <c r="BK55" s="43">
        <v>2059</v>
      </c>
      <c r="BL55" s="43">
        <v>2060</v>
      </c>
    </row>
    <row r="56" spans="2:64" ht="16.5" thickBot="1" x14ac:dyDescent="0.35">
      <c r="B56" s="35" t="s">
        <v>0</v>
      </c>
      <c r="C56" s="40"/>
      <c r="D56" s="35">
        <v>204.35185606500892</v>
      </c>
      <c r="E56" s="35">
        <v>214.7328348878234</v>
      </c>
      <c r="F56" s="35">
        <v>208.18477661877148</v>
      </c>
      <c r="G56" s="35">
        <v>219.24647917250965</v>
      </c>
      <c r="H56" s="35">
        <v>220.07623814656571</v>
      </c>
      <c r="I56" s="35">
        <v>224.65862766623334</v>
      </c>
      <c r="J56" s="35">
        <v>217.87702853287755</v>
      </c>
      <c r="K56" s="35">
        <v>196.69996430538274</v>
      </c>
      <c r="L56" s="35">
        <v>210.74121184615458</v>
      </c>
      <c r="M56" s="35">
        <v>208.21591538506294</v>
      </c>
      <c r="N56" s="35">
        <v>226.99648312431046</v>
      </c>
      <c r="O56" s="35">
        <v>187.48161871109792</v>
      </c>
      <c r="P56" s="35">
        <v>206.21986411534036</v>
      </c>
      <c r="Q56" s="35">
        <v>221.38052455889724</v>
      </c>
      <c r="R56" s="35">
        <v>180.21898149325361</v>
      </c>
      <c r="S56" s="35">
        <v>194.2710929154488</v>
      </c>
      <c r="T56" s="35">
        <v>202.83311699613807</v>
      </c>
      <c r="U56" s="35">
        <v>198.13104121887648</v>
      </c>
      <c r="V56" s="35">
        <v>185.62527800827712</v>
      </c>
      <c r="W56" s="35">
        <v>188.99438191763116</v>
      </c>
      <c r="X56" s="35">
        <v>199.63421039464902</v>
      </c>
      <c r="Y56" s="35">
        <v>198.67125589278416</v>
      </c>
      <c r="Z56" s="35">
        <v>197.69416119145325</v>
      </c>
      <c r="AA56" s="35">
        <v>196.62599914301526</v>
      </c>
      <c r="AB56" s="35">
        <v>195.69805892378767</v>
      </c>
      <c r="AC56" s="35">
        <v>194.62793009752789</v>
      </c>
      <c r="AD56" s="35">
        <v>193.51429747740508</v>
      </c>
      <c r="AE56" s="35">
        <v>192.31537584773673</v>
      </c>
      <c r="AF56" s="35">
        <v>191.18374043825989</v>
      </c>
      <c r="AG56" s="35">
        <v>189.96995492107663</v>
      </c>
      <c r="AH56" s="35">
        <v>188.70531921535419</v>
      </c>
      <c r="AI56" s="35">
        <v>187.5155016699218</v>
      </c>
      <c r="AJ56" s="35">
        <v>186.27335221060221</v>
      </c>
      <c r="AK56" s="35">
        <v>184.9488530279333</v>
      </c>
      <c r="AL56" s="35">
        <v>183.59494109350686</v>
      </c>
      <c r="AM56" s="35">
        <v>182.19387954168357</v>
      </c>
      <c r="AN56" s="35">
        <v>180.89127968277037</v>
      </c>
      <c r="AO56" s="35">
        <v>179.49933705846419</v>
      </c>
      <c r="AP56" s="35">
        <v>178.07558577391148</v>
      </c>
      <c r="AQ56" s="35">
        <v>176.6647575224581</v>
      </c>
      <c r="AR56" s="35">
        <v>175.25181716449879</v>
      </c>
      <c r="AS56" s="35">
        <v>174.13595031113985</v>
      </c>
      <c r="AT56" s="35">
        <v>173.07122248850243</v>
      </c>
      <c r="AU56" s="35">
        <v>171.95412873512657</v>
      </c>
      <c r="AV56" s="35">
        <v>170.88077538150816</v>
      </c>
      <c r="AW56" s="35">
        <v>169.85644084145824</v>
      </c>
      <c r="AX56" s="35">
        <v>168.91511243018951</v>
      </c>
      <c r="AY56" s="35">
        <v>168.06295441213624</v>
      </c>
      <c r="AZ56" s="35">
        <v>167.3003978073807</v>
      </c>
      <c r="BA56" s="35">
        <v>166.57732972531187</v>
      </c>
      <c r="BB56" s="35">
        <v>165.90750664731371</v>
      </c>
      <c r="BC56" s="35">
        <v>165.35029310683598</v>
      </c>
      <c r="BD56" s="35">
        <v>164.82700907399038</v>
      </c>
      <c r="BE56" s="35">
        <v>164.32897788497195</v>
      </c>
      <c r="BF56" s="35">
        <v>163.85749253485687</v>
      </c>
      <c r="BG56" s="35">
        <v>163.40940805703616</v>
      </c>
      <c r="BH56" s="35">
        <v>162.97125888677442</v>
      </c>
      <c r="BI56" s="35">
        <v>162.54320044203578</v>
      </c>
      <c r="BJ56" s="35">
        <v>162.11545117685904</v>
      </c>
      <c r="BK56" s="35">
        <v>161.70084694154136</v>
      </c>
      <c r="BL56" s="35">
        <v>161.20649800016369</v>
      </c>
    </row>
    <row r="57" spans="2:64" hidden="1" outlineLevel="1" x14ac:dyDescent="0.3">
      <c r="B57" s="44" t="s">
        <v>174</v>
      </c>
      <c r="C57" s="41"/>
      <c r="D57" s="35">
        <v>167.38847875187821</v>
      </c>
      <c r="E57" s="35">
        <v>178.68701645801445</v>
      </c>
      <c r="F57" s="35">
        <v>171.31365786486117</v>
      </c>
      <c r="G57" s="35">
        <v>182.99452083532623</v>
      </c>
      <c r="H57" s="35">
        <v>183.36962438416131</v>
      </c>
      <c r="I57" s="35">
        <v>188.29766151242058</v>
      </c>
      <c r="J57" s="35">
        <v>181.8108541268036</v>
      </c>
      <c r="K57" s="35">
        <v>160.56058901396864</v>
      </c>
      <c r="L57" s="35">
        <v>175.10378958037901</v>
      </c>
      <c r="M57" s="35">
        <v>172.46281147453357</v>
      </c>
      <c r="N57" s="35">
        <v>191.57798429306305</v>
      </c>
      <c r="O57" s="35">
        <v>151.11272026554528</v>
      </c>
      <c r="P57" s="35">
        <v>170.0123495431173</v>
      </c>
      <c r="Q57" s="35">
        <v>185.48070548918651</v>
      </c>
      <c r="R57" s="35">
        <v>142.96340194096643</v>
      </c>
      <c r="S57" s="35">
        <v>156.90338849474676</v>
      </c>
      <c r="T57" s="35">
        <v>165.76975697611914</v>
      </c>
      <c r="U57" s="35">
        <v>160.53010544399712</v>
      </c>
      <c r="V57" s="35">
        <v>147.5492681273077</v>
      </c>
      <c r="W57" s="35">
        <v>150.94150368625043</v>
      </c>
      <c r="X57" s="35">
        <v>161.97517352169808</v>
      </c>
      <c r="Y57" s="35">
        <v>160.97236940911026</v>
      </c>
      <c r="Z57" s="35">
        <v>159.92123724249359</v>
      </c>
      <c r="AA57" s="35">
        <v>158.809597797062</v>
      </c>
      <c r="AB57" s="35">
        <v>157.77478691010748</v>
      </c>
      <c r="AC57" s="35">
        <v>156.62910841081603</v>
      </c>
      <c r="AD57" s="35">
        <v>155.45588877661143</v>
      </c>
      <c r="AE57" s="35">
        <v>154.19822967577565</v>
      </c>
      <c r="AF57" s="35">
        <v>152.97197987821346</v>
      </c>
      <c r="AG57" s="35">
        <v>151.66759083560237</v>
      </c>
      <c r="AH57" s="35">
        <v>150.33988085523274</v>
      </c>
      <c r="AI57" s="35">
        <v>149.04522274683791</v>
      </c>
      <c r="AJ57" s="35">
        <v>147.71734651679185</v>
      </c>
      <c r="AK57" s="35">
        <v>146.31496082343102</v>
      </c>
      <c r="AL57" s="35">
        <v>144.89689543803115</v>
      </c>
      <c r="AM57" s="35">
        <v>143.44372373572907</v>
      </c>
      <c r="AN57" s="35">
        <v>142.0296787459626</v>
      </c>
      <c r="AO57" s="35">
        <v>140.55595034493541</v>
      </c>
      <c r="AP57" s="35">
        <v>139.05878519844455</v>
      </c>
      <c r="AQ57" s="35">
        <v>137.58290510261926</v>
      </c>
      <c r="AR57" s="35">
        <v>136.10795304457864</v>
      </c>
      <c r="AS57" s="35">
        <v>134.9132877628256</v>
      </c>
      <c r="AT57" s="35">
        <v>133.75430142292282</v>
      </c>
      <c r="AU57" s="35">
        <v>132.57263518359616</v>
      </c>
      <c r="AV57" s="35">
        <v>131.42623626780829</v>
      </c>
      <c r="AW57" s="35">
        <v>130.31654075470027</v>
      </c>
      <c r="AX57" s="35">
        <v>129.28324312970398</v>
      </c>
      <c r="AY57" s="35">
        <v>128.31996644736051</v>
      </c>
      <c r="AZ57" s="35">
        <v>127.42054163596117</v>
      </c>
      <c r="BA57" s="35">
        <v>126.55012229719762</v>
      </c>
      <c r="BB57" s="35">
        <v>125.7223299009143</v>
      </c>
      <c r="BC57" s="35">
        <v>125.00321956472061</v>
      </c>
      <c r="BD57" s="35">
        <v>124.31771005629653</v>
      </c>
      <c r="BE57" s="35">
        <v>123.6542475167229</v>
      </c>
      <c r="BF57" s="35">
        <v>123.01382988550748</v>
      </c>
      <c r="BG57" s="35">
        <v>122.39584721371905</v>
      </c>
      <c r="BH57" s="35">
        <v>121.80248516188978</v>
      </c>
      <c r="BI57" s="35">
        <v>121.22390500122282</v>
      </c>
      <c r="BJ57" s="35">
        <v>120.64905953038335</v>
      </c>
      <c r="BK57" s="35">
        <v>120.08549673769066</v>
      </c>
      <c r="BL57" s="35">
        <v>119.4578009318474</v>
      </c>
    </row>
    <row r="58" spans="2:64" hidden="1" outlineLevel="1" x14ac:dyDescent="0.3">
      <c r="B58" s="44" t="s">
        <v>175</v>
      </c>
      <c r="C58" s="41"/>
      <c r="D58" s="35">
        <v>31.239282272162743</v>
      </c>
      <c r="E58" s="35">
        <v>30.470101693672682</v>
      </c>
      <c r="F58" s="35">
        <v>31.215526501212061</v>
      </c>
      <c r="G58" s="35">
        <v>30.694162590823034</v>
      </c>
      <c r="H58" s="35">
        <v>31.095717179476267</v>
      </c>
      <c r="I58" s="35">
        <v>30.787567568141633</v>
      </c>
      <c r="J58" s="35">
        <v>30.521664717577256</v>
      </c>
      <c r="K58" s="35">
        <v>30.617913563072506</v>
      </c>
      <c r="L58" s="35">
        <v>30.200145317065093</v>
      </c>
      <c r="M58" s="35">
        <v>30.299348985195053</v>
      </c>
      <c r="N58" s="35">
        <v>29.955382361093783</v>
      </c>
      <c r="O58" s="35">
        <v>30.790941974273252</v>
      </c>
      <c r="P58" s="35">
        <v>30.634754269283839</v>
      </c>
      <c r="Q58" s="35">
        <v>30.310465907883771</v>
      </c>
      <c r="R58" s="35">
        <v>31.525706385634393</v>
      </c>
      <c r="S58" s="35">
        <v>31.3710808449434</v>
      </c>
      <c r="T58" s="35">
        <v>31.131384399424277</v>
      </c>
      <c r="U58" s="35">
        <v>31.427303142064247</v>
      </c>
      <c r="V58" s="35">
        <v>31.74391407948492</v>
      </c>
      <c r="W58" s="35">
        <v>31.795655708073603</v>
      </c>
      <c r="X58" s="35">
        <v>31.546198332609926</v>
      </c>
      <c r="Y58" s="35">
        <v>31.519244797633114</v>
      </c>
      <c r="Z58" s="35">
        <v>31.526299097639281</v>
      </c>
      <c r="AA58" s="35">
        <v>31.512902387741502</v>
      </c>
      <c r="AB58" s="35">
        <v>31.548112983522554</v>
      </c>
      <c r="AC58" s="35">
        <v>31.554618888034973</v>
      </c>
      <c r="AD58" s="35">
        <v>31.517206284886569</v>
      </c>
      <c r="AE58" s="35">
        <v>31.479162150848602</v>
      </c>
      <c r="AF58" s="35">
        <v>31.476349694808878</v>
      </c>
      <c r="AG58" s="35">
        <v>31.469564558746381</v>
      </c>
      <c r="AH58" s="35">
        <v>31.443881799281201</v>
      </c>
      <c r="AI58" s="35">
        <v>31.429421619697806</v>
      </c>
      <c r="AJ58" s="35">
        <v>31.4038920750599</v>
      </c>
      <c r="AK58" s="35">
        <v>31.369858854359411</v>
      </c>
      <c r="AL58" s="35">
        <v>31.321314826518758</v>
      </c>
      <c r="AM58" s="35">
        <v>31.266760129529889</v>
      </c>
      <c r="AN58" s="35">
        <v>31.245205213263279</v>
      </c>
      <c r="AO58" s="35">
        <v>31.197706630332952</v>
      </c>
      <c r="AP58" s="35">
        <v>31.139013569345906</v>
      </c>
      <c r="AQ58" s="35">
        <v>31.069444638559034</v>
      </c>
      <c r="AR58" s="35">
        <v>30.994380180848172</v>
      </c>
      <c r="AS58" s="35">
        <v>30.950032446550935</v>
      </c>
      <c r="AT58" s="35">
        <v>30.923643895073063</v>
      </c>
      <c r="AU58" s="35">
        <v>30.867594116559054</v>
      </c>
      <c r="AV58" s="35">
        <v>30.81741853345908</v>
      </c>
      <c r="AW58" s="35">
        <v>30.782230978663019</v>
      </c>
      <c r="AX58" s="35">
        <v>30.725314027347071</v>
      </c>
      <c r="AY58" s="35">
        <v>30.684072223782366</v>
      </c>
      <c r="AZ58" s="35">
        <v>30.662920900922273</v>
      </c>
      <c r="BA58" s="35">
        <v>30.647344815558252</v>
      </c>
      <c r="BB58" s="35">
        <v>30.639626291910584</v>
      </c>
      <c r="BC58" s="35">
        <v>30.652270672396348</v>
      </c>
      <c r="BD58" s="35">
        <v>30.667567989323722</v>
      </c>
      <c r="BE58" s="35">
        <v>30.68383828896286</v>
      </c>
      <c r="BF58" s="35">
        <v>30.700880522008539</v>
      </c>
      <c r="BG58" s="35">
        <v>30.722684445608703</v>
      </c>
      <c r="BH58" s="35">
        <v>30.74403191233959</v>
      </c>
      <c r="BI58" s="35">
        <v>30.765148324231234</v>
      </c>
      <c r="BJ58" s="35">
        <v>30.780547859076268</v>
      </c>
      <c r="BK58" s="35">
        <v>30.796547566603785</v>
      </c>
      <c r="BL58" s="35">
        <v>30.809792460204523</v>
      </c>
    </row>
    <row r="59" spans="2:64" hidden="1" outlineLevel="1" x14ac:dyDescent="0.3">
      <c r="B59" s="44" t="s">
        <v>393</v>
      </c>
      <c r="C59" s="41"/>
      <c r="D59" s="35">
        <v>5.2274622678607267E-2</v>
      </c>
      <c r="E59" s="35">
        <v>5.576238159576502E-2</v>
      </c>
      <c r="F59" s="35">
        <v>6.1145405720832088E-2</v>
      </c>
      <c r="G59" s="35">
        <v>6.5779913691513453E-2</v>
      </c>
      <c r="H59" s="35">
        <v>7.1884175680392362E-2</v>
      </c>
      <c r="I59" s="35">
        <v>7.7949074600149701E-2</v>
      </c>
      <c r="J59" s="35">
        <v>0.1232024153482725</v>
      </c>
      <c r="K59" s="35">
        <v>8.4627977583807509E-2</v>
      </c>
      <c r="L59" s="35">
        <v>0.11530031291071369</v>
      </c>
      <c r="M59" s="35">
        <v>0.16253305032964829</v>
      </c>
      <c r="N59" s="35">
        <v>0.18598331113996747</v>
      </c>
      <c r="O59" s="35">
        <v>0.17174121447137108</v>
      </c>
      <c r="P59" s="35">
        <v>0.21307022654361285</v>
      </c>
      <c r="Q59" s="35">
        <v>0.25316473535110801</v>
      </c>
      <c r="R59" s="35">
        <v>0.15531064423537388</v>
      </c>
      <c r="S59" s="35">
        <v>0.40886426356687822</v>
      </c>
      <c r="T59" s="35">
        <v>0.30903326490063981</v>
      </c>
      <c r="U59" s="35">
        <v>0.43520634917958007</v>
      </c>
      <c r="V59" s="35">
        <v>0.48911640382874139</v>
      </c>
      <c r="W59" s="35">
        <v>0.3914018414094339</v>
      </c>
      <c r="X59" s="35">
        <v>0.41524600492925035</v>
      </c>
      <c r="Y59" s="35">
        <v>0.46107726511437896</v>
      </c>
      <c r="Z59" s="35">
        <v>0.50160778907449188</v>
      </c>
      <c r="AA59" s="35">
        <v>0.54287603505981163</v>
      </c>
      <c r="AB59" s="35">
        <v>0.58627120620535544</v>
      </c>
      <c r="AC59" s="35">
        <v>0.62931503473004424</v>
      </c>
      <c r="AD59" s="35">
        <v>0.70390822112207374</v>
      </c>
      <c r="AE59" s="35">
        <v>0.78055657099754761</v>
      </c>
      <c r="AF59" s="35">
        <v>0.85995981824396484</v>
      </c>
      <c r="AG59" s="35">
        <v>0.94271036427989507</v>
      </c>
      <c r="AH59" s="35">
        <v>1.0283735626582446</v>
      </c>
      <c r="AI59" s="35">
        <v>1.1300837770512875</v>
      </c>
      <c r="AJ59" s="35">
        <v>1.236218326767119</v>
      </c>
      <c r="AK59" s="35">
        <v>1.3460350634427694</v>
      </c>
      <c r="AL59" s="35">
        <v>1.4598845691988833</v>
      </c>
      <c r="AM59" s="35">
        <v>1.5772097772454177</v>
      </c>
      <c r="AN59" s="35">
        <v>1.7109989327470847</v>
      </c>
      <c r="AO59" s="35">
        <v>1.8504980485378262</v>
      </c>
      <c r="AP59" s="35">
        <v>1.9949895747409392</v>
      </c>
      <c r="AQ59" s="35">
        <v>2.1433903800559539</v>
      </c>
      <c r="AR59" s="35">
        <v>2.2981653722182176</v>
      </c>
      <c r="AS59" s="35">
        <v>2.422764453189461</v>
      </c>
      <c r="AT59" s="35">
        <v>2.5483355531093546</v>
      </c>
      <c r="AU59" s="35">
        <v>2.6718687406328616</v>
      </c>
      <c r="AV59" s="35">
        <v>2.7955978310210767</v>
      </c>
      <c r="AW59" s="35">
        <v>2.9195985711797148</v>
      </c>
      <c r="AX59" s="35">
        <v>3.0556902066333387</v>
      </c>
      <c r="AY59" s="35">
        <v>3.1948518587040846</v>
      </c>
      <c r="AZ59" s="35">
        <v>3.3379790093820763</v>
      </c>
      <c r="BA59" s="35">
        <v>3.4844995490915145</v>
      </c>
      <c r="BB59" s="35">
        <v>3.6372338621030944</v>
      </c>
      <c r="BC59" s="35">
        <v>3.7629350238712247</v>
      </c>
      <c r="BD59" s="35">
        <v>3.8901695831817622</v>
      </c>
      <c r="BE59" s="35">
        <v>4.0189625744526074</v>
      </c>
      <c r="BF59" s="35">
        <v>4.150016129300135</v>
      </c>
      <c r="BG59" s="35">
        <v>4.2823142898036366</v>
      </c>
      <c r="BH59" s="35">
        <v>4.3896567595524072</v>
      </c>
      <c r="BI59" s="35">
        <v>4.4978446607668152</v>
      </c>
      <c r="BJ59" s="35">
        <v>4.608417953192065</v>
      </c>
      <c r="BK59" s="35">
        <v>4.7204232355584743</v>
      </c>
      <c r="BL59" s="35">
        <v>4.8246379058362159</v>
      </c>
    </row>
    <row r="60" spans="2:64" hidden="1" outlineLevel="1" x14ac:dyDescent="0.3">
      <c r="B60" s="44" t="s">
        <v>178</v>
      </c>
      <c r="C60" s="41"/>
      <c r="D60" s="35">
        <v>5.6718204182893786</v>
      </c>
      <c r="E60" s="35">
        <v>5.519954354540479</v>
      </c>
      <c r="F60" s="35">
        <v>5.5944468469774362</v>
      </c>
      <c r="G60" s="35">
        <v>5.4920158326688924</v>
      </c>
      <c r="H60" s="35">
        <v>5.5390124072477231</v>
      </c>
      <c r="I60" s="35">
        <v>5.4954495110709818</v>
      </c>
      <c r="J60" s="35">
        <v>5.4213072731484164</v>
      </c>
      <c r="K60" s="35">
        <v>5.4368337507577911</v>
      </c>
      <c r="L60" s="35">
        <v>5.3219766357997846</v>
      </c>
      <c r="M60" s="35">
        <v>5.2912218750046902</v>
      </c>
      <c r="N60" s="35">
        <v>5.2771331590136334</v>
      </c>
      <c r="O60" s="35">
        <v>5.4062152568080162</v>
      </c>
      <c r="P60" s="35">
        <v>5.3596900763956299</v>
      </c>
      <c r="Q60" s="35">
        <v>5.3361884264758332</v>
      </c>
      <c r="R60" s="35">
        <v>5.574562522417378</v>
      </c>
      <c r="S60" s="35">
        <v>5.5877593121917535</v>
      </c>
      <c r="T60" s="35">
        <v>5.6229423556939873</v>
      </c>
      <c r="U60" s="35">
        <v>5.738426283635528</v>
      </c>
      <c r="V60" s="35">
        <v>5.8429793976557685</v>
      </c>
      <c r="W60" s="35">
        <v>5.8658206818976613</v>
      </c>
      <c r="X60" s="35">
        <v>5.697592535411748</v>
      </c>
      <c r="Y60" s="35">
        <v>5.7185644209264206</v>
      </c>
      <c r="Z60" s="35">
        <v>5.7450170622459051</v>
      </c>
      <c r="AA60" s="35">
        <v>5.7606229231519643</v>
      </c>
      <c r="AB60" s="35">
        <v>5.7888878239522894</v>
      </c>
      <c r="AC60" s="35">
        <v>5.8148877639468477</v>
      </c>
      <c r="AD60" s="35">
        <v>5.8372941947850263</v>
      </c>
      <c r="AE60" s="35">
        <v>5.8574274501149164</v>
      </c>
      <c r="AF60" s="35">
        <v>5.8754510469935886</v>
      </c>
      <c r="AG60" s="35">
        <v>5.890089162447989</v>
      </c>
      <c r="AH60" s="35">
        <v>5.8931829981820352</v>
      </c>
      <c r="AI60" s="35">
        <v>5.9107735263348102</v>
      </c>
      <c r="AJ60" s="35">
        <v>5.9158952919833263</v>
      </c>
      <c r="AK60" s="35">
        <v>5.9179982867000849</v>
      </c>
      <c r="AL60" s="35">
        <v>5.9168462597580751</v>
      </c>
      <c r="AM60" s="35">
        <v>5.9061858991791851</v>
      </c>
      <c r="AN60" s="35">
        <v>5.9053967907973917</v>
      </c>
      <c r="AO60" s="35">
        <v>5.8951820346579993</v>
      </c>
      <c r="AP60" s="35">
        <v>5.8827974313800722</v>
      </c>
      <c r="AQ60" s="35">
        <v>5.8690174012238714</v>
      </c>
      <c r="AR60" s="35">
        <v>5.8513185668537764</v>
      </c>
      <c r="AS60" s="35">
        <v>5.8498656485738643</v>
      </c>
      <c r="AT60" s="35">
        <v>5.8449416173971764</v>
      </c>
      <c r="AU60" s="35">
        <v>5.8420306943384945</v>
      </c>
      <c r="AV60" s="35">
        <v>5.8415227492196964</v>
      </c>
      <c r="AW60" s="35">
        <v>5.8380705369152501</v>
      </c>
      <c r="AX60" s="35">
        <v>5.8508650665051274</v>
      </c>
      <c r="AY60" s="35">
        <v>5.8640638822892512</v>
      </c>
      <c r="AZ60" s="35">
        <v>5.8789562611151638</v>
      </c>
      <c r="BA60" s="35">
        <v>5.8953630634644911</v>
      </c>
      <c r="BB60" s="35">
        <v>5.9083165923857139</v>
      </c>
      <c r="BC60" s="35">
        <v>5.9318678458478038</v>
      </c>
      <c r="BD60" s="35">
        <v>5.9515614451883678</v>
      </c>
      <c r="BE60" s="35">
        <v>5.9719295048335796</v>
      </c>
      <c r="BF60" s="35">
        <v>5.9927659980407242</v>
      </c>
      <c r="BG60" s="35">
        <v>6.0085621079047637</v>
      </c>
      <c r="BH60" s="35">
        <v>6.0350850529926667</v>
      </c>
      <c r="BI60" s="35">
        <v>6.0563024558149108</v>
      </c>
      <c r="BJ60" s="35">
        <v>6.0774258342073635</v>
      </c>
      <c r="BK60" s="35">
        <v>6.0983794016884234</v>
      </c>
      <c r="BL60" s="35">
        <v>6.1142667022755264</v>
      </c>
    </row>
    <row r="61" spans="2:64" ht="16.5" hidden="1" outlineLevel="1" thickBot="1" x14ac:dyDescent="0.35">
      <c r="B61" s="44" t="s">
        <v>394</v>
      </c>
      <c r="C61" s="41"/>
      <c r="D61" s="35">
        <v>0</v>
      </c>
      <c r="E61" s="35">
        <v>0</v>
      </c>
      <c r="F61" s="35">
        <v>0</v>
      </c>
      <c r="G61" s="35">
        <v>0</v>
      </c>
      <c r="H61" s="35">
        <v>0</v>
      </c>
      <c r="I61" s="35">
        <v>0</v>
      </c>
      <c r="J61" s="35">
        <v>0</v>
      </c>
      <c r="K61" s="35">
        <v>0</v>
      </c>
      <c r="L61" s="35">
        <v>0</v>
      </c>
      <c r="M61" s="35">
        <v>0</v>
      </c>
      <c r="N61" s="35">
        <v>0</v>
      </c>
      <c r="O61" s="35">
        <v>0</v>
      </c>
      <c r="P61" s="35">
        <v>0</v>
      </c>
      <c r="Q61" s="35">
        <v>0</v>
      </c>
      <c r="R61" s="35">
        <v>0</v>
      </c>
      <c r="S61" s="35">
        <v>0</v>
      </c>
      <c r="T61" s="35">
        <v>0</v>
      </c>
      <c r="U61" s="35">
        <v>0</v>
      </c>
      <c r="V61" s="35">
        <v>0</v>
      </c>
      <c r="W61" s="35">
        <v>0</v>
      </c>
      <c r="X61" s="35">
        <v>0</v>
      </c>
      <c r="Y61" s="35">
        <v>0</v>
      </c>
      <c r="Z61" s="35">
        <v>0</v>
      </c>
      <c r="AA61" s="35">
        <v>0</v>
      </c>
      <c r="AB61" s="35">
        <v>0</v>
      </c>
      <c r="AC61" s="35">
        <v>0</v>
      </c>
      <c r="AD61" s="35">
        <v>0</v>
      </c>
      <c r="AE61" s="35">
        <v>0</v>
      </c>
      <c r="AF61" s="35">
        <v>0</v>
      </c>
      <c r="AG61" s="35">
        <v>0</v>
      </c>
      <c r="AH61" s="35">
        <v>0</v>
      </c>
      <c r="AI61" s="35">
        <v>0</v>
      </c>
      <c r="AJ61" s="35">
        <v>0</v>
      </c>
      <c r="AK61" s="35">
        <v>0</v>
      </c>
      <c r="AL61" s="35">
        <v>0</v>
      </c>
      <c r="AM61" s="35">
        <v>0</v>
      </c>
      <c r="AN61" s="35">
        <v>0</v>
      </c>
      <c r="AO61" s="35">
        <v>0</v>
      </c>
      <c r="AP61" s="35">
        <v>0</v>
      </c>
      <c r="AQ61" s="35">
        <v>0</v>
      </c>
      <c r="AR61" s="35">
        <v>0</v>
      </c>
      <c r="AS61" s="35">
        <v>0</v>
      </c>
      <c r="AT61" s="35">
        <v>0</v>
      </c>
      <c r="AU61" s="35">
        <v>0</v>
      </c>
      <c r="AV61" s="35">
        <v>0</v>
      </c>
      <c r="AW61" s="35">
        <v>0</v>
      </c>
      <c r="AX61" s="35">
        <v>0</v>
      </c>
      <c r="AY61" s="35">
        <v>0</v>
      </c>
      <c r="AZ61" s="35">
        <v>0</v>
      </c>
      <c r="BA61" s="35">
        <v>0</v>
      </c>
      <c r="BB61" s="35">
        <v>0</v>
      </c>
      <c r="BC61" s="35">
        <v>0</v>
      </c>
      <c r="BD61" s="35">
        <v>0</v>
      </c>
      <c r="BE61" s="35">
        <v>0</v>
      </c>
      <c r="BF61" s="35">
        <v>0</v>
      </c>
      <c r="BG61" s="35">
        <v>0</v>
      </c>
      <c r="BH61" s="35">
        <v>0</v>
      </c>
      <c r="BI61" s="35">
        <v>0</v>
      </c>
      <c r="BJ61" s="35">
        <v>0</v>
      </c>
      <c r="BK61" s="35">
        <v>0</v>
      </c>
      <c r="BL61" s="35">
        <v>0</v>
      </c>
    </row>
    <row r="62" spans="2:64" ht="16.5" collapsed="1" thickBot="1" x14ac:dyDescent="0.35">
      <c r="B62" s="100" t="s">
        <v>102</v>
      </c>
      <c r="C62" s="101"/>
      <c r="D62" s="100">
        <v>92.045086349087526</v>
      </c>
      <c r="E62" s="100">
        <v>94.322973836985085</v>
      </c>
      <c r="F62" s="100">
        <v>88.53002723737886</v>
      </c>
      <c r="G62" s="100">
        <v>93.727238218266478</v>
      </c>
      <c r="H62" s="100">
        <v>91.835257871493212</v>
      </c>
      <c r="I62" s="100">
        <v>95.376654049346854</v>
      </c>
      <c r="J62" s="100">
        <v>91.855317188972336</v>
      </c>
      <c r="K62" s="100">
        <v>83.310716583690649</v>
      </c>
      <c r="L62" s="100">
        <v>89.037362385159298</v>
      </c>
      <c r="M62" s="100">
        <v>87.439924106756081</v>
      </c>
      <c r="N62" s="100">
        <v>95.463561458707645</v>
      </c>
      <c r="O62" s="100">
        <v>79.655863141308373</v>
      </c>
      <c r="P62" s="100">
        <v>87.447662298552373</v>
      </c>
      <c r="Q62" s="100">
        <v>93.889401574353968</v>
      </c>
      <c r="R62" s="100">
        <v>75.719740802376265</v>
      </c>
      <c r="S62" s="100">
        <v>82.733515354201515</v>
      </c>
      <c r="T62" s="100">
        <v>87.261334137043548</v>
      </c>
      <c r="U62" s="100">
        <v>85.037445104572285</v>
      </c>
      <c r="V62" s="100">
        <v>78.888502947400667</v>
      </c>
      <c r="W62" s="100">
        <v>80.620872345465244</v>
      </c>
      <c r="X62" s="100">
        <v>78.062099381789224</v>
      </c>
      <c r="Y62" s="100">
        <v>75.987951515653464</v>
      </c>
      <c r="Z62" s="100">
        <v>73.561711410660365</v>
      </c>
      <c r="AA62" s="100">
        <v>71.521226841816812</v>
      </c>
      <c r="AB62" s="100">
        <v>69.883758501677931</v>
      </c>
      <c r="AC62" s="100">
        <v>68.11921218791467</v>
      </c>
      <c r="AD62" s="100">
        <v>66.436267112353661</v>
      </c>
      <c r="AE62" s="100">
        <v>64.965413799877766</v>
      </c>
      <c r="AF62" s="100">
        <v>63.321953466237744</v>
      </c>
      <c r="AG62" s="100">
        <v>62.033567295707478</v>
      </c>
      <c r="AH62" s="100">
        <v>60.647118395209425</v>
      </c>
      <c r="AI62" s="100">
        <v>59.537682275333545</v>
      </c>
      <c r="AJ62" s="100">
        <v>58.218409848545498</v>
      </c>
      <c r="AK62" s="100">
        <v>57.242184742214</v>
      </c>
      <c r="AL62" s="100">
        <v>56.105208272663504</v>
      </c>
      <c r="AM62" s="100">
        <v>55.298361818455909</v>
      </c>
      <c r="AN62" s="100">
        <v>54.120643941616109</v>
      </c>
      <c r="AO62" s="100">
        <v>53.066128446540297</v>
      </c>
      <c r="AP62" s="100">
        <v>52.057749275553448</v>
      </c>
      <c r="AQ62" s="100">
        <v>51.301367654679865</v>
      </c>
      <c r="AR62" s="100">
        <v>50.535300609074994</v>
      </c>
      <c r="AS62" s="100">
        <v>49.780535307151752</v>
      </c>
      <c r="AT62" s="100">
        <v>49.058291375794489</v>
      </c>
      <c r="AU62" s="100">
        <v>48.435570994844269</v>
      </c>
      <c r="AV62" s="100">
        <v>47.816657675937449</v>
      </c>
      <c r="AW62" s="100">
        <v>47.276497428295144</v>
      </c>
      <c r="AX62" s="100">
        <v>46.804039393555804</v>
      </c>
      <c r="AY62" s="100">
        <v>46.290811518169114</v>
      </c>
      <c r="AZ62" s="100">
        <v>45.806215028939931</v>
      </c>
      <c r="BA62" s="100">
        <v>45.394731147747713</v>
      </c>
      <c r="BB62" s="100">
        <v>44.970330951821907</v>
      </c>
      <c r="BC62" s="100">
        <v>44.498227863603397</v>
      </c>
      <c r="BD62" s="100">
        <v>44.152592699317893</v>
      </c>
      <c r="BE62" s="100">
        <v>43.782696903420053</v>
      </c>
      <c r="BF62" s="100">
        <v>43.432015381270787</v>
      </c>
      <c r="BG62" s="100">
        <v>43.160625361425581</v>
      </c>
      <c r="BH62" s="100">
        <v>42.868480675975164</v>
      </c>
      <c r="BI62" s="100">
        <v>42.610641623021543</v>
      </c>
      <c r="BJ62" s="100">
        <v>42.388167248966063</v>
      </c>
      <c r="BK62" s="100">
        <v>42.229156268534325</v>
      </c>
      <c r="BL62" s="100">
        <v>42.014749511402862</v>
      </c>
    </row>
    <row r="63" spans="2:64" hidden="1" outlineLevel="1" x14ac:dyDescent="0.3">
      <c r="B63" s="44" t="s">
        <v>174</v>
      </c>
      <c r="C63" s="41"/>
      <c r="D63" s="35">
        <v>74.700130780594947</v>
      </c>
      <c r="E63" s="35">
        <v>79.139788232926151</v>
      </c>
      <c r="F63" s="35">
        <v>73.506177054233277</v>
      </c>
      <c r="G63" s="35">
        <v>78.435450235300678</v>
      </c>
      <c r="H63" s="35">
        <v>77.0541055991999</v>
      </c>
      <c r="I63" s="35">
        <v>80.614084220071959</v>
      </c>
      <c r="J63" s="35">
        <v>76.638231479462817</v>
      </c>
      <c r="K63" s="35">
        <v>68.908970269853285</v>
      </c>
      <c r="L63" s="35">
        <v>74.588088626405664</v>
      </c>
      <c r="M63" s="35">
        <v>72.697050229406273</v>
      </c>
      <c r="N63" s="35">
        <v>80.854869591862311</v>
      </c>
      <c r="O63" s="35">
        <v>65.107907648507478</v>
      </c>
      <c r="P63" s="35">
        <v>72.887745886538482</v>
      </c>
      <c r="Q63" s="35">
        <v>79.121392072413457</v>
      </c>
      <c r="R63" s="35">
        <v>61.462310254277604</v>
      </c>
      <c r="S63" s="35">
        <v>67.992354749882836</v>
      </c>
      <c r="T63" s="35">
        <v>72.750277488896728</v>
      </c>
      <c r="U63" s="35">
        <v>70.78096066263393</v>
      </c>
      <c r="V63" s="35">
        <v>64.594912669970924</v>
      </c>
      <c r="W63" s="35">
        <v>66.943606160417403</v>
      </c>
      <c r="X63" s="35">
        <v>65.144523721835441</v>
      </c>
      <c r="Y63" s="35">
        <v>63.254468537175796</v>
      </c>
      <c r="Z63" s="35">
        <v>61.122977346138178</v>
      </c>
      <c r="AA63" s="35">
        <v>59.259941513979818</v>
      </c>
      <c r="AB63" s="35">
        <v>57.834698420971755</v>
      </c>
      <c r="AC63" s="35">
        <v>56.186591759443722</v>
      </c>
      <c r="AD63" s="35">
        <v>54.622010752728464</v>
      </c>
      <c r="AE63" s="35">
        <v>53.305425853764625</v>
      </c>
      <c r="AF63" s="35">
        <v>51.709056584108097</v>
      </c>
      <c r="AG63" s="35">
        <v>50.442585145691901</v>
      </c>
      <c r="AH63" s="35">
        <v>49.168326711087794</v>
      </c>
      <c r="AI63" s="35">
        <v>48.053939096215508</v>
      </c>
      <c r="AJ63" s="35">
        <v>46.715065643048021</v>
      </c>
      <c r="AK63" s="35">
        <v>45.735311708713354</v>
      </c>
      <c r="AL63" s="35">
        <v>44.584753539723003</v>
      </c>
      <c r="AM63" s="35">
        <v>43.746427845965414</v>
      </c>
      <c r="AN63" s="35">
        <v>42.562796313219714</v>
      </c>
      <c r="AO63" s="35">
        <v>41.516064717058427</v>
      </c>
      <c r="AP63" s="35">
        <v>40.508182047375257</v>
      </c>
      <c r="AQ63" s="35">
        <v>39.734348179874772</v>
      </c>
      <c r="AR63" s="35">
        <v>38.934535108359086</v>
      </c>
      <c r="AS63" s="35">
        <v>38.156969299471342</v>
      </c>
      <c r="AT63" s="35">
        <v>37.421279099063909</v>
      </c>
      <c r="AU63" s="35">
        <v>36.760305539720001</v>
      </c>
      <c r="AV63" s="35">
        <v>36.123678485562365</v>
      </c>
      <c r="AW63" s="35">
        <v>35.58569776739467</v>
      </c>
      <c r="AX63" s="35">
        <v>35.089694182305237</v>
      </c>
      <c r="AY63" s="35">
        <v>34.57604082938866</v>
      </c>
      <c r="AZ63" s="35">
        <v>34.051080852939961</v>
      </c>
      <c r="BA63" s="35">
        <v>33.63543446222247</v>
      </c>
      <c r="BB63" s="35">
        <v>33.183494641651507</v>
      </c>
      <c r="BC63" s="35">
        <v>32.69683144459615</v>
      </c>
      <c r="BD63" s="35">
        <v>32.321191435934281</v>
      </c>
      <c r="BE63" s="35">
        <v>31.940449813023566</v>
      </c>
      <c r="BF63" s="35">
        <v>31.593398533005619</v>
      </c>
      <c r="BG63" s="35">
        <v>31.286296453244365</v>
      </c>
      <c r="BH63" s="35">
        <v>30.973128354238206</v>
      </c>
      <c r="BI63" s="35">
        <v>30.704741629570279</v>
      </c>
      <c r="BJ63" s="35">
        <v>30.440193431987328</v>
      </c>
      <c r="BK63" s="35">
        <v>30.230332711982008</v>
      </c>
      <c r="BL63" s="35">
        <v>29.948318930014462</v>
      </c>
    </row>
    <row r="64" spans="2:64" hidden="1" outlineLevel="1" x14ac:dyDescent="0.3">
      <c r="B64" s="44" t="s">
        <v>175</v>
      </c>
      <c r="C64" s="41"/>
      <c r="D64" s="35">
        <v>12.488195842422741</v>
      </c>
      <c r="E64" s="35">
        <v>12.436907865800421</v>
      </c>
      <c r="F64" s="35">
        <v>12.242993931155894</v>
      </c>
      <c r="G64" s="35">
        <v>12.063499840867877</v>
      </c>
      <c r="H64" s="35">
        <v>11.871906666934759</v>
      </c>
      <c r="I64" s="35">
        <v>11.708351653046261</v>
      </c>
      <c r="J64" s="35">
        <v>11.986343665274971</v>
      </c>
      <c r="K64" s="35">
        <v>11.39731798845785</v>
      </c>
      <c r="L64" s="35">
        <v>11.291393687922076</v>
      </c>
      <c r="M64" s="35">
        <v>11.482532606488293</v>
      </c>
      <c r="N64" s="35">
        <v>11.26568983972162</v>
      </c>
      <c r="O64" s="35">
        <v>11.205522618279144</v>
      </c>
      <c r="P64" s="35">
        <v>11.147408158791778</v>
      </c>
      <c r="Q64" s="35">
        <v>11.235424198558608</v>
      </c>
      <c r="R64" s="35">
        <v>10.983591331057019</v>
      </c>
      <c r="S64" s="35">
        <v>10.993850754085834</v>
      </c>
      <c r="T64" s="35">
        <v>10.763593948399713</v>
      </c>
      <c r="U64" s="35">
        <v>10.534459455704029</v>
      </c>
      <c r="V64" s="35">
        <v>10.491300848343982</v>
      </c>
      <c r="W64" s="35">
        <v>10.008749394861546</v>
      </c>
      <c r="X64" s="35">
        <v>9.4594609277171013</v>
      </c>
      <c r="Y64" s="35">
        <v>9.2915363841946199</v>
      </c>
      <c r="Z64" s="35">
        <v>8.9932574288841671</v>
      </c>
      <c r="AA64" s="35">
        <v>8.8065725315604269</v>
      </c>
      <c r="AB64" s="35">
        <v>8.602567154428348</v>
      </c>
      <c r="AC64" s="35">
        <v>8.4991330044818341</v>
      </c>
      <c r="AD64" s="35">
        <v>8.3974378867076833</v>
      </c>
      <c r="AE64" s="35">
        <v>8.2612626246466974</v>
      </c>
      <c r="AF64" s="35">
        <v>8.2259516817738731</v>
      </c>
      <c r="AG64" s="35">
        <v>8.2070726539828733</v>
      </c>
      <c r="AH64" s="35">
        <v>8.1141143308231296</v>
      </c>
      <c r="AI64" s="35">
        <v>8.1422364087685715</v>
      </c>
      <c r="AJ64" s="35">
        <v>8.1646076204485176</v>
      </c>
      <c r="AK64" s="35">
        <v>8.1943707924762226</v>
      </c>
      <c r="AL64" s="35">
        <v>8.2386674833785474</v>
      </c>
      <c r="AM64" s="35">
        <v>8.2915721783529044</v>
      </c>
      <c r="AN64" s="35">
        <v>8.3310520928218672</v>
      </c>
      <c r="AO64" s="35">
        <v>8.3598805913982837</v>
      </c>
      <c r="AP64" s="35">
        <v>8.3932369725998441</v>
      </c>
      <c r="AQ64" s="35">
        <v>8.4405042606038947</v>
      </c>
      <c r="AR64" s="35">
        <v>8.4862469988909126</v>
      </c>
      <c r="AS64" s="35">
        <v>8.5210562266723731</v>
      </c>
      <c r="AT64" s="35">
        <v>8.5544610901065479</v>
      </c>
      <c r="AU64" s="35">
        <v>8.5964914728780357</v>
      </c>
      <c r="AV64" s="35">
        <v>8.6395329163966039</v>
      </c>
      <c r="AW64" s="35">
        <v>8.6554605967112703</v>
      </c>
      <c r="AX64" s="35">
        <v>8.7043782223533128</v>
      </c>
      <c r="AY64" s="35">
        <v>8.7350409664226003</v>
      </c>
      <c r="AZ64" s="35">
        <v>8.7938546338079</v>
      </c>
      <c r="BA64" s="35">
        <v>8.8194800466613152</v>
      </c>
      <c r="BB64" s="35">
        <v>8.8596932034976081</v>
      </c>
      <c r="BC64" s="35">
        <v>8.8885500093701335</v>
      </c>
      <c r="BD64" s="35">
        <v>8.9316204878884253</v>
      </c>
      <c r="BE64" s="35">
        <v>8.949610874051011</v>
      </c>
      <c r="BF64" s="35">
        <v>8.9679861662987275</v>
      </c>
      <c r="BG64" s="35">
        <v>9.0180808031419062</v>
      </c>
      <c r="BH64" s="35">
        <v>9.050302500961541</v>
      </c>
      <c r="BI64" s="35">
        <v>9.0783843487304914</v>
      </c>
      <c r="BJ64" s="35">
        <v>9.1382536343656895</v>
      </c>
      <c r="BK64" s="35">
        <v>9.1944276957218971</v>
      </c>
      <c r="BL64" s="35">
        <v>9.2662241635363252</v>
      </c>
    </row>
    <row r="65" spans="2:64" hidden="1" outlineLevel="1" x14ac:dyDescent="0.3">
      <c r="B65" s="44" t="s">
        <v>393</v>
      </c>
      <c r="C65" s="41"/>
      <c r="D65" s="35">
        <v>4.8567597260698445</v>
      </c>
      <c r="E65" s="35">
        <v>2.746277738258506</v>
      </c>
      <c r="F65" s="35">
        <v>2.7808562519896913</v>
      </c>
      <c r="G65" s="35">
        <v>3.2282881420979268</v>
      </c>
      <c r="H65" s="35">
        <v>2.9092456053585534</v>
      </c>
      <c r="I65" s="35">
        <v>3.0542181762286242</v>
      </c>
      <c r="J65" s="35">
        <v>3.2307420442345482</v>
      </c>
      <c r="K65" s="35">
        <v>3.0044283253795214</v>
      </c>
      <c r="L65" s="35">
        <v>3.1578800708315509</v>
      </c>
      <c r="M65" s="35">
        <v>3.2603412708615225</v>
      </c>
      <c r="N65" s="35">
        <v>3.3430020271237164</v>
      </c>
      <c r="O65" s="35">
        <v>3.3424328745217506</v>
      </c>
      <c r="P65" s="35">
        <v>3.4125082532221169</v>
      </c>
      <c r="Q65" s="35">
        <v>3.5325853033819108</v>
      </c>
      <c r="R65" s="35">
        <v>3.2738392170416364</v>
      </c>
      <c r="S65" s="35">
        <v>3.7473098502328357</v>
      </c>
      <c r="T65" s="35">
        <v>3.7474626997471003</v>
      </c>
      <c r="U65" s="35">
        <v>3.7220249862343353</v>
      </c>
      <c r="V65" s="35">
        <v>3.8022894290857572</v>
      </c>
      <c r="W65" s="35">
        <v>3.6685167901862905</v>
      </c>
      <c r="X65" s="35">
        <v>3.4581147322366741</v>
      </c>
      <c r="Y65" s="35">
        <v>3.4419465942830572</v>
      </c>
      <c r="Z65" s="35">
        <v>3.4454766356380153</v>
      </c>
      <c r="AA65" s="35">
        <v>3.4547127962765654</v>
      </c>
      <c r="AB65" s="35">
        <v>3.4464929262778274</v>
      </c>
      <c r="AC65" s="35">
        <v>3.4334874239891238</v>
      </c>
      <c r="AD65" s="35">
        <v>3.4168184729175182</v>
      </c>
      <c r="AE65" s="35">
        <v>3.3987253214664372</v>
      </c>
      <c r="AF65" s="35">
        <v>3.3869452003557772</v>
      </c>
      <c r="AG65" s="35">
        <v>3.383909496032707</v>
      </c>
      <c r="AH65" s="35">
        <v>3.3646773532985064</v>
      </c>
      <c r="AI65" s="35">
        <v>3.3415067703494623</v>
      </c>
      <c r="AJ65" s="35">
        <v>3.338736585048955</v>
      </c>
      <c r="AK65" s="35">
        <v>3.3125022410244287</v>
      </c>
      <c r="AL65" s="35">
        <v>3.2817872495619538</v>
      </c>
      <c r="AM65" s="35">
        <v>3.2603617941375851</v>
      </c>
      <c r="AN65" s="35">
        <v>3.2267955355745279</v>
      </c>
      <c r="AO65" s="35">
        <v>3.1901831380835906</v>
      </c>
      <c r="AP65" s="35">
        <v>3.1563302555783457</v>
      </c>
      <c r="AQ65" s="35">
        <v>3.1265152142011972</v>
      </c>
      <c r="AR65" s="35">
        <v>3.1145185018249966</v>
      </c>
      <c r="AS65" s="35">
        <v>3.1025097810080364</v>
      </c>
      <c r="AT65" s="35">
        <v>3.0825511866240278</v>
      </c>
      <c r="AU65" s="35">
        <v>3.0787739822462359</v>
      </c>
      <c r="AV65" s="35">
        <v>3.0534462739784805</v>
      </c>
      <c r="AW65" s="35">
        <v>3.0353390641892055</v>
      </c>
      <c r="AX65" s="35">
        <v>3.0099669888972556</v>
      </c>
      <c r="AY65" s="35">
        <v>2.9797297223578534</v>
      </c>
      <c r="AZ65" s="35">
        <v>2.961279542192075</v>
      </c>
      <c r="BA65" s="35">
        <v>2.9398166388639209</v>
      </c>
      <c r="BB65" s="35">
        <v>2.927143106672792</v>
      </c>
      <c r="BC65" s="35">
        <v>2.9128464096371087</v>
      </c>
      <c r="BD65" s="35">
        <v>2.8997807754951896</v>
      </c>
      <c r="BE65" s="35">
        <v>2.8926362163454731</v>
      </c>
      <c r="BF65" s="35">
        <v>2.8706306819664364</v>
      </c>
      <c r="BG65" s="35">
        <v>2.856248105039306</v>
      </c>
      <c r="BH65" s="35">
        <v>2.8450498207754169</v>
      </c>
      <c r="BI65" s="35">
        <v>2.8275156447207661</v>
      </c>
      <c r="BJ65" s="35">
        <v>2.809720182613042</v>
      </c>
      <c r="BK65" s="35">
        <v>2.8043958608304163</v>
      </c>
      <c r="BL65" s="35">
        <v>2.8002064178520731</v>
      </c>
    </row>
    <row r="66" spans="2:64" hidden="1" outlineLevel="1" x14ac:dyDescent="0.3">
      <c r="B66" s="44" t="s">
        <v>178</v>
      </c>
      <c r="C66" s="41"/>
      <c r="D66" s="35">
        <v>0</v>
      </c>
      <c r="E66" s="35">
        <v>0</v>
      </c>
      <c r="F66" s="35">
        <v>0</v>
      </c>
      <c r="G66" s="35">
        <v>0</v>
      </c>
      <c r="H66" s="35">
        <v>0</v>
      </c>
      <c r="I66" s="35">
        <v>0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  <c r="Q66" s="35">
        <v>0</v>
      </c>
      <c r="R66" s="35">
        <v>0</v>
      </c>
      <c r="S66" s="35">
        <v>0</v>
      </c>
      <c r="T66" s="35">
        <v>0</v>
      </c>
      <c r="U66" s="35">
        <v>0</v>
      </c>
      <c r="V66" s="35">
        <v>0</v>
      </c>
      <c r="W66" s="35">
        <v>0</v>
      </c>
      <c r="X66" s="35">
        <v>0</v>
      </c>
      <c r="Y66" s="35">
        <v>0</v>
      </c>
      <c r="Z66" s="35">
        <v>0</v>
      </c>
      <c r="AA66" s="35">
        <v>0</v>
      </c>
      <c r="AB66" s="35">
        <v>0</v>
      </c>
      <c r="AC66" s="35">
        <v>0</v>
      </c>
      <c r="AD66" s="35">
        <v>0</v>
      </c>
      <c r="AE66" s="35">
        <v>0</v>
      </c>
      <c r="AF66" s="35">
        <v>0</v>
      </c>
      <c r="AG66" s="35">
        <v>0</v>
      </c>
      <c r="AH66" s="35">
        <v>0</v>
      </c>
      <c r="AI66" s="35">
        <v>0</v>
      </c>
      <c r="AJ66" s="35">
        <v>0</v>
      </c>
      <c r="AK66" s="35">
        <v>0</v>
      </c>
      <c r="AL66" s="35">
        <v>0</v>
      </c>
      <c r="AM66" s="35">
        <v>0</v>
      </c>
      <c r="AN66" s="35">
        <v>0</v>
      </c>
      <c r="AO66" s="35">
        <v>0</v>
      </c>
      <c r="AP66" s="35">
        <v>0</v>
      </c>
      <c r="AQ66" s="35">
        <v>0</v>
      </c>
      <c r="AR66" s="35">
        <v>0</v>
      </c>
      <c r="AS66" s="35">
        <v>0</v>
      </c>
      <c r="AT66" s="35">
        <v>0</v>
      </c>
      <c r="AU66" s="35">
        <v>0</v>
      </c>
      <c r="AV66" s="35">
        <v>0</v>
      </c>
      <c r="AW66" s="35">
        <v>0</v>
      </c>
      <c r="AX66" s="35">
        <v>0</v>
      </c>
      <c r="AY66" s="35">
        <v>0</v>
      </c>
      <c r="AZ66" s="35">
        <v>0</v>
      </c>
      <c r="BA66" s="35">
        <v>0</v>
      </c>
      <c r="BB66" s="35">
        <v>0</v>
      </c>
      <c r="BC66" s="35">
        <v>0</v>
      </c>
      <c r="BD66" s="35">
        <v>0</v>
      </c>
      <c r="BE66" s="35">
        <v>0</v>
      </c>
      <c r="BF66" s="35">
        <v>0</v>
      </c>
      <c r="BG66" s="35">
        <v>0</v>
      </c>
      <c r="BH66" s="35">
        <v>0</v>
      </c>
      <c r="BI66" s="35">
        <v>0</v>
      </c>
      <c r="BJ66" s="35">
        <v>0</v>
      </c>
      <c r="BK66" s="35">
        <v>0</v>
      </c>
      <c r="BL66" s="35">
        <v>0</v>
      </c>
    </row>
    <row r="67" spans="2:64" ht="16.5" hidden="1" outlineLevel="1" thickBot="1" x14ac:dyDescent="0.35">
      <c r="B67" s="44" t="s">
        <v>394</v>
      </c>
      <c r="C67" s="41"/>
      <c r="D67" s="35">
        <v>0</v>
      </c>
      <c r="E67" s="35">
        <v>0</v>
      </c>
      <c r="F67" s="35">
        <v>0</v>
      </c>
      <c r="G67" s="35">
        <v>0</v>
      </c>
      <c r="H67" s="35">
        <v>0</v>
      </c>
      <c r="I67" s="35">
        <v>0</v>
      </c>
      <c r="J67" s="35">
        <v>0</v>
      </c>
      <c r="K67" s="35">
        <v>0</v>
      </c>
      <c r="L67" s="35">
        <v>0</v>
      </c>
      <c r="M67" s="35">
        <v>0</v>
      </c>
      <c r="N67" s="35">
        <v>0</v>
      </c>
      <c r="O67" s="35">
        <v>0</v>
      </c>
      <c r="P67" s="35">
        <v>0</v>
      </c>
      <c r="Q67" s="35">
        <v>0</v>
      </c>
      <c r="R67" s="35">
        <v>0</v>
      </c>
      <c r="S67" s="35">
        <v>0</v>
      </c>
      <c r="T67" s="35">
        <v>0</v>
      </c>
      <c r="U67" s="35">
        <v>0</v>
      </c>
      <c r="V67" s="35">
        <v>0</v>
      </c>
      <c r="W67" s="35">
        <v>0</v>
      </c>
      <c r="X67" s="35">
        <v>0</v>
      </c>
      <c r="Y67" s="35">
        <v>0</v>
      </c>
      <c r="Z67" s="35">
        <v>0</v>
      </c>
      <c r="AA67" s="35">
        <v>0</v>
      </c>
      <c r="AB67" s="35">
        <v>0</v>
      </c>
      <c r="AC67" s="35">
        <v>0</v>
      </c>
      <c r="AD67" s="35">
        <v>0</v>
      </c>
      <c r="AE67" s="35">
        <v>0</v>
      </c>
      <c r="AF67" s="35">
        <v>0</v>
      </c>
      <c r="AG67" s="35">
        <v>0</v>
      </c>
      <c r="AH67" s="35">
        <v>0</v>
      </c>
      <c r="AI67" s="35">
        <v>0</v>
      </c>
      <c r="AJ67" s="35">
        <v>0</v>
      </c>
      <c r="AK67" s="35">
        <v>0</v>
      </c>
      <c r="AL67" s="35">
        <v>0</v>
      </c>
      <c r="AM67" s="35">
        <v>0</v>
      </c>
      <c r="AN67" s="35">
        <v>0</v>
      </c>
      <c r="AO67" s="35">
        <v>0</v>
      </c>
      <c r="AP67" s="35">
        <v>0</v>
      </c>
      <c r="AQ67" s="35">
        <v>0</v>
      </c>
      <c r="AR67" s="35">
        <v>0</v>
      </c>
      <c r="AS67" s="35">
        <v>0</v>
      </c>
      <c r="AT67" s="35">
        <v>0</v>
      </c>
      <c r="AU67" s="35">
        <v>0</v>
      </c>
      <c r="AV67" s="35">
        <v>0</v>
      </c>
      <c r="AW67" s="35">
        <v>0</v>
      </c>
      <c r="AX67" s="35">
        <v>0</v>
      </c>
      <c r="AY67" s="35">
        <v>0</v>
      </c>
      <c r="AZ67" s="35">
        <v>0</v>
      </c>
      <c r="BA67" s="35">
        <v>0</v>
      </c>
      <c r="BB67" s="35">
        <v>0</v>
      </c>
      <c r="BC67" s="35">
        <v>0</v>
      </c>
      <c r="BD67" s="35">
        <v>0</v>
      </c>
      <c r="BE67" s="35">
        <v>0</v>
      </c>
      <c r="BF67" s="35">
        <v>0</v>
      </c>
      <c r="BG67" s="35">
        <v>0</v>
      </c>
      <c r="BH67" s="35">
        <v>0</v>
      </c>
      <c r="BI67" s="35">
        <v>0</v>
      </c>
      <c r="BJ67" s="35">
        <v>0</v>
      </c>
      <c r="BK67" s="35">
        <v>0</v>
      </c>
      <c r="BL67" s="35">
        <v>0</v>
      </c>
    </row>
    <row r="68" spans="2:64" s="8" customFormat="1" ht="16.5" collapsed="1" thickBot="1" x14ac:dyDescent="0.35">
      <c r="B68" s="100" t="s">
        <v>74</v>
      </c>
      <c r="C68" s="101"/>
      <c r="D68" s="100">
        <v>110.84183173813096</v>
      </c>
      <c r="E68" s="100">
        <v>112.78445251904351</v>
      </c>
      <c r="F68" s="100">
        <v>105.70697088680912</v>
      </c>
      <c r="G68" s="100">
        <v>108.83596789354004</v>
      </c>
      <c r="H68" s="100">
        <v>110.12992239062154</v>
      </c>
      <c r="I68" s="100">
        <v>111.5199885163632</v>
      </c>
      <c r="J68" s="100">
        <v>115.15573422958843</v>
      </c>
      <c r="K68" s="100">
        <v>113.61578572214177</v>
      </c>
      <c r="L68" s="100">
        <v>115.89035033262665</v>
      </c>
      <c r="M68" s="100">
        <v>108.87877650977568</v>
      </c>
      <c r="N68" s="100">
        <v>113.77750108987156</v>
      </c>
      <c r="O68" s="100">
        <v>107.40075536691671</v>
      </c>
      <c r="P68" s="100">
        <v>110.14698022904713</v>
      </c>
      <c r="Q68" s="100">
        <v>112.15128332356896</v>
      </c>
      <c r="R68" s="100">
        <v>106.1955527500084</v>
      </c>
      <c r="S68" s="100">
        <v>103.51863252437373</v>
      </c>
      <c r="T68" s="100">
        <v>104.36589459324945</v>
      </c>
      <c r="U68" s="100">
        <v>105.14759074074</v>
      </c>
      <c r="V68" s="100">
        <v>101.05698595159251</v>
      </c>
      <c r="W68" s="100">
        <v>100.97585300295941</v>
      </c>
      <c r="X68" s="100">
        <v>101.9777567115073</v>
      </c>
      <c r="Y68" s="100">
        <v>100.76868971451091</v>
      </c>
      <c r="Z68" s="100">
        <v>99.629348931410576</v>
      </c>
      <c r="AA68" s="100">
        <v>98.561644996744917</v>
      </c>
      <c r="AB68" s="100">
        <v>97.575150846674177</v>
      </c>
      <c r="AC68" s="100">
        <v>96.641242753669843</v>
      </c>
      <c r="AD68" s="100">
        <v>95.685300188530121</v>
      </c>
      <c r="AE68" s="100">
        <v>94.75212032690176</v>
      </c>
      <c r="AF68" s="100">
        <v>93.836597642553357</v>
      </c>
      <c r="AG68" s="100">
        <v>92.94040202033986</v>
      </c>
      <c r="AH68" s="100">
        <v>92.076328765664911</v>
      </c>
      <c r="AI68" s="100">
        <v>91.235371028655933</v>
      </c>
      <c r="AJ68" s="100">
        <v>90.411938886830754</v>
      </c>
      <c r="AK68" s="100">
        <v>89.594436829395264</v>
      </c>
      <c r="AL68" s="100">
        <v>88.804341379301917</v>
      </c>
      <c r="AM68" s="100">
        <v>88.023525733667881</v>
      </c>
      <c r="AN68" s="100">
        <v>87.180936974306888</v>
      </c>
      <c r="AO68" s="100">
        <v>86.363811142670144</v>
      </c>
      <c r="AP68" s="100">
        <v>85.552923782849234</v>
      </c>
      <c r="AQ68" s="100">
        <v>84.751662043816097</v>
      </c>
      <c r="AR68" s="100">
        <v>83.966458058879766</v>
      </c>
      <c r="AS68" s="100">
        <v>83.145762657152019</v>
      </c>
      <c r="AT68" s="100">
        <v>82.34562998201713</v>
      </c>
      <c r="AU68" s="100">
        <v>81.564800458178695</v>
      </c>
      <c r="AV68" s="100">
        <v>80.803521756413346</v>
      </c>
      <c r="AW68" s="100">
        <v>80.064151393838245</v>
      </c>
      <c r="AX68" s="100">
        <v>79.304024022769624</v>
      </c>
      <c r="AY68" s="100">
        <v>78.568863727968235</v>
      </c>
      <c r="AZ68" s="100">
        <v>77.855291548271097</v>
      </c>
      <c r="BA68" s="100">
        <v>77.161797990687134</v>
      </c>
      <c r="BB68" s="100">
        <v>76.490113822701488</v>
      </c>
      <c r="BC68" s="100">
        <v>75.81463711316762</v>
      </c>
      <c r="BD68" s="100">
        <v>75.161209178795119</v>
      </c>
      <c r="BE68" s="100">
        <v>74.527229682453793</v>
      </c>
      <c r="BF68" s="100">
        <v>73.909623879027123</v>
      </c>
      <c r="BG68" s="100">
        <v>73.30586429299295</v>
      </c>
      <c r="BH68" s="100">
        <v>72.724633681272948</v>
      </c>
      <c r="BI68" s="100">
        <v>72.151859970797517</v>
      </c>
      <c r="BJ68" s="100">
        <v>71.588914007466343</v>
      </c>
      <c r="BK68" s="100">
        <v>71.034869274775289</v>
      </c>
      <c r="BL68" s="100">
        <v>70.484868122680084</v>
      </c>
    </row>
    <row r="69" spans="2:64" s="8" customFormat="1" hidden="1" outlineLevel="1" x14ac:dyDescent="0.3">
      <c r="B69" s="44" t="s">
        <v>174</v>
      </c>
      <c r="C69" s="41"/>
      <c r="D69" s="35">
        <v>16.656595196234704</v>
      </c>
      <c r="E69" s="35">
        <v>20.18712625077892</v>
      </c>
      <c r="F69" s="35">
        <v>15.735944905787184</v>
      </c>
      <c r="G69" s="35">
        <v>19.514418099050452</v>
      </c>
      <c r="H69" s="35">
        <v>18.42908027896684</v>
      </c>
      <c r="I69" s="35">
        <v>18.96033718577867</v>
      </c>
      <c r="J69" s="35">
        <v>18.601759032896187</v>
      </c>
      <c r="K69" s="35">
        <v>14.136596952620936</v>
      </c>
      <c r="L69" s="35">
        <v>17.089984659418707</v>
      </c>
      <c r="M69" s="35">
        <v>18.30557718241533</v>
      </c>
      <c r="N69" s="35">
        <v>21.577991568077188</v>
      </c>
      <c r="O69" s="35">
        <v>13.864843944852829</v>
      </c>
      <c r="P69" s="35">
        <v>16.247682559227783</v>
      </c>
      <c r="Q69" s="35">
        <v>19.955289737791059</v>
      </c>
      <c r="R69" s="35">
        <v>11.661572454221025</v>
      </c>
      <c r="S69" s="35">
        <v>14.389726285206311</v>
      </c>
      <c r="T69" s="35">
        <v>16.354641285525222</v>
      </c>
      <c r="U69" s="35">
        <v>15.817215359860301</v>
      </c>
      <c r="V69" s="35">
        <v>12.577971216937801</v>
      </c>
      <c r="W69" s="35">
        <v>13.921977318908967</v>
      </c>
      <c r="X69" s="35">
        <v>13.893910456474398</v>
      </c>
      <c r="Y69" s="35">
        <v>13.358875982972942</v>
      </c>
      <c r="Z69" s="35">
        <v>12.871365351666965</v>
      </c>
      <c r="AA69" s="35">
        <v>12.426738467766514</v>
      </c>
      <c r="AB69" s="35">
        <v>12.016637909837515</v>
      </c>
      <c r="AC69" s="35">
        <v>11.636218220115373</v>
      </c>
      <c r="AD69" s="35">
        <v>11.278308415583204</v>
      </c>
      <c r="AE69" s="35">
        <v>10.939779474821501</v>
      </c>
      <c r="AF69" s="35">
        <v>10.617032711086498</v>
      </c>
      <c r="AG69" s="35">
        <v>10.307372274023272</v>
      </c>
      <c r="AH69" s="35">
        <v>10.012225688241434</v>
      </c>
      <c r="AI69" s="35">
        <v>9.7257205537685056</v>
      </c>
      <c r="AJ69" s="35">
        <v>9.4456610458686878</v>
      </c>
      <c r="AK69" s="35">
        <v>9.1710544497005984</v>
      </c>
      <c r="AL69" s="35">
        <v>8.9054292312089594</v>
      </c>
      <c r="AM69" s="35">
        <v>8.6476975123887314</v>
      </c>
      <c r="AN69" s="35">
        <v>8.3943306832015274</v>
      </c>
      <c r="AO69" s="35">
        <v>8.1577065641685174</v>
      </c>
      <c r="AP69" s="35">
        <v>7.9313669453938633</v>
      </c>
      <c r="AQ69" s="35">
        <v>7.7147070764814956</v>
      </c>
      <c r="AR69" s="35">
        <v>7.5085845877012964</v>
      </c>
      <c r="AS69" s="35">
        <v>7.3087322952188618</v>
      </c>
      <c r="AT69" s="35">
        <v>7.1175116894175812</v>
      </c>
      <c r="AU69" s="35">
        <v>6.9338236929589305</v>
      </c>
      <c r="AV69" s="35">
        <v>6.7567737256328524</v>
      </c>
      <c r="AW69" s="35">
        <v>6.5861903787092855</v>
      </c>
      <c r="AX69" s="35">
        <v>6.4202492798752226</v>
      </c>
      <c r="AY69" s="35">
        <v>6.2600135311693093</v>
      </c>
      <c r="AZ69" s="35">
        <v>6.1046199178791216</v>
      </c>
      <c r="BA69" s="35">
        <v>5.9533676422471098</v>
      </c>
      <c r="BB69" s="35">
        <v>5.8065223599109581</v>
      </c>
      <c r="BC69" s="35">
        <v>5.6647963489751385</v>
      </c>
      <c r="BD69" s="35">
        <v>5.5296971801668811</v>
      </c>
      <c r="BE69" s="35">
        <v>5.3998352593366903</v>
      </c>
      <c r="BF69" s="35">
        <v>5.2742778009127216</v>
      </c>
      <c r="BG69" s="35">
        <v>5.1518515816374002</v>
      </c>
      <c r="BH69" s="35">
        <v>5.0316692286418228</v>
      </c>
      <c r="BI69" s="35">
        <v>4.9127052126166229</v>
      </c>
      <c r="BJ69" s="35">
        <v>4.7944521641632543</v>
      </c>
      <c r="BK69" s="35">
        <v>4.6761286811014839</v>
      </c>
      <c r="BL69" s="35">
        <v>4.5571476556915833</v>
      </c>
    </row>
    <row r="70" spans="2:64" s="8" customFormat="1" hidden="1" outlineLevel="1" x14ac:dyDescent="0.3">
      <c r="B70" s="44" t="s">
        <v>175</v>
      </c>
      <c r="C70" s="41"/>
      <c r="D70" s="35">
        <v>2.1041204973859076</v>
      </c>
      <c r="E70" s="35">
        <v>2.4321755672881373</v>
      </c>
      <c r="F70" s="35">
        <v>2.1932648360520433</v>
      </c>
      <c r="G70" s="35">
        <v>2.5480554091508227</v>
      </c>
      <c r="H70" s="35">
        <v>2.5861246821889803</v>
      </c>
      <c r="I70" s="35">
        <v>2.6787383353833358</v>
      </c>
      <c r="J70" s="35">
        <v>2.8567173075154311</v>
      </c>
      <c r="K70" s="35">
        <v>2.4813296861835936</v>
      </c>
      <c r="L70" s="35">
        <v>2.8843822083481161</v>
      </c>
      <c r="M70" s="35">
        <v>3.2153843230752601</v>
      </c>
      <c r="N70" s="35">
        <v>3.656335450286043</v>
      </c>
      <c r="O70" s="35">
        <v>2.3493623244921209</v>
      </c>
      <c r="P70" s="35">
        <v>2.7531282296998585</v>
      </c>
      <c r="Q70" s="35">
        <v>3.3813727778519276</v>
      </c>
      <c r="R70" s="35">
        <v>1.9760236088667227</v>
      </c>
      <c r="S70" s="35">
        <v>2.4383022938219243</v>
      </c>
      <c r="T70" s="35">
        <v>2.7712521121494817</v>
      </c>
      <c r="U70" s="35">
        <v>2.6801866643893426</v>
      </c>
      <c r="V70" s="35">
        <v>2.1313050340238502</v>
      </c>
      <c r="W70" s="35">
        <v>2.3590434285140955</v>
      </c>
      <c r="X70" s="35">
        <v>2.3542875705013624</v>
      </c>
      <c r="Y70" s="35">
        <v>2.2636273481902829</v>
      </c>
      <c r="Z70" s="35">
        <v>2.1810199193194464</v>
      </c>
      <c r="AA70" s="35">
        <v>2.105679031701317</v>
      </c>
      <c r="AB70" s="35">
        <v>2.0361885416616325</v>
      </c>
      <c r="AC70" s="35">
        <v>1.9717273987823458</v>
      </c>
      <c r="AD70" s="35">
        <v>1.9110804983427365</v>
      </c>
      <c r="AE70" s="35">
        <v>1.8537176356708451</v>
      </c>
      <c r="AF70" s="35">
        <v>1.7990290225074608</v>
      </c>
      <c r="AG70" s="35">
        <v>1.7465578539089686</v>
      </c>
      <c r="AH70" s="35">
        <v>1.6965460202672542</v>
      </c>
      <c r="AI70" s="35">
        <v>1.647998458435219</v>
      </c>
      <c r="AJ70" s="35">
        <v>1.6005430915307901</v>
      </c>
      <c r="AK70" s="35">
        <v>1.5540117065645864</v>
      </c>
      <c r="AL70" s="35">
        <v>1.5090021930611233</v>
      </c>
      <c r="AM70" s="35">
        <v>1.4653302128764729</v>
      </c>
      <c r="AN70" s="35">
        <v>1.4223978520698177</v>
      </c>
      <c r="AO70" s="35">
        <v>1.3823025006519838</v>
      </c>
      <c r="AP70" s="35">
        <v>1.3439498314835372</v>
      </c>
      <c r="AQ70" s="35">
        <v>1.3072373711574978</v>
      </c>
      <c r="AR70" s="35">
        <v>1.2723104429283121</v>
      </c>
      <c r="AS70" s="35">
        <v>1.2384459834155239</v>
      </c>
      <c r="AT70" s="35">
        <v>1.2060441411212288</v>
      </c>
      <c r="AU70" s="35">
        <v>1.1749186802031064</v>
      </c>
      <c r="AV70" s="35">
        <v>1.1449180163339066</v>
      </c>
      <c r="AW70" s="35">
        <v>1.1160131047429784</v>
      </c>
      <c r="AX70" s="35">
        <v>1.0878948102106909</v>
      </c>
      <c r="AY70" s="35">
        <v>1.0607432726568766</v>
      </c>
      <c r="AZ70" s="35">
        <v>1.0344122225575911</v>
      </c>
      <c r="BA70" s="35">
        <v>1.0087829115262572</v>
      </c>
      <c r="BB70" s="35">
        <v>0.98390035423082989</v>
      </c>
      <c r="BC70" s="35">
        <v>0.95988524437329958</v>
      </c>
      <c r="BD70" s="35">
        <v>0.93699303595532124</v>
      </c>
      <c r="BE70" s="35">
        <v>0.91498826580441783</v>
      </c>
      <c r="BF70" s="35">
        <v>0.89371287579255931</v>
      </c>
      <c r="BG70" s="35">
        <v>0.87296806624119005</v>
      </c>
      <c r="BH70" s="35">
        <v>0.85260347408857251</v>
      </c>
      <c r="BI70" s="35">
        <v>0.83244532601770016</v>
      </c>
      <c r="BJ70" s="35">
        <v>0.81240764958241474</v>
      </c>
      <c r="BK70" s="35">
        <v>0.79235803818298556</v>
      </c>
      <c r="BL70" s="35">
        <v>0.77219700791540691</v>
      </c>
    </row>
    <row r="71" spans="2:64" s="8" customFormat="1" hidden="1" outlineLevel="1" x14ac:dyDescent="0.3">
      <c r="B71" s="44" t="s">
        <v>393</v>
      </c>
      <c r="C71" s="41"/>
      <c r="D71" s="35">
        <v>2.4414277334733621</v>
      </c>
      <c r="E71" s="35">
        <v>1.2725936279783832</v>
      </c>
      <c r="F71" s="35">
        <v>1.3954427896865846</v>
      </c>
      <c r="G71" s="35">
        <v>1.3601511788688589</v>
      </c>
      <c r="H71" s="35">
        <v>1.4434994985901508</v>
      </c>
      <c r="I71" s="35">
        <v>1.4546010551432684</v>
      </c>
      <c r="J71" s="35">
        <v>1.538375637371221</v>
      </c>
      <c r="K71" s="35">
        <v>1.6566710364017929</v>
      </c>
      <c r="L71" s="35">
        <v>1.6512301132617477</v>
      </c>
      <c r="M71" s="35">
        <v>1.6883081940328006</v>
      </c>
      <c r="N71" s="35">
        <v>1.5641053332363264</v>
      </c>
      <c r="O71" s="35">
        <v>1.7186051765353101</v>
      </c>
      <c r="P71" s="35">
        <v>1.5645571065500938</v>
      </c>
      <c r="Q71" s="35">
        <v>1.4847366353799023</v>
      </c>
      <c r="R71" s="35">
        <v>1.718710884016464</v>
      </c>
      <c r="S71" s="35">
        <v>1.6164002751698743</v>
      </c>
      <c r="T71" s="35">
        <v>1.6810405295893005</v>
      </c>
      <c r="U71" s="35">
        <v>1.5398333063595546</v>
      </c>
      <c r="V71" s="35">
        <v>1.5973227300851682</v>
      </c>
      <c r="W71" s="35">
        <v>1.5924709408284274</v>
      </c>
      <c r="X71" s="35">
        <v>1.5073291124655923</v>
      </c>
      <c r="Y71" s="35">
        <v>1.5080239535682782</v>
      </c>
      <c r="Z71" s="35">
        <v>1.5085471986038859</v>
      </c>
      <c r="AA71" s="35">
        <v>1.5091915092364958</v>
      </c>
      <c r="AB71" s="35">
        <v>1.5096043424538852</v>
      </c>
      <c r="AC71" s="35">
        <v>1.509807239037833</v>
      </c>
      <c r="AD71" s="35">
        <v>1.5096929095719205</v>
      </c>
      <c r="AE71" s="35">
        <v>1.50926794408015</v>
      </c>
      <c r="AF71" s="35">
        <v>1.5084628698738096</v>
      </c>
      <c r="AG71" s="35">
        <v>1.5071564730284595</v>
      </c>
      <c r="AH71" s="35">
        <v>1.5055281763004691</v>
      </c>
      <c r="AI71" s="35">
        <v>1.5032957421773716</v>
      </c>
      <c r="AJ71" s="35">
        <v>1.5005385024766122</v>
      </c>
      <c r="AK71" s="35">
        <v>1.4972568822914414</v>
      </c>
      <c r="AL71" s="35">
        <v>1.4935482767074055</v>
      </c>
      <c r="AM71" s="35">
        <v>1.4894070695374078</v>
      </c>
      <c r="AN71" s="35">
        <v>1.4839380400364237</v>
      </c>
      <c r="AO71" s="35">
        <v>1.4788835513169727</v>
      </c>
      <c r="AP71" s="35">
        <v>1.4734444433882419</v>
      </c>
      <c r="AQ71" s="35">
        <v>1.467603450501954</v>
      </c>
      <c r="AR71" s="35">
        <v>1.4614417630213337</v>
      </c>
      <c r="AS71" s="35">
        <v>1.4546285043791358</v>
      </c>
      <c r="AT71" s="35">
        <v>1.4475157607869722</v>
      </c>
      <c r="AU71" s="35">
        <v>1.4400395812040345</v>
      </c>
      <c r="AV71" s="35">
        <v>1.4321890866477549</v>
      </c>
      <c r="AW71" s="35">
        <v>1.4240604451853796</v>
      </c>
      <c r="AX71" s="35">
        <v>1.415391772366275</v>
      </c>
      <c r="AY71" s="35">
        <v>1.4064258506279652</v>
      </c>
      <c r="AZ71" s="35">
        <v>1.3970957887799649</v>
      </c>
      <c r="BA71" s="35">
        <v>1.3874078718585836</v>
      </c>
      <c r="BB71" s="35">
        <v>1.3774557012769126</v>
      </c>
      <c r="BC71" s="35">
        <v>1.3671525979225574</v>
      </c>
      <c r="BD71" s="35">
        <v>1.3564808137193101</v>
      </c>
      <c r="BE71" s="35">
        <v>1.3454744454356764</v>
      </c>
      <c r="BF71" s="35">
        <v>1.3341395490507231</v>
      </c>
      <c r="BG71" s="35">
        <v>1.3224736189690514</v>
      </c>
      <c r="BH71" s="35">
        <v>1.3104890830320655</v>
      </c>
      <c r="BI71" s="35">
        <v>1.2981280184284811</v>
      </c>
      <c r="BJ71" s="35">
        <v>1.2854380013805644</v>
      </c>
      <c r="BK71" s="35">
        <v>1.2724208815653726</v>
      </c>
      <c r="BL71" s="35">
        <v>1.2590974484372279</v>
      </c>
    </row>
    <row r="72" spans="2:64" s="8" customFormat="1" hidden="1" outlineLevel="1" x14ac:dyDescent="0.3">
      <c r="B72" s="44" t="s">
        <v>178</v>
      </c>
      <c r="C72" s="41"/>
      <c r="D72" s="35">
        <v>85.714856533718446</v>
      </c>
      <c r="E72" s="35">
        <v>86.757836233796738</v>
      </c>
      <c r="F72" s="35">
        <v>84.317059754968966</v>
      </c>
      <c r="G72" s="35">
        <v>83.408137390517695</v>
      </c>
      <c r="H72" s="35">
        <v>85.574292651300553</v>
      </c>
      <c r="I72" s="35">
        <v>86.310185268755333</v>
      </c>
      <c r="J72" s="35">
        <v>89.849012380324098</v>
      </c>
      <c r="K72" s="35">
        <v>92.960727092392304</v>
      </c>
      <c r="L72" s="35">
        <v>91.592556511625631</v>
      </c>
      <c r="M72" s="35">
        <v>82.796466187519627</v>
      </c>
      <c r="N72" s="35">
        <v>84.110412448592754</v>
      </c>
      <c r="O72" s="35">
        <v>86.60000191728146</v>
      </c>
      <c r="P72" s="35">
        <v>86.66431795979841</v>
      </c>
      <c r="Q72" s="35">
        <v>84.105761402989174</v>
      </c>
      <c r="R72" s="35">
        <v>87.605931266376729</v>
      </c>
      <c r="S72" s="35">
        <v>81.962800344276474</v>
      </c>
      <c r="T72" s="35">
        <v>80.354238533378748</v>
      </c>
      <c r="U72" s="35">
        <v>81.94175180424952</v>
      </c>
      <c r="V72" s="35">
        <v>81.90503049140078</v>
      </c>
      <c r="W72" s="35">
        <v>80.241362673628714</v>
      </c>
      <c r="X72" s="35">
        <v>81.524007881943874</v>
      </c>
      <c r="Y72" s="35">
        <v>80.97775729672253</v>
      </c>
      <c r="Z72" s="35">
        <v>80.445205765576659</v>
      </c>
      <c r="AA72" s="35">
        <v>79.933375720008215</v>
      </c>
      <c r="AB72" s="35">
        <v>79.462050944628785</v>
      </c>
      <c r="AC72" s="35">
        <v>79.008250155252711</v>
      </c>
      <c r="AD72" s="35">
        <v>78.506693248246947</v>
      </c>
      <c r="AE72" s="35">
        <v>78.00507684180198</v>
      </c>
      <c r="AF72" s="35">
        <v>77.502577645003825</v>
      </c>
      <c r="AG72" s="35">
        <v>77.004110124173039</v>
      </c>
      <c r="AH72" s="35">
        <v>76.520618412198615</v>
      </c>
      <c r="AI72" s="35">
        <v>76.050153170288326</v>
      </c>
      <c r="AJ72" s="35">
        <v>75.589901109060548</v>
      </c>
      <c r="AK72" s="35">
        <v>75.129509895821926</v>
      </c>
      <c r="AL72" s="35">
        <v>74.686322861049163</v>
      </c>
      <c r="AM72" s="35">
        <v>74.243490409267736</v>
      </c>
      <c r="AN72" s="35">
        <v>73.735448263634495</v>
      </c>
      <c r="AO72" s="35">
        <v>73.23291929905713</v>
      </c>
      <c r="AP72" s="35">
        <v>72.72472654757901</v>
      </c>
      <c r="AQ72" s="35">
        <v>72.214921006451192</v>
      </c>
      <c r="AR72" s="35">
        <v>71.708791806413387</v>
      </c>
      <c r="AS72" s="35">
        <v>71.160966824568348</v>
      </c>
      <c r="AT72" s="35">
        <v>70.623439025812374</v>
      </c>
      <c r="AU72" s="35">
        <v>70.096294088026326</v>
      </c>
      <c r="AV72" s="35">
        <v>69.580838326748733</v>
      </c>
      <c r="AW72" s="35">
        <v>69.079534998631644</v>
      </c>
      <c r="AX72" s="35">
        <v>68.552855137381258</v>
      </c>
      <c r="AY72" s="35">
        <v>68.044256017230836</v>
      </c>
      <c r="AZ72" s="35">
        <v>67.551463549367568</v>
      </c>
      <c r="BA72" s="35">
        <v>67.073780489382372</v>
      </c>
      <c r="BB72" s="35">
        <v>66.612549687219712</v>
      </c>
      <c r="BC72" s="35">
        <v>66.141885605133794</v>
      </c>
      <c r="BD72" s="35">
        <v>65.685412665727966</v>
      </c>
      <c r="BE72" s="35">
        <v>65.242114716903686</v>
      </c>
      <c r="BF72" s="35">
        <v>64.810015932140232</v>
      </c>
      <c r="BG72" s="35">
        <v>64.387961255947786</v>
      </c>
      <c r="BH72" s="35">
        <v>63.985502105774067</v>
      </c>
      <c r="BI72" s="35">
        <v>63.590004696211174</v>
      </c>
      <c r="BJ72" s="35">
        <v>63.203402816290819</v>
      </c>
      <c r="BK72" s="35">
        <v>62.825680230957545</v>
      </c>
      <c r="BL72" s="35">
        <v>62.45265284991747</v>
      </c>
    </row>
    <row r="73" spans="2:64" s="8" customFormat="1" ht="16.5" hidden="1" outlineLevel="1" thickBot="1" x14ac:dyDescent="0.35">
      <c r="B73" s="44" t="s">
        <v>394</v>
      </c>
      <c r="C73" s="41"/>
      <c r="D73" s="35">
        <v>3.924831777318547</v>
      </c>
      <c r="E73" s="35">
        <v>2.1347208392013299</v>
      </c>
      <c r="F73" s="35">
        <v>2.0652586003143392</v>
      </c>
      <c r="G73" s="35">
        <v>2.0052058159522272</v>
      </c>
      <c r="H73" s="35">
        <v>2.0969252795750122</v>
      </c>
      <c r="I73" s="35">
        <v>2.1161266713025988</v>
      </c>
      <c r="J73" s="35">
        <v>2.309869871481494</v>
      </c>
      <c r="K73" s="35">
        <v>2.3804609545431337</v>
      </c>
      <c r="L73" s="35">
        <v>2.672196839972437</v>
      </c>
      <c r="M73" s="35">
        <v>2.8730406227326628</v>
      </c>
      <c r="N73" s="35">
        <v>2.8686562896792496</v>
      </c>
      <c r="O73" s="35">
        <v>2.8679420037549952</v>
      </c>
      <c r="P73" s="35">
        <v>2.9172943737709907</v>
      </c>
      <c r="Q73" s="35">
        <v>3.2241227695568986</v>
      </c>
      <c r="R73" s="35">
        <v>3.233314536527458</v>
      </c>
      <c r="S73" s="35">
        <v>3.11140332589915</v>
      </c>
      <c r="T73" s="35">
        <v>3.2047221326067086</v>
      </c>
      <c r="U73" s="35">
        <v>3.1686036058812772</v>
      </c>
      <c r="V73" s="35">
        <v>2.8453564791449124</v>
      </c>
      <c r="W73" s="35">
        <v>2.8609986410792017</v>
      </c>
      <c r="X73" s="35">
        <v>2.6982216901220615</v>
      </c>
      <c r="Y73" s="35">
        <v>2.6604051330568774</v>
      </c>
      <c r="Z73" s="35">
        <v>2.623210696243611</v>
      </c>
      <c r="AA73" s="35">
        <v>2.5866602680323689</v>
      </c>
      <c r="AB73" s="35">
        <v>2.5506691080923622</v>
      </c>
      <c r="AC73" s="35">
        <v>2.5152397404815758</v>
      </c>
      <c r="AD73" s="35">
        <v>2.4795251167853074</v>
      </c>
      <c r="AE73" s="35">
        <v>2.4442784305272895</v>
      </c>
      <c r="AF73" s="35">
        <v>2.4094953940817638</v>
      </c>
      <c r="AG73" s="35">
        <v>2.3752052952061184</v>
      </c>
      <c r="AH73" s="35">
        <v>2.3414104686571475</v>
      </c>
      <c r="AI73" s="35">
        <v>2.3082031039865134</v>
      </c>
      <c r="AJ73" s="35">
        <v>2.2752951378941182</v>
      </c>
      <c r="AK73" s="35">
        <v>2.2426038950167198</v>
      </c>
      <c r="AL73" s="35">
        <v>2.2100388172752679</v>
      </c>
      <c r="AM73" s="35">
        <v>2.1776005295975462</v>
      </c>
      <c r="AN73" s="35">
        <v>2.1448221353646164</v>
      </c>
      <c r="AO73" s="35">
        <v>2.1119992274755406</v>
      </c>
      <c r="AP73" s="35">
        <v>2.079436015004581</v>
      </c>
      <c r="AQ73" s="35">
        <v>2.0471931392239515</v>
      </c>
      <c r="AR73" s="35">
        <v>2.0153294588154447</v>
      </c>
      <c r="AS73" s="35">
        <v>1.9829890495701488</v>
      </c>
      <c r="AT73" s="35">
        <v>1.951119364878976</v>
      </c>
      <c r="AU73" s="35">
        <v>1.9197244157862872</v>
      </c>
      <c r="AV73" s="35">
        <v>1.8888026010500958</v>
      </c>
      <c r="AW73" s="35">
        <v>1.8583524665689533</v>
      </c>
      <c r="AX73" s="35">
        <v>1.8276330229361855</v>
      </c>
      <c r="AY73" s="35">
        <v>1.7974250562832492</v>
      </c>
      <c r="AZ73" s="35">
        <v>1.7677000696868586</v>
      </c>
      <c r="BA73" s="35">
        <v>1.7384590756728138</v>
      </c>
      <c r="BB73" s="35">
        <v>1.7096857200630837</v>
      </c>
      <c r="BC73" s="35">
        <v>1.6809173167628275</v>
      </c>
      <c r="BD73" s="35">
        <v>1.6526254832256304</v>
      </c>
      <c r="BE73" s="35">
        <v>1.6248169949733333</v>
      </c>
      <c r="BF73" s="35">
        <v>1.5974777211308793</v>
      </c>
      <c r="BG73" s="35">
        <v>1.5706097701975168</v>
      </c>
      <c r="BH73" s="35">
        <v>1.5443697897364206</v>
      </c>
      <c r="BI73" s="35">
        <v>1.5185767175235465</v>
      </c>
      <c r="BJ73" s="35">
        <v>1.4932133760493032</v>
      </c>
      <c r="BK73" s="35">
        <v>1.4682814429679005</v>
      </c>
      <c r="BL73" s="35">
        <v>1.4437731607183983</v>
      </c>
    </row>
    <row r="74" spans="2:64" s="8" customFormat="1" ht="16.5" collapsed="1" thickBot="1" x14ac:dyDescent="0.35">
      <c r="B74" s="100" t="s">
        <v>3</v>
      </c>
      <c r="C74" s="101"/>
      <c r="D74" s="100">
        <v>1.6370539979327179</v>
      </c>
      <c r="E74" s="100">
        <v>1.0908047335527771</v>
      </c>
      <c r="F74" s="100">
        <v>1.0120283475357446</v>
      </c>
      <c r="G74" s="100">
        <v>1.0069098917804511</v>
      </c>
      <c r="H74" s="100">
        <v>1.0221246136501403</v>
      </c>
      <c r="I74" s="100">
        <v>1.0000651954787823</v>
      </c>
      <c r="J74" s="100">
        <v>0.92353147929440393</v>
      </c>
      <c r="K74" s="100">
        <v>0.89790731758957709</v>
      </c>
      <c r="L74" s="100">
        <v>0.88068605543096068</v>
      </c>
      <c r="M74" s="100">
        <v>0.87019009229017219</v>
      </c>
      <c r="N74" s="100">
        <v>0.85563053323640514</v>
      </c>
      <c r="O74" s="100">
        <v>0.87449231178579478</v>
      </c>
      <c r="P74" s="100">
        <v>0.85204322746942818</v>
      </c>
      <c r="Q74" s="100">
        <v>0.83316703481414478</v>
      </c>
      <c r="R74" s="100">
        <v>0.82759545743872009</v>
      </c>
      <c r="S74" s="100">
        <v>0.81654512819715952</v>
      </c>
      <c r="T74" s="100">
        <v>0.85220258191461484</v>
      </c>
      <c r="U74" s="100">
        <v>0.84155757037925105</v>
      </c>
      <c r="V74" s="100">
        <v>0.83704155758489618</v>
      </c>
      <c r="W74" s="100">
        <v>0.80669337572451916</v>
      </c>
      <c r="X74" s="100">
        <v>0.67780246009951028</v>
      </c>
      <c r="Y74" s="100">
        <v>0.76378736549540938</v>
      </c>
      <c r="Z74" s="100">
        <v>0.75237033876817627</v>
      </c>
      <c r="AA74" s="100">
        <v>0.73860863829432688</v>
      </c>
      <c r="AB74" s="100">
        <v>0.72734920222339883</v>
      </c>
      <c r="AC74" s="100">
        <v>0.71542477907745239</v>
      </c>
      <c r="AD74" s="100">
        <v>0.70115476478343308</v>
      </c>
      <c r="AE74" s="100">
        <v>0.68531678504468296</v>
      </c>
      <c r="AF74" s="100">
        <v>0.67189738523414289</v>
      </c>
      <c r="AG74" s="100">
        <v>0.6573155566595027</v>
      </c>
      <c r="AH74" s="100">
        <v>0.64366622082842539</v>
      </c>
      <c r="AI74" s="100">
        <v>0.62748086131800962</v>
      </c>
      <c r="AJ74" s="100">
        <v>0.61020803209146424</v>
      </c>
      <c r="AK74" s="100">
        <v>0.59462609922764864</v>
      </c>
      <c r="AL74" s="100">
        <v>0.57966515162043941</v>
      </c>
      <c r="AM74" s="100">
        <v>0.57132515676912465</v>
      </c>
      <c r="AN74" s="100">
        <v>0.55555095667693399</v>
      </c>
      <c r="AO74" s="100">
        <v>0.54245182691643767</v>
      </c>
      <c r="AP74" s="100">
        <v>0.52901505481823496</v>
      </c>
      <c r="AQ74" s="100">
        <v>0.51790859253219235</v>
      </c>
      <c r="AR74" s="100">
        <v>0.50850805653720066</v>
      </c>
      <c r="AS74" s="100">
        <v>0.50211449971908495</v>
      </c>
      <c r="AT74" s="100">
        <v>0.49517469221233623</v>
      </c>
      <c r="AU74" s="100">
        <v>0.49004531125471829</v>
      </c>
      <c r="AV74" s="100">
        <v>0.48419400104989602</v>
      </c>
      <c r="AW74" s="100">
        <v>0.48116621921635416</v>
      </c>
      <c r="AX74" s="100">
        <v>0.47713396261912477</v>
      </c>
      <c r="AY74" s="100">
        <v>0.47242043562487085</v>
      </c>
      <c r="AZ74" s="100">
        <v>0.4689569783780686</v>
      </c>
      <c r="BA74" s="100">
        <v>0.46742944423993971</v>
      </c>
      <c r="BB74" s="100">
        <v>0.46467854754601012</v>
      </c>
      <c r="BC74" s="100">
        <v>0.46257921005622926</v>
      </c>
      <c r="BD74" s="100">
        <v>0.46114163038547684</v>
      </c>
      <c r="BE74" s="100">
        <v>0.45855849873103316</v>
      </c>
      <c r="BF74" s="100">
        <v>0.45747191869819959</v>
      </c>
      <c r="BG74" s="100">
        <v>0.45641487065242381</v>
      </c>
      <c r="BH74" s="100">
        <v>0.45611672551061561</v>
      </c>
      <c r="BI74" s="100">
        <v>0.45429889565158588</v>
      </c>
      <c r="BJ74" s="100">
        <v>0.45340855247944156</v>
      </c>
      <c r="BK74" s="100">
        <v>0.45415446483395433</v>
      </c>
      <c r="BL74" s="100">
        <v>0.45380357431088186</v>
      </c>
    </row>
    <row r="75" spans="2:64" s="8" customFormat="1" hidden="1" outlineLevel="1" x14ac:dyDescent="0.3">
      <c r="B75" s="44" t="s">
        <v>174</v>
      </c>
      <c r="C75" s="41"/>
      <c r="D75" s="35">
        <v>0</v>
      </c>
      <c r="E75" s="35">
        <v>0</v>
      </c>
      <c r="F75" s="35">
        <v>0</v>
      </c>
      <c r="G75" s="35">
        <v>0</v>
      </c>
      <c r="H75" s="35">
        <v>0</v>
      </c>
      <c r="I75" s="35">
        <v>0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  <c r="Q75" s="35">
        <v>0</v>
      </c>
      <c r="R75" s="35">
        <v>0</v>
      </c>
      <c r="S75" s="35">
        <v>0</v>
      </c>
      <c r="T75" s="35">
        <v>0</v>
      </c>
      <c r="U75" s="35">
        <v>0</v>
      </c>
      <c r="V75" s="35">
        <v>0</v>
      </c>
      <c r="W75" s="35">
        <v>0</v>
      </c>
      <c r="X75" s="35">
        <v>0</v>
      </c>
      <c r="Y75" s="35">
        <v>0</v>
      </c>
      <c r="Z75" s="35">
        <v>0</v>
      </c>
      <c r="AA75" s="35">
        <v>0</v>
      </c>
      <c r="AB75" s="35">
        <v>0</v>
      </c>
      <c r="AC75" s="35">
        <v>0</v>
      </c>
      <c r="AD75" s="35">
        <v>0</v>
      </c>
      <c r="AE75" s="35">
        <v>0</v>
      </c>
      <c r="AF75" s="35">
        <v>0</v>
      </c>
      <c r="AG75" s="35">
        <v>0</v>
      </c>
      <c r="AH75" s="35">
        <v>0</v>
      </c>
      <c r="AI75" s="35">
        <v>0</v>
      </c>
      <c r="AJ75" s="35">
        <v>0</v>
      </c>
      <c r="AK75" s="35">
        <v>0</v>
      </c>
      <c r="AL75" s="35">
        <v>0</v>
      </c>
      <c r="AM75" s="35">
        <v>0</v>
      </c>
      <c r="AN75" s="35">
        <v>0</v>
      </c>
      <c r="AO75" s="35">
        <v>0</v>
      </c>
      <c r="AP75" s="35">
        <v>0</v>
      </c>
      <c r="AQ75" s="35">
        <v>0</v>
      </c>
      <c r="AR75" s="35">
        <v>0</v>
      </c>
      <c r="AS75" s="35">
        <v>0</v>
      </c>
      <c r="AT75" s="35">
        <v>0</v>
      </c>
      <c r="AU75" s="35">
        <v>0</v>
      </c>
      <c r="AV75" s="35">
        <v>0</v>
      </c>
      <c r="AW75" s="35">
        <v>0</v>
      </c>
      <c r="AX75" s="35">
        <v>0</v>
      </c>
      <c r="AY75" s="35">
        <v>0</v>
      </c>
      <c r="AZ75" s="35">
        <v>0</v>
      </c>
      <c r="BA75" s="35">
        <v>0</v>
      </c>
      <c r="BB75" s="35">
        <v>0</v>
      </c>
      <c r="BC75" s="35">
        <v>0</v>
      </c>
      <c r="BD75" s="35">
        <v>0</v>
      </c>
      <c r="BE75" s="35">
        <v>0</v>
      </c>
      <c r="BF75" s="35">
        <v>0</v>
      </c>
      <c r="BG75" s="35">
        <v>0</v>
      </c>
      <c r="BH75" s="35">
        <v>0</v>
      </c>
      <c r="BI75" s="35">
        <v>0</v>
      </c>
      <c r="BJ75" s="35">
        <v>0</v>
      </c>
      <c r="BK75" s="35">
        <v>0</v>
      </c>
      <c r="BL75" s="35">
        <v>0</v>
      </c>
    </row>
    <row r="76" spans="2:64" s="8" customFormat="1" hidden="1" outlineLevel="1" x14ac:dyDescent="0.3">
      <c r="B76" s="44" t="s">
        <v>175</v>
      </c>
      <c r="C76" s="41"/>
      <c r="D76" s="35">
        <v>0.21396223931588079</v>
      </c>
      <c r="E76" s="35">
        <v>0.30629426177907298</v>
      </c>
      <c r="F76" s="35">
        <v>0.22451978829349944</v>
      </c>
      <c r="G76" s="35">
        <v>0.23045789500723826</v>
      </c>
      <c r="H76" s="35">
        <v>0.23607719686520723</v>
      </c>
      <c r="I76" s="35">
        <v>0.21029927410889268</v>
      </c>
      <c r="J76" s="35">
        <v>0.11920279376971592</v>
      </c>
      <c r="K76" s="35">
        <v>0.11019283623407089</v>
      </c>
      <c r="L76" s="35">
        <v>0.10131631218062975</v>
      </c>
      <c r="M76" s="35">
        <v>9.7403793840490999E-2</v>
      </c>
      <c r="N76" s="35">
        <v>8.8102579004086662E-2</v>
      </c>
      <c r="O76" s="35">
        <v>0.1159941609753648</v>
      </c>
      <c r="P76" s="35">
        <v>0.10549928048921811</v>
      </c>
      <c r="Q76" s="35">
        <v>9.5976789786017438E-2</v>
      </c>
      <c r="R76" s="35">
        <v>7.924020184535753E-2</v>
      </c>
      <c r="S76" s="35">
        <v>8.3214991465255489E-2</v>
      </c>
      <c r="T76" s="35">
        <v>8.7145605417985328E-2</v>
      </c>
      <c r="U76" s="35">
        <v>0.11683278470696629</v>
      </c>
      <c r="V76" s="35">
        <v>0.10165442374243794</v>
      </c>
      <c r="W76" s="35">
        <v>9.1826830433383286E-2</v>
      </c>
      <c r="X76" s="35">
        <v>0.12159282735186498</v>
      </c>
      <c r="Y76" s="35">
        <v>0.12386599216417057</v>
      </c>
      <c r="Z76" s="35">
        <v>0.12524416878337521</v>
      </c>
      <c r="AA76" s="35">
        <v>0.12585260497983577</v>
      </c>
      <c r="AB76" s="35">
        <v>0.12473421737497518</v>
      </c>
      <c r="AC76" s="35">
        <v>0.12655585969393329</v>
      </c>
      <c r="AD76" s="35">
        <v>0.12596154977423293</v>
      </c>
      <c r="AE76" s="35">
        <v>0.1264260305930387</v>
      </c>
      <c r="AF76" s="35">
        <v>0.12428445849400675</v>
      </c>
      <c r="AG76" s="35">
        <v>0.12463131200799613</v>
      </c>
      <c r="AH76" s="35">
        <v>0.1244663247858378</v>
      </c>
      <c r="AI76" s="35">
        <v>0.12370027519004489</v>
      </c>
      <c r="AJ76" s="35">
        <v>0.12304419013855493</v>
      </c>
      <c r="AK76" s="35">
        <v>0.12255019604575589</v>
      </c>
      <c r="AL76" s="35">
        <v>0.12236164878376717</v>
      </c>
      <c r="AM76" s="35">
        <v>0.12215726616972983</v>
      </c>
      <c r="AN76" s="35">
        <v>0.12322365184476171</v>
      </c>
      <c r="AO76" s="35">
        <v>0.12402879053492147</v>
      </c>
      <c r="AP76" s="35">
        <v>0.12410777704744126</v>
      </c>
      <c r="AQ76" s="35">
        <v>0.12697697335596</v>
      </c>
      <c r="AR76" s="35">
        <v>0.12740566903596393</v>
      </c>
      <c r="AS76" s="35">
        <v>0.12786163485313695</v>
      </c>
      <c r="AT76" s="35">
        <v>0.12980428598446292</v>
      </c>
      <c r="AU76" s="35">
        <v>0.13076345016269367</v>
      </c>
      <c r="AV76" s="35">
        <v>0.13154564638160732</v>
      </c>
      <c r="AW76" s="35">
        <v>0.13231355425493221</v>
      </c>
      <c r="AX76" s="35">
        <v>0.13109468434270902</v>
      </c>
      <c r="AY76" s="35">
        <v>0.13186732864887574</v>
      </c>
      <c r="AZ76" s="35">
        <v>0.13356787894581312</v>
      </c>
      <c r="BA76" s="35">
        <v>0.13250189242317478</v>
      </c>
      <c r="BB76" s="35">
        <v>0.13327100677954534</v>
      </c>
      <c r="BC76" s="35">
        <v>0.13333051417163197</v>
      </c>
      <c r="BD76" s="35">
        <v>0.13320482743283979</v>
      </c>
      <c r="BE76" s="35">
        <v>0.13272623126064531</v>
      </c>
      <c r="BF76" s="35">
        <v>0.13282537088505339</v>
      </c>
      <c r="BG76" s="35">
        <v>0.13278195251865918</v>
      </c>
      <c r="BH76" s="35">
        <v>0.13244489860867681</v>
      </c>
      <c r="BI76" s="35">
        <v>0.13122245125213808</v>
      </c>
      <c r="BJ76" s="35">
        <v>0.13116295400083813</v>
      </c>
      <c r="BK76" s="35">
        <v>0.12967615869892191</v>
      </c>
      <c r="BL76" s="35">
        <v>0.129828889143147</v>
      </c>
    </row>
    <row r="77" spans="2:64" s="8" customFormat="1" hidden="1" outlineLevel="1" x14ac:dyDescent="0.3">
      <c r="B77" s="44" t="s">
        <v>393</v>
      </c>
      <c r="C77" s="41"/>
      <c r="D77" s="35">
        <v>1.423091758616837</v>
      </c>
      <c r="E77" s="35">
        <v>0.78451047177370403</v>
      </c>
      <c r="F77" s="35">
        <v>0.78750855924224505</v>
      </c>
      <c r="G77" s="35">
        <v>0.77645199677321286</v>
      </c>
      <c r="H77" s="35">
        <v>0.78604741678493295</v>
      </c>
      <c r="I77" s="35">
        <v>0.78976592136988966</v>
      </c>
      <c r="J77" s="35">
        <v>0.80432868552468806</v>
      </c>
      <c r="K77" s="35">
        <v>0.78771448135550626</v>
      </c>
      <c r="L77" s="35">
        <v>0.77936974325033093</v>
      </c>
      <c r="M77" s="35">
        <v>0.77278629844968116</v>
      </c>
      <c r="N77" s="35">
        <v>0.76752795423231845</v>
      </c>
      <c r="O77" s="35">
        <v>0.75849815081042993</v>
      </c>
      <c r="P77" s="35">
        <v>0.74654394698021009</v>
      </c>
      <c r="Q77" s="35">
        <v>0.73719024502812736</v>
      </c>
      <c r="R77" s="35">
        <v>0.74835525559336258</v>
      </c>
      <c r="S77" s="35">
        <v>0.73333013673190406</v>
      </c>
      <c r="T77" s="35">
        <v>0.76505697649662951</v>
      </c>
      <c r="U77" s="35">
        <v>0.72472478567228482</v>
      </c>
      <c r="V77" s="35">
        <v>0.73538713384245824</v>
      </c>
      <c r="W77" s="35">
        <v>0.71486654529113591</v>
      </c>
      <c r="X77" s="35">
        <v>0.55620963274764534</v>
      </c>
      <c r="Y77" s="35">
        <v>0.63992137333123877</v>
      </c>
      <c r="Z77" s="35">
        <v>0.62712616998480109</v>
      </c>
      <c r="AA77" s="35">
        <v>0.61275603331449113</v>
      </c>
      <c r="AB77" s="35">
        <v>0.60261498484842368</v>
      </c>
      <c r="AC77" s="35">
        <v>0.58886891938351904</v>
      </c>
      <c r="AD77" s="35">
        <v>0.57519321500920018</v>
      </c>
      <c r="AE77" s="35">
        <v>0.55889075445164427</v>
      </c>
      <c r="AF77" s="35">
        <v>0.54761292674013617</v>
      </c>
      <c r="AG77" s="35">
        <v>0.53268424465150654</v>
      </c>
      <c r="AH77" s="35">
        <v>0.51919989604258754</v>
      </c>
      <c r="AI77" s="35">
        <v>0.50378058612796472</v>
      </c>
      <c r="AJ77" s="35">
        <v>0.48716384195290929</v>
      </c>
      <c r="AK77" s="35">
        <v>0.47207590318189274</v>
      </c>
      <c r="AL77" s="35">
        <v>0.4573035028366722</v>
      </c>
      <c r="AM77" s="35">
        <v>0.44916789059939477</v>
      </c>
      <c r="AN77" s="35">
        <v>0.4323273048321723</v>
      </c>
      <c r="AO77" s="35">
        <v>0.41842303638151618</v>
      </c>
      <c r="AP77" s="35">
        <v>0.40490727777079372</v>
      </c>
      <c r="AQ77" s="35">
        <v>0.39093161917623231</v>
      </c>
      <c r="AR77" s="35">
        <v>0.38110238750123676</v>
      </c>
      <c r="AS77" s="35">
        <v>0.374252864865948</v>
      </c>
      <c r="AT77" s="35">
        <v>0.36537040622787331</v>
      </c>
      <c r="AU77" s="35">
        <v>0.35928186109202459</v>
      </c>
      <c r="AV77" s="35">
        <v>0.3526483546682887</v>
      </c>
      <c r="AW77" s="35">
        <v>0.34885266496142192</v>
      </c>
      <c r="AX77" s="35">
        <v>0.34603927827641578</v>
      </c>
      <c r="AY77" s="35">
        <v>0.34055310697599511</v>
      </c>
      <c r="AZ77" s="35">
        <v>0.33538909943225548</v>
      </c>
      <c r="BA77" s="35">
        <v>0.33492755181676492</v>
      </c>
      <c r="BB77" s="35">
        <v>0.33140754076646478</v>
      </c>
      <c r="BC77" s="35">
        <v>0.32924869588459726</v>
      </c>
      <c r="BD77" s="35">
        <v>0.32793680295263705</v>
      </c>
      <c r="BE77" s="35">
        <v>0.32583226747038785</v>
      </c>
      <c r="BF77" s="35">
        <v>0.32464654781314622</v>
      </c>
      <c r="BG77" s="35">
        <v>0.3236329181337646</v>
      </c>
      <c r="BH77" s="35">
        <v>0.3236718269019388</v>
      </c>
      <c r="BI77" s="35">
        <v>0.32307644439944783</v>
      </c>
      <c r="BJ77" s="35">
        <v>0.32224559847860346</v>
      </c>
      <c r="BK77" s="35">
        <v>0.32447830613503242</v>
      </c>
      <c r="BL77" s="35">
        <v>0.32397468516773487</v>
      </c>
    </row>
    <row r="78" spans="2:64" s="8" customFormat="1" hidden="1" outlineLevel="1" x14ac:dyDescent="0.3">
      <c r="B78" s="44" t="s">
        <v>178</v>
      </c>
      <c r="C78" s="41"/>
      <c r="D78" s="35">
        <v>0</v>
      </c>
      <c r="E78" s="35">
        <v>0</v>
      </c>
      <c r="F78" s="35">
        <v>0</v>
      </c>
      <c r="G78" s="35">
        <v>0</v>
      </c>
      <c r="H78" s="35">
        <v>0</v>
      </c>
      <c r="I78" s="35">
        <v>0</v>
      </c>
      <c r="J78" s="35">
        <v>0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  <c r="Q78" s="35">
        <v>0</v>
      </c>
      <c r="R78" s="35">
        <v>0</v>
      </c>
      <c r="S78" s="35">
        <v>0</v>
      </c>
      <c r="T78" s="35">
        <v>0</v>
      </c>
      <c r="U78" s="35">
        <v>0</v>
      </c>
      <c r="V78" s="35">
        <v>0</v>
      </c>
      <c r="W78" s="35">
        <v>0</v>
      </c>
      <c r="X78" s="35">
        <v>0</v>
      </c>
      <c r="Y78" s="35">
        <v>0</v>
      </c>
      <c r="Z78" s="35">
        <v>0</v>
      </c>
      <c r="AA78" s="35">
        <v>0</v>
      </c>
      <c r="AB78" s="35">
        <v>0</v>
      </c>
      <c r="AC78" s="35">
        <v>0</v>
      </c>
      <c r="AD78" s="35">
        <v>0</v>
      </c>
      <c r="AE78" s="35">
        <v>0</v>
      </c>
      <c r="AF78" s="35">
        <v>0</v>
      </c>
      <c r="AG78" s="35">
        <v>0</v>
      </c>
      <c r="AH78" s="35">
        <v>0</v>
      </c>
      <c r="AI78" s="35">
        <v>0</v>
      </c>
      <c r="AJ78" s="35">
        <v>0</v>
      </c>
      <c r="AK78" s="35">
        <v>0</v>
      </c>
      <c r="AL78" s="35">
        <v>0</v>
      </c>
      <c r="AM78" s="35">
        <v>0</v>
      </c>
      <c r="AN78" s="35">
        <v>0</v>
      </c>
      <c r="AO78" s="35">
        <v>0</v>
      </c>
      <c r="AP78" s="35">
        <v>0</v>
      </c>
      <c r="AQ78" s="35">
        <v>0</v>
      </c>
      <c r="AR78" s="35">
        <v>0</v>
      </c>
      <c r="AS78" s="35">
        <v>0</v>
      </c>
      <c r="AT78" s="35">
        <v>0</v>
      </c>
      <c r="AU78" s="35">
        <v>0</v>
      </c>
      <c r="AV78" s="35">
        <v>0</v>
      </c>
      <c r="AW78" s="35">
        <v>0</v>
      </c>
      <c r="AX78" s="35">
        <v>0</v>
      </c>
      <c r="AY78" s="35">
        <v>0</v>
      </c>
      <c r="AZ78" s="35">
        <v>0</v>
      </c>
      <c r="BA78" s="35">
        <v>0</v>
      </c>
      <c r="BB78" s="35">
        <v>0</v>
      </c>
      <c r="BC78" s="35">
        <v>0</v>
      </c>
      <c r="BD78" s="35">
        <v>0</v>
      </c>
      <c r="BE78" s="35">
        <v>0</v>
      </c>
      <c r="BF78" s="35">
        <v>0</v>
      </c>
      <c r="BG78" s="35">
        <v>0</v>
      </c>
      <c r="BH78" s="35">
        <v>0</v>
      </c>
      <c r="BI78" s="35">
        <v>0</v>
      </c>
      <c r="BJ78" s="35">
        <v>0</v>
      </c>
      <c r="BK78" s="35">
        <v>0</v>
      </c>
      <c r="BL78" s="35">
        <v>0</v>
      </c>
    </row>
    <row r="79" spans="2:64" s="8" customFormat="1" ht="16.5" hidden="1" outlineLevel="1" thickBot="1" x14ac:dyDescent="0.35">
      <c r="B79" s="44" t="s">
        <v>394</v>
      </c>
      <c r="C79" s="41"/>
      <c r="D79" s="35">
        <v>0</v>
      </c>
      <c r="E79" s="35">
        <v>0</v>
      </c>
      <c r="F79" s="35">
        <v>0</v>
      </c>
      <c r="G79" s="35">
        <v>0</v>
      </c>
      <c r="H79" s="35">
        <v>0</v>
      </c>
      <c r="I79" s="35">
        <v>0</v>
      </c>
      <c r="J79" s="35">
        <v>0</v>
      </c>
      <c r="K79" s="35">
        <v>0</v>
      </c>
      <c r="L79" s="35">
        <v>0</v>
      </c>
      <c r="M79" s="35">
        <v>0</v>
      </c>
      <c r="N79" s="35">
        <v>0</v>
      </c>
      <c r="O79" s="35">
        <v>0</v>
      </c>
      <c r="P79" s="35">
        <v>0</v>
      </c>
      <c r="Q79" s="35">
        <v>0</v>
      </c>
      <c r="R79" s="35">
        <v>0</v>
      </c>
      <c r="S79" s="35">
        <v>0</v>
      </c>
      <c r="T79" s="35">
        <v>0</v>
      </c>
      <c r="U79" s="35">
        <v>0</v>
      </c>
      <c r="V79" s="35">
        <v>0</v>
      </c>
      <c r="W79" s="35">
        <v>0</v>
      </c>
      <c r="X79" s="35">
        <v>0</v>
      </c>
      <c r="Y79" s="35">
        <v>0</v>
      </c>
      <c r="Z79" s="35">
        <v>0</v>
      </c>
      <c r="AA79" s="35">
        <v>0</v>
      </c>
      <c r="AB79" s="35">
        <v>0</v>
      </c>
      <c r="AC79" s="35">
        <v>0</v>
      </c>
      <c r="AD79" s="35">
        <v>0</v>
      </c>
      <c r="AE79" s="35">
        <v>0</v>
      </c>
      <c r="AF79" s="35">
        <v>0</v>
      </c>
      <c r="AG79" s="35">
        <v>0</v>
      </c>
      <c r="AH79" s="35">
        <v>0</v>
      </c>
      <c r="AI79" s="35">
        <v>0</v>
      </c>
      <c r="AJ79" s="35">
        <v>0</v>
      </c>
      <c r="AK79" s="35">
        <v>0</v>
      </c>
      <c r="AL79" s="35">
        <v>0</v>
      </c>
      <c r="AM79" s="35">
        <v>0</v>
      </c>
      <c r="AN79" s="35">
        <v>0</v>
      </c>
      <c r="AO79" s="35">
        <v>0</v>
      </c>
      <c r="AP79" s="35">
        <v>0</v>
      </c>
      <c r="AQ79" s="35">
        <v>0</v>
      </c>
      <c r="AR79" s="35">
        <v>0</v>
      </c>
      <c r="AS79" s="35">
        <v>0</v>
      </c>
      <c r="AT79" s="35">
        <v>0</v>
      </c>
      <c r="AU79" s="35">
        <v>0</v>
      </c>
      <c r="AV79" s="35">
        <v>0</v>
      </c>
      <c r="AW79" s="35">
        <v>0</v>
      </c>
      <c r="AX79" s="35">
        <v>0</v>
      </c>
      <c r="AY79" s="35">
        <v>0</v>
      </c>
      <c r="AZ79" s="35">
        <v>0</v>
      </c>
      <c r="BA79" s="35">
        <v>0</v>
      </c>
      <c r="BB79" s="35">
        <v>0</v>
      </c>
      <c r="BC79" s="35">
        <v>0</v>
      </c>
      <c r="BD79" s="35">
        <v>0</v>
      </c>
      <c r="BE79" s="35">
        <v>0</v>
      </c>
      <c r="BF79" s="35">
        <v>0</v>
      </c>
      <c r="BG79" s="35">
        <v>0</v>
      </c>
      <c r="BH79" s="35">
        <v>0</v>
      </c>
      <c r="BI79" s="35">
        <v>0</v>
      </c>
      <c r="BJ79" s="35">
        <v>0</v>
      </c>
      <c r="BK79" s="35">
        <v>0</v>
      </c>
      <c r="BL79" s="35">
        <v>0</v>
      </c>
    </row>
    <row r="80" spans="2:64" ht="16.5" collapsed="1" thickBot="1" x14ac:dyDescent="0.35">
      <c r="B80" s="85" t="s">
        <v>52</v>
      </c>
      <c r="C80" s="86"/>
      <c r="D80" s="85">
        <v>408.8758281501602</v>
      </c>
      <c r="E80" s="85">
        <v>422.9310659774049</v>
      </c>
      <c r="F80" s="85">
        <v>403.43380309049513</v>
      </c>
      <c r="G80" s="85">
        <v>422.81659517609671</v>
      </c>
      <c r="H80" s="85">
        <v>423.06354302233063</v>
      </c>
      <c r="I80" s="85">
        <v>432.55533542742211</v>
      </c>
      <c r="J80" s="85">
        <v>425.8116114307328</v>
      </c>
      <c r="K80" s="85">
        <v>394.52437392880483</v>
      </c>
      <c r="L80" s="85">
        <v>416.54961061937155</v>
      </c>
      <c r="M80" s="85">
        <v>405.40480609388493</v>
      </c>
      <c r="N80" s="85">
        <v>437.09317620612609</v>
      </c>
      <c r="O80" s="85">
        <v>375.41272953110894</v>
      </c>
      <c r="P80" s="85">
        <v>404.66654987040926</v>
      </c>
      <c r="Q80" s="85">
        <v>428.25437649163428</v>
      </c>
      <c r="R80" s="85">
        <v>362.96187050307702</v>
      </c>
      <c r="S80" s="85">
        <v>381.33978592222132</v>
      </c>
      <c r="T80" s="85">
        <v>395.31254830834564</v>
      </c>
      <c r="U80" s="85">
        <v>389.15763463456801</v>
      </c>
      <c r="V80" s="85">
        <v>366.40780846485524</v>
      </c>
      <c r="W80" s="85">
        <v>371.39780064178035</v>
      </c>
      <c r="X80" s="85">
        <v>380.35186894804497</v>
      </c>
      <c r="Y80" s="85">
        <v>376.19168448844391</v>
      </c>
      <c r="Z80" s="85">
        <v>371.63759187229232</v>
      </c>
      <c r="AA80" s="85">
        <v>367.44747961987127</v>
      </c>
      <c r="AB80" s="85">
        <v>363.88431747436317</v>
      </c>
      <c r="AC80" s="85">
        <v>360.10380981818992</v>
      </c>
      <c r="AD80" s="85">
        <v>356.3370195430723</v>
      </c>
      <c r="AE80" s="85">
        <v>352.71822675956082</v>
      </c>
      <c r="AF80" s="85">
        <v>349.01418893228515</v>
      </c>
      <c r="AG80" s="85">
        <v>345.60123979378358</v>
      </c>
      <c r="AH80" s="85">
        <v>342.07243259705695</v>
      </c>
      <c r="AI80" s="85">
        <v>338.91603583522931</v>
      </c>
      <c r="AJ80" s="85">
        <v>335.51390897806994</v>
      </c>
      <c r="AK80" s="85">
        <v>332.38010069877026</v>
      </c>
      <c r="AL80" s="85">
        <v>329.08415589709278</v>
      </c>
      <c r="AM80" s="85">
        <v>326.08709225057646</v>
      </c>
      <c r="AN80" s="85">
        <v>322.7484115553703</v>
      </c>
      <c r="AO80" s="85">
        <v>319.47172847459103</v>
      </c>
      <c r="AP80" s="85">
        <v>316.21527388713247</v>
      </c>
      <c r="AQ80" s="85">
        <v>313.23569581348625</v>
      </c>
      <c r="AR80" s="85">
        <v>310.26208388899079</v>
      </c>
      <c r="AS80" s="85">
        <v>307.56436277516275</v>
      </c>
      <c r="AT80" s="85">
        <v>304.97031853852639</v>
      </c>
      <c r="AU80" s="85">
        <v>302.44454549940428</v>
      </c>
      <c r="AV80" s="85">
        <v>299.98514881490888</v>
      </c>
      <c r="AW80" s="85">
        <v>297.678255882808</v>
      </c>
      <c r="AX80" s="85">
        <v>295.50030980913408</v>
      </c>
      <c r="AY80" s="85">
        <v>293.39505009389848</v>
      </c>
      <c r="AZ80" s="85">
        <v>291.43086136296978</v>
      </c>
      <c r="BA80" s="85">
        <v>289.60128830798669</v>
      </c>
      <c r="BB80" s="85">
        <v>287.83262996938311</v>
      </c>
      <c r="BC80" s="85">
        <v>286.12573729366318</v>
      </c>
      <c r="BD80" s="85">
        <v>284.60195258248888</v>
      </c>
      <c r="BE80" s="85">
        <v>283.09746296957684</v>
      </c>
      <c r="BF80" s="85">
        <v>281.65660371385297</v>
      </c>
      <c r="BG80" s="85">
        <v>280.33231258210708</v>
      </c>
      <c r="BH80" s="85">
        <v>279.02048996953317</v>
      </c>
      <c r="BI80" s="85">
        <v>277.76000093150651</v>
      </c>
      <c r="BJ80" s="85">
        <v>276.54594098577093</v>
      </c>
      <c r="BK80" s="85">
        <v>275.41902694968496</v>
      </c>
      <c r="BL80" s="85">
        <v>274.15991920855754</v>
      </c>
    </row>
    <row r="81" spans="2:64" x14ac:dyDescent="0.3">
      <c r="B81" s="84"/>
      <c r="C81" s="84"/>
      <c r="D81" s="84"/>
      <c r="E81" s="84"/>
      <c r="F81" s="84"/>
      <c r="G81" s="84"/>
      <c r="H81" s="84"/>
      <c r="I81" s="84"/>
      <c r="J81" s="84"/>
      <c r="K81" s="84"/>
      <c r="L81" s="84"/>
      <c r="M81" s="84"/>
      <c r="N81" s="84"/>
      <c r="O81" s="84"/>
      <c r="P81" s="84"/>
      <c r="Q81" s="84"/>
      <c r="R81" s="84"/>
      <c r="S81" s="84"/>
      <c r="T81" s="84"/>
      <c r="U81" s="84"/>
      <c r="V81" s="84"/>
      <c r="W81" s="84"/>
      <c r="X81" s="84"/>
      <c r="Y81" s="84"/>
      <c r="Z81" s="84"/>
      <c r="AA81" s="84"/>
      <c r="AB81" s="84"/>
      <c r="AC81" s="84"/>
      <c r="AD81" s="84"/>
      <c r="AE81" s="84"/>
      <c r="AF81" s="84"/>
      <c r="AG81" s="84"/>
      <c r="AH81" s="84"/>
      <c r="AI81" s="84"/>
      <c r="AJ81" s="84"/>
      <c r="AK81" s="84"/>
      <c r="AL81" s="84"/>
      <c r="AM81" s="84"/>
      <c r="AN81" s="84"/>
      <c r="AO81" s="84"/>
      <c r="AP81" s="84"/>
      <c r="AQ81" s="84"/>
      <c r="AR81" s="84"/>
      <c r="AS81" s="84"/>
      <c r="AT81" s="84"/>
      <c r="AU81" s="84"/>
      <c r="AV81" s="84"/>
      <c r="AW81" s="84"/>
      <c r="AX81" s="84"/>
      <c r="AY81" s="84"/>
      <c r="AZ81" s="84"/>
      <c r="BA81" s="84"/>
      <c r="BB81" s="84"/>
      <c r="BC81" s="84"/>
      <c r="BD81" s="84"/>
      <c r="BE81" s="84"/>
      <c r="BF81" s="84"/>
      <c r="BG81" s="84"/>
      <c r="BH81" s="84"/>
      <c r="BI81" s="84"/>
      <c r="BJ81" s="84"/>
      <c r="BK81" s="84"/>
      <c r="BL81" s="84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BN33"/>
  <sheetViews>
    <sheetView showGridLines="0" zoomScale="85" zoomScaleNormal="85" workbookViewId="0">
      <selection activeCell="A7" sqref="A7"/>
    </sheetView>
  </sheetViews>
  <sheetFormatPr baseColWidth="10" defaultRowHeight="15.75" outlineLevelRow="1" outlineLevelCol="1" x14ac:dyDescent="0.3"/>
  <cols>
    <col min="3" max="3" width="10.88671875" style="8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style="8" customWidth="1" collapsed="1"/>
    <col min="15" max="18" width="7.21875" style="8" hidden="1" customWidth="1" outlineLevel="1"/>
    <col min="19" max="19" width="7.21875" style="8" customWidth="1" collapsed="1"/>
    <col min="20" max="23" width="7.21875" style="8" hidden="1" customWidth="1" outlineLevel="1"/>
    <col min="24" max="24" width="7.21875" style="8" customWidth="1" collapsed="1"/>
    <col min="25" max="28" width="7.21875" style="8" hidden="1" customWidth="1" outlineLevel="1"/>
    <col min="29" max="29" width="7.21875" style="8" customWidth="1" collapsed="1"/>
    <col min="30" max="33" width="7.21875" style="8" hidden="1" customWidth="1" outlineLevel="1"/>
    <col min="34" max="34" width="7.21875" style="8" customWidth="1" collapsed="1"/>
    <col min="35" max="38" width="7.21875" style="8" hidden="1" customWidth="1" outlineLevel="1"/>
    <col min="39" max="39" width="7.21875" style="8" customWidth="1" collapsed="1"/>
    <col min="40" max="43" width="7.21875" style="8" hidden="1" customWidth="1" outlineLevel="1"/>
    <col min="44" max="44" width="7.21875" style="8" customWidth="1" collapsed="1"/>
    <col min="45" max="48" width="7.21875" style="8" hidden="1" customWidth="1" outlineLevel="1"/>
    <col min="49" max="49" width="7.21875" style="8" customWidth="1" collapsed="1"/>
    <col min="50" max="53" width="7.21875" style="8" hidden="1" customWidth="1" outlineLevel="1"/>
    <col min="54" max="54" width="7.21875" customWidth="1" collapsed="1"/>
    <col min="55" max="58" width="7.21875" style="8" hidden="1" customWidth="1" outlineLevel="1" collapsed="1"/>
    <col min="59" max="59" width="7.21875" style="8" customWidth="1" collapsed="1"/>
    <col min="60" max="63" width="7.21875" style="8" hidden="1" customWidth="1" outlineLevel="1" collapsed="1"/>
    <col min="64" max="64" width="7.21875" style="8" customWidth="1" collapsed="1"/>
  </cols>
  <sheetData>
    <row r="1" spans="1:66" x14ac:dyDescent="0.3">
      <c r="A1" s="133" t="s">
        <v>290</v>
      </c>
    </row>
    <row r="2" spans="1:66" s="2" customFormat="1" ht="21" x14ac:dyDescent="0.3">
      <c r="A2" s="1" t="s">
        <v>523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</row>
    <row r="3" spans="1:66" s="3" customFormat="1" ht="21" x14ac:dyDescent="0.3">
      <c r="A3" s="3" t="s">
        <v>439</v>
      </c>
    </row>
    <row r="4" spans="1:66" s="5" customFormat="1" x14ac:dyDescent="0.3"/>
    <row r="5" spans="1:66" s="4" customFormat="1" ht="19.5" x14ac:dyDescent="0.3">
      <c r="A5" s="4" t="s">
        <v>444</v>
      </c>
    </row>
    <row r="9" spans="1:66" ht="16.5" thickBot="1" x14ac:dyDescent="0.35"/>
    <row r="10" spans="1:66" s="8" customFormat="1" ht="20.25" x14ac:dyDescent="0.3">
      <c r="B10" s="82" t="s">
        <v>306</v>
      </c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</row>
    <row r="11" spans="1:66" s="8" customFormat="1" ht="17.25" thickBot="1" x14ac:dyDescent="0.35">
      <c r="B11" s="94" t="s">
        <v>519</v>
      </c>
      <c r="C11" s="94"/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</row>
    <row r="12" spans="1:66" ht="16.5" thickBot="1" x14ac:dyDescent="0.35">
      <c r="B12" s="13" t="s">
        <v>249</v>
      </c>
      <c r="C12" s="10"/>
      <c r="D12" s="13">
        <v>2000</v>
      </c>
      <c r="E12" s="13">
        <v>2001</v>
      </c>
      <c r="F12" s="13">
        <v>2002</v>
      </c>
      <c r="G12" s="13">
        <v>2003</v>
      </c>
      <c r="H12" s="13">
        <v>2004</v>
      </c>
      <c r="I12" s="13">
        <v>2005</v>
      </c>
      <c r="J12" s="13">
        <v>2006</v>
      </c>
      <c r="K12" s="13">
        <v>2007</v>
      </c>
      <c r="L12" s="13">
        <v>2008</v>
      </c>
      <c r="M12" s="13">
        <v>2009</v>
      </c>
      <c r="N12" s="13">
        <v>2010</v>
      </c>
      <c r="O12" s="13">
        <v>2011</v>
      </c>
      <c r="P12" s="13">
        <v>2012</v>
      </c>
      <c r="Q12" s="13">
        <v>2013</v>
      </c>
      <c r="R12" s="13">
        <v>2014</v>
      </c>
      <c r="S12" s="13">
        <v>2015</v>
      </c>
      <c r="T12" s="13">
        <v>2016</v>
      </c>
      <c r="U12" s="13">
        <v>2017</v>
      </c>
      <c r="V12" s="13">
        <v>2018</v>
      </c>
      <c r="W12" s="13">
        <v>2019</v>
      </c>
      <c r="X12" s="13">
        <v>2020</v>
      </c>
      <c r="Y12" s="13">
        <v>2021</v>
      </c>
      <c r="Z12" s="13">
        <v>2022</v>
      </c>
      <c r="AA12" s="13">
        <v>2023</v>
      </c>
      <c r="AB12" s="13">
        <v>2024</v>
      </c>
      <c r="AC12" s="13">
        <v>2025</v>
      </c>
      <c r="AD12" s="13">
        <v>2026</v>
      </c>
      <c r="AE12" s="13">
        <v>2027</v>
      </c>
      <c r="AF12" s="13">
        <v>2028</v>
      </c>
      <c r="AG12" s="13">
        <v>2029</v>
      </c>
      <c r="AH12" s="13">
        <v>2030</v>
      </c>
      <c r="AI12" s="13">
        <v>2031</v>
      </c>
      <c r="AJ12" s="13">
        <v>2032</v>
      </c>
      <c r="AK12" s="13">
        <v>2033</v>
      </c>
      <c r="AL12" s="13">
        <v>2034</v>
      </c>
      <c r="AM12" s="13">
        <v>2035</v>
      </c>
      <c r="AN12" s="13">
        <v>2036</v>
      </c>
      <c r="AO12" s="13">
        <v>2037</v>
      </c>
      <c r="AP12" s="13">
        <v>2038</v>
      </c>
      <c r="AQ12" s="13">
        <v>2039</v>
      </c>
      <c r="AR12" s="13">
        <v>2040</v>
      </c>
      <c r="AS12" s="13">
        <v>2041</v>
      </c>
      <c r="AT12" s="13">
        <v>2042</v>
      </c>
      <c r="AU12" s="13">
        <v>2043</v>
      </c>
      <c r="AV12" s="13">
        <v>2044</v>
      </c>
      <c r="AW12" s="13">
        <v>2045</v>
      </c>
      <c r="AX12" s="13">
        <v>2046</v>
      </c>
      <c r="AY12" s="13">
        <v>2047</v>
      </c>
      <c r="AZ12" s="13">
        <v>2048</v>
      </c>
      <c r="BA12" s="13">
        <v>2049</v>
      </c>
      <c r="BB12" s="13">
        <v>2050</v>
      </c>
      <c r="BC12" s="13">
        <v>2051</v>
      </c>
      <c r="BD12" s="13">
        <v>2052</v>
      </c>
      <c r="BE12" s="13">
        <v>2053</v>
      </c>
      <c r="BF12" s="13">
        <v>2054</v>
      </c>
      <c r="BG12" s="13">
        <v>2055</v>
      </c>
      <c r="BH12" s="13">
        <v>2056</v>
      </c>
      <c r="BI12" s="13">
        <v>2057</v>
      </c>
      <c r="BJ12" s="13">
        <v>2058</v>
      </c>
      <c r="BK12" s="13">
        <v>2059</v>
      </c>
      <c r="BL12" s="13">
        <v>2060</v>
      </c>
    </row>
    <row r="13" spans="1:66" ht="16.5" thickBot="1" x14ac:dyDescent="0.35">
      <c r="B13" s="35" t="s">
        <v>0</v>
      </c>
      <c r="C13" s="40"/>
      <c r="D13" s="35">
        <v>1.6788966092903879</v>
      </c>
      <c r="E13" s="35">
        <v>1.8927645512882936</v>
      </c>
      <c r="F13" s="35">
        <v>1.8999205777064956</v>
      </c>
      <c r="G13" s="35">
        <v>2.1405092041149407</v>
      </c>
      <c r="H13" s="35">
        <v>2.3051078547661898</v>
      </c>
      <c r="I13" s="35">
        <v>2.5726872261795393</v>
      </c>
      <c r="J13" s="35">
        <v>2.7185556553253427</v>
      </c>
      <c r="K13" s="35">
        <v>2.628746326135341</v>
      </c>
      <c r="L13" s="35">
        <v>3.0724972194110047</v>
      </c>
      <c r="M13" s="35">
        <v>3.24375880445983</v>
      </c>
      <c r="N13" s="35">
        <v>3.9169771536877502</v>
      </c>
      <c r="O13" s="35">
        <v>3.4673412582258294</v>
      </c>
      <c r="P13" s="35">
        <v>4.1595307004062638</v>
      </c>
      <c r="Q13" s="35">
        <v>5.0138070358903466</v>
      </c>
      <c r="R13" s="35">
        <v>4.3395538796267052</v>
      </c>
      <c r="S13" s="35">
        <v>5.1604396855486261</v>
      </c>
      <c r="T13" s="35">
        <v>5.925019580297131</v>
      </c>
      <c r="U13" s="35">
        <v>6.2888833788885705</v>
      </c>
      <c r="V13" s="35">
        <v>6.1107757384901671</v>
      </c>
      <c r="W13" s="35">
        <v>6.6294049743350838</v>
      </c>
      <c r="X13" s="35">
        <v>7.6463881796971593</v>
      </c>
      <c r="Y13" s="35">
        <v>8.2561523395939052</v>
      </c>
      <c r="Z13" s="35">
        <v>8.9695433045041462</v>
      </c>
      <c r="AA13" s="35">
        <v>9.8613708847862149</v>
      </c>
      <c r="AB13" s="35">
        <v>10.740003081203293</v>
      </c>
      <c r="AC13" s="35">
        <v>11.764708582487435</v>
      </c>
      <c r="AD13" s="35">
        <v>12.764593857844371</v>
      </c>
      <c r="AE13" s="35">
        <v>13.798831014606584</v>
      </c>
      <c r="AF13" s="35">
        <v>14.721590070922398</v>
      </c>
      <c r="AG13" s="35">
        <v>15.627280763266555</v>
      </c>
      <c r="AH13" s="35">
        <v>16.5866887246255</v>
      </c>
      <c r="AI13" s="35">
        <v>17.404487793280982</v>
      </c>
      <c r="AJ13" s="35">
        <v>18.167680127345154</v>
      </c>
      <c r="AK13" s="35">
        <v>18.929628934415906</v>
      </c>
      <c r="AL13" s="35">
        <v>19.577606682279416</v>
      </c>
      <c r="AM13" s="35">
        <v>20.206966975459171</v>
      </c>
      <c r="AN13" s="35">
        <v>20.828852701055425</v>
      </c>
      <c r="AO13" s="35">
        <v>21.391081452525192</v>
      </c>
      <c r="AP13" s="35">
        <v>21.88980572538587</v>
      </c>
      <c r="AQ13" s="35">
        <v>22.375489445881282</v>
      </c>
      <c r="AR13" s="35">
        <v>22.747134807685132</v>
      </c>
      <c r="AS13" s="35">
        <v>23.157114683229764</v>
      </c>
      <c r="AT13" s="35">
        <v>23.511147406847918</v>
      </c>
      <c r="AU13" s="35">
        <v>24.023913452659357</v>
      </c>
      <c r="AV13" s="35">
        <v>24.507228322911644</v>
      </c>
      <c r="AW13" s="35">
        <v>25.036517130819202</v>
      </c>
      <c r="AX13" s="35">
        <v>25.526135892143522</v>
      </c>
      <c r="AY13" s="35">
        <v>25.943565237511255</v>
      </c>
      <c r="AZ13" s="35">
        <v>26.198846999484065</v>
      </c>
      <c r="BA13" s="35">
        <v>26.44824629912857</v>
      </c>
      <c r="BB13" s="35">
        <v>26.545103936420318</v>
      </c>
      <c r="BC13" s="35">
        <v>26.450637696442321</v>
      </c>
      <c r="BD13" s="35">
        <v>26.330523565524835</v>
      </c>
      <c r="BE13" s="35">
        <v>26.170722208954739</v>
      </c>
      <c r="BF13" s="35">
        <v>25.956844425322821</v>
      </c>
      <c r="BG13" s="35">
        <v>25.702398125717462</v>
      </c>
      <c r="BH13" s="35">
        <v>25.385859257589672</v>
      </c>
      <c r="BI13" s="35">
        <v>25.103195720522208</v>
      </c>
      <c r="BJ13" s="35">
        <v>24.833934633655694</v>
      </c>
      <c r="BK13" s="35">
        <v>24.554138456658023</v>
      </c>
      <c r="BL13" s="35">
        <v>24.310542471589759</v>
      </c>
    </row>
    <row r="14" spans="1:66" hidden="1" outlineLevel="1" x14ac:dyDescent="0.3">
      <c r="B14" s="44" t="s">
        <v>174</v>
      </c>
      <c r="C14" s="41"/>
      <c r="D14" s="35">
        <v>1.4855531663482562</v>
      </c>
      <c r="E14" s="35">
        <v>1.6939144815685623</v>
      </c>
      <c r="F14" s="35">
        <v>1.6881926145662949</v>
      </c>
      <c r="G14" s="35">
        <v>1.9218333472728997</v>
      </c>
      <c r="H14" s="35">
        <v>2.0712845223437344</v>
      </c>
      <c r="I14" s="35">
        <v>2.3242969962455846</v>
      </c>
      <c r="J14" s="35">
        <v>2.4518099383527994</v>
      </c>
      <c r="K14" s="35">
        <v>2.3388943553544759</v>
      </c>
      <c r="L14" s="35">
        <v>2.7627754147626837</v>
      </c>
      <c r="M14" s="35">
        <v>2.9084686318205439</v>
      </c>
      <c r="N14" s="35">
        <v>3.5488434909163078</v>
      </c>
      <c r="O14" s="35">
        <v>3.0476075631804185</v>
      </c>
      <c r="P14" s="35">
        <v>3.70279551648831</v>
      </c>
      <c r="Q14" s="35">
        <v>4.5062312700177207</v>
      </c>
      <c r="R14" s="35">
        <v>3.7564045310324583</v>
      </c>
      <c r="S14" s="35">
        <v>4.5151545037229752</v>
      </c>
      <c r="T14" s="35">
        <v>5.2041619972540252</v>
      </c>
      <c r="U14" s="35">
        <v>5.4729973194808759</v>
      </c>
      <c r="V14" s="35">
        <v>5.2375930981415442</v>
      </c>
      <c r="W14" s="35">
        <v>5.6755517960482482</v>
      </c>
      <c r="X14" s="35">
        <v>6.6063909767259421</v>
      </c>
      <c r="Y14" s="35">
        <v>7.0492582602793163</v>
      </c>
      <c r="Z14" s="35">
        <v>7.5840016772191285</v>
      </c>
      <c r="AA14" s="35">
        <v>8.2836735230406866</v>
      </c>
      <c r="AB14" s="35">
        <v>8.9691555530047395</v>
      </c>
      <c r="AC14" s="35">
        <v>9.7934880668756339</v>
      </c>
      <c r="AD14" s="35">
        <v>10.586605584836219</v>
      </c>
      <c r="AE14" s="35">
        <v>11.41679704005151</v>
      </c>
      <c r="AF14" s="35">
        <v>12.139688225996641</v>
      </c>
      <c r="AG14" s="35">
        <v>12.840677198548386</v>
      </c>
      <c r="AH14" s="35">
        <v>13.597056582659155</v>
      </c>
      <c r="AI14" s="35">
        <v>14.223902418287766</v>
      </c>
      <c r="AJ14" s="35">
        <v>14.806558661992456</v>
      </c>
      <c r="AK14" s="35">
        <v>15.388310611846377</v>
      </c>
      <c r="AL14" s="35">
        <v>15.868989140220743</v>
      </c>
      <c r="AM14" s="35">
        <v>16.327235643286635</v>
      </c>
      <c r="AN14" s="35">
        <v>16.783574807211615</v>
      </c>
      <c r="AO14" s="35">
        <v>17.194652727538823</v>
      </c>
      <c r="AP14" s="35">
        <v>17.53606706165467</v>
      </c>
      <c r="AQ14" s="35">
        <v>17.89098991665502</v>
      </c>
      <c r="AR14" s="35">
        <v>18.147209939692523</v>
      </c>
      <c r="AS14" s="35">
        <v>18.459237830938481</v>
      </c>
      <c r="AT14" s="35">
        <v>18.682657496967966</v>
      </c>
      <c r="AU14" s="35">
        <v>19.053778052987912</v>
      </c>
      <c r="AV14" s="35">
        <v>19.420202979277491</v>
      </c>
      <c r="AW14" s="35">
        <v>19.750743200001061</v>
      </c>
      <c r="AX14" s="35">
        <v>20.132637915574836</v>
      </c>
      <c r="AY14" s="35">
        <v>20.426952510864208</v>
      </c>
      <c r="AZ14" s="35">
        <v>20.582105849505552</v>
      </c>
      <c r="BA14" s="35">
        <v>20.698006505174028</v>
      </c>
      <c r="BB14" s="35">
        <v>20.715228808141525</v>
      </c>
      <c r="BC14" s="35">
        <v>20.643671985163245</v>
      </c>
      <c r="BD14" s="35">
        <v>20.528860814862956</v>
      </c>
      <c r="BE14" s="35">
        <v>20.40129265795305</v>
      </c>
      <c r="BF14" s="35">
        <v>20.228994795801885</v>
      </c>
      <c r="BG14" s="35">
        <v>20.050412531169389</v>
      </c>
      <c r="BH14" s="35">
        <v>19.802148947239843</v>
      </c>
      <c r="BI14" s="35">
        <v>19.569799203071252</v>
      </c>
      <c r="BJ14" s="35">
        <v>19.349427676701666</v>
      </c>
      <c r="BK14" s="35">
        <v>19.121427323175386</v>
      </c>
      <c r="BL14" s="35">
        <v>18.918986023596641</v>
      </c>
    </row>
    <row r="15" spans="1:66" hidden="1" outlineLevel="1" x14ac:dyDescent="0.3">
      <c r="B15" s="44" t="s">
        <v>175</v>
      </c>
      <c r="C15" s="41"/>
      <c r="D15" s="35">
        <v>0.19334344294213179</v>
      </c>
      <c r="E15" s="35">
        <v>0.19885006971973132</v>
      </c>
      <c r="F15" s="35">
        <v>0.21172796314020062</v>
      </c>
      <c r="G15" s="35">
        <v>0.21867585684204116</v>
      </c>
      <c r="H15" s="35">
        <v>0.23382333242245537</v>
      </c>
      <c r="I15" s="35">
        <v>0.24839022993395454</v>
      </c>
      <c r="J15" s="35">
        <v>0.26674571697254351</v>
      </c>
      <c r="K15" s="35">
        <v>0.28985197078086494</v>
      </c>
      <c r="L15" s="35">
        <v>0.30972180464832083</v>
      </c>
      <c r="M15" s="35">
        <v>0.33529017263928618</v>
      </c>
      <c r="N15" s="35">
        <v>0.36813366277144249</v>
      </c>
      <c r="O15" s="35">
        <v>0.41973369504541092</v>
      </c>
      <c r="P15" s="35">
        <v>0.45673518391795392</v>
      </c>
      <c r="Q15" s="35">
        <v>0.50757576587262587</v>
      </c>
      <c r="R15" s="35">
        <v>0.58314934859424694</v>
      </c>
      <c r="S15" s="35">
        <v>0.64528518182565131</v>
      </c>
      <c r="T15" s="35">
        <v>0.72085758304310588</v>
      </c>
      <c r="U15" s="35">
        <v>0.81588605940769443</v>
      </c>
      <c r="V15" s="35">
        <v>0.87318264034862281</v>
      </c>
      <c r="W15" s="35">
        <v>0.95385317828683536</v>
      </c>
      <c r="X15" s="35">
        <v>1.0399972029712172</v>
      </c>
      <c r="Y15" s="35">
        <v>1.2068940793145895</v>
      </c>
      <c r="Z15" s="35">
        <v>1.3855416272850178</v>
      </c>
      <c r="AA15" s="35">
        <v>1.577697361745529</v>
      </c>
      <c r="AB15" s="35">
        <v>1.7708475281985536</v>
      </c>
      <c r="AC15" s="35">
        <v>1.9712205156118006</v>
      </c>
      <c r="AD15" s="35">
        <v>2.1779882730081517</v>
      </c>
      <c r="AE15" s="35">
        <v>2.3820339745550738</v>
      </c>
      <c r="AF15" s="35">
        <v>2.5819018449257567</v>
      </c>
      <c r="AG15" s="35">
        <v>2.7866035647181686</v>
      </c>
      <c r="AH15" s="35">
        <v>2.9896321419663447</v>
      </c>
      <c r="AI15" s="35">
        <v>3.1805853749932145</v>
      </c>
      <c r="AJ15" s="35">
        <v>3.3611214653526966</v>
      </c>
      <c r="AK15" s="35">
        <v>3.5413183225695279</v>
      </c>
      <c r="AL15" s="35">
        <v>3.7086175420586733</v>
      </c>
      <c r="AM15" s="35">
        <v>3.8797313321725366</v>
      </c>
      <c r="AN15" s="35">
        <v>4.0452778938438092</v>
      </c>
      <c r="AO15" s="35">
        <v>4.1964287249863688</v>
      </c>
      <c r="AP15" s="35">
        <v>4.3537386637312014</v>
      </c>
      <c r="AQ15" s="35">
        <v>4.4844995292262624</v>
      </c>
      <c r="AR15" s="35">
        <v>4.599924867992609</v>
      </c>
      <c r="AS15" s="35">
        <v>4.6978768522912828</v>
      </c>
      <c r="AT15" s="35">
        <v>4.8284899098799539</v>
      </c>
      <c r="AU15" s="35">
        <v>4.9701353996714452</v>
      </c>
      <c r="AV15" s="35">
        <v>5.087025343634151</v>
      </c>
      <c r="AW15" s="35">
        <v>5.2857739308181415</v>
      </c>
      <c r="AX15" s="35">
        <v>5.3934979765686846</v>
      </c>
      <c r="AY15" s="35">
        <v>5.5166127266470459</v>
      </c>
      <c r="AZ15" s="35">
        <v>5.6167411499785116</v>
      </c>
      <c r="BA15" s="35">
        <v>5.7502397939545409</v>
      </c>
      <c r="BB15" s="35">
        <v>5.8298751282787915</v>
      </c>
      <c r="BC15" s="35">
        <v>5.8069657112790773</v>
      </c>
      <c r="BD15" s="35">
        <v>5.8016627506618788</v>
      </c>
      <c r="BE15" s="35">
        <v>5.7694295510016893</v>
      </c>
      <c r="BF15" s="35">
        <v>5.7278496295209349</v>
      </c>
      <c r="BG15" s="35">
        <v>5.6519855945480719</v>
      </c>
      <c r="BH15" s="35">
        <v>5.5837103103498293</v>
      </c>
      <c r="BI15" s="35">
        <v>5.5333965174509547</v>
      </c>
      <c r="BJ15" s="35">
        <v>5.4845069569540303</v>
      </c>
      <c r="BK15" s="35">
        <v>5.4327111334826368</v>
      </c>
      <c r="BL15" s="35">
        <v>5.3915564479931186</v>
      </c>
    </row>
    <row r="16" spans="1:66" ht="16.5" hidden="1" outlineLevel="1" thickBot="1" x14ac:dyDescent="0.35">
      <c r="B16" s="44" t="s">
        <v>178</v>
      </c>
      <c r="C16" s="41"/>
      <c r="D16" s="35">
        <v>0</v>
      </c>
      <c r="E16" s="35">
        <v>0</v>
      </c>
      <c r="F16" s="35">
        <v>0</v>
      </c>
      <c r="G16" s="35">
        <v>0</v>
      </c>
      <c r="H16" s="35">
        <v>0</v>
      </c>
      <c r="I16" s="35">
        <v>0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  <c r="Q16" s="35">
        <v>0</v>
      </c>
      <c r="R16" s="35">
        <v>0</v>
      </c>
      <c r="S16" s="35">
        <v>0</v>
      </c>
      <c r="T16" s="35">
        <v>0</v>
      </c>
      <c r="U16" s="35">
        <v>0</v>
      </c>
      <c r="V16" s="35">
        <v>0</v>
      </c>
      <c r="W16" s="35">
        <v>0</v>
      </c>
      <c r="X16" s="35">
        <v>0</v>
      </c>
      <c r="Y16" s="35">
        <v>0</v>
      </c>
      <c r="Z16" s="35">
        <v>0</v>
      </c>
      <c r="AA16" s="35">
        <v>0</v>
      </c>
      <c r="AB16" s="35">
        <v>0</v>
      </c>
      <c r="AC16" s="35">
        <v>0</v>
      </c>
      <c r="AD16" s="35">
        <v>0</v>
      </c>
      <c r="AE16" s="35">
        <v>0</v>
      </c>
      <c r="AF16" s="35">
        <v>0</v>
      </c>
      <c r="AG16" s="35">
        <v>0</v>
      </c>
      <c r="AH16" s="35">
        <v>0</v>
      </c>
      <c r="AI16" s="35">
        <v>0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R16" s="35">
        <v>0</v>
      </c>
      <c r="AS16" s="35">
        <v>0</v>
      </c>
      <c r="AT16" s="35">
        <v>0</v>
      </c>
      <c r="AU16" s="35">
        <v>0</v>
      </c>
      <c r="AV16" s="35">
        <v>0</v>
      </c>
      <c r="AW16" s="35">
        <v>0</v>
      </c>
      <c r="AX16" s="35">
        <v>0</v>
      </c>
      <c r="AY16" s="35">
        <v>0</v>
      </c>
      <c r="AZ16" s="35">
        <v>0</v>
      </c>
      <c r="BA16" s="35">
        <v>0</v>
      </c>
      <c r="BB16" s="35">
        <v>0</v>
      </c>
      <c r="BC16" s="35">
        <v>0</v>
      </c>
      <c r="BD16" s="35">
        <v>0</v>
      </c>
      <c r="BE16" s="35">
        <v>0</v>
      </c>
      <c r="BF16" s="35">
        <v>0</v>
      </c>
      <c r="BG16" s="35">
        <v>0</v>
      </c>
      <c r="BH16" s="35">
        <v>0</v>
      </c>
      <c r="BI16" s="35">
        <v>0</v>
      </c>
      <c r="BJ16" s="35">
        <v>0</v>
      </c>
      <c r="BK16" s="35">
        <v>0</v>
      </c>
      <c r="BL16" s="35">
        <v>0</v>
      </c>
    </row>
    <row r="17" spans="2:64" s="8" customFormat="1" ht="16.5" collapsed="1" thickBot="1" x14ac:dyDescent="0.35">
      <c r="B17" s="100" t="s">
        <v>102</v>
      </c>
      <c r="C17" s="101"/>
      <c r="D17" s="100">
        <v>0</v>
      </c>
      <c r="E17" s="100">
        <v>0</v>
      </c>
      <c r="F17" s="100">
        <v>0</v>
      </c>
      <c r="G17" s="100">
        <v>0</v>
      </c>
      <c r="H17" s="100">
        <v>0</v>
      </c>
      <c r="I17" s="100">
        <v>0</v>
      </c>
      <c r="J17" s="100">
        <v>0</v>
      </c>
      <c r="K17" s="100">
        <v>0</v>
      </c>
      <c r="L17" s="100">
        <v>0</v>
      </c>
      <c r="M17" s="100">
        <v>0</v>
      </c>
      <c r="N17" s="100">
        <v>0</v>
      </c>
      <c r="O17" s="100">
        <v>0</v>
      </c>
      <c r="P17" s="100">
        <v>0</v>
      </c>
      <c r="Q17" s="100">
        <v>0</v>
      </c>
      <c r="R17" s="100">
        <v>0</v>
      </c>
      <c r="S17" s="100">
        <v>0</v>
      </c>
      <c r="T17" s="100">
        <v>0</v>
      </c>
      <c r="U17" s="100">
        <v>0</v>
      </c>
      <c r="V17" s="100">
        <v>0</v>
      </c>
      <c r="W17" s="100">
        <v>0</v>
      </c>
      <c r="X17" s="100">
        <v>0</v>
      </c>
      <c r="Y17" s="100">
        <v>0</v>
      </c>
      <c r="Z17" s="100">
        <v>0</v>
      </c>
      <c r="AA17" s="100">
        <v>0</v>
      </c>
      <c r="AB17" s="100">
        <v>0</v>
      </c>
      <c r="AC17" s="100">
        <v>0</v>
      </c>
      <c r="AD17" s="100">
        <v>0</v>
      </c>
      <c r="AE17" s="100">
        <v>0</v>
      </c>
      <c r="AF17" s="100">
        <v>0</v>
      </c>
      <c r="AG17" s="100">
        <v>0</v>
      </c>
      <c r="AH17" s="100">
        <v>0</v>
      </c>
      <c r="AI17" s="100">
        <v>0</v>
      </c>
      <c r="AJ17" s="100">
        <v>0</v>
      </c>
      <c r="AK17" s="100">
        <v>0</v>
      </c>
      <c r="AL17" s="100">
        <v>0</v>
      </c>
      <c r="AM17" s="100">
        <v>0</v>
      </c>
      <c r="AN17" s="100">
        <v>0</v>
      </c>
      <c r="AO17" s="100">
        <v>0</v>
      </c>
      <c r="AP17" s="100">
        <v>0</v>
      </c>
      <c r="AQ17" s="100">
        <v>0</v>
      </c>
      <c r="AR17" s="100">
        <v>0</v>
      </c>
      <c r="AS17" s="100">
        <v>0</v>
      </c>
      <c r="AT17" s="100">
        <v>0</v>
      </c>
      <c r="AU17" s="100">
        <v>0</v>
      </c>
      <c r="AV17" s="100">
        <v>0</v>
      </c>
      <c r="AW17" s="100">
        <v>0</v>
      </c>
      <c r="AX17" s="100">
        <v>0</v>
      </c>
      <c r="AY17" s="100">
        <v>0</v>
      </c>
      <c r="AZ17" s="100">
        <v>0</v>
      </c>
      <c r="BA17" s="100">
        <v>0</v>
      </c>
      <c r="BB17" s="100">
        <v>0</v>
      </c>
      <c r="BC17" s="100">
        <v>0</v>
      </c>
      <c r="BD17" s="100">
        <v>0</v>
      </c>
      <c r="BE17" s="100">
        <v>0</v>
      </c>
      <c r="BF17" s="100">
        <v>0</v>
      </c>
      <c r="BG17" s="100">
        <v>0</v>
      </c>
      <c r="BH17" s="100">
        <v>0</v>
      </c>
      <c r="BI17" s="100">
        <v>0</v>
      </c>
      <c r="BJ17" s="100">
        <v>0</v>
      </c>
      <c r="BK17" s="100">
        <v>0</v>
      </c>
      <c r="BL17" s="100">
        <v>0</v>
      </c>
    </row>
    <row r="18" spans="2:64" s="8" customFormat="1" hidden="1" outlineLevel="1" x14ac:dyDescent="0.3">
      <c r="B18" s="44" t="s">
        <v>174</v>
      </c>
      <c r="C18" s="41"/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  <c r="J18" s="35">
        <v>0</v>
      </c>
      <c r="K18" s="35">
        <v>0</v>
      </c>
      <c r="L18" s="35">
        <v>0</v>
      </c>
      <c r="M18" s="35">
        <v>0</v>
      </c>
      <c r="N18" s="35">
        <v>0</v>
      </c>
      <c r="O18" s="35">
        <v>0</v>
      </c>
      <c r="P18" s="35">
        <v>0</v>
      </c>
      <c r="Q18" s="35">
        <v>0</v>
      </c>
      <c r="R18" s="35">
        <v>0</v>
      </c>
      <c r="S18" s="35">
        <v>0</v>
      </c>
      <c r="T18" s="35">
        <v>0</v>
      </c>
      <c r="U18" s="35">
        <v>0</v>
      </c>
      <c r="V18" s="35">
        <v>0</v>
      </c>
      <c r="W18" s="35">
        <v>0</v>
      </c>
      <c r="X18" s="35">
        <v>0</v>
      </c>
      <c r="Y18" s="35">
        <v>0</v>
      </c>
      <c r="Z18" s="35">
        <v>0</v>
      </c>
      <c r="AA18" s="35">
        <v>0</v>
      </c>
      <c r="AB18" s="35">
        <v>0</v>
      </c>
      <c r="AC18" s="35">
        <v>0</v>
      </c>
      <c r="AD18" s="35">
        <v>0</v>
      </c>
      <c r="AE18" s="35">
        <v>0</v>
      </c>
      <c r="AF18" s="35">
        <v>0</v>
      </c>
      <c r="AG18" s="35">
        <v>0</v>
      </c>
      <c r="AH18" s="35">
        <v>0</v>
      </c>
      <c r="AI18" s="35">
        <v>0</v>
      </c>
      <c r="AJ18" s="35">
        <v>0</v>
      </c>
      <c r="AK18" s="35">
        <v>0</v>
      </c>
      <c r="AL18" s="35">
        <v>0</v>
      </c>
      <c r="AM18" s="35">
        <v>0</v>
      </c>
      <c r="AN18" s="35">
        <v>0</v>
      </c>
      <c r="AO18" s="35">
        <v>0</v>
      </c>
      <c r="AP18" s="35">
        <v>0</v>
      </c>
      <c r="AQ18" s="35">
        <v>0</v>
      </c>
      <c r="AR18" s="35">
        <v>0</v>
      </c>
      <c r="AS18" s="35">
        <v>0</v>
      </c>
      <c r="AT18" s="35">
        <v>0</v>
      </c>
      <c r="AU18" s="35">
        <v>0</v>
      </c>
      <c r="AV18" s="35">
        <v>0</v>
      </c>
      <c r="AW18" s="35">
        <v>0</v>
      </c>
      <c r="AX18" s="35">
        <v>0</v>
      </c>
      <c r="AY18" s="35">
        <v>0</v>
      </c>
      <c r="AZ18" s="35">
        <v>0</v>
      </c>
      <c r="BA18" s="35">
        <v>0</v>
      </c>
      <c r="BB18" s="35">
        <v>0</v>
      </c>
      <c r="BC18" s="35">
        <v>0</v>
      </c>
      <c r="BD18" s="35">
        <v>0</v>
      </c>
      <c r="BE18" s="35">
        <v>0</v>
      </c>
      <c r="BF18" s="35">
        <v>0</v>
      </c>
      <c r="BG18" s="35">
        <v>0</v>
      </c>
      <c r="BH18" s="35">
        <v>0</v>
      </c>
      <c r="BI18" s="35">
        <v>0</v>
      </c>
      <c r="BJ18" s="35">
        <v>0</v>
      </c>
      <c r="BK18" s="35">
        <v>0</v>
      </c>
      <c r="BL18" s="35">
        <v>0</v>
      </c>
    </row>
    <row r="19" spans="2:64" s="8" customFormat="1" hidden="1" outlineLevel="1" x14ac:dyDescent="0.3">
      <c r="B19" s="44" t="s">
        <v>175</v>
      </c>
      <c r="C19" s="41"/>
      <c r="D19" s="35">
        <v>0</v>
      </c>
      <c r="E19" s="35">
        <v>0</v>
      </c>
      <c r="F19" s="35">
        <v>0</v>
      </c>
      <c r="G19" s="35">
        <v>0</v>
      </c>
      <c r="H19" s="35">
        <v>0</v>
      </c>
      <c r="I19" s="35">
        <v>0</v>
      </c>
      <c r="J19" s="35">
        <v>0</v>
      </c>
      <c r="K19" s="35">
        <v>0</v>
      </c>
      <c r="L19" s="35">
        <v>0</v>
      </c>
      <c r="M19" s="35">
        <v>0</v>
      </c>
      <c r="N19" s="35">
        <v>0</v>
      </c>
      <c r="O19" s="35">
        <v>0</v>
      </c>
      <c r="P19" s="35">
        <v>0</v>
      </c>
      <c r="Q19" s="35">
        <v>0</v>
      </c>
      <c r="R19" s="35">
        <v>0</v>
      </c>
      <c r="S19" s="35">
        <v>0</v>
      </c>
      <c r="T19" s="35">
        <v>0</v>
      </c>
      <c r="U19" s="35">
        <v>0</v>
      </c>
      <c r="V19" s="35">
        <v>0</v>
      </c>
      <c r="W19" s="35">
        <v>0</v>
      </c>
      <c r="X19" s="35">
        <v>0</v>
      </c>
      <c r="Y19" s="35">
        <v>0</v>
      </c>
      <c r="Z19" s="35">
        <v>0</v>
      </c>
      <c r="AA19" s="35">
        <v>0</v>
      </c>
      <c r="AB19" s="35">
        <v>0</v>
      </c>
      <c r="AC19" s="35">
        <v>0</v>
      </c>
      <c r="AD19" s="35">
        <v>0</v>
      </c>
      <c r="AE19" s="35">
        <v>0</v>
      </c>
      <c r="AF19" s="35">
        <v>0</v>
      </c>
      <c r="AG19" s="35">
        <v>0</v>
      </c>
      <c r="AH19" s="35">
        <v>0</v>
      </c>
      <c r="AI19" s="35">
        <v>0</v>
      </c>
      <c r="AJ19" s="35">
        <v>0</v>
      </c>
      <c r="AK19" s="35">
        <v>0</v>
      </c>
      <c r="AL19" s="35">
        <v>0</v>
      </c>
      <c r="AM19" s="35">
        <v>0</v>
      </c>
      <c r="AN19" s="35">
        <v>0</v>
      </c>
      <c r="AO19" s="35">
        <v>0</v>
      </c>
      <c r="AP19" s="35">
        <v>0</v>
      </c>
      <c r="AQ19" s="35">
        <v>0</v>
      </c>
      <c r="AR19" s="35">
        <v>0</v>
      </c>
      <c r="AS19" s="35">
        <v>0</v>
      </c>
      <c r="AT19" s="35">
        <v>0</v>
      </c>
      <c r="AU19" s="35">
        <v>0</v>
      </c>
      <c r="AV19" s="35">
        <v>0</v>
      </c>
      <c r="AW19" s="35">
        <v>0</v>
      </c>
      <c r="AX19" s="35">
        <v>0</v>
      </c>
      <c r="AY19" s="35">
        <v>0</v>
      </c>
      <c r="AZ19" s="35">
        <v>0</v>
      </c>
      <c r="BA19" s="35">
        <v>0</v>
      </c>
      <c r="BB19" s="35">
        <v>0</v>
      </c>
      <c r="BC19" s="35">
        <v>0</v>
      </c>
      <c r="BD19" s="35">
        <v>0</v>
      </c>
      <c r="BE19" s="35">
        <v>0</v>
      </c>
      <c r="BF19" s="35">
        <v>0</v>
      </c>
      <c r="BG19" s="35">
        <v>0</v>
      </c>
      <c r="BH19" s="35">
        <v>0</v>
      </c>
      <c r="BI19" s="35">
        <v>0</v>
      </c>
      <c r="BJ19" s="35">
        <v>0</v>
      </c>
      <c r="BK19" s="35">
        <v>0</v>
      </c>
      <c r="BL19" s="35">
        <v>0</v>
      </c>
    </row>
    <row r="20" spans="2:64" s="8" customFormat="1" ht="16.5" hidden="1" outlineLevel="1" thickBot="1" x14ac:dyDescent="0.35">
      <c r="B20" s="44" t="s">
        <v>178</v>
      </c>
      <c r="C20" s="41"/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  <c r="Q20" s="35">
        <v>0</v>
      </c>
      <c r="R20" s="35">
        <v>0</v>
      </c>
      <c r="S20" s="35">
        <v>0</v>
      </c>
      <c r="T20" s="35">
        <v>0</v>
      </c>
      <c r="U20" s="35">
        <v>0</v>
      </c>
      <c r="V20" s="35">
        <v>0</v>
      </c>
      <c r="W20" s="35">
        <v>0</v>
      </c>
      <c r="X20" s="35">
        <v>0</v>
      </c>
      <c r="Y20" s="35">
        <v>0</v>
      </c>
      <c r="Z20" s="35">
        <v>0</v>
      </c>
      <c r="AA20" s="35">
        <v>0</v>
      </c>
      <c r="AB20" s="35">
        <v>0</v>
      </c>
      <c r="AC20" s="35">
        <v>0</v>
      </c>
      <c r="AD20" s="35">
        <v>0</v>
      </c>
      <c r="AE20" s="35">
        <v>0</v>
      </c>
      <c r="AF20" s="35">
        <v>0</v>
      </c>
      <c r="AG20" s="35">
        <v>0</v>
      </c>
      <c r="AH20" s="35">
        <v>0</v>
      </c>
      <c r="AI20" s="35">
        <v>0</v>
      </c>
      <c r="AJ20" s="35">
        <v>0</v>
      </c>
      <c r="AK20" s="35">
        <v>0</v>
      </c>
      <c r="AL20" s="35">
        <v>0</v>
      </c>
      <c r="AM20" s="35">
        <v>0</v>
      </c>
      <c r="AN20" s="35">
        <v>0</v>
      </c>
      <c r="AO20" s="35">
        <v>0</v>
      </c>
      <c r="AP20" s="35">
        <v>0</v>
      </c>
      <c r="AQ20" s="35">
        <v>0</v>
      </c>
      <c r="AR20" s="35">
        <v>0</v>
      </c>
      <c r="AS20" s="35">
        <v>0</v>
      </c>
      <c r="AT20" s="35">
        <v>0</v>
      </c>
      <c r="AU20" s="35">
        <v>0</v>
      </c>
      <c r="AV20" s="35">
        <v>0</v>
      </c>
      <c r="AW20" s="35">
        <v>0</v>
      </c>
      <c r="AX20" s="35">
        <v>0</v>
      </c>
      <c r="AY20" s="35">
        <v>0</v>
      </c>
      <c r="AZ20" s="35">
        <v>0</v>
      </c>
      <c r="BA20" s="35">
        <v>0</v>
      </c>
      <c r="BB20" s="35">
        <v>0</v>
      </c>
      <c r="BC20" s="35">
        <v>0</v>
      </c>
      <c r="BD20" s="35">
        <v>0</v>
      </c>
      <c r="BE20" s="35">
        <v>0</v>
      </c>
      <c r="BF20" s="35">
        <v>0</v>
      </c>
      <c r="BG20" s="35">
        <v>0</v>
      </c>
      <c r="BH20" s="35">
        <v>0</v>
      </c>
      <c r="BI20" s="35">
        <v>0</v>
      </c>
      <c r="BJ20" s="35">
        <v>0</v>
      </c>
      <c r="BK20" s="35">
        <v>0</v>
      </c>
      <c r="BL20" s="35">
        <v>0</v>
      </c>
    </row>
    <row r="21" spans="2:64" s="8" customFormat="1" ht="16.5" collapsed="1" thickBot="1" x14ac:dyDescent="0.35">
      <c r="B21" s="100" t="s">
        <v>74</v>
      </c>
      <c r="C21" s="101"/>
      <c r="D21" s="100">
        <v>0.1649997901293952</v>
      </c>
      <c r="E21" s="100">
        <v>0.18005545941865875</v>
      </c>
      <c r="F21" s="100">
        <v>0.17525382603071568</v>
      </c>
      <c r="G21" s="100">
        <v>0.19616943520689784</v>
      </c>
      <c r="H21" s="100">
        <v>0.20397332272164576</v>
      </c>
      <c r="I21" s="100">
        <v>0.21930404809396881</v>
      </c>
      <c r="J21" s="100">
        <v>0.21913404300625589</v>
      </c>
      <c r="K21" s="100">
        <v>0.22677265314363437</v>
      </c>
      <c r="L21" s="100">
        <v>0.27036968455627902</v>
      </c>
      <c r="M21" s="100">
        <v>0.29580087121179444</v>
      </c>
      <c r="N21" s="100">
        <v>0.35245170776167667</v>
      </c>
      <c r="O21" s="100">
        <v>0.32059214176067707</v>
      </c>
      <c r="P21" s="100">
        <v>0.37361365359526788</v>
      </c>
      <c r="Q21" s="100">
        <v>0.42647668147535445</v>
      </c>
      <c r="R21" s="100">
        <v>0.37623119838297109</v>
      </c>
      <c r="S21" s="100">
        <v>0.43206943517808455</v>
      </c>
      <c r="T21" s="100">
        <v>0.47946319783804231</v>
      </c>
      <c r="U21" s="100">
        <v>0.49190058454329677</v>
      </c>
      <c r="V21" s="100">
        <v>0.47573407537420775</v>
      </c>
      <c r="W21" s="100">
        <v>0.52248322225946997</v>
      </c>
      <c r="X21" s="100">
        <v>0.38335675037816908</v>
      </c>
      <c r="Y21" s="100">
        <v>0.38448951994783537</v>
      </c>
      <c r="Z21" s="100">
        <v>0.38588210163621306</v>
      </c>
      <c r="AA21" s="100">
        <v>0.38808659209058605</v>
      </c>
      <c r="AB21" s="100">
        <v>0.39191983838596411</v>
      </c>
      <c r="AC21" s="100">
        <v>0.39800950403988389</v>
      </c>
      <c r="AD21" s="100">
        <v>0.40673943587345046</v>
      </c>
      <c r="AE21" s="100">
        <v>0.41873048224065057</v>
      </c>
      <c r="AF21" s="100">
        <v>0.43444723492905996</v>
      </c>
      <c r="AG21" s="100">
        <v>0.45438760983441984</v>
      </c>
      <c r="AH21" s="100">
        <v>0.47907760534510946</v>
      </c>
      <c r="AI21" s="100">
        <v>0.50881653537957461</v>
      </c>
      <c r="AJ21" s="100">
        <v>0.54371056470520762</v>
      </c>
      <c r="AK21" s="100">
        <v>0.58359293181910155</v>
      </c>
      <c r="AL21" s="100">
        <v>0.62864944947240786</v>
      </c>
      <c r="AM21" s="100">
        <v>0.67831858438568593</v>
      </c>
      <c r="AN21" s="100">
        <v>0.73154036440022985</v>
      </c>
      <c r="AO21" s="100">
        <v>0.78777279566823244</v>
      </c>
      <c r="AP21" s="100">
        <v>0.84544729142109465</v>
      </c>
      <c r="AQ21" s="100">
        <v>0.90308995551816951</v>
      </c>
      <c r="AR21" s="100">
        <v>0.95923918464512559</v>
      </c>
      <c r="AS21" s="100">
        <v>1.0120838920809636</v>
      </c>
      <c r="AT21" s="100">
        <v>1.0604793325620485</v>
      </c>
      <c r="AU21" s="100">
        <v>1.1032989190449167</v>
      </c>
      <c r="AV21" s="100">
        <v>1.1396618124554116</v>
      </c>
      <c r="AW21" s="100">
        <v>1.1689651609884821</v>
      </c>
      <c r="AX21" s="100">
        <v>1.1907857120611682</v>
      </c>
      <c r="AY21" s="100">
        <v>1.2053000925117012</v>
      </c>
      <c r="AZ21" s="100">
        <v>1.2127679726566825</v>
      </c>
      <c r="BA21" s="100">
        <v>1.2136343407781796</v>
      </c>
      <c r="BB21" s="100">
        <v>1.2086614427805937</v>
      </c>
      <c r="BC21" s="100">
        <v>1.1987490926225544</v>
      </c>
      <c r="BD21" s="100">
        <v>1.1850594463479951</v>
      </c>
      <c r="BE21" s="100">
        <v>1.1682556210122836</v>
      </c>
      <c r="BF21" s="100">
        <v>1.1491741263294053</v>
      </c>
      <c r="BG21" s="100">
        <v>1.128388539836696</v>
      </c>
      <c r="BH21" s="100">
        <v>1.1066329480159487</v>
      </c>
      <c r="BI21" s="100">
        <v>1.084328911091839</v>
      </c>
      <c r="BJ21" s="100">
        <v>1.0616344313684254</v>
      </c>
      <c r="BK21" s="100">
        <v>1.0387764083287923</v>
      </c>
      <c r="BL21" s="100">
        <v>1.0157335059553718</v>
      </c>
    </row>
    <row r="22" spans="2:64" s="8" customFormat="1" hidden="1" outlineLevel="1" x14ac:dyDescent="0.3">
      <c r="B22" s="44" t="s">
        <v>174</v>
      </c>
      <c r="C22" s="41"/>
      <c r="D22" s="35">
        <v>6.8444284325742025E-2</v>
      </c>
      <c r="E22" s="35">
        <v>8.1021503945761242E-2</v>
      </c>
      <c r="F22" s="35">
        <v>6.6709489141210443E-2</v>
      </c>
      <c r="G22" s="35">
        <v>8.7352308491631198E-2</v>
      </c>
      <c r="H22" s="35">
        <v>9.1567081038055817E-2</v>
      </c>
      <c r="I22" s="35">
        <v>9.2465656899772583E-2</v>
      </c>
      <c r="J22" s="35">
        <v>8.0097862796076794E-2</v>
      </c>
      <c r="K22" s="35">
        <v>6.5975845312069584E-2</v>
      </c>
      <c r="L22" s="35">
        <v>8.5638321413104554E-2</v>
      </c>
      <c r="M22" s="35">
        <v>9.7527817862054764E-2</v>
      </c>
      <c r="N22" s="35">
        <v>0.11231780284101214</v>
      </c>
      <c r="O22" s="35">
        <v>6.7015891831429586E-2</v>
      </c>
      <c r="P22" s="35">
        <v>8.4456785603744811E-2</v>
      </c>
      <c r="Q22" s="35">
        <v>0.13149127776810177</v>
      </c>
      <c r="R22" s="35">
        <v>7.7006223012954275E-2</v>
      </c>
      <c r="S22" s="35">
        <v>0.10843290242397216</v>
      </c>
      <c r="T22" s="35">
        <v>0.13853937889413284</v>
      </c>
      <c r="U22" s="35">
        <v>0.13518745210318711</v>
      </c>
      <c r="V22" s="35">
        <v>0.11447155965577985</v>
      </c>
      <c r="W22" s="35">
        <v>0.13974586025756686</v>
      </c>
      <c r="X22" s="35">
        <v>0.10021756764155175</v>
      </c>
      <c r="Y22" s="35">
        <v>9.9161414575036119E-2</v>
      </c>
      <c r="Z22" s="35">
        <v>9.8654796107222886E-2</v>
      </c>
      <c r="AA22" s="35">
        <v>9.8952593406724035E-2</v>
      </c>
      <c r="AB22" s="35">
        <v>0.10032384343506739</v>
      </c>
      <c r="AC22" s="35">
        <v>0.10303122168939727</v>
      </c>
      <c r="AD22" s="35">
        <v>0.1073592742486737</v>
      </c>
      <c r="AE22" s="35">
        <v>0.11364656521205151</v>
      </c>
      <c r="AF22" s="35">
        <v>0.12223299540283651</v>
      </c>
      <c r="AG22" s="35">
        <v>0.1334516216051265</v>
      </c>
      <c r="AH22" s="35">
        <v>0.14763187521327098</v>
      </c>
      <c r="AI22" s="35">
        <v>0.16493942749429163</v>
      </c>
      <c r="AJ22" s="35">
        <v>0.1854109183306587</v>
      </c>
      <c r="AK22" s="35">
        <v>0.20888376881151266</v>
      </c>
      <c r="AL22" s="35">
        <v>0.23529094493628208</v>
      </c>
      <c r="AM22" s="35">
        <v>0.26423459750696804</v>
      </c>
      <c r="AN22" s="35">
        <v>0.29511545834386854</v>
      </c>
      <c r="AO22" s="35">
        <v>0.32756295074909453</v>
      </c>
      <c r="AP22" s="35">
        <v>0.36065325577365043</v>
      </c>
      <c r="AQ22" s="35">
        <v>0.39353274743339617</v>
      </c>
      <c r="AR22" s="35">
        <v>0.42540023829886736</v>
      </c>
      <c r="AS22" s="35">
        <v>0.45525250952499047</v>
      </c>
      <c r="AT22" s="35">
        <v>0.48240217422047288</v>
      </c>
      <c r="AU22" s="35">
        <v>0.50617258152099065</v>
      </c>
      <c r="AV22" s="35">
        <v>0.52602734261398054</v>
      </c>
      <c r="AW22" s="35">
        <v>0.54163845816619383</v>
      </c>
      <c r="AX22" s="35">
        <v>0.55284221252067844</v>
      </c>
      <c r="AY22" s="35">
        <v>0.55973840534013219</v>
      </c>
      <c r="AZ22" s="35">
        <v>0.56252701982858755</v>
      </c>
      <c r="BA22" s="35">
        <v>0.56147970678953185</v>
      </c>
      <c r="BB22" s="35">
        <v>0.55706309441311819</v>
      </c>
      <c r="BC22" s="35">
        <v>0.54986621645914358</v>
      </c>
      <c r="BD22" s="35">
        <v>0.54057713180569833</v>
      </c>
      <c r="BE22" s="35">
        <v>0.52957157949902867</v>
      </c>
      <c r="BF22" s="35">
        <v>0.51725387923522537</v>
      </c>
      <c r="BG22" s="35">
        <v>0.50393772007465454</v>
      </c>
      <c r="BH22" s="35">
        <v>0.48994652095924657</v>
      </c>
      <c r="BI22" s="35">
        <v>0.47551485188508519</v>
      </c>
      <c r="BJ22" s="35">
        <v>0.46080234682596366</v>
      </c>
      <c r="BK22" s="35">
        <v>0.44591709553450781</v>
      </c>
      <c r="BL22" s="35">
        <v>0.43094479758007642</v>
      </c>
    </row>
    <row r="23" spans="2:64" s="8" customFormat="1" hidden="1" outlineLevel="1" x14ac:dyDescent="0.3">
      <c r="B23" s="44" t="s">
        <v>175</v>
      </c>
      <c r="C23" s="41"/>
      <c r="D23" s="35">
        <v>8.6461260468921036E-3</v>
      </c>
      <c r="E23" s="35">
        <v>9.7615935955330142E-3</v>
      </c>
      <c r="F23" s="35">
        <v>9.2979212650016168E-3</v>
      </c>
      <c r="G23" s="35">
        <v>1.1405849819562009E-2</v>
      </c>
      <c r="H23" s="35">
        <v>1.2849468598754741E-2</v>
      </c>
      <c r="I23" s="35">
        <v>1.3063654797743039E-2</v>
      </c>
      <c r="J23" s="35">
        <v>1.2300823300629702E-2</v>
      </c>
      <c r="K23" s="35">
        <v>1.1580426611338268E-2</v>
      </c>
      <c r="L23" s="35">
        <v>1.4453708154771299E-2</v>
      </c>
      <c r="M23" s="35">
        <v>1.713081283875767E-2</v>
      </c>
      <c r="N23" s="35">
        <v>1.9031964255347332E-2</v>
      </c>
      <c r="O23" s="35">
        <v>1.1355671368335122E-2</v>
      </c>
      <c r="P23" s="35">
        <v>1.4310986184507881E-2</v>
      </c>
      <c r="Q23" s="35">
        <v>2.2280860514293049E-2</v>
      </c>
      <c r="R23" s="35">
        <v>1.3048507420470153E-2</v>
      </c>
      <c r="S23" s="35">
        <v>1.8373677821652147E-2</v>
      </c>
      <c r="T23" s="35">
        <v>2.3475143213079214E-2</v>
      </c>
      <c r="U23" s="35">
        <v>2.2907167796375947E-2</v>
      </c>
      <c r="V23" s="35">
        <v>1.9396912835862142E-2</v>
      </c>
      <c r="W23" s="35">
        <v>2.3679578392568287E-2</v>
      </c>
      <c r="X23" s="35">
        <v>1.6981610366895585E-2</v>
      </c>
      <c r="Y23" s="35">
        <v>1.6802647932609435E-2</v>
      </c>
      <c r="Z23" s="35">
        <v>1.6716802729741909E-2</v>
      </c>
      <c r="AA23" s="35">
        <v>1.6767263720039831E-2</v>
      </c>
      <c r="AB23" s="35">
        <v>1.6999618528133049E-2</v>
      </c>
      <c r="AC23" s="35">
        <v>1.7458376844791432E-2</v>
      </c>
      <c r="AD23" s="35">
        <v>1.819175427490384E-2</v>
      </c>
      <c r="AE23" s="35">
        <v>1.9257119638641899E-2</v>
      </c>
      <c r="AF23" s="35">
        <v>2.0712068260663768E-2</v>
      </c>
      <c r="AG23" s="35">
        <v>2.2613035760698626E-2</v>
      </c>
      <c r="AH23" s="35">
        <v>2.5015843445460623E-2</v>
      </c>
      <c r="AI23" s="35">
        <v>2.7948563887171981E-2</v>
      </c>
      <c r="AJ23" s="35">
        <v>3.141740562015094E-2</v>
      </c>
      <c r="AK23" s="35">
        <v>3.5394820064013295E-2</v>
      </c>
      <c r="AL23" s="35">
        <v>3.9869448478911024E-2</v>
      </c>
      <c r="AM23" s="35">
        <v>4.4773876336391738E-2</v>
      </c>
      <c r="AN23" s="35">
        <v>5.0006559177011183E-2</v>
      </c>
      <c r="AO23" s="35">
        <v>5.5504703727666749E-2</v>
      </c>
      <c r="AP23" s="35">
        <v>6.1111771231625492E-2</v>
      </c>
      <c r="AQ23" s="35">
        <v>6.6683116950416343E-2</v>
      </c>
      <c r="AR23" s="35">
        <v>7.2082981724460857E-2</v>
      </c>
      <c r="AS23" s="35">
        <v>7.7141372687830431E-2</v>
      </c>
      <c r="AT23" s="35">
        <v>8.1741813890909398E-2</v>
      </c>
      <c r="AU23" s="35">
        <v>8.5769648576376714E-2</v>
      </c>
      <c r="AV23" s="35">
        <v>8.913398703263313E-2</v>
      </c>
      <c r="AW23" s="35">
        <v>9.1779250612053193E-2</v>
      </c>
      <c r="AX23" s="35">
        <v>9.3677698115536501E-2</v>
      </c>
      <c r="AY23" s="35">
        <v>9.4846240340526466E-2</v>
      </c>
      <c r="AZ23" s="35">
        <v>9.5318763929163206E-2</v>
      </c>
      <c r="BA23" s="35">
        <v>9.5141299414907371E-2</v>
      </c>
      <c r="BB23" s="35">
        <v>9.4392915750417222E-2</v>
      </c>
      <c r="BC23" s="35">
        <v>9.317342319887563E-2</v>
      </c>
      <c r="BD23" s="35">
        <v>9.1599411576341314E-2</v>
      </c>
      <c r="BE23" s="35">
        <v>8.9734548902635158E-2</v>
      </c>
      <c r="BF23" s="35">
        <v>8.7647346115552319E-2</v>
      </c>
      <c r="BG23" s="35">
        <v>8.5390957023600042E-2</v>
      </c>
      <c r="BH23" s="35">
        <v>8.3020184138816941E-2</v>
      </c>
      <c r="BI23" s="35">
        <v>8.0574774746743738E-2</v>
      </c>
      <c r="BJ23" s="35">
        <v>7.8081778415715272E-2</v>
      </c>
      <c r="BK23" s="35">
        <v>7.5559510677698186E-2</v>
      </c>
      <c r="BL23" s="35">
        <v>7.3022493105403694E-2</v>
      </c>
    </row>
    <row r="24" spans="2:64" s="8" customFormat="1" ht="16.5" hidden="1" outlineLevel="1" thickBot="1" x14ac:dyDescent="0.35">
      <c r="B24" s="44" t="s">
        <v>178</v>
      </c>
      <c r="C24" s="41"/>
      <c r="D24" s="35">
        <v>8.7909379756761066E-2</v>
      </c>
      <c r="E24" s="35">
        <v>8.9272361877364509E-2</v>
      </c>
      <c r="F24" s="35">
        <v>9.924641562450362E-2</v>
      </c>
      <c r="G24" s="35">
        <v>9.7411276895704627E-2</v>
      </c>
      <c r="H24" s="35">
        <v>9.9556773084835196E-2</v>
      </c>
      <c r="I24" s="35">
        <v>0.1137747363964532</v>
      </c>
      <c r="J24" s="35">
        <v>0.1267353569095494</v>
      </c>
      <c r="K24" s="35">
        <v>0.14921638122022654</v>
      </c>
      <c r="L24" s="35">
        <v>0.17027765498840317</v>
      </c>
      <c r="M24" s="35">
        <v>0.18114224051098199</v>
      </c>
      <c r="N24" s="35">
        <v>0.22110194066531716</v>
      </c>
      <c r="O24" s="35">
        <v>0.24222057856091239</v>
      </c>
      <c r="P24" s="35">
        <v>0.27484588180701519</v>
      </c>
      <c r="Q24" s="35">
        <v>0.27270454319295961</v>
      </c>
      <c r="R24" s="35">
        <v>0.28617646794954665</v>
      </c>
      <c r="S24" s="35">
        <v>0.30526285493246025</v>
      </c>
      <c r="T24" s="35">
        <v>0.31744867573083024</v>
      </c>
      <c r="U24" s="35">
        <v>0.33380596464373374</v>
      </c>
      <c r="V24" s="35">
        <v>0.34186560288256579</v>
      </c>
      <c r="W24" s="35">
        <v>0.35905778360933482</v>
      </c>
      <c r="X24" s="35">
        <v>0.26615757236972171</v>
      </c>
      <c r="Y24" s="35">
        <v>0.2685254574401898</v>
      </c>
      <c r="Z24" s="35">
        <v>0.27051050279924826</v>
      </c>
      <c r="AA24" s="35">
        <v>0.27236673496382219</v>
      </c>
      <c r="AB24" s="35">
        <v>0.27459637642276369</v>
      </c>
      <c r="AC24" s="35">
        <v>0.27751990550569522</v>
      </c>
      <c r="AD24" s="35">
        <v>0.28118840734987294</v>
      </c>
      <c r="AE24" s="35">
        <v>0.2858267973899572</v>
      </c>
      <c r="AF24" s="35">
        <v>0.29150217126555966</v>
      </c>
      <c r="AG24" s="35">
        <v>0.29832295246859475</v>
      </c>
      <c r="AH24" s="35">
        <v>0.30642988668637783</v>
      </c>
      <c r="AI24" s="35">
        <v>0.31592854399811093</v>
      </c>
      <c r="AJ24" s="35">
        <v>0.32688224075439803</v>
      </c>
      <c r="AK24" s="35">
        <v>0.33931434294357565</v>
      </c>
      <c r="AL24" s="35">
        <v>0.35348905605721476</v>
      </c>
      <c r="AM24" s="35">
        <v>0.36931011054232615</v>
      </c>
      <c r="AN24" s="35">
        <v>0.38641834687935006</v>
      </c>
      <c r="AO24" s="35">
        <v>0.40470514119147116</v>
      </c>
      <c r="AP24" s="35">
        <v>0.42368226441581874</v>
      </c>
      <c r="AQ24" s="35">
        <v>0.442874091134357</v>
      </c>
      <c r="AR24" s="35">
        <v>0.46175596462179741</v>
      </c>
      <c r="AS24" s="35">
        <v>0.4796900098681427</v>
      </c>
      <c r="AT24" s="35">
        <v>0.49633534445066618</v>
      </c>
      <c r="AU24" s="35">
        <v>0.51135668894754938</v>
      </c>
      <c r="AV24" s="35">
        <v>0.52450048280879791</v>
      </c>
      <c r="AW24" s="35">
        <v>0.53554745221023525</v>
      </c>
      <c r="AX24" s="35">
        <v>0.54426580142495329</v>
      </c>
      <c r="AY24" s="35">
        <v>0.55071544683104268</v>
      </c>
      <c r="AZ24" s="35">
        <v>0.55492218889893175</v>
      </c>
      <c r="BA24" s="35">
        <v>0.55701333457374036</v>
      </c>
      <c r="BB24" s="35">
        <v>0.55720543261705835</v>
      </c>
      <c r="BC24" s="35">
        <v>0.55570945296453522</v>
      </c>
      <c r="BD24" s="35">
        <v>0.55288290296595544</v>
      </c>
      <c r="BE24" s="35">
        <v>0.54894949261061965</v>
      </c>
      <c r="BF24" s="35">
        <v>0.54427290097862757</v>
      </c>
      <c r="BG24" s="35">
        <v>0.53905986273844153</v>
      </c>
      <c r="BH24" s="35">
        <v>0.53366624291788534</v>
      </c>
      <c r="BI24" s="35">
        <v>0.52823928446001001</v>
      </c>
      <c r="BJ24" s="35">
        <v>0.52275030612674644</v>
      </c>
      <c r="BK24" s="35">
        <v>0.51729980211658622</v>
      </c>
      <c r="BL24" s="35">
        <v>0.51176621526989163</v>
      </c>
    </row>
    <row r="25" spans="2:64" s="8" customFormat="1" ht="16.5" collapsed="1" thickBot="1" x14ac:dyDescent="0.35">
      <c r="B25" s="100" t="s">
        <v>3</v>
      </c>
      <c r="C25" s="101"/>
      <c r="D25" s="100">
        <v>0</v>
      </c>
      <c r="E25" s="100">
        <v>0</v>
      </c>
      <c r="F25" s="100">
        <v>0</v>
      </c>
      <c r="G25" s="100">
        <v>0</v>
      </c>
      <c r="H25" s="100">
        <v>0</v>
      </c>
      <c r="I25" s="100">
        <v>0</v>
      </c>
      <c r="J25" s="100">
        <v>0</v>
      </c>
      <c r="K25" s="100">
        <v>0</v>
      </c>
      <c r="L25" s="100">
        <v>0</v>
      </c>
      <c r="M25" s="100">
        <v>0</v>
      </c>
      <c r="N25" s="100">
        <v>0</v>
      </c>
      <c r="O25" s="100">
        <v>0</v>
      </c>
      <c r="P25" s="100">
        <v>0</v>
      </c>
      <c r="Q25" s="100">
        <v>0</v>
      </c>
      <c r="R25" s="100">
        <v>0</v>
      </c>
      <c r="S25" s="100">
        <v>0</v>
      </c>
      <c r="T25" s="100">
        <v>0</v>
      </c>
      <c r="U25" s="100">
        <v>0</v>
      </c>
      <c r="V25" s="100">
        <v>0</v>
      </c>
      <c r="W25" s="100">
        <v>0</v>
      </c>
      <c r="X25" s="100">
        <v>0</v>
      </c>
      <c r="Y25" s="100">
        <v>0</v>
      </c>
      <c r="Z25" s="100">
        <v>0</v>
      </c>
      <c r="AA25" s="100">
        <v>0</v>
      </c>
      <c r="AB25" s="100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  <c r="AL25" s="100">
        <v>0</v>
      </c>
      <c r="AM25" s="100">
        <v>0</v>
      </c>
      <c r="AN25" s="100">
        <v>0</v>
      </c>
      <c r="AO25" s="100">
        <v>0</v>
      </c>
      <c r="AP25" s="100">
        <v>0</v>
      </c>
      <c r="AQ25" s="100">
        <v>0</v>
      </c>
      <c r="AR25" s="100">
        <v>0</v>
      </c>
      <c r="AS25" s="100">
        <v>0</v>
      </c>
      <c r="AT25" s="100">
        <v>0</v>
      </c>
      <c r="AU25" s="100">
        <v>0</v>
      </c>
      <c r="AV25" s="100">
        <v>0</v>
      </c>
      <c r="AW25" s="100">
        <v>0</v>
      </c>
      <c r="AX25" s="100">
        <v>0</v>
      </c>
      <c r="AY25" s="100">
        <v>0</v>
      </c>
      <c r="AZ25" s="100">
        <v>0</v>
      </c>
      <c r="BA25" s="100">
        <v>0</v>
      </c>
      <c r="BB25" s="100">
        <v>0</v>
      </c>
      <c r="BC25" s="100">
        <v>0</v>
      </c>
      <c r="BD25" s="100">
        <v>0</v>
      </c>
      <c r="BE25" s="100">
        <v>0</v>
      </c>
      <c r="BF25" s="100">
        <v>0</v>
      </c>
      <c r="BG25" s="100">
        <v>0</v>
      </c>
      <c r="BH25" s="100">
        <v>0</v>
      </c>
      <c r="BI25" s="100">
        <v>0</v>
      </c>
      <c r="BJ25" s="100">
        <v>0</v>
      </c>
      <c r="BK25" s="100">
        <v>0</v>
      </c>
      <c r="BL25" s="100">
        <v>0</v>
      </c>
    </row>
    <row r="26" spans="2:64" s="8" customFormat="1" hidden="1" outlineLevel="1" x14ac:dyDescent="0.3">
      <c r="B26" s="44" t="s">
        <v>174</v>
      </c>
      <c r="C26" s="41"/>
      <c r="D26" s="35">
        <v>0</v>
      </c>
      <c r="E26" s="35">
        <v>0</v>
      </c>
      <c r="F26" s="35">
        <v>0</v>
      </c>
      <c r="G26" s="35">
        <v>0</v>
      </c>
      <c r="H26" s="35">
        <v>0</v>
      </c>
      <c r="I26" s="35">
        <v>0</v>
      </c>
      <c r="J26" s="35">
        <v>0</v>
      </c>
      <c r="K26" s="35">
        <v>0</v>
      </c>
      <c r="L26" s="35">
        <v>0</v>
      </c>
      <c r="M26" s="35">
        <v>0</v>
      </c>
      <c r="N26" s="35">
        <v>0</v>
      </c>
      <c r="O26" s="35">
        <v>0</v>
      </c>
      <c r="P26" s="35">
        <v>0</v>
      </c>
      <c r="Q26" s="35">
        <v>0</v>
      </c>
      <c r="R26" s="35">
        <v>0</v>
      </c>
      <c r="S26" s="35">
        <v>0</v>
      </c>
      <c r="T26" s="35">
        <v>0</v>
      </c>
      <c r="U26" s="35">
        <v>0</v>
      </c>
      <c r="V26" s="35">
        <v>0</v>
      </c>
      <c r="W26" s="35">
        <v>0</v>
      </c>
      <c r="X26" s="35">
        <v>0</v>
      </c>
      <c r="Y26" s="35">
        <v>0</v>
      </c>
      <c r="Z26" s="35">
        <v>0</v>
      </c>
      <c r="AA26" s="35">
        <v>0</v>
      </c>
      <c r="AB26" s="35">
        <v>0</v>
      </c>
      <c r="AC26" s="35">
        <v>0</v>
      </c>
      <c r="AD26" s="35">
        <v>0</v>
      </c>
      <c r="AE26" s="35">
        <v>0</v>
      </c>
      <c r="AF26" s="35">
        <v>0</v>
      </c>
      <c r="AG26" s="35">
        <v>0</v>
      </c>
      <c r="AH26" s="35">
        <v>0</v>
      </c>
      <c r="AI26" s="35">
        <v>0</v>
      </c>
      <c r="AJ26" s="35">
        <v>0</v>
      </c>
      <c r="AK26" s="35">
        <v>0</v>
      </c>
      <c r="AL26" s="35">
        <v>0</v>
      </c>
      <c r="AM26" s="35">
        <v>0</v>
      </c>
      <c r="AN26" s="35">
        <v>0</v>
      </c>
      <c r="AO26" s="35">
        <v>0</v>
      </c>
      <c r="AP26" s="35">
        <v>0</v>
      </c>
      <c r="AQ26" s="35">
        <v>0</v>
      </c>
      <c r="AR26" s="35">
        <v>0</v>
      </c>
      <c r="AS26" s="35">
        <v>0</v>
      </c>
      <c r="AT26" s="35">
        <v>0</v>
      </c>
      <c r="AU26" s="35">
        <v>0</v>
      </c>
      <c r="AV26" s="35">
        <v>0</v>
      </c>
      <c r="AW26" s="35">
        <v>0</v>
      </c>
      <c r="AX26" s="35">
        <v>0</v>
      </c>
      <c r="AY26" s="35">
        <v>0</v>
      </c>
      <c r="AZ26" s="35">
        <v>0</v>
      </c>
      <c r="BA26" s="35">
        <v>0</v>
      </c>
      <c r="BB26" s="35">
        <v>0</v>
      </c>
      <c r="BC26" s="35">
        <v>0</v>
      </c>
      <c r="BD26" s="35">
        <v>0</v>
      </c>
      <c r="BE26" s="35">
        <v>0</v>
      </c>
      <c r="BF26" s="35">
        <v>0</v>
      </c>
      <c r="BG26" s="35">
        <v>0</v>
      </c>
      <c r="BH26" s="35">
        <v>0</v>
      </c>
      <c r="BI26" s="35">
        <v>0</v>
      </c>
      <c r="BJ26" s="35">
        <v>0</v>
      </c>
      <c r="BK26" s="35">
        <v>0</v>
      </c>
      <c r="BL26" s="35">
        <v>0</v>
      </c>
    </row>
    <row r="27" spans="2:64" s="8" customFormat="1" hidden="1" outlineLevel="1" x14ac:dyDescent="0.3">
      <c r="B27" s="44" t="s">
        <v>175</v>
      </c>
      <c r="C27" s="41"/>
      <c r="D27" s="35">
        <v>0</v>
      </c>
      <c r="E27" s="35">
        <v>0</v>
      </c>
      <c r="F27" s="35">
        <v>0</v>
      </c>
      <c r="G27" s="35">
        <v>0</v>
      </c>
      <c r="H27" s="35">
        <v>0</v>
      </c>
      <c r="I27" s="35">
        <v>0</v>
      </c>
      <c r="J27" s="35">
        <v>0</v>
      </c>
      <c r="K27" s="35">
        <v>0</v>
      </c>
      <c r="L27" s="35">
        <v>0</v>
      </c>
      <c r="M27" s="35">
        <v>0</v>
      </c>
      <c r="N27" s="35">
        <v>0</v>
      </c>
      <c r="O27" s="35">
        <v>0</v>
      </c>
      <c r="P27" s="35">
        <v>0</v>
      </c>
      <c r="Q27" s="35">
        <v>0</v>
      </c>
      <c r="R27" s="35">
        <v>0</v>
      </c>
      <c r="S27" s="35">
        <v>0</v>
      </c>
      <c r="T27" s="35">
        <v>0</v>
      </c>
      <c r="U27" s="35">
        <v>0</v>
      </c>
      <c r="V27" s="35">
        <v>0</v>
      </c>
      <c r="W27" s="35">
        <v>0</v>
      </c>
      <c r="X27" s="35">
        <v>0</v>
      </c>
      <c r="Y27" s="35">
        <v>0</v>
      </c>
      <c r="Z27" s="35">
        <v>0</v>
      </c>
      <c r="AA27" s="35">
        <v>0</v>
      </c>
      <c r="AB27" s="35">
        <v>0</v>
      </c>
      <c r="AC27" s="35">
        <v>0</v>
      </c>
      <c r="AD27" s="35">
        <v>0</v>
      </c>
      <c r="AE27" s="35">
        <v>0</v>
      </c>
      <c r="AF27" s="35">
        <v>0</v>
      </c>
      <c r="AG27" s="35">
        <v>0</v>
      </c>
      <c r="AH27" s="35">
        <v>0</v>
      </c>
      <c r="AI27" s="35">
        <v>0</v>
      </c>
      <c r="AJ27" s="35">
        <v>0</v>
      </c>
      <c r="AK27" s="35">
        <v>0</v>
      </c>
      <c r="AL27" s="35">
        <v>0</v>
      </c>
      <c r="AM27" s="35">
        <v>0</v>
      </c>
      <c r="AN27" s="35">
        <v>0</v>
      </c>
      <c r="AO27" s="35">
        <v>0</v>
      </c>
      <c r="AP27" s="35">
        <v>0</v>
      </c>
      <c r="AQ27" s="35">
        <v>0</v>
      </c>
      <c r="AR27" s="35">
        <v>0</v>
      </c>
      <c r="AS27" s="35">
        <v>0</v>
      </c>
      <c r="AT27" s="35">
        <v>0</v>
      </c>
      <c r="AU27" s="35">
        <v>0</v>
      </c>
      <c r="AV27" s="35">
        <v>0</v>
      </c>
      <c r="AW27" s="35">
        <v>0</v>
      </c>
      <c r="AX27" s="35">
        <v>0</v>
      </c>
      <c r="AY27" s="35">
        <v>0</v>
      </c>
      <c r="AZ27" s="35">
        <v>0</v>
      </c>
      <c r="BA27" s="35">
        <v>0</v>
      </c>
      <c r="BB27" s="35">
        <v>0</v>
      </c>
      <c r="BC27" s="35">
        <v>0</v>
      </c>
      <c r="BD27" s="35">
        <v>0</v>
      </c>
      <c r="BE27" s="35">
        <v>0</v>
      </c>
      <c r="BF27" s="35">
        <v>0</v>
      </c>
      <c r="BG27" s="35">
        <v>0</v>
      </c>
      <c r="BH27" s="35">
        <v>0</v>
      </c>
      <c r="BI27" s="35">
        <v>0</v>
      </c>
      <c r="BJ27" s="35">
        <v>0</v>
      </c>
      <c r="BK27" s="35">
        <v>0</v>
      </c>
      <c r="BL27" s="35">
        <v>0</v>
      </c>
    </row>
    <row r="28" spans="2:64" s="8" customFormat="1" ht="16.5" hidden="1" outlineLevel="1" thickBot="1" x14ac:dyDescent="0.35">
      <c r="B28" s="44" t="s">
        <v>178</v>
      </c>
      <c r="C28" s="41"/>
      <c r="D28" s="35">
        <v>0</v>
      </c>
      <c r="E28" s="35">
        <v>0</v>
      </c>
      <c r="F28" s="35">
        <v>0</v>
      </c>
      <c r="G28" s="35">
        <v>0</v>
      </c>
      <c r="H28" s="35">
        <v>0</v>
      </c>
      <c r="I28" s="35">
        <v>0</v>
      </c>
      <c r="J28" s="35">
        <v>0</v>
      </c>
      <c r="K28" s="35">
        <v>0</v>
      </c>
      <c r="L28" s="35">
        <v>0</v>
      </c>
      <c r="M28" s="35">
        <v>0</v>
      </c>
      <c r="N28" s="35">
        <v>0</v>
      </c>
      <c r="O28" s="35">
        <v>0</v>
      </c>
      <c r="P28" s="35">
        <v>0</v>
      </c>
      <c r="Q28" s="35">
        <v>0</v>
      </c>
      <c r="R28" s="35">
        <v>0</v>
      </c>
      <c r="S28" s="35">
        <v>0</v>
      </c>
      <c r="T28" s="35">
        <v>0</v>
      </c>
      <c r="U28" s="35">
        <v>0</v>
      </c>
      <c r="V28" s="35">
        <v>0</v>
      </c>
      <c r="W28" s="35">
        <v>0</v>
      </c>
      <c r="X28" s="35">
        <v>0</v>
      </c>
      <c r="Y28" s="35">
        <v>0</v>
      </c>
      <c r="Z28" s="35">
        <v>0</v>
      </c>
      <c r="AA28" s="35">
        <v>0</v>
      </c>
      <c r="AB28" s="35">
        <v>0</v>
      </c>
      <c r="AC28" s="35">
        <v>0</v>
      </c>
      <c r="AD28" s="35">
        <v>0</v>
      </c>
      <c r="AE28" s="35">
        <v>0</v>
      </c>
      <c r="AF28" s="35">
        <v>0</v>
      </c>
      <c r="AG28" s="35">
        <v>0</v>
      </c>
      <c r="AH28" s="35">
        <v>0</v>
      </c>
      <c r="AI28" s="35">
        <v>0</v>
      </c>
      <c r="AJ28" s="35">
        <v>0</v>
      </c>
      <c r="AK28" s="35">
        <v>0</v>
      </c>
      <c r="AL28" s="35">
        <v>0</v>
      </c>
      <c r="AM28" s="35">
        <v>0</v>
      </c>
      <c r="AN28" s="35">
        <v>0</v>
      </c>
      <c r="AO28" s="35">
        <v>0</v>
      </c>
      <c r="AP28" s="35">
        <v>0</v>
      </c>
      <c r="AQ28" s="35">
        <v>0</v>
      </c>
      <c r="AR28" s="35">
        <v>0</v>
      </c>
      <c r="AS28" s="35">
        <v>0</v>
      </c>
      <c r="AT28" s="35">
        <v>0</v>
      </c>
      <c r="AU28" s="35">
        <v>0</v>
      </c>
      <c r="AV28" s="35">
        <v>0</v>
      </c>
      <c r="AW28" s="35">
        <v>0</v>
      </c>
      <c r="AX28" s="35">
        <v>0</v>
      </c>
      <c r="AY28" s="35">
        <v>0</v>
      </c>
      <c r="AZ28" s="35">
        <v>0</v>
      </c>
      <c r="BA28" s="35">
        <v>0</v>
      </c>
      <c r="BB28" s="35">
        <v>0</v>
      </c>
      <c r="BC28" s="35">
        <v>0</v>
      </c>
      <c r="BD28" s="35">
        <v>0</v>
      </c>
      <c r="BE28" s="35">
        <v>0</v>
      </c>
      <c r="BF28" s="35">
        <v>0</v>
      </c>
      <c r="BG28" s="35">
        <v>0</v>
      </c>
      <c r="BH28" s="35">
        <v>0</v>
      </c>
      <c r="BI28" s="35">
        <v>0</v>
      </c>
      <c r="BJ28" s="35">
        <v>0</v>
      </c>
      <c r="BK28" s="35">
        <v>0</v>
      </c>
      <c r="BL28" s="35">
        <v>0</v>
      </c>
    </row>
    <row r="29" spans="2:64" s="8" customFormat="1" ht="16.5" collapsed="1" thickBot="1" x14ac:dyDescent="0.35">
      <c r="B29" s="32" t="s">
        <v>52</v>
      </c>
      <c r="C29" s="58"/>
      <c r="D29" s="32">
        <v>1.8438963994197832</v>
      </c>
      <c r="E29" s="32">
        <v>2.0728200107069523</v>
      </c>
      <c r="F29" s="32">
        <v>2.0751744037372108</v>
      </c>
      <c r="G29" s="32">
        <v>2.3366786393218386</v>
      </c>
      <c r="H29" s="32">
        <v>2.5090811774878352</v>
      </c>
      <c r="I29" s="32">
        <v>2.7919912742735082</v>
      </c>
      <c r="J29" s="32">
        <v>2.9376896983315985</v>
      </c>
      <c r="K29" s="32">
        <v>2.8555189792789752</v>
      </c>
      <c r="L29" s="32">
        <v>3.3428669039672836</v>
      </c>
      <c r="M29" s="32">
        <v>3.5395596756716246</v>
      </c>
      <c r="N29" s="32">
        <v>4.2694288614494269</v>
      </c>
      <c r="O29" s="32">
        <v>3.7879333999865068</v>
      </c>
      <c r="P29" s="32">
        <v>4.5331443540015322</v>
      </c>
      <c r="Q29" s="32">
        <v>5.440283717365701</v>
      </c>
      <c r="R29" s="32">
        <v>4.7157850780096773</v>
      </c>
      <c r="S29" s="32">
        <v>5.592509120726711</v>
      </c>
      <c r="T29" s="32">
        <v>6.404482778135173</v>
      </c>
      <c r="U29" s="32">
        <v>6.7807839634318672</v>
      </c>
      <c r="V29" s="32">
        <v>6.5865098138643745</v>
      </c>
      <c r="W29" s="32">
        <v>7.1518881965945535</v>
      </c>
      <c r="X29" s="32">
        <v>8.0297449300753279</v>
      </c>
      <c r="Y29" s="32">
        <v>8.6406418595417396</v>
      </c>
      <c r="Z29" s="32">
        <v>9.355425406140359</v>
      </c>
      <c r="AA29" s="32">
        <v>10.249457476876801</v>
      </c>
      <c r="AB29" s="32">
        <v>11.131922919589258</v>
      </c>
      <c r="AC29" s="32">
        <v>12.162718086527319</v>
      </c>
      <c r="AD29" s="32">
        <v>13.171333293717822</v>
      </c>
      <c r="AE29" s="32">
        <v>14.217561496847233</v>
      </c>
      <c r="AF29" s="32">
        <v>15.156037305851457</v>
      </c>
      <c r="AG29" s="32">
        <v>16.081668373100975</v>
      </c>
      <c r="AH29" s="32">
        <v>17.065766329970607</v>
      </c>
      <c r="AI29" s="32">
        <v>17.913304328660558</v>
      </c>
      <c r="AJ29" s="32">
        <v>18.711390692050358</v>
      </c>
      <c r="AK29" s="32">
        <v>19.513221866235007</v>
      </c>
      <c r="AL29" s="32">
        <v>20.206256131751822</v>
      </c>
      <c r="AM29" s="32">
        <v>20.885285559844856</v>
      </c>
      <c r="AN29" s="32">
        <v>21.560393065455653</v>
      </c>
      <c r="AO29" s="32">
        <v>22.178854248193424</v>
      </c>
      <c r="AP29" s="32">
        <v>22.735253016806968</v>
      </c>
      <c r="AQ29" s="32">
        <v>23.278579401399451</v>
      </c>
      <c r="AR29" s="32">
        <v>23.706373992330256</v>
      </c>
      <c r="AS29" s="32">
        <v>24.169198575310727</v>
      </c>
      <c r="AT29" s="32">
        <v>24.571626739409968</v>
      </c>
      <c r="AU29" s="32">
        <v>25.127212371704275</v>
      </c>
      <c r="AV29" s="32">
        <v>25.646890135367052</v>
      </c>
      <c r="AW29" s="32">
        <v>26.205482291807684</v>
      </c>
      <c r="AX29" s="32">
        <v>26.716921604204689</v>
      </c>
      <c r="AY29" s="32">
        <v>27.148865330022954</v>
      </c>
      <c r="AZ29" s="32">
        <v>27.411614972140747</v>
      </c>
      <c r="BA29" s="32">
        <v>27.661880639906748</v>
      </c>
      <c r="BB29" s="32">
        <v>27.753765379200914</v>
      </c>
      <c r="BC29" s="32">
        <v>27.649386789064877</v>
      </c>
      <c r="BD29" s="32">
        <v>27.515583011872828</v>
      </c>
      <c r="BE29" s="32">
        <v>27.338977829967021</v>
      </c>
      <c r="BF29" s="32">
        <v>27.106018551652227</v>
      </c>
      <c r="BG29" s="32">
        <v>26.830786665554154</v>
      </c>
      <c r="BH29" s="32">
        <v>26.492492205605622</v>
      </c>
      <c r="BI29" s="32">
        <v>26.187524631614046</v>
      </c>
      <c r="BJ29" s="32">
        <v>25.895569065024119</v>
      </c>
      <c r="BK29" s="32">
        <v>25.592914864986817</v>
      </c>
      <c r="BL29" s="32">
        <v>25.32627597754513</v>
      </c>
    </row>
    <row r="30" spans="2:64" s="8" customFormat="1" hidden="1" outlineLevel="1" x14ac:dyDescent="0.3">
      <c r="B30" s="95" t="s">
        <v>174</v>
      </c>
      <c r="C30" s="60"/>
      <c r="D30" s="61">
        <v>1.5539974506739982</v>
      </c>
      <c r="E30" s="61">
        <v>1.7749359855143236</v>
      </c>
      <c r="F30" s="61">
        <v>1.7549021037075052</v>
      </c>
      <c r="G30" s="61">
        <v>2.0091856557645307</v>
      </c>
      <c r="H30" s="61">
        <v>2.1628516033817902</v>
      </c>
      <c r="I30" s="61">
        <v>2.4167626531453572</v>
      </c>
      <c r="J30" s="61">
        <v>2.531907801148876</v>
      </c>
      <c r="K30" s="61">
        <v>2.4048702006665454</v>
      </c>
      <c r="L30" s="61">
        <v>2.8484137361757882</v>
      </c>
      <c r="M30" s="61">
        <v>3.0059964496825988</v>
      </c>
      <c r="N30" s="61">
        <v>3.6611612937573201</v>
      </c>
      <c r="O30" s="61">
        <v>3.1146234550118481</v>
      </c>
      <c r="P30" s="61">
        <v>3.787252302092055</v>
      </c>
      <c r="Q30" s="61">
        <v>4.6377225477858222</v>
      </c>
      <c r="R30" s="61">
        <v>3.8334107540454125</v>
      </c>
      <c r="S30" s="61">
        <v>4.6235874061469477</v>
      </c>
      <c r="T30" s="61">
        <v>5.3427013761481579</v>
      </c>
      <c r="U30" s="61">
        <v>5.6081847715840629</v>
      </c>
      <c r="V30" s="61">
        <v>5.3520646577973237</v>
      </c>
      <c r="W30" s="61">
        <v>5.8152976563058152</v>
      </c>
      <c r="X30" s="61">
        <v>6.7066085443674934</v>
      </c>
      <c r="Y30" s="61">
        <v>7.1484196748543525</v>
      </c>
      <c r="Z30" s="61">
        <v>7.6826564733263512</v>
      </c>
      <c r="AA30" s="61">
        <v>8.3826261164474101</v>
      </c>
      <c r="AB30" s="61">
        <v>9.0694793964398066</v>
      </c>
      <c r="AC30" s="61">
        <v>9.896519288565031</v>
      </c>
      <c r="AD30" s="61">
        <v>10.693964859084893</v>
      </c>
      <c r="AE30" s="61">
        <v>11.53044360526356</v>
      </c>
      <c r="AF30" s="61">
        <v>12.261921221399477</v>
      </c>
      <c r="AG30" s="61">
        <v>12.974128820153513</v>
      </c>
      <c r="AH30" s="61">
        <v>13.744688457872426</v>
      </c>
      <c r="AI30" s="61">
        <v>14.388841845782057</v>
      </c>
      <c r="AJ30" s="61">
        <v>14.991969580323115</v>
      </c>
      <c r="AK30" s="61">
        <v>15.597194380657889</v>
      </c>
      <c r="AL30" s="61">
        <v>16.104280085157026</v>
      </c>
      <c r="AM30" s="61">
        <v>16.591470240793601</v>
      </c>
      <c r="AN30" s="61">
        <v>17.078690265555483</v>
      </c>
      <c r="AO30" s="61">
        <v>17.522215678287917</v>
      </c>
      <c r="AP30" s="61">
        <v>17.896720317428322</v>
      </c>
      <c r="AQ30" s="61">
        <v>18.284522664088417</v>
      </c>
      <c r="AR30" s="61">
        <v>18.57261017799139</v>
      </c>
      <c r="AS30" s="61">
        <v>18.91449034046347</v>
      </c>
      <c r="AT30" s="61">
        <v>19.165059671188438</v>
      </c>
      <c r="AU30" s="61">
        <v>19.559950634508901</v>
      </c>
      <c r="AV30" s="61">
        <v>19.94623032189147</v>
      </c>
      <c r="AW30" s="61">
        <v>20.292381658167255</v>
      </c>
      <c r="AX30" s="61">
        <v>20.685480128095513</v>
      </c>
      <c r="AY30" s="61">
        <v>20.986690916204338</v>
      </c>
      <c r="AZ30" s="61">
        <v>21.144632869334139</v>
      </c>
      <c r="BA30" s="61">
        <v>21.259486211963559</v>
      </c>
      <c r="BB30" s="61">
        <v>21.272291902554642</v>
      </c>
      <c r="BC30" s="61">
        <v>21.193538201622388</v>
      </c>
      <c r="BD30" s="61">
        <v>21.069437946668653</v>
      </c>
      <c r="BE30" s="61">
        <v>20.930864237452077</v>
      </c>
      <c r="BF30" s="61">
        <v>20.746248675037112</v>
      </c>
      <c r="BG30" s="61">
        <v>20.554350251244042</v>
      </c>
      <c r="BH30" s="61">
        <v>20.29209546819909</v>
      </c>
      <c r="BI30" s="61">
        <v>20.045314054956336</v>
      </c>
      <c r="BJ30" s="61">
        <v>19.81023002352763</v>
      </c>
      <c r="BK30" s="61">
        <v>19.567344418709894</v>
      </c>
      <c r="BL30" s="61">
        <v>19.349930821176716</v>
      </c>
    </row>
    <row r="31" spans="2:64" s="8" customFormat="1" hidden="1" outlineLevel="1" x14ac:dyDescent="0.3">
      <c r="B31" s="95" t="s">
        <v>175</v>
      </c>
      <c r="C31" s="60"/>
      <c r="D31" s="61">
        <v>0.2019895689890239</v>
      </c>
      <c r="E31" s="61">
        <v>0.20861166331526435</v>
      </c>
      <c r="F31" s="61">
        <v>0.22102588440520224</v>
      </c>
      <c r="G31" s="61">
        <v>0.23008170666160316</v>
      </c>
      <c r="H31" s="61">
        <v>0.24667280102121011</v>
      </c>
      <c r="I31" s="61">
        <v>0.26145388473169756</v>
      </c>
      <c r="J31" s="61">
        <v>0.27904654027317322</v>
      </c>
      <c r="K31" s="61">
        <v>0.30143239739220323</v>
      </c>
      <c r="L31" s="61">
        <v>0.32417551280309215</v>
      </c>
      <c r="M31" s="61">
        <v>0.35242098547804385</v>
      </c>
      <c r="N31" s="61">
        <v>0.3871656270267898</v>
      </c>
      <c r="O31" s="61">
        <v>0.43108936641374601</v>
      </c>
      <c r="P31" s="61">
        <v>0.4710461701024618</v>
      </c>
      <c r="Q31" s="61">
        <v>0.52985662638691888</v>
      </c>
      <c r="R31" s="61">
        <v>0.59619785601471709</v>
      </c>
      <c r="S31" s="61">
        <v>0.66365885964730342</v>
      </c>
      <c r="T31" s="61">
        <v>0.74433272625618507</v>
      </c>
      <c r="U31" s="61">
        <v>0.83879322720407035</v>
      </c>
      <c r="V31" s="61">
        <v>0.8925795531844849</v>
      </c>
      <c r="W31" s="61">
        <v>0.97753275667940365</v>
      </c>
      <c r="X31" s="61">
        <v>1.0569788133381128</v>
      </c>
      <c r="Y31" s="61">
        <v>1.2236967272471988</v>
      </c>
      <c r="Z31" s="61">
        <v>1.4022584300147598</v>
      </c>
      <c r="AA31" s="61">
        <v>1.5944646254655688</v>
      </c>
      <c r="AB31" s="61">
        <v>1.7878471467266868</v>
      </c>
      <c r="AC31" s="61">
        <v>1.9886788924565919</v>
      </c>
      <c r="AD31" s="61">
        <v>2.1961800272830554</v>
      </c>
      <c r="AE31" s="61">
        <v>2.4012910941937156</v>
      </c>
      <c r="AF31" s="61">
        <v>2.6026139131864205</v>
      </c>
      <c r="AG31" s="61">
        <v>2.8092166004788672</v>
      </c>
      <c r="AH31" s="61">
        <v>3.0146479854118056</v>
      </c>
      <c r="AI31" s="61">
        <v>3.2085339388803864</v>
      </c>
      <c r="AJ31" s="61">
        <v>3.3925388709728477</v>
      </c>
      <c r="AK31" s="61">
        <v>3.5767131426335412</v>
      </c>
      <c r="AL31" s="61">
        <v>3.7484869905375842</v>
      </c>
      <c r="AM31" s="61">
        <v>3.9245052085089283</v>
      </c>
      <c r="AN31" s="61">
        <v>4.0952844530208203</v>
      </c>
      <c r="AO31" s="61">
        <v>4.2519334287140351</v>
      </c>
      <c r="AP31" s="61">
        <v>4.414850434962827</v>
      </c>
      <c r="AQ31" s="61">
        <v>4.5511826461766791</v>
      </c>
      <c r="AR31" s="61">
        <v>4.6720078497170698</v>
      </c>
      <c r="AS31" s="61">
        <v>4.7750182249791129</v>
      </c>
      <c r="AT31" s="61">
        <v>4.9102317237708633</v>
      </c>
      <c r="AU31" s="61">
        <v>5.0559050482478218</v>
      </c>
      <c r="AV31" s="61">
        <v>5.1761593306667839</v>
      </c>
      <c r="AW31" s="61">
        <v>5.3775531814301951</v>
      </c>
      <c r="AX31" s="61">
        <v>5.4871756746842211</v>
      </c>
      <c r="AY31" s="61">
        <v>5.6114589669875725</v>
      </c>
      <c r="AZ31" s="61">
        <v>5.7120599139076749</v>
      </c>
      <c r="BA31" s="61">
        <v>5.8453810933694479</v>
      </c>
      <c r="BB31" s="61">
        <v>5.9242680440292084</v>
      </c>
      <c r="BC31" s="61">
        <v>5.9001391344779526</v>
      </c>
      <c r="BD31" s="61">
        <v>5.8932621622382202</v>
      </c>
      <c r="BE31" s="61">
        <v>5.8591640999043246</v>
      </c>
      <c r="BF31" s="61">
        <v>5.8154969756364876</v>
      </c>
      <c r="BG31" s="61">
        <v>5.7373765515716721</v>
      </c>
      <c r="BH31" s="61">
        <v>5.6667304944886459</v>
      </c>
      <c r="BI31" s="61">
        <v>5.6139712921976983</v>
      </c>
      <c r="BJ31" s="61">
        <v>5.5625887353697454</v>
      </c>
      <c r="BK31" s="61">
        <v>5.5082706441603353</v>
      </c>
      <c r="BL31" s="61">
        <v>5.4645789410985222</v>
      </c>
    </row>
    <row r="32" spans="2:64" s="8" customFormat="1" ht="16.5" hidden="1" outlineLevel="1" thickBot="1" x14ac:dyDescent="0.35">
      <c r="B32" s="124" t="s">
        <v>178</v>
      </c>
      <c r="C32" s="107"/>
      <c r="D32" s="106">
        <v>8.7909379756761066E-2</v>
      </c>
      <c r="E32" s="106">
        <v>8.9272361877364509E-2</v>
      </c>
      <c r="F32" s="106">
        <v>9.924641562450362E-2</v>
      </c>
      <c r="G32" s="106">
        <v>9.7411276895704627E-2</v>
      </c>
      <c r="H32" s="106">
        <v>9.9556773084835196E-2</v>
      </c>
      <c r="I32" s="106">
        <v>0.1137747363964532</v>
      </c>
      <c r="J32" s="106">
        <v>0.1267353569095494</v>
      </c>
      <c r="K32" s="106">
        <v>0.14921638122022654</v>
      </c>
      <c r="L32" s="106">
        <v>0.17027765498840317</v>
      </c>
      <c r="M32" s="106">
        <v>0.18114224051098199</v>
      </c>
      <c r="N32" s="106">
        <v>0.22110194066531716</v>
      </c>
      <c r="O32" s="106">
        <v>0.24222057856091239</v>
      </c>
      <c r="P32" s="106">
        <v>0.27484588180701519</v>
      </c>
      <c r="Q32" s="106">
        <v>0.27270454319295961</v>
      </c>
      <c r="R32" s="106">
        <v>0.28617646794954665</v>
      </c>
      <c r="S32" s="106">
        <v>0.30526285493246025</v>
      </c>
      <c r="T32" s="106">
        <v>0.31744867573083024</v>
      </c>
      <c r="U32" s="106">
        <v>0.33380596464373374</v>
      </c>
      <c r="V32" s="106">
        <v>0.34186560288256579</v>
      </c>
      <c r="W32" s="106">
        <v>0.35905778360933482</v>
      </c>
      <c r="X32" s="106">
        <v>0.26615757236972171</v>
      </c>
      <c r="Y32" s="106">
        <v>0.2685254574401898</v>
      </c>
      <c r="Z32" s="106">
        <v>0.27051050279924826</v>
      </c>
      <c r="AA32" s="106">
        <v>0.27236673496382219</v>
      </c>
      <c r="AB32" s="106">
        <v>0.27459637642276369</v>
      </c>
      <c r="AC32" s="106">
        <v>0.27751990550569522</v>
      </c>
      <c r="AD32" s="106">
        <v>0.28118840734987294</v>
      </c>
      <c r="AE32" s="106">
        <v>0.2858267973899572</v>
      </c>
      <c r="AF32" s="106">
        <v>0.29150217126555966</v>
      </c>
      <c r="AG32" s="106">
        <v>0.29832295246859475</v>
      </c>
      <c r="AH32" s="106">
        <v>0.30642988668637783</v>
      </c>
      <c r="AI32" s="106">
        <v>0.31592854399811093</v>
      </c>
      <c r="AJ32" s="106">
        <v>0.32688224075439803</v>
      </c>
      <c r="AK32" s="106">
        <v>0.33931434294357565</v>
      </c>
      <c r="AL32" s="106">
        <v>0.35348905605721476</v>
      </c>
      <c r="AM32" s="106">
        <v>0.36931011054232615</v>
      </c>
      <c r="AN32" s="106">
        <v>0.38641834687935006</v>
      </c>
      <c r="AO32" s="106">
        <v>0.40470514119147116</v>
      </c>
      <c r="AP32" s="106">
        <v>0.42368226441581874</v>
      </c>
      <c r="AQ32" s="106">
        <v>0.442874091134357</v>
      </c>
      <c r="AR32" s="106">
        <v>0.46175596462179741</v>
      </c>
      <c r="AS32" s="106">
        <v>0.4796900098681427</v>
      </c>
      <c r="AT32" s="106">
        <v>0.49633534445066618</v>
      </c>
      <c r="AU32" s="106">
        <v>0.51135668894754938</v>
      </c>
      <c r="AV32" s="106">
        <v>0.52450048280879791</v>
      </c>
      <c r="AW32" s="106">
        <v>0.53554745221023525</v>
      </c>
      <c r="AX32" s="106">
        <v>0.54426580142495329</v>
      </c>
      <c r="AY32" s="106">
        <v>0.55071544683104268</v>
      </c>
      <c r="AZ32" s="106">
        <v>0.55492218889893175</v>
      </c>
      <c r="BA32" s="106">
        <v>0.55701333457374036</v>
      </c>
      <c r="BB32" s="106">
        <v>0.55720543261705835</v>
      </c>
      <c r="BC32" s="106">
        <v>0.55570945296453522</v>
      </c>
      <c r="BD32" s="106">
        <v>0.55288290296595544</v>
      </c>
      <c r="BE32" s="106">
        <v>0.54894949261061965</v>
      </c>
      <c r="BF32" s="106">
        <v>0.54427290097862757</v>
      </c>
      <c r="BG32" s="106">
        <v>0.53905986273844153</v>
      </c>
      <c r="BH32" s="106">
        <v>0.53366624291788534</v>
      </c>
      <c r="BI32" s="106">
        <v>0.52823928446001001</v>
      </c>
      <c r="BJ32" s="106">
        <v>0.52275030612674644</v>
      </c>
      <c r="BK32" s="106">
        <v>0.51729980211658622</v>
      </c>
      <c r="BL32" s="106">
        <v>0.51176621526989163</v>
      </c>
    </row>
    <row r="33" spans="2:64" collapsed="1" x14ac:dyDescent="0.3">
      <c r="B33" s="9" t="s">
        <v>445</v>
      </c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  <c r="AN33" s="9"/>
      <c r="AO33" s="9"/>
      <c r="AP33" s="9"/>
      <c r="AQ33" s="9"/>
      <c r="AR33" s="9"/>
      <c r="AS33" s="9"/>
      <c r="AT33" s="9"/>
      <c r="AU33" s="9"/>
      <c r="AV33" s="9"/>
      <c r="AW33" s="9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BO67"/>
  <sheetViews>
    <sheetView showGridLines="0" zoomScale="85" zoomScaleNormal="85" workbookViewId="0">
      <selection activeCell="A7" sqref="A7"/>
    </sheetView>
  </sheetViews>
  <sheetFormatPr baseColWidth="10" defaultRowHeight="15.75" outlineLevelRow="1" outlineLevelCol="1" x14ac:dyDescent="0.3"/>
  <cols>
    <col min="2" max="2" width="14.88671875" customWidth="1"/>
    <col min="3" max="3" width="10.88671875" style="8"/>
    <col min="4" max="4" width="7.21875" style="8" customWidth="1"/>
    <col min="5" max="8" width="7.21875" style="8" hidden="1" customWidth="1" outlineLevel="1"/>
    <col min="9" max="9" width="7.21875" style="8" customWidth="1" collapsed="1"/>
    <col min="10" max="13" width="7.21875" style="8" hidden="1" customWidth="1" outlineLevel="1"/>
    <col min="14" max="14" width="7.21875" style="8" customWidth="1" collapsed="1"/>
    <col min="15" max="18" width="7.21875" style="8" hidden="1" customWidth="1" outlineLevel="1"/>
    <col min="19" max="19" width="7.21875" style="8" customWidth="1" collapsed="1"/>
    <col min="20" max="23" width="7.21875" style="8" hidden="1" customWidth="1" outlineLevel="1"/>
    <col min="24" max="24" width="7.21875" style="8" customWidth="1" collapsed="1"/>
    <col min="25" max="28" width="7.21875" style="8" hidden="1" customWidth="1" outlineLevel="1"/>
    <col min="29" max="29" width="7.21875" style="8" customWidth="1" collapsed="1"/>
    <col min="30" max="33" width="7.21875" style="8" hidden="1" customWidth="1" outlineLevel="1"/>
    <col min="34" max="34" width="7.21875" style="8" customWidth="1" collapsed="1"/>
    <col min="35" max="38" width="7.21875" style="8" hidden="1" customWidth="1" outlineLevel="1"/>
    <col min="39" max="39" width="7.21875" style="8" customWidth="1" collapsed="1"/>
    <col min="40" max="43" width="7.21875" style="8" hidden="1" customWidth="1" outlineLevel="1"/>
    <col min="44" max="44" width="7.21875" style="8" customWidth="1" collapsed="1"/>
    <col min="45" max="48" width="7.21875" style="8" hidden="1" customWidth="1" outlineLevel="1"/>
    <col min="49" max="49" width="7.21875" style="8" customWidth="1" collapsed="1"/>
    <col min="50" max="53" width="7.21875" style="8" hidden="1" customWidth="1" outlineLevel="1"/>
    <col min="54" max="54" width="7.21875" style="8" customWidth="1" collapsed="1"/>
    <col min="55" max="58" width="7.21875" style="8" hidden="1" customWidth="1" outlineLevel="1" collapsed="1"/>
    <col min="59" max="59" width="7.21875" style="8" customWidth="1" collapsed="1"/>
    <col min="60" max="63" width="7.21875" style="8" hidden="1" customWidth="1" outlineLevel="1" collapsed="1"/>
    <col min="64" max="64" width="7.21875" style="8" customWidth="1" collapsed="1"/>
  </cols>
  <sheetData>
    <row r="1" spans="1:67" x14ac:dyDescent="0.3">
      <c r="A1" s="133" t="s">
        <v>290</v>
      </c>
    </row>
    <row r="2" spans="1:67" s="2" customFormat="1" ht="21" x14ac:dyDescent="0.3">
      <c r="A2" s="1" t="s">
        <v>523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</row>
    <row r="3" spans="1:67" s="3" customFormat="1" ht="21" x14ac:dyDescent="0.3">
      <c r="A3" s="3" t="s">
        <v>439</v>
      </c>
    </row>
    <row r="4" spans="1:67" s="5" customFormat="1" x14ac:dyDescent="0.3"/>
    <row r="5" spans="1:67" s="4" customFormat="1" ht="19.5" x14ac:dyDescent="0.3">
      <c r="A5" s="4" t="s">
        <v>250</v>
      </c>
    </row>
    <row r="9" spans="1:67" ht="16.5" thickBot="1" x14ac:dyDescent="0.35"/>
    <row r="10" spans="1:67" ht="20.25" x14ac:dyDescent="0.3">
      <c r="B10" s="82" t="s">
        <v>254</v>
      </c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</row>
    <row r="11" spans="1:67" ht="17.25" thickBot="1" x14ac:dyDescent="0.35">
      <c r="B11" s="94" t="s">
        <v>510</v>
      </c>
      <c r="C11" s="94"/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</row>
    <row r="12" spans="1:67" ht="16.5" thickBot="1" x14ac:dyDescent="0.35">
      <c r="B12" s="13" t="s">
        <v>2</v>
      </c>
      <c r="C12" s="10"/>
      <c r="D12" s="13">
        <v>2000</v>
      </c>
      <c r="E12" s="13">
        <v>2001</v>
      </c>
      <c r="F12" s="13">
        <v>2002</v>
      </c>
      <c r="G12" s="13">
        <v>2003</v>
      </c>
      <c r="H12" s="13">
        <v>2004</v>
      </c>
      <c r="I12" s="13">
        <v>2005</v>
      </c>
      <c r="J12" s="13">
        <v>2006</v>
      </c>
      <c r="K12" s="13">
        <v>2007</v>
      </c>
      <c r="L12" s="13">
        <v>2008</v>
      </c>
      <c r="M12" s="13">
        <v>2009</v>
      </c>
      <c r="N12" s="13">
        <v>2010</v>
      </c>
      <c r="O12" s="13">
        <v>2011</v>
      </c>
      <c r="P12" s="13">
        <v>2012</v>
      </c>
      <c r="Q12" s="13">
        <v>2013</v>
      </c>
      <c r="R12" s="13">
        <v>2014</v>
      </c>
      <c r="S12" s="13">
        <v>2015</v>
      </c>
      <c r="T12" s="13">
        <v>2016</v>
      </c>
      <c r="U12" s="13">
        <v>2017</v>
      </c>
      <c r="V12" s="13">
        <v>2018</v>
      </c>
      <c r="W12" s="13">
        <v>2019</v>
      </c>
      <c r="X12" s="13">
        <v>2020</v>
      </c>
      <c r="Y12" s="13">
        <v>2021</v>
      </c>
      <c r="Z12" s="13">
        <v>2022</v>
      </c>
      <c r="AA12" s="13">
        <v>2023</v>
      </c>
      <c r="AB12" s="13">
        <v>2024</v>
      </c>
      <c r="AC12" s="13">
        <v>2025</v>
      </c>
      <c r="AD12" s="13">
        <v>2026</v>
      </c>
      <c r="AE12" s="13">
        <v>2027</v>
      </c>
      <c r="AF12" s="13">
        <v>2028</v>
      </c>
      <c r="AG12" s="13">
        <v>2029</v>
      </c>
      <c r="AH12" s="13">
        <v>2030</v>
      </c>
      <c r="AI12" s="13">
        <v>2031</v>
      </c>
      <c r="AJ12" s="13">
        <v>2032</v>
      </c>
      <c r="AK12" s="13">
        <v>2033</v>
      </c>
      <c r="AL12" s="13">
        <v>2034</v>
      </c>
      <c r="AM12" s="13">
        <v>2035</v>
      </c>
      <c r="AN12" s="13">
        <v>2036</v>
      </c>
      <c r="AO12" s="13">
        <v>2037</v>
      </c>
      <c r="AP12" s="13">
        <v>2038</v>
      </c>
      <c r="AQ12" s="13">
        <v>2039</v>
      </c>
      <c r="AR12" s="13">
        <v>2040</v>
      </c>
      <c r="AS12" s="13">
        <v>2041</v>
      </c>
      <c r="AT12" s="13">
        <v>2042</v>
      </c>
      <c r="AU12" s="13">
        <v>2043</v>
      </c>
      <c r="AV12" s="13">
        <v>2044</v>
      </c>
      <c r="AW12" s="13">
        <v>2045</v>
      </c>
      <c r="AX12" s="13">
        <v>2046</v>
      </c>
      <c r="AY12" s="13">
        <v>2047</v>
      </c>
      <c r="AZ12" s="13">
        <v>2048</v>
      </c>
      <c r="BA12" s="13">
        <v>2049</v>
      </c>
      <c r="BB12" s="13">
        <v>2050</v>
      </c>
      <c r="BC12" s="13">
        <v>2051</v>
      </c>
      <c r="BD12" s="13">
        <v>2052</v>
      </c>
      <c r="BE12" s="13">
        <v>2053</v>
      </c>
      <c r="BF12" s="13">
        <v>2054</v>
      </c>
      <c r="BG12" s="13">
        <v>2055</v>
      </c>
      <c r="BH12" s="13">
        <v>2056</v>
      </c>
      <c r="BI12" s="13">
        <v>2057</v>
      </c>
      <c r="BJ12" s="13">
        <v>2058</v>
      </c>
      <c r="BK12" s="13">
        <v>2059</v>
      </c>
      <c r="BL12" s="13">
        <v>2060</v>
      </c>
    </row>
    <row r="13" spans="1:67" ht="16.5" thickBot="1" x14ac:dyDescent="0.35">
      <c r="B13" s="35" t="s">
        <v>14</v>
      </c>
      <c r="C13" s="40"/>
      <c r="D13" s="35">
        <v>0.13</v>
      </c>
      <c r="E13" s="35">
        <v>0.13</v>
      </c>
      <c r="F13" s="35">
        <v>0.13</v>
      </c>
      <c r="G13" s="35">
        <v>0.13</v>
      </c>
      <c r="H13" s="35">
        <v>0.4</v>
      </c>
      <c r="I13" s="35">
        <v>0.4</v>
      </c>
      <c r="J13" s="35">
        <v>0.39999999999999997</v>
      </c>
      <c r="K13" s="35">
        <v>0.4</v>
      </c>
      <c r="L13" s="35">
        <v>0.4</v>
      </c>
      <c r="M13" s="35">
        <v>0.39999999999999997</v>
      </c>
      <c r="N13" s="35">
        <v>0.4</v>
      </c>
      <c r="O13" s="35">
        <v>0.3</v>
      </c>
      <c r="P13" s="35">
        <v>0.3</v>
      </c>
      <c r="Q13" s="35">
        <v>0.3</v>
      </c>
      <c r="R13" s="35">
        <v>0.19999999999999998</v>
      </c>
      <c r="S13" s="35">
        <v>0.2</v>
      </c>
      <c r="T13" s="35">
        <v>0.2</v>
      </c>
      <c r="U13" s="35">
        <v>0.1</v>
      </c>
      <c r="V13" s="35">
        <v>0.1</v>
      </c>
      <c r="W13" s="35">
        <v>0.1</v>
      </c>
      <c r="X13" s="35">
        <v>8.8364180455932376E-2</v>
      </c>
      <c r="Y13" s="35">
        <v>8.2672431954867939E-2</v>
      </c>
      <c r="Z13" s="35">
        <v>7.7740297895089336E-2</v>
      </c>
      <c r="AA13" s="35">
        <v>5.1458238948281651E-2</v>
      </c>
      <c r="AB13" s="35">
        <v>4.7586667463588597E-2</v>
      </c>
      <c r="AC13" s="35">
        <v>2.8281859295595877E-2</v>
      </c>
      <c r="AD13" s="35">
        <v>2.4792839169939036E-2</v>
      </c>
      <c r="AE13" s="35">
        <v>1.9383567141126466E-2</v>
      </c>
      <c r="AF13" s="35">
        <v>1.6316995208859174E-2</v>
      </c>
      <c r="AG13" s="35">
        <v>1.4133126271144325E-2</v>
      </c>
      <c r="AH13" s="35">
        <v>1.2082299001684709E-2</v>
      </c>
      <c r="AI13" s="35">
        <v>1.0253014151368121E-2</v>
      </c>
      <c r="AJ13" s="35">
        <v>8.3715495716664527E-3</v>
      </c>
      <c r="AK13" s="35">
        <v>6.1028691040487205E-3</v>
      </c>
      <c r="AL13" s="35">
        <v>4.9013110752602913E-3</v>
      </c>
      <c r="AM13" s="35">
        <v>3.2726453970303155E-3</v>
      </c>
      <c r="AN13" s="35">
        <v>2.944233493598355E-3</v>
      </c>
      <c r="AO13" s="35">
        <v>2.6268547023108801E-3</v>
      </c>
      <c r="AP13" s="35">
        <v>2.468202357317538E-3</v>
      </c>
      <c r="AQ13" s="35">
        <v>3.3984110195407774E-4</v>
      </c>
      <c r="AR13" s="35">
        <v>2.59886503931702E-4</v>
      </c>
      <c r="AS13" s="35">
        <v>2.5988254482096673E-4</v>
      </c>
      <c r="AT13" s="35">
        <v>4.4731191035049442E-5</v>
      </c>
      <c r="AU13" s="35">
        <v>0</v>
      </c>
      <c r="AV13" s="35">
        <v>0</v>
      </c>
      <c r="AW13" s="35">
        <v>0</v>
      </c>
      <c r="AX13" s="35">
        <v>0</v>
      </c>
      <c r="AY13" s="35">
        <v>0</v>
      </c>
      <c r="AZ13" s="35">
        <v>0</v>
      </c>
      <c r="BA13" s="35">
        <v>0</v>
      </c>
      <c r="BB13" s="35">
        <v>0</v>
      </c>
      <c r="BC13" s="35">
        <v>0</v>
      </c>
      <c r="BD13" s="35">
        <v>0</v>
      </c>
      <c r="BE13" s="35">
        <v>0</v>
      </c>
      <c r="BF13" s="35">
        <v>0</v>
      </c>
      <c r="BG13" s="35">
        <v>0</v>
      </c>
      <c r="BH13" s="35">
        <v>0</v>
      </c>
      <c r="BI13" s="35">
        <v>0</v>
      </c>
      <c r="BJ13" s="35">
        <v>0</v>
      </c>
      <c r="BK13" s="35">
        <v>0</v>
      </c>
      <c r="BL13" s="35">
        <v>0</v>
      </c>
    </row>
    <row r="14" spans="1:67" ht="16.5" thickBot="1" x14ac:dyDescent="0.35">
      <c r="B14" s="100" t="s">
        <v>148</v>
      </c>
      <c r="C14" s="101"/>
      <c r="D14" s="100">
        <v>116.47999999999999</v>
      </c>
      <c r="E14" s="100">
        <v>122.85000000000001</v>
      </c>
      <c r="F14" s="100">
        <v>117.82</v>
      </c>
      <c r="G14" s="100">
        <v>124.27</v>
      </c>
      <c r="H14" s="100">
        <v>123.02</v>
      </c>
      <c r="I14" s="100">
        <v>124.22</v>
      </c>
      <c r="J14" s="100">
        <v>119.08999999999997</v>
      </c>
      <c r="K14" s="100">
        <v>102.85</v>
      </c>
      <c r="L14" s="100">
        <v>108.86999999999999</v>
      </c>
      <c r="M14" s="100">
        <v>105.47</v>
      </c>
      <c r="N14" s="100">
        <v>111.87</v>
      </c>
      <c r="O14" s="100">
        <v>87.110000000000014</v>
      </c>
      <c r="P14" s="100">
        <v>94.23</v>
      </c>
      <c r="Q14" s="100">
        <v>99.51</v>
      </c>
      <c r="R14" s="100">
        <v>75.23</v>
      </c>
      <c r="S14" s="100">
        <v>79.52</v>
      </c>
      <c r="T14" s="100">
        <v>81.430000000000007</v>
      </c>
      <c r="U14" s="100">
        <v>76.209999999999994</v>
      </c>
      <c r="V14" s="100">
        <v>67.98</v>
      </c>
      <c r="W14" s="100">
        <v>66.739999999999995</v>
      </c>
      <c r="X14" s="100">
        <v>67.179381508909458</v>
      </c>
      <c r="Y14" s="100">
        <v>63.512253991240328</v>
      </c>
      <c r="Z14" s="100">
        <v>59.714949604814237</v>
      </c>
      <c r="AA14" s="100">
        <v>55.675876083487637</v>
      </c>
      <c r="AB14" s="100">
        <v>51.840862254011498</v>
      </c>
      <c r="AC14" s="100">
        <v>47.653497075391456</v>
      </c>
      <c r="AD14" s="100">
        <v>43.702443680229635</v>
      </c>
      <c r="AE14" s="100">
        <v>39.927539339670332</v>
      </c>
      <c r="AF14" s="100">
        <v>37.110233524735804</v>
      </c>
      <c r="AG14" s="100">
        <v>34.29048759178994</v>
      </c>
      <c r="AH14" s="100">
        <v>31.601646522281314</v>
      </c>
      <c r="AI14" s="100">
        <v>29.20347762022265</v>
      </c>
      <c r="AJ14" s="100">
        <v>26.982870401497308</v>
      </c>
      <c r="AK14" s="100">
        <v>25.084425144904309</v>
      </c>
      <c r="AL14" s="100">
        <v>23.346342880438524</v>
      </c>
      <c r="AM14" s="100">
        <v>21.731440123951703</v>
      </c>
      <c r="AN14" s="100">
        <v>20.18786279346244</v>
      </c>
      <c r="AO14" s="100">
        <v>18.705041472643344</v>
      </c>
      <c r="AP14" s="100">
        <v>17.354463643901781</v>
      </c>
      <c r="AQ14" s="100">
        <v>15.983404786399827</v>
      </c>
      <c r="AR14" s="100">
        <v>14.639953183969713</v>
      </c>
      <c r="AS14" s="100">
        <v>13.359447288221213</v>
      </c>
      <c r="AT14" s="100">
        <v>12.2667587292684</v>
      </c>
      <c r="AU14" s="100">
        <v>10.630235258676969</v>
      </c>
      <c r="AV14" s="100">
        <v>9.013283814716063</v>
      </c>
      <c r="AW14" s="100">
        <v>7.5751516391879843</v>
      </c>
      <c r="AX14" s="100">
        <v>6.0014232231932256</v>
      </c>
      <c r="AY14" s="100">
        <v>4.6614241004813728</v>
      </c>
      <c r="AZ14" s="100">
        <v>3.5158675651297022</v>
      </c>
      <c r="BA14" s="100">
        <v>2.46267560893188</v>
      </c>
      <c r="BB14" s="100">
        <v>1.6801397056356469</v>
      </c>
      <c r="BC14" s="100">
        <v>1.0391933568569791</v>
      </c>
      <c r="BD14" s="100">
        <v>0.58178179300704957</v>
      </c>
      <c r="BE14" s="100">
        <v>0.25389832066176654</v>
      </c>
      <c r="BF14" s="100">
        <v>8.0828118510057181E-2</v>
      </c>
      <c r="BG14" s="100">
        <v>0</v>
      </c>
      <c r="BH14" s="100">
        <v>0</v>
      </c>
      <c r="BI14" s="100">
        <v>0</v>
      </c>
      <c r="BJ14" s="100">
        <v>0</v>
      </c>
      <c r="BK14" s="100">
        <v>0</v>
      </c>
      <c r="BL14" s="100">
        <v>0</v>
      </c>
    </row>
    <row r="15" spans="1:67" s="8" customFormat="1" hidden="1" outlineLevel="1" x14ac:dyDescent="0.3">
      <c r="B15" s="44" t="s">
        <v>463</v>
      </c>
      <c r="C15" s="41"/>
      <c r="D15" s="35">
        <v>116.47999999999999</v>
      </c>
      <c r="E15" s="35">
        <v>122.85000000000001</v>
      </c>
      <c r="F15" s="35">
        <v>117.82</v>
      </c>
      <c r="G15" s="35">
        <v>124.27</v>
      </c>
      <c r="H15" s="35">
        <v>123.02</v>
      </c>
      <c r="I15" s="35">
        <v>124.22</v>
      </c>
      <c r="J15" s="35">
        <v>119.08999999999997</v>
      </c>
      <c r="K15" s="35">
        <v>102.85</v>
      </c>
      <c r="L15" s="35">
        <v>108.86999999999999</v>
      </c>
      <c r="M15" s="35">
        <v>105.47</v>
      </c>
      <c r="N15" s="35">
        <v>111.87</v>
      </c>
      <c r="O15" s="35">
        <v>87.110000000000014</v>
      </c>
      <c r="P15" s="35">
        <v>94.23</v>
      </c>
      <c r="Q15" s="35">
        <v>99.51</v>
      </c>
      <c r="R15" s="35">
        <v>75.23</v>
      </c>
      <c r="S15" s="35">
        <v>79.52</v>
      </c>
      <c r="T15" s="35">
        <v>81.430000000000007</v>
      </c>
      <c r="U15" s="35">
        <v>76.209999999999994</v>
      </c>
      <c r="V15" s="35">
        <v>67.98</v>
      </c>
      <c r="W15" s="35">
        <v>66.739999999999995</v>
      </c>
      <c r="X15" s="35">
        <v>67.179381508909458</v>
      </c>
      <c r="Y15" s="35">
        <v>63.512253991240328</v>
      </c>
      <c r="Z15" s="35">
        <v>59.714949604814237</v>
      </c>
      <c r="AA15" s="35">
        <v>55.675876083487637</v>
      </c>
      <c r="AB15" s="35">
        <v>51.840862254011498</v>
      </c>
      <c r="AC15" s="35">
        <v>47.653497075391456</v>
      </c>
      <c r="AD15" s="35">
        <v>43.702443680229635</v>
      </c>
      <c r="AE15" s="35">
        <v>39.927539339670332</v>
      </c>
      <c r="AF15" s="35">
        <v>37.110233524735804</v>
      </c>
      <c r="AG15" s="35">
        <v>34.29048759178994</v>
      </c>
      <c r="AH15" s="35">
        <v>31.601646522281314</v>
      </c>
      <c r="AI15" s="35">
        <v>29.20347762022265</v>
      </c>
      <c r="AJ15" s="35">
        <v>26.982870401497308</v>
      </c>
      <c r="AK15" s="35">
        <v>25.084425144904309</v>
      </c>
      <c r="AL15" s="35">
        <v>23.346342880438524</v>
      </c>
      <c r="AM15" s="35">
        <v>21.731440123951703</v>
      </c>
      <c r="AN15" s="35">
        <v>20.18786279346244</v>
      </c>
      <c r="AO15" s="35">
        <v>18.705041472643344</v>
      </c>
      <c r="AP15" s="35">
        <v>17.354463643901781</v>
      </c>
      <c r="AQ15" s="35">
        <v>15.983404786399827</v>
      </c>
      <c r="AR15" s="35">
        <v>14.639953183969713</v>
      </c>
      <c r="AS15" s="35">
        <v>13.359447288221213</v>
      </c>
      <c r="AT15" s="35">
        <v>12.2667587292684</v>
      </c>
      <c r="AU15" s="35">
        <v>10.630235258676969</v>
      </c>
      <c r="AV15" s="35">
        <v>9.013283814716063</v>
      </c>
      <c r="AW15" s="35">
        <v>7.5751516391879843</v>
      </c>
      <c r="AX15" s="35">
        <v>6.0014232231932256</v>
      </c>
      <c r="AY15" s="35">
        <v>4.6614241004813728</v>
      </c>
      <c r="AZ15" s="35">
        <v>3.5158675651297022</v>
      </c>
      <c r="BA15" s="35">
        <v>2.46267560893188</v>
      </c>
      <c r="BB15" s="35">
        <v>1.6801397056356469</v>
      </c>
      <c r="BC15" s="35">
        <v>1.0391933568569791</v>
      </c>
      <c r="BD15" s="35">
        <v>0.58178179300704957</v>
      </c>
      <c r="BE15" s="35">
        <v>0.25389832066176654</v>
      </c>
      <c r="BF15" s="35">
        <v>8.0828118510057181E-2</v>
      </c>
      <c r="BG15" s="35">
        <v>0</v>
      </c>
      <c r="BH15" s="35">
        <v>0</v>
      </c>
      <c r="BI15" s="35">
        <v>0</v>
      </c>
      <c r="BJ15" s="35">
        <v>0</v>
      </c>
      <c r="BK15" s="35">
        <v>0</v>
      </c>
      <c r="BL15" s="35">
        <v>0</v>
      </c>
    </row>
    <row r="16" spans="1:67" s="8" customFormat="1" hidden="1" outlineLevel="1" x14ac:dyDescent="0.3">
      <c r="B16" s="44" t="s">
        <v>464</v>
      </c>
      <c r="C16" s="41"/>
      <c r="D16" s="35">
        <v>0</v>
      </c>
      <c r="E16" s="35">
        <v>0</v>
      </c>
      <c r="F16" s="35">
        <v>0</v>
      </c>
      <c r="G16" s="35">
        <v>0</v>
      </c>
      <c r="H16" s="35">
        <v>0</v>
      </c>
      <c r="I16" s="35">
        <v>0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  <c r="Q16" s="35">
        <v>0</v>
      </c>
      <c r="R16" s="35">
        <v>0</v>
      </c>
      <c r="S16" s="35">
        <v>0</v>
      </c>
      <c r="T16" s="35">
        <v>0</v>
      </c>
      <c r="U16" s="35">
        <v>0</v>
      </c>
      <c r="V16" s="35">
        <v>0</v>
      </c>
      <c r="W16" s="35">
        <v>0</v>
      </c>
      <c r="X16" s="35">
        <v>0</v>
      </c>
      <c r="Y16" s="35">
        <v>0</v>
      </c>
      <c r="Z16" s="35">
        <v>0</v>
      </c>
      <c r="AA16" s="35">
        <v>0</v>
      </c>
      <c r="AB16" s="35">
        <v>0</v>
      </c>
      <c r="AC16" s="35">
        <v>0</v>
      </c>
      <c r="AD16" s="35">
        <v>0</v>
      </c>
      <c r="AE16" s="35">
        <v>0</v>
      </c>
      <c r="AF16" s="35">
        <v>0</v>
      </c>
      <c r="AG16" s="35">
        <v>0</v>
      </c>
      <c r="AH16" s="35">
        <v>0</v>
      </c>
      <c r="AI16" s="35">
        <v>0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R16" s="35">
        <v>0</v>
      </c>
      <c r="AS16" s="35">
        <v>0</v>
      </c>
      <c r="AT16" s="35">
        <v>0</v>
      </c>
      <c r="AU16" s="35">
        <v>0</v>
      </c>
      <c r="AV16" s="35">
        <v>0</v>
      </c>
      <c r="AW16" s="35">
        <v>0</v>
      </c>
      <c r="AX16" s="35">
        <v>0</v>
      </c>
      <c r="AY16" s="35">
        <v>0</v>
      </c>
      <c r="AZ16" s="35">
        <v>0</v>
      </c>
      <c r="BA16" s="35">
        <v>0</v>
      </c>
      <c r="BB16" s="35">
        <v>0</v>
      </c>
      <c r="BC16" s="35">
        <v>0</v>
      </c>
      <c r="BD16" s="35">
        <v>0</v>
      </c>
      <c r="BE16" s="35">
        <v>0</v>
      </c>
      <c r="BF16" s="35">
        <v>0</v>
      </c>
      <c r="BG16" s="35">
        <v>0</v>
      </c>
      <c r="BH16" s="35">
        <v>0</v>
      </c>
      <c r="BI16" s="35">
        <v>0</v>
      </c>
      <c r="BJ16" s="35">
        <v>0</v>
      </c>
      <c r="BK16" s="35">
        <v>0</v>
      </c>
      <c r="BL16" s="35">
        <v>0</v>
      </c>
    </row>
    <row r="17" spans="2:64" s="8" customFormat="1" hidden="1" outlineLevel="1" x14ac:dyDescent="0.3">
      <c r="B17" s="44" t="s">
        <v>336</v>
      </c>
      <c r="C17" s="41"/>
      <c r="D17" s="35">
        <v>0</v>
      </c>
      <c r="E17" s="35">
        <v>0</v>
      </c>
      <c r="F17" s="35">
        <v>0</v>
      </c>
      <c r="G17" s="35">
        <v>0</v>
      </c>
      <c r="H17" s="35">
        <v>0</v>
      </c>
      <c r="I17" s="35">
        <v>0</v>
      </c>
      <c r="J17" s="35">
        <v>0</v>
      </c>
      <c r="K17" s="35">
        <v>0</v>
      </c>
      <c r="L17" s="35">
        <v>0</v>
      </c>
      <c r="M17" s="35">
        <v>0</v>
      </c>
      <c r="N17" s="35">
        <v>0</v>
      </c>
      <c r="O17" s="35">
        <v>0</v>
      </c>
      <c r="P17" s="35">
        <v>0</v>
      </c>
      <c r="Q17" s="35">
        <v>0</v>
      </c>
      <c r="R17" s="35">
        <v>0</v>
      </c>
      <c r="S17" s="35">
        <v>0</v>
      </c>
      <c r="T17" s="35">
        <v>0</v>
      </c>
      <c r="U17" s="35">
        <v>0</v>
      </c>
      <c r="V17" s="35">
        <v>0</v>
      </c>
      <c r="W17" s="35">
        <v>0</v>
      </c>
      <c r="X17" s="35">
        <v>0</v>
      </c>
      <c r="Y17" s="35">
        <v>0</v>
      </c>
      <c r="Z17" s="35">
        <v>0</v>
      </c>
      <c r="AA17" s="35">
        <v>0</v>
      </c>
      <c r="AB17" s="35">
        <v>0</v>
      </c>
      <c r="AC17" s="35">
        <v>0</v>
      </c>
      <c r="AD17" s="35">
        <v>0</v>
      </c>
      <c r="AE17" s="35">
        <v>0</v>
      </c>
      <c r="AF17" s="35">
        <v>0</v>
      </c>
      <c r="AG17" s="35">
        <v>0</v>
      </c>
      <c r="AH17" s="35">
        <v>0</v>
      </c>
      <c r="AI17" s="35">
        <v>0</v>
      </c>
      <c r="AJ17" s="35">
        <v>0</v>
      </c>
      <c r="AK17" s="35">
        <v>0</v>
      </c>
      <c r="AL17" s="35">
        <v>0</v>
      </c>
      <c r="AM17" s="35">
        <v>0</v>
      </c>
      <c r="AN17" s="35">
        <v>0</v>
      </c>
      <c r="AO17" s="35">
        <v>0</v>
      </c>
      <c r="AP17" s="35">
        <v>0</v>
      </c>
      <c r="AQ17" s="35">
        <v>0</v>
      </c>
      <c r="AR17" s="35">
        <v>0</v>
      </c>
      <c r="AS17" s="35">
        <v>0</v>
      </c>
      <c r="AT17" s="35">
        <v>0</v>
      </c>
      <c r="AU17" s="35">
        <v>0</v>
      </c>
      <c r="AV17" s="35">
        <v>0</v>
      </c>
      <c r="AW17" s="35">
        <v>0</v>
      </c>
      <c r="AX17" s="35">
        <v>0</v>
      </c>
      <c r="AY17" s="35">
        <v>0</v>
      </c>
      <c r="AZ17" s="35">
        <v>0</v>
      </c>
      <c r="BA17" s="35">
        <v>0</v>
      </c>
      <c r="BB17" s="35">
        <v>0</v>
      </c>
      <c r="BC17" s="35">
        <v>0</v>
      </c>
      <c r="BD17" s="35">
        <v>0</v>
      </c>
      <c r="BE17" s="35">
        <v>0</v>
      </c>
      <c r="BF17" s="35">
        <v>0</v>
      </c>
      <c r="BG17" s="35">
        <v>0</v>
      </c>
      <c r="BH17" s="35">
        <v>0</v>
      </c>
      <c r="BI17" s="35">
        <v>0</v>
      </c>
      <c r="BJ17" s="35">
        <v>0</v>
      </c>
      <c r="BK17" s="35">
        <v>0</v>
      </c>
      <c r="BL17" s="35">
        <v>0</v>
      </c>
    </row>
    <row r="18" spans="2:64" s="8" customFormat="1" hidden="1" outlineLevel="1" x14ac:dyDescent="0.3">
      <c r="B18" s="44" t="s">
        <v>474</v>
      </c>
      <c r="C18" s="41"/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  <c r="J18" s="35">
        <v>0</v>
      </c>
      <c r="K18" s="35">
        <v>0</v>
      </c>
      <c r="L18" s="35">
        <v>0</v>
      </c>
      <c r="M18" s="35">
        <v>0</v>
      </c>
      <c r="N18" s="35">
        <v>0</v>
      </c>
      <c r="O18" s="35">
        <v>0</v>
      </c>
      <c r="P18" s="35">
        <v>0</v>
      </c>
      <c r="Q18" s="35">
        <v>0</v>
      </c>
      <c r="R18" s="35">
        <v>0</v>
      </c>
      <c r="S18" s="35">
        <v>0</v>
      </c>
      <c r="T18" s="35">
        <v>0</v>
      </c>
      <c r="U18" s="35">
        <v>0</v>
      </c>
      <c r="V18" s="35">
        <v>0</v>
      </c>
      <c r="W18" s="35">
        <v>0</v>
      </c>
      <c r="X18" s="35">
        <v>0</v>
      </c>
      <c r="Y18" s="35">
        <v>0</v>
      </c>
      <c r="Z18" s="35">
        <v>0</v>
      </c>
      <c r="AA18" s="35">
        <v>0</v>
      </c>
      <c r="AB18" s="35">
        <v>0</v>
      </c>
      <c r="AC18" s="35">
        <v>0</v>
      </c>
      <c r="AD18" s="35">
        <v>0</v>
      </c>
      <c r="AE18" s="35">
        <v>0</v>
      </c>
      <c r="AF18" s="35">
        <v>0</v>
      </c>
      <c r="AG18" s="35">
        <v>0</v>
      </c>
      <c r="AH18" s="35">
        <v>0</v>
      </c>
      <c r="AI18" s="35">
        <v>0</v>
      </c>
      <c r="AJ18" s="35">
        <v>0</v>
      </c>
      <c r="AK18" s="35">
        <v>0</v>
      </c>
      <c r="AL18" s="35">
        <v>0</v>
      </c>
      <c r="AM18" s="35">
        <v>0</v>
      </c>
      <c r="AN18" s="35">
        <v>0</v>
      </c>
      <c r="AO18" s="35">
        <v>0</v>
      </c>
      <c r="AP18" s="35">
        <v>0</v>
      </c>
      <c r="AQ18" s="35">
        <v>0</v>
      </c>
      <c r="AR18" s="35">
        <v>0</v>
      </c>
      <c r="AS18" s="35">
        <v>0</v>
      </c>
      <c r="AT18" s="35">
        <v>0</v>
      </c>
      <c r="AU18" s="35">
        <v>0</v>
      </c>
      <c r="AV18" s="35">
        <v>0</v>
      </c>
      <c r="AW18" s="35">
        <v>0</v>
      </c>
      <c r="AX18" s="35">
        <v>0</v>
      </c>
      <c r="AY18" s="35">
        <v>0</v>
      </c>
      <c r="AZ18" s="35">
        <v>0</v>
      </c>
      <c r="BA18" s="35">
        <v>0</v>
      </c>
      <c r="BB18" s="35">
        <v>0</v>
      </c>
      <c r="BC18" s="35">
        <v>0</v>
      </c>
      <c r="BD18" s="35">
        <v>0</v>
      </c>
      <c r="BE18" s="35">
        <v>0</v>
      </c>
      <c r="BF18" s="35">
        <v>0</v>
      </c>
      <c r="BG18" s="35">
        <v>0</v>
      </c>
      <c r="BH18" s="35">
        <v>0</v>
      </c>
      <c r="BI18" s="35">
        <v>0</v>
      </c>
      <c r="BJ18" s="35">
        <v>0</v>
      </c>
      <c r="BK18" s="35">
        <v>0</v>
      </c>
      <c r="BL18" s="35">
        <v>0</v>
      </c>
    </row>
    <row r="19" spans="2:64" s="8" customFormat="1" ht="16.5" hidden="1" outlineLevel="1" thickBot="1" x14ac:dyDescent="0.35">
      <c r="B19" s="44" t="s">
        <v>331</v>
      </c>
      <c r="C19" s="41"/>
      <c r="D19" s="35">
        <v>0</v>
      </c>
      <c r="E19" s="35">
        <v>0</v>
      </c>
      <c r="F19" s="35">
        <v>0</v>
      </c>
      <c r="G19" s="35">
        <v>0</v>
      </c>
      <c r="H19" s="35">
        <v>0</v>
      </c>
      <c r="I19" s="35">
        <v>0</v>
      </c>
      <c r="J19" s="35">
        <v>0</v>
      </c>
      <c r="K19" s="35">
        <v>0</v>
      </c>
      <c r="L19" s="35">
        <v>0</v>
      </c>
      <c r="M19" s="35">
        <v>0</v>
      </c>
      <c r="N19" s="35">
        <v>0</v>
      </c>
      <c r="O19" s="35">
        <v>0</v>
      </c>
      <c r="P19" s="35">
        <v>0</v>
      </c>
      <c r="Q19" s="35">
        <v>0</v>
      </c>
      <c r="R19" s="35">
        <v>0</v>
      </c>
      <c r="S19" s="35">
        <v>0</v>
      </c>
      <c r="T19" s="35">
        <v>0</v>
      </c>
      <c r="U19" s="35">
        <v>0</v>
      </c>
      <c r="V19" s="35">
        <v>0</v>
      </c>
      <c r="W19" s="35">
        <v>0</v>
      </c>
      <c r="X19" s="35">
        <v>0</v>
      </c>
      <c r="Y19" s="35">
        <v>0</v>
      </c>
      <c r="Z19" s="35">
        <v>0</v>
      </c>
      <c r="AA19" s="35">
        <v>0</v>
      </c>
      <c r="AB19" s="35">
        <v>0</v>
      </c>
      <c r="AC19" s="35">
        <v>0</v>
      </c>
      <c r="AD19" s="35">
        <v>0</v>
      </c>
      <c r="AE19" s="35">
        <v>0</v>
      </c>
      <c r="AF19" s="35">
        <v>0</v>
      </c>
      <c r="AG19" s="35">
        <v>0</v>
      </c>
      <c r="AH19" s="35">
        <v>0</v>
      </c>
      <c r="AI19" s="35">
        <v>0</v>
      </c>
      <c r="AJ19" s="35">
        <v>0</v>
      </c>
      <c r="AK19" s="35">
        <v>0</v>
      </c>
      <c r="AL19" s="35">
        <v>0</v>
      </c>
      <c r="AM19" s="35">
        <v>0</v>
      </c>
      <c r="AN19" s="35">
        <v>0</v>
      </c>
      <c r="AO19" s="35">
        <v>0</v>
      </c>
      <c r="AP19" s="35">
        <v>0</v>
      </c>
      <c r="AQ19" s="35">
        <v>0</v>
      </c>
      <c r="AR19" s="35">
        <v>0</v>
      </c>
      <c r="AS19" s="35">
        <v>0</v>
      </c>
      <c r="AT19" s="35">
        <v>0</v>
      </c>
      <c r="AU19" s="35">
        <v>0</v>
      </c>
      <c r="AV19" s="35">
        <v>0</v>
      </c>
      <c r="AW19" s="35">
        <v>0</v>
      </c>
      <c r="AX19" s="35">
        <v>0</v>
      </c>
      <c r="AY19" s="35">
        <v>0</v>
      </c>
      <c r="AZ19" s="35">
        <v>0</v>
      </c>
      <c r="BA19" s="35">
        <v>0</v>
      </c>
      <c r="BB19" s="35">
        <v>0</v>
      </c>
      <c r="BC19" s="35">
        <v>0</v>
      </c>
      <c r="BD19" s="35">
        <v>0</v>
      </c>
      <c r="BE19" s="35">
        <v>0</v>
      </c>
      <c r="BF19" s="35">
        <v>0</v>
      </c>
      <c r="BG19" s="35">
        <v>0</v>
      </c>
      <c r="BH19" s="35">
        <v>0</v>
      </c>
      <c r="BI19" s="35">
        <v>0</v>
      </c>
      <c r="BJ19" s="35">
        <v>0</v>
      </c>
      <c r="BK19" s="35">
        <v>0</v>
      </c>
      <c r="BL19" s="35">
        <v>0</v>
      </c>
    </row>
    <row r="20" spans="2:64" ht="16.5" collapsed="1" thickBot="1" x14ac:dyDescent="0.35">
      <c r="B20" s="100" t="s">
        <v>164</v>
      </c>
      <c r="C20" s="101"/>
      <c r="D20" s="100">
        <v>36.419999999999995</v>
      </c>
      <c r="E20" s="100">
        <v>38.08</v>
      </c>
      <c r="F20" s="100">
        <v>37.78</v>
      </c>
      <c r="G20" s="100">
        <v>40.320000000000007</v>
      </c>
      <c r="H20" s="100">
        <v>41.660000000000004</v>
      </c>
      <c r="I20" s="100">
        <v>42.79</v>
      </c>
      <c r="J20" s="100">
        <v>41.08</v>
      </c>
      <c r="K20" s="100">
        <v>39.319999999999993</v>
      </c>
      <c r="L20" s="100">
        <v>42.550000000000011</v>
      </c>
      <c r="M20" s="100">
        <v>42.63000000000001</v>
      </c>
      <c r="N20" s="100">
        <v>48.389999999999993</v>
      </c>
      <c r="O20" s="100">
        <v>41.069999999999986</v>
      </c>
      <c r="P20" s="100">
        <v>47.2</v>
      </c>
      <c r="Q20" s="100">
        <v>51.109999999999992</v>
      </c>
      <c r="R20" s="100">
        <v>42.51</v>
      </c>
      <c r="S20" s="100">
        <v>46.25</v>
      </c>
      <c r="T20" s="100">
        <v>48.980000000000004</v>
      </c>
      <c r="U20" s="100">
        <v>48.490000000000009</v>
      </c>
      <c r="V20" s="100">
        <v>46.070000000000014</v>
      </c>
      <c r="W20" s="100">
        <v>47.73</v>
      </c>
      <c r="X20" s="100">
        <v>50.77432030854861</v>
      </c>
      <c r="Y20" s="100">
        <v>50.640275543979094</v>
      </c>
      <c r="Z20" s="100">
        <v>50.395041560658576</v>
      </c>
      <c r="AA20" s="100">
        <v>49.997894200725156</v>
      </c>
      <c r="AB20" s="100">
        <v>49.279134879491927</v>
      </c>
      <c r="AC20" s="100">
        <v>48.272453633268995</v>
      </c>
      <c r="AD20" s="100">
        <v>46.640603444885869</v>
      </c>
      <c r="AE20" s="100">
        <v>44.619783912205648</v>
      </c>
      <c r="AF20" s="100">
        <v>42.819019211858091</v>
      </c>
      <c r="AG20" s="100">
        <v>40.881346119353395</v>
      </c>
      <c r="AH20" s="100">
        <v>38.950340981065672</v>
      </c>
      <c r="AI20" s="100">
        <v>36.833476983407927</v>
      </c>
      <c r="AJ20" s="100">
        <v>34.757073616749828</v>
      </c>
      <c r="AK20" s="100">
        <v>32.591071302545203</v>
      </c>
      <c r="AL20" s="100">
        <v>30.512113331960119</v>
      </c>
      <c r="AM20" s="100">
        <v>28.529990849934155</v>
      </c>
      <c r="AN20" s="100">
        <v>26.568378686487655</v>
      </c>
      <c r="AO20" s="100">
        <v>24.646639801508087</v>
      </c>
      <c r="AP20" s="100">
        <v>22.841323439772626</v>
      </c>
      <c r="AQ20" s="100">
        <v>21.07577276690337</v>
      </c>
      <c r="AR20" s="100">
        <v>19.471867871744855</v>
      </c>
      <c r="AS20" s="100">
        <v>17.503138995915673</v>
      </c>
      <c r="AT20" s="100">
        <v>15.814860425359541</v>
      </c>
      <c r="AU20" s="100">
        <v>13.912395112861789</v>
      </c>
      <c r="AV20" s="100">
        <v>12.130630732992037</v>
      </c>
      <c r="AW20" s="100">
        <v>10.440869149525653</v>
      </c>
      <c r="AX20" s="100">
        <v>7.4911202293185131</v>
      </c>
      <c r="AY20" s="100">
        <v>4.992557380987245</v>
      </c>
      <c r="AZ20" s="100">
        <v>2.9901950988541133</v>
      </c>
      <c r="BA20" s="100">
        <v>1.3258187852311965</v>
      </c>
      <c r="BB20" s="100">
        <v>8.8704839491617008E-3</v>
      </c>
      <c r="BC20" s="100">
        <v>-6.5715776753530595E-11</v>
      </c>
      <c r="BD20" s="100">
        <v>3.1485627001551787E-10</v>
      </c>
      <c r="BE20" s="100">
        <v>-2.5496832112264944E-10</v>
      </c>
      <c r="BF20" s="100">
        <v>-4.4333654529724745E-11</v>
      </c>
      <c r="BG20" s="100">
        <v>8.611278008928136E-3</v>
      </c>
      <c r="BH20" s="100">
        <v>-3.7015659565016106E-12</v>
      </c>
      <c r="BI20" s="100">
        <v>5.1622344597947204E-11</v>
      </c>
      <c r="BJ20" s="100">
        <v>-1.0003601724188273E-11</v>
      </c>
      <c r="BK20" s="100">
        <v>-8.0034477396176019E-12</v>
      </c>
      <c r="BL20" s="100">
        <v>9.3369805551571233E-3</v>
      </c>
    </row>
    <row r="21" spans="2:64" ht="18.75" thickBot="1" x14ac:dyDescent="0.35">
      <c r="B21" s="100" t="s">
        <v>476</v>
      </c>
      <c r="C21" s="101"/>
      <c r="D21" s="100">
        <v>0</v>
      </c>
      <c r="E21" s="100">
        <v>0</v>
      </c>
      <c r="F21" s="100">
        <v>0</v>
      </c>
      <c r="G21" s="100">
        <v>0</v>
      </c>
      <c r="H21" s="100">
        <v>0</v>
      </c>
      <c r="I21" s="100">
        <v>0</v>
      </c>
      <c r="J21" s="100">
        <v>0</v>
      </c>
      <c r="K21" s="100">
        <v>0</v>
      </c>
      <c r="L21" s="100">
        <v>0</v>
      </c>
      <c r="M21" s="100">
        <v>0</v>
      </c>
      <c r="N21" s="100">
        <v>0</v>
      </c>
      <c r="O21" s="100">
        <v>0</v>
      </c>
      <c r="P21" s="100">
        <v>0</v>
      </c>
      <c r="Q21" s="100">
        <v>0</v>
      </c>
      <c r="R21" s="100">
        <v>0</v>
      </c>
      <c r="S21" s="100">
        <v>0</v>
      </c>
      <c r="T21" s="100">
        <v>0</v>
      </c>
      <c r="U21" s="100">
        <v>0</v>
      </c>
      <c r="V21" s="100">
        <v>0</v>
      </c>
      <c r="W21" s="100">
        <v>0</v>
      </c>
      <c r="X21" s="100">
        <v>0</v>
      </c>
      <c r="Y21" s="100">
        <v>0</v>
      </c>
      <c r="Z21" s="100">
        <v>0</v>
      </c>
      <c r="AA21" s="100">
        <v>0</v>
      </c>
      <c r="AB21" s="100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  <c r="AL21" s="100">
        <v>0</v>
      </c>
      <c r="AM21" s="100">
        <v>0</v>
      </c>
      <c r="AN21" s="100">
        <v>0</v>
      </c>
      <c r="AO21" s="100">
        <v>0</v>
      </c>
      <c r="AP21" s="100">
        <v>0</v>
      </c>
      <c r="AQ21" s="100">
        <v>0</v>
      </c>
      <c r="AR21" s="100">
        <v>0</v>
      </c>
      <c r="AS21" s="100">
        <v>0</v>
      </c>
      <c r="AT21" s="100">
        <v>0</v>
      </c>
      <c r="AU21" s="100">
        <v>0</v>
      </c>
      <c r="AV21" s="100">
        <v>0</v>
      </c>
      <c r="AW21" s="100">
        <v>0</v>
      </c>
      <c r="AX21" s="100">
        <v>0</v>
      </c>
      <c r="AY21" s="100">
        <v>0</v>
      </c>
      <c r="AZ21" s="100">
        <v>0</v>
      </c>
      <c r="BA21" s="100">
        <v>0</v>
      </c>
      <c r="BB21" s="100">
        <v>0</v>
      </c>
      <c r="BC21" s="100">
        <v>0</v>
      </c>
      <c r="BD21" s="100">
        <v>0</v>
      </c>
      <c r="BE21" s="100">
        <v>0</v>
      </c>
      <c r="BF21" s="100">
        <v>0</v>
      </c>
      <c r="BG21" s="100">
        <v>0</v>
      </c>
      <c r="BH21" s="100">
        <v>0</v>
      </c>
      <c r="BI21" s="100">
        <v>0</v>
      </c>
      <c r="BJ21" s="100">
        <v>0</v>
      </c>
      <c r="BK21" s="100">
        <v>0</v>
      </c>
      <c r="BL21" s="100">
        <v>0</v>
      </c>
    </row>
    <row r="22" spans="2:64" ht="18.75" thickBot="1" x14ac:dyDescent="0.35">
      <c r="B22" s="100" t="s">
        <v>477</v>
      </c>
      <c r="C22" s="101"/>
      <c r="D22" s="100">
        <v>21.823043169515497</v>
      </c>
      <c r="E22" s="100">
        <v>23.12885605207984</v>
      </c>
      <c r="F22" s="100">
        <v>22.230561142909494</v>
      </c>
      <c r="G22" s="100">
        <v>23.719323956523198</v>
      </c>
      <c r="H22" s="100">
        <v>23.657352285588964</v>
      </c>
      <c r="I22" s="100">
        <v>24.837108555944319</v>
      </c>
      <c r="J22" s="100">
        <v>24.981916601205853</v>
      </c>
      <c r="K22" s="100">
        <v>23.764641519305947</v>
      </c>
      <c r="L22" s="100">
        <v>26.784834532753312</v>
      </c>
      <c r="M22" s="100">
        <v>27.722376201764504</v>
      </c>
      <c r="N22" s="100">
        <v>31.162114087483367</v>
      </c>
      <c r="O22" s="100">
        <v>27.288343881246711</v>
      </c>
      <c r="P22" s="100">
        <v>30.634407087702463</v>
      </c>
      <c r="Q22" s="100">
        <v>34.012111218703886</v>
      </c>
      <c r="R22" s="100">
        <v>29.013474422952168</v>
      </c>
      <c r="S22" s="100">
        <v>32.081656347017429</v>
      </c>
      <c r="T22" s="100">
        <v>34.757507580347891</v>
      </c>
      <c r="U22" s="100">
        <v>35.014382963016054</v>
      </c>
      <c r="V22" s="100">
        <v>33.679957202985179</v>
      </c>
      <c r="W22" s="100">
        <v>34.994548749546937</v>
      </c>
      <c r="X22" s="100">
        <v>41.067486227014676</v>
      </c>
      <c r="Y22" s="100">
        <v>43.299477087628659</v>
      </c>
      <c r="Z22" s="100">
        <v>45.647817690993882</v>
      </c>
      <c r="AA22" s="100">
        <v>48.515130384208533</v>
      </c>
      <c r="AB22" s="100">
        <v>51.301175349806805</v>
      </c>
      <c r="AC22" s="100">
        <v>54.408085540071077</v>
      </c>
      <c r="AD22" s="100">
        <v>57.798243307749082</v>
      </c>
      <c r="AE22" s="100">
        <v>61.265459679298552</v>
      </c>
      <c r="AF22" s="100">
        <v>64.012577628846842</v>
      </c>
      <c r="AG22" s="100">
        <v>66.675520968734276</v>
      </c>
      <c r="AH22" s="100">
        <v>69.425811948184617</v>
      </c>
      <c r="AI22" s="100">
        <v>72.037107653742922</v>
      </c>
      <c r="AJ22" s="100">
        <v>74.395703584161097</v>
      </c>
      <c r="AK22" s="100">
        <v>76.455622410725269</v>
      </c>
      <c r="AL22" s="100">
        <v>78.414542530098473</v>
      </c>
      <c r="AM22" s="100">
        <v>79.976853420805142</v>
      </c>
      <c r="AN22" s="100">
        <v>81.718892791097304</v>
      </c>
      <c r="AO22" s="100">
        <v>83.125004723821917</v>
      </c>
      <c r="AP22" s="100">
        <v>84.274426550312171</v>
      </c>
      <c r="AQ22" s="100">
        <v>85.474783069712458</v>
      </c>
      <c r="AR22" s="100">
        <v>86.477415087613011</v>
      </c>
      <c r="AS22" s="100">
        <v>88.068082152791007</v>
      </c>
      <c r="AT22" s="100">
        <v>89.291229622759843</v>
      </c>
      <c r="AU22" s="100">
        <v>90.770863065485457</v>
      </c>
      <c r="AV22" s="100">
        <v>92.151125204622545</v>
      </c>
      <c r="AW22" s="100">
        <v>93.20347870258388</v>
      </c>
      <c r="AX22" s="100">
        <v>95.794245692501093</v>
      </c>
      <c r="AY22" s="100">
        <v>97.92979634419882</v>
      </c>
      <c r="AZ22" s="100">
        <v>99.708056739954159</v>
      </c>
      <c r="BA22" s="100">
        <v>101.15725564432134</v>
      </c>
      <c r="BB22" s="100">
        <v>102.27129367751272</v>
      </c>
      <c r="BC22" s="100">
        <v>102.08384620763437</v>
      </c>
      <c r="BD22" s="100">
        <v>101.80799047570929</v>
      </c>
      <c r="BE22" s="100">
        <v>101.54877273382532</v>
      </c>
      <c r="BF22" s="100">
        <v>101.27860095221646</v>
      </c>
      <c r="BG22" s="100">
        <v>101.00392101090908</v>
      </c>
      <c r="BH22" s="100">
        <v>100.78638153432127</v>
      </c>
      <c r="BI22" s="100">
        <v>100.43454178287158</v>
      </c>
      <c r="BJ22" s="100">
        <v>100.18977965655021</v>
      </c>
      <c r="BK22" s="100">
        <v>99.928625183009245</v>
      </c>
      <c r="BL22" s="100">
        <v>99.562651366703506</v>
      </c>
    </row>
    <row r="23" spans="2:64" s="8" customFormat="1" hidden="1" outlineLevel="1" x14ac:dyDescent="0.3">
      <c r="B23" s="44" t="s">
        <v>150</v>
      </c>
      <c r="C23" s="41"/>
      <c r="D23" s="35">
        <v>17.940000000000001</v>
      </c>
      <c r="E23" s="35">
        <v>18.920000000000002</v>
      </c>
      <c r="F23" s="35">
        <v>17.889999999999997</v>
      </c>
      <c r="G23" s="35">
        <v>18.979999999999997</v>
      </c>
      <c r="H23" s="35">
        <v>18.670000000000002</v>
      </c>
      <c r="I23" s="35">
        <v>19.34</v>
      </c>
      <c r="J23" s="35">
        <v>19.239999999999998</v>
      </c>
      <c r="K23" s="35">
        <v>17.54</v>
      </c>
      <c r="L23" s="35">
        <v>19.400000000000006</v>
      </c>
      <c r="M23" s="35">
        <v>19.53</v>
      </c>
      <c r="N23" s="35">
        <v>21.269999999999996</v>
      </c>
      <c r="O23" s="35">
        <v>17.569999999999997</v>
      </c>
      <c r="P23" s="35">
        <v>19.330000000000005</v>
      </c>
      <c r="Q23" s="35">
        <v>21.389999999999997</v>
      </c>
      <c r="R23" s="35">
        <v>17.069999999999997</v>
      </c>
      <c r="S23" s="35">
        <v>18.580000000000005</v>
      </c>
      <c r="T23" s="35">
        <v>19.939999999999998</v>
      </c>
      <c r="U23" s="35">
        <v>19.629999999999995</v>
      </c>
      <c r="V23" s="35">
        <v>18.409999999999997</v>
      </c>
      <c r="W23" s="35">
        <v>18.340000000000003</v>
      </c>
      <c r="X23" s="35">
        <v>20.005010222564909</v>
      </c>
      <c r="Y23" s="35">
        <v>20.261117515896043</v>
      </c>
      <c r="Z23" s="35">
        <v>20.393716560566848</v>
      </c>
      <c r="AA23" s="35">
        <v>20.487362250405333</v>
      </c>
      <c r="AB23" s="35">
        <v>20.424463932567374</v>
      </c>
      <c r="AC23" s="35">
        <v>20.234280709739863</v>
      </c>
      <c r="AD23" s="35">
        <v>19.870003923197959</v>
      </c>
      <c r="AE23" s="35">
        <v>19.494637087927806</v>
      </c>
      <c r="AF23" s="35">
        <v>18.903120362965829</v>
      </c>
      <c r="AG23" s="35">
        <v>18.232346089650736</v>
      </c>
      <c r="AH23" s="35">
        <v>17.496087753413992</v>
      </c>
      <c r="AI23" s="35">
        <v>16.979681017833073</v>
      </c>
      <c r="AJ23" s="35">
        <v>16.397312586406997</v>
      </c>
      <c r="AK23" s="35">
        <v>15.543697672724141</v>
      </c>
      <c r="AL23" s="35">
        <v>14.950713688656231</v>
      </c>
      <c r="AM23" s="35">
        <v>14.291198412700464</v>
      </c>
      <c r="AN23" s="35">
        <v>13.765768749197521</v>
      </c>
      <c r="AO23" s="35">
        <v>13.059370824177901</v>
      </c>
      <c r="AP23" s="35">
        <v>12.327843874261998</v>
      </c>
      <c r="AQ23" s="35">
        <v>11.563847413994406</v>
      </c>
      <c r="AR23" s="35">
        <v>10.908277050632702</v>
      </c>
      <c r="AS23" s="35">
        <v>10.322145036664635</v>
      </c>
      <c r="AT23" s="35">
        <v>9.7047211048585051</v>
      </c>
      <c r="AU23" s="35">
        <v>9.138458438532826</v>
      </c>
      <c r="AV23" s="35">
        <v>8.6572631859892777</v>
      </c>
      <c r="AW23" s="35">
        <v>8.1695323484910887</v>
      </c>
      <c r="AX23" s="35">
        <v>7.6846651606031955</v>
      </c>
      <c r="AY23" s="35">
        <v>7.3732947188771272</v>
      </c>
      <c r="AZ23" s="35">
        <v>7.1952296040990591</v>
      </c>
      <c r="BA23" s="35">
        <v>7.0520924060351033</v>
      </c>
      <c r="BB23" s="35">
        <v>6.926353716861402</v>
      </c>
      <c r="BC23" s="35">
        <v>6.8964741315219378</v>
      </c>
      <c r="BD23" s="35">
        <v>6.8543037596877454</v>
      </c>
      <c r="BE23" s="35">
        <v>6.8126464988556101</v>
      </c>
      <c r="BF23" s="35">
        <v>6.7554447961344062</v>
      </c>
      <c r="BG23" s="35">
        <v>6.6908270247166479</v>
      </c>
      <c r="BH23" s="35">
        <v>6.6566353353330099</v>
      </c>
      <c r="BI23" s="35">
        <v>6.6100725922808516</v>
      </c>
      <c r="BJ23" s="35">
        <v>6.5612506771379469</v>
      </c>
      <c r="BK23" s="35">
        <v>6.5091460945413058</v>
      </c>
      <c r="BL23" s="35">
        <v>6.450758202746667</v>
      </c>
    </row>
    <row r="24" spans="2:64" s="8" customFormat="1" hidden="1" outlineLevel="1" x14ac:dyDescent="0.3">
      <c r="B24" s="44" t="s">
        <v>204</v>
      </c>
      <c r="C24" s="41"/>
      <c r="D24" s="35">
        <v>0</v>
      </c>
      <c r="E24" s="35">
        <v>0</v>
      </c>
      <c r="F24" s="35">
        <v>0</v>
      </c>
      <c r="G24" s="35">
        <v>0</v>
      </c>
      <c r="H24" s="35">
        <v>0</v>
      </c>
      <c r="I24" s="35">
        <v>0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  <c r="Q24" s="35">
        <v>0</v>
      </c>
      <c r="R24" s="35">
        <v>0</v>
      </c>
      <c r="S24" s="35">
        <v>0</v>
      </c>
      <c r="T24" s="35">
        <v>0</v>
      </c>
      <c r="U24" s="35">
        <v>0</v>
      </c>
      <c r="V24" s="35">
        <v>0</v>
      </c>
      <c r="W24" s="35">
        <v>0</v>
      </c>
      <c r="X24" s="35">
        <v>1.3980556159594393</v>
      </c>
      <c r="Y24" s="35">
        <v>1.7484799782874489</v>
      </c>
      <c r="Z24" s="35">
        <v>2.0972833071077366</v>
      </c>
      <c r="AA24" s="35">
        <v>2.4401748971293569</v>
      </c>
      <c r="AB24" s="35">
        <v>2.7641839613389596</v>
      </c>
      <c r="AC24" s="35">
        <v>3.0643263092608786</v>
      </c>
      <c r="AD24" s="35">
        <v>3.9239856813523404</v>
      </c>
      <c r="AE24" s="35">
        <v>4.7119008419683865</v>
      </c>
      <c r="AF24" s="35">
        <v>5.4783607289208254</v>
      </c>
      <c r="AG24" s="35">
        <v>6.1807587167938429</v>
      </c>
      <c r="AH24" s="35">
        <v>6.8266567779615031</v>
      </c>
      <c r="AI24" s="35">
        <v>7.4983651108927329</v>
      </c>
      <c r="AJ24" s="35">
        <v>8.1031485761202298</v>
      </c>
      <c r="AK24" s="35">
        <v>8.6102693386671412</v>
      </c>
      <c r="AL24" s="35">
        <v>9.0579238943370228</v>
      </c>
      <c r="AM24" s="35">
        <v>9.4457468632751507</v>
      </c>
      <c r="AN24" s="35">
        <v>9.769631683155902</v>
      </c>
      <c r="AO24" s="35">
        <v>10.012318859798583</v>
      </c>
      <c r="AP24" s="35">
        <v>10.21128604890653</v>
      </c>
      <c r="AQ24" s="35">
        <v>10.335291442942758</v>
      </c>
      <c r="AR24" s="35">
        <v>10.439208426981688</v>
      </c>
      <c r="AS24" s="35">
        <v>10.692599855319386</v>
      </c>
      <c r="AT24" s="35">
        <v>10.959637982883731</v>
      </c>
      <c r="AU24" s="35">
        <v>10.907623914121586</v>
      </c>
      <c r="AV24" s="35">
        <v>10.743808634329126</v>
      </c>
      <c r="AW24" s="35">
        <v>10.429211799299917</v>
      </c>
      <c r="AX24" s="35">
        <v>11.236680343781336</v>
      </c>
      <c r="AY24" s="35">
        <v>11.649300555658956</v>
      </c>
      <c r="AZ24" s="35">
        <v>11.960780395437165</v>
      </c>
      <c r="BA24" s="35">
        <v>11.932369067090979</v>
      </c>
      <c r="BB24" s="35">
        <v>11.797004489773169</v>
      </c>
      <c r="BC24" s="35">
        <v>10.776535329302787</v>
      </c>
      <c r="BD24" s="35">
        <v>9.8919968144564585</v>
      </c>
      <c r="BE24" s="35">
        <v>9.0297121552155684</v>
      </c>
      <c r="BF24" s="35">
        <v>8.4377738431584852</v>
      </c>
      <c r="BG24" s="35">
        <v>7.9303386014452473</v>
      </c>
      <c r="BH24" s="35">
        <v>7.509077472725167</v>
      </c>
      <c r="BI24" s="35">
        <v>7.1434375077410426</v>
      </c>
      <c r="BJ24" s="35">
        <v>6.8270745037805813</v>
      </c>
      <c r="BK24" s="35">
        <v>6.5393122488034185</v>
      </c>
      <c r="BL24" s="35">
        <v>6.3168169798349929</v>
      </c>
    </row>
    <row r="25" spans="2:64" s="8" customFormat="1" hidden="1" outlineLevel="1" x14ac:dyDescent="0.3">
      <c r="B25" s="44" t="s">
        <v>206</v>
      </c>
      <c r="C25" s="41"/>
      <c r="D25" s="35">
        <v>3.4488776190297514</v>
      </c>
      <c r="E25" s="35">
        <v>3.7392641070080015</v>
      </c>
      <c r="F25" s="35">
        <v>3.8369301245153569</v>
      </c>
      <c r="G25" s="35">
        <v>4.2039357128808224</v>
      </c>
      <c r="H25" s="35">
        <v>4.4177254582446484</v>
      </c>
      <c r="I25" s="35">
        <v>4.8862150892616247</v>
      </c>
      <c r="J25" s="35">
        <v>5.0763924432266929</v>
      </c>
      <c r="K25" s="35">
        <v>5.4919143099381369</v>
      </c>
      <c r="L25" s="35">
        <v>6.5491826126819364</v>
      </c>
      <c r="M25" s="35">
        <v>7.2009477159407327</v>
      </c>
      <c r="N25" s="35">
        <v>8.7243767523227316</v>
      </c>
      <c r="O25" s="35">
        <v>8.3830467126393167</v>
      </c>
      <c r="P25" s="35">
        <v>9.8070057044007264</v>
      </c>
      <c r="Q25" s="35">
        <v>10.968990614815382</v>
      </c>
      <c r="R25" s="35">
        <v>10.151357585015759</v>
      </c>
      <c r="S25" s="35">
        <v>11.588074755620289</v>
      </c>
      <c r="T25" s="35">
        <v>12.827167069573852</v>
      </c>
      <c r="U25" s="35">
        <v>13.354125652323406</v>
      </c>
      <c r="V25" s="35">
        <v>13.182228628019661</v>
      </c>
      <c r="W25" s="35">
        <v>14.50547793996507</v>
      </c>
      <c r="X25" s="35">
        <v>16.989841041334643</v>
      </c>
      <c r="Y25" s="35">
        <v>18.465795372541638</v>
      </c>
      <c r="Z25" s="35">
        <v>20.179423768698605</v>
      </c>
      <c r="AA25" s="35">
        <v>22.435367479821473</v>
      </c>
      <c r="AB25" s="35">
        <v>24.846975207650903</v>
      </c>
      <c r="AC25" s="35">
        <v>27.638292568868767</v>
      </c>
      <c r="AD25" s="35">
        <v>30.294733665610096</v>
      </c>
      <c r="AE25" s="35">
        <v>33.20020974127236</v>
      </c>
      <c r="AF25" s="35">
        <v>35.735943412235443</v>
      </c>
      <c r="AG25" s="35">
        <v>38.314528159933374</v>
      </c>
      <c r="AH25" s="35">
        <v>41.003900163486556</v>
      </c>
      <c r="AI25" s="35">
        <v>43.284655299112643</v>
      </c>
      <c r="AJ25" s="35">
        <v>45.470612508586953</v>
      </c>
      <c r="AK25" s="35">
        <v>47.767953704049987</v>
      </c>
      <c r="AL25" s="35">
        <v>49.678652062316033</v>
      </c>
      <c r="AM25" s="35">
        <v>51.566614344693747</v>
      </c>
      <c r="AN25" s="35">
        <v>53.407762738993199</v>
      </c>
      <c r="AO25" s="35">
        <v>55.188959015545556</v>
      </c>
      <c r="AP25" s="35">
        <v>56.774981195535752</v>
      </c>
      <c r="AQ25" s="35">
        <v>58.478948565463142</v>
      </c>
      <c r="AR25" s="35">
        <v>59.865389494215421</v>
      </c>
      <c r="AS25" s="35">
        <v>61.525473622671868</v>
      </c>
      <c r="AT25" s="35">
        <v>62.998600022299506</v>
      </c>
      <c r="AU25" s="35">
        <v>65.034056566645447</v>
      </c>
      <c r="AV25" s="35">
        <v>66.966639689385133</v>
      </c>
      <c r="AW25" s="35">
        <v>69.059287142173474</v>
      </c>
      <c r="AX25" s="35">
        <v>71.131861859462319</v>
      </c>
      <c r="AY25" s="35">
        <v>73.002743047308357</v>
      </c>
      <c r="AZ25" s="35">
        <v>74.528756326640888</v>
      </c>
      <c r="BA25" s="35">
        <v>76.208515745972477</v>
      </c>
      <c r="BB25" s="35">
        <v>77.460921341195473</v>
      </c>
      <c r="BC25" s="35">
        <v>78.266504915483139</v>
      </c>
      <c r="BD25" s="35">
        <v>78.949497801137127</v>
      </c>
      <c r="BE25" s="35">
        <v>79.359394970270642</v>
      </c>
      <c r="BF25" s="35">
        <v>79.664070180699213</v>
      </c>
      <c r="BG25" s="35">
        <v>79.73763615396814</v>
      </c>
      <c r="BH25" s="35">
        <v>79.828567470847943</v>
      </c>
      <c r="BI25" s="35">
        <v>80.044597324980955</v>
      </c>
      <c r="BJ25" s="35">
        <v>80.018448223427498</v>
      </c>
      <c r="BK25" s="35">
        <v>80.07039273122524</v>
      </c>
      <c r="BL25" s="35">
        <v>80.060393036056837</v>
      </c>
    </row>
    <row r="26" spans="2:64" s="8" customFormat="1" hidden="1" outlineLevel="1" x14ac:dyDescent="0.3">
      <c r="B26" s="44" t="s">
        <v>475</v>
      </c>
      <c r="C26" s="41"/>
      <c r="D26" s="35">
        <v>0.43416555048574562</v>
      </c>
      <c r="E26" s="35">
        <v>0.46959194507183838</v>
      </c>
      <c r="F26" s="35">
        <v>0.50363101839413704</v>
      </c>
      <c r="G26" s="35">
        <v>0.53538824364237714</v>
      </c>
      <c r="H26" s="35">
        <v>0.56962682734431003</v>
      </c>
      <c r="I26" s="35">
        <v>0.61089346668269484</v>
      </c>
      <c r="J26" s="35">
        <v>0.66552415797916253</v>
      </c>
      <c r="K26" s="35">
        <v>0.73272720936781355</v>
      </c>
      <c r="L26" s="35">
        <v>0.83565192007136879</v>
      </c>
      <c r="M26" s="35">
        <v>0.99142848582377141</v>
      </c>
      <c r="N26" s="35">
        <v>1.1677373351606368</v>
      </c>
      <c r="O26" s="35">
        <v>1.3352971686073971</v>
      </c>
      <c r="P26" s="35">
        <v>1.4974013833017321</v>
      </c>
      <c r="Q26" s="35">
        <v>1.6531206038885049</v>
      </c>
      <c r="R26" s="35">
        <v>1.792116837936411</v>
      </c>
      <c r="S26" s="35">
        <v>1.9135815913971319</v>
      </c>
      <c r="T26" s="35">
        <v>1.9903405107740428</v>
      </c>
      <c r="U26" s="35">
        <v>2.0302573106926562</v>
      </c>
      <c r="V26" s="35">
        <v>2.0877285749655154</v>
      </c>
      <c r="W26" s="35">
        <v>2.1490708095818656</v>
      </c>
      <c r="X26" s="35">
        <v>2.6745793471556842</v>
      </c>
      <c r="Y26" s="35">
        <v>2.8240842209035262</v>
      </c>
      <c r="Z26" s="35">
        <v>2.9773940546206905</v>
      </c>
      <c r="AA26" s="35">
        <v>3.1522257568523662</v>
      </c>
      <c r="AB26" s="35">
        <v>3.2655522482495649</v>
      </c>
      <c r="AC26" s="35">
        <v>3.4711859522015702</v>
      </c>
      <c r="AD26" s="35">
        <v>3.7095200375886854</v>
      </c>
      <c r="AE26" s="35">
        <v>3.8587120081299973</v>
      </c>
      <c r="AF26" s="35">
        <v>3.8951531247247475</v>
      </c>
      <c r="AG26" s="35">
        <v>3.9478880023563141</v>
      </c>
      <c r="AH26" s="35">
        <v>4.0991672533225705</v>
      </c>
      <c r="AI26" s="35">
        <v>4.2744062259044666</v>
      </c>
      <c r="AJ26" s="35">
        <v>4.4246299130469149</v>
      </c>
      <c r="AK26" s="35">
        <v>4.5337016952839972</v>
      </c>
      <c r="AL26" s="35">
        <v>4.727252884789185</v>
      </c>
      <c r="AM26" s="35">
        <v>4.6732938001357835</v>
      </c>
      <c r="AN26" s="35">
        <v>4.7757296197506838</v>
      </c>
      <c r="AO26" s="35">
        <v>4.8643560242998856</v>
      </c>
      <c r="AP26" s="35">
        <v>4.9603154316078832</v>
      </c>
      <c r="AQ26" s="35">
        <v>5.0966956473121483</v>
      </c>
      <c r="AR26" s="35">
        <v>5.2645401157832028</v>
      </c>
      <c r="AS26" s="35">
        <v>5.5278636381351127</v>
      </c>
      <c r="AT26" s="35">
        <v>5.6282705127181041</v>
      </c>
      <c r="AU26" s="35">
        <v>5.6907241461855946</v>
      </c>
      <c r="AV26" s="35">
        <v>5.7834136949190054</v>
      </c>
      <c r="AW26" s="35">
        <v>5.5454474126193949</v>
      </c>
      <c r="AX26" s="35">
        <v>5.7410383286542368</v>
      </c>
      <c r="AY26" s="35">
        <v>5.9044580223543877</v>
      </c>
      <c r="AZ26" s="35">
        <v>6.0232904137770458</v>
      </c>
      <c r="BA26" s="35">
        <v>5.9642784252227825</v>
      </c>
      <c r="BB26" s="35">
        <v>6.0870141296826734</v>
      </c>
      <c r="BC26" s="35">
        <v>6.1443318313265021</v>
      </c>
      <c r="BD26" s="35">
        <v>6.1121921004279631</v>
      </c>
      <c r="BE26" s="35">
        <v>6.3470191094834965</v>
      </c>
      <c r="BF26" s="35">
        <v>6.4213121322243598</v>
      </c>
      <c r="BG26" s="35">
        <v>6.6451192307790494</v>
      </c>
      <c r="BH26" s="35">
        <v>6.7921012554151465</v>
      </c>
      <c r="BI26" s="35">
        <v>6.636434357868735</v>
      </c>
      <c r="BJ26" s="35">
        <v>6.7830062522041841</v>
      </c>
      <c r="BK26" s="35">
        <v>6.8097741084392789</v>
      </c>
      <c r="BL26" s="35">
        <v>6.7346831480650025</v>
      </c>
    </row>
    <row r="27" spans="2:64" s="8" customFormat="1" ht="16.5" hidden="1" outlineLevel="1" thickBot="1" x14ac:dyDescent="0.35">
      <c r="B27" s="44" t="s">
        <v>478</v>
      </c>
      <c r="C27" s="41"/>
      <c r="D27" s="35">
        <v>0</v>
      </c>
      <c r="E27" s="35">
        <v>0</v>
      </c>
      <c r="F27" s="35">
        <v>0</v>
      </c>
      <c r="G27" s="35">
        <v>0</v>
      </c>
      <c r="H27" s="35">
        <v>0</v>
      </c>
      <c r="I27" s="35">
        <v>0</v>
      </c>
      <c r="J27" s="35">
        <v>0</v>
      </c>
      <c r="K27" s="35">
        <v>0</v>
      </c>
      <c r="L27" s="35">
        <v>0</v>
      </c>
      <c r="M27" s="35">
        <v>0</v>
      </c>
      <c r="N27" s="35">
        <v>0</v>
      </c>
      <c r="O27" s="35">
        <v>0</v>
      </c>
      <c r="P27" s="35">
        <v>0</v>
      </c>
      <c r="Q27" s="35">
        <v>0</v>
      </c>
      <c r="R27" s="35">
        <v>0</v>
      </c>
      <c r="S27" s="35">
        <v>0</v>
      </c>
      <c r="T27" s="35">
        <v>0</v>
      </c>
      <c r="U27" s="35">
        <v>0</v>
      </c>
      <c r="V27" s="35">
        <v>0</v>
      </c>
      <c r="W27" s="35">
        <v>0</v>
      </c>
      <c r="X27" s="35">
        <v>0</v>
      </c>
      <c r="Y27" s="35">
        <v>0</v>
      </c>
      <c r="Z27" s="35">
        <v>0</v>
      </c>
      <c r="AA27" s="35">
        <v>0</v>
      </c>
      <c r="AB27" s="35">
        <v>0</v>
      </c>
      <c r="AC27" s="35">
        <v>0</v>
      </c>
      <c r="AD27" s="35">
        <v>0</v>
      </c>
      <c r="AE27" s="35">
        <v>0</v>
      </c>
      <c r="AF27" s="35">
        <v>0</v>
      </c>
      <c r="AG27" s="35">
        <v>0</v>
      </c>
      <c r="AH27" s="35">
        <v>0</v>
      </c>
      <c r="AI27" s="35">
        <v>0</v>
      </c>
      <c r="AJ27" s="35">
        <v>0</v>
      </c>
      <c r="AK27" s="35">
        <v>0</v>
      </c>
      <c r="AL27" s="35">
        <v>0</v>
      </c>
      <c r="AM27" s="35">
        <v>0</v>
      </c>
      <c r="AN27" s="35">
        <v>0</v>
      </c>
      <c r="AO27" s="35">
        <v>0</v>
      </c>
      <c r="AP27" s="35">
        <v>0</v>
      </c>
      <c r="AQ27" s="35">
        <v>0</v>
      </c>
      <c r="AR27" s="35">
        <v>0</v>
      </c>
      <c r="AS27" s="35">
        <v>0</v>
      </c>
      <c r="AT27" s="35">
        <v>0</v>
      </c>
      <c r="AU27" s="35">
        <v>0</v>
      </c>
      <c r="AV27" s="35">
        <v>0</v>
      </c>
      <c r="AW27" s="35">
        <v>0</v>
      </c>
      <c r="AX27" s="35">
        <v>0</v>
      </c>
      <c r="AY27" s="35">
        <v>0</v>
      </c>
      <c r="AZ27" s="35">
        <v>0</v>
      </c>
      <c r="BA27" s="35">
        <v>0</v>
      </c>
      <c r="BB27" s="35">
        <v>0</v>
      </c>
      <c r="BC27" s="35">
        <v>0</v>
      </c>
      <c r="BD27" s="35">
        <v>0</v>
      </c>
      <c r="BE27" s="35">
        <v>0</v>
      </c>
      <c r="BF27" s="35">
        <v>0</v>
      </c>
      <c r="BG27" s="35">
        <v>0</v>
      </c>
      <c r="BH27" s="35">
        <v>0</v>
      </c>
      <c r="BI27" s="35">
        <v>0</v>
      </c>
      <c r="BJ27" s="35">
        <v>0</v>
      </c>
      <c r="BK27" s="35">
        <v>0</v>
      </c>
      <c r="BL27" s="35">
        <v>0</v>
      </c>
    </row>
    <row r="28" spans="2:64" ht="16.5" collapsed="1" thickBot="1" x14ac:dyDescent="0.35">
      <c r="B28" s="100" t="s">
        <v>151</v>
      </c>
      <c r="C28" s="101"/>
      <c r="D28" s="100">
        <v>56.62</v>
      </c>
      <c r="E28" s="100">
        <v>57.89</v>
      </c>
      <c r="F28" s="100">
        <v>58.650000000000013</v>
      </c>
      <c r="G28" s="100">
        <v>60.040000000000006</v>
      </c>
      <c r="H28" s="100">
        <v>61.610000000000007</v>
      </c>
      <c r="I28" s="100">
        <v>63.45000000000001</v>
      </c>
      <c r="J28" s="100">
        <v>63.73</v>
      </c>
      <c r="K28" s="100">
        <v>62.900000000000006</v>
      </c>
      <c r="L28" s="100">
        <v>64.430000000000007</v>
      </c>
      <c r="M28" s="100">
        <v>64.510000000000005</v>
      </c>
      <c r="N28" s="100">
        <v>67.02</v>
      </c>
      <c r="O28" s="100">
        <v>64.59</v>
      </c>
      <c r="P28" s="100">
        <v>66.000000000000014</v>
      </c>
      <c r="Q28" s="100">
        <v>67.560000000000016</v>
      </c>
      <c r="R28" s="100">
        <v>65.830000000000013</v>
      </c>
      <c r="S28" s="100">
        <v>67.539999999999978</v>
      </c>
      <c r="T28" s="100">
        <v>68.680000000000007</v>
      </c>
      <c r="U28" s="100">
        <v>69.220000000000013</v>
      </c>
      <c r="V28" s="100">
        <v>68.710000000000008</v>
      </c>
      <c r="W28" s="100">
        <v>68.73</v>
      </c>
      <c r="X28" s="100">
        <v>67.82273921487905</v>
      </c>
      <c r="Y28" s="100">
        <v>67.630901839846288</v>
      </c>
      <c r="Z28" s="100">
        <v>67.711117069525557</v>
      </c>
      <c r="AA28" s="100">
        <v>67.5409786010582</v>
      </c>
      <c r="AB28" s="100">
        <v>67.87945456409426</v>
      </c>
      <c r="AC28" s="100">
        <v>68.376247816497695</v>
      </c>
      <c r="AD28" s="100">
        <v>68.929326628124855</v>
      </c>
      <c r="AE28" s="100">
        <v>69.492142321835061</v>
      </c>
      <c r="AF28" s="100">
        <v>69.804919007065138</v>
      </c>
      <c r="AG28" s="100">
        <v>70.254074239851789</v>
      </c>
      <c r="AH28" s="100">
        <v>70.427436380100772</v>
      </c>
      <c r="AI28" s="100">
        <v>70.776633670689648</v>
      </c>
      <c r="AJ28" s="100">
        <v>71.094093603677052</v>
      </c>
      <c r="AK28" s="100">
        <v>71.347850835017013</v>
      </c>
      <c r="AL28" s="100">
        <v>71.467105323979411</v>
      </c>
      <c r="AM28" s="100">
        <v>71.701458284479841</v>
      </c>
      <c r="AN28" s="100">
        <v>71.71982973295529</v>
      </c>
      <c r="AO28" s="100">
        <v>71.8330541289059</v>
      </c>
      <c r="AP28" s="100">
        <v>71.9518418826095</v>
      </c>
      <c r="AQ28" s="100">
        <v>71.983663969972994</v>
      </c>
      <c r="AR28" s="100">
        <v>72.018497078295297</v>
      </c>
      <c r="AS28" s="100">
        <v>71.98182519250949</v>
      </c>
      <c r="AT28" s="100">
        <v>72.02032147750532</v>
      </c>
      <c r="AU28" s="100">
        <v>72.234424608827538</v>
      </c>
      <c r="AV28" s="100">
        <v>72.43931670102134</v>
      </c>
      <c r="AW28" s="100">
        <v>72.730640503940563</v>
      </c>
      <c r="AX28" s="100">
        <v>72.942094622590261</v>
      </c>
      <c r="AY28" s="100">
        <v>73.082551090818939</v>
      </c>
      <c r="AZ28" s="100">
        <v>73.156079261725552</v>
      </c>
      <c r="BA28" s="100">
        <v>73.162913871520246</v>
      </c>
      <c r="BB28" s="100">
        <v>73.130757553118769</v>
      </c>
      <c r="BC28" s="100">
        <v>73.189534238249934</v>
      </c>
      <c r="BD28" s="100">
        <v>73.199557525199978</v>
      </c>
      <c r="BE28" s="100">
        <v>73.124718480879778</v>
      </c>
      <c r="BF28" s="100">
        <v>73.046657269813622</v>
      </c>
      <c r="BG28" s="100">
        <v>72.799392338248538</v>
      </c>
      <c r="BH28" s="100">
        <v>72.559712535078987</v>
      </c>
      <c r="BI28" s="100">
        <v>72.493287989727904</v>
      </c>
      <c r="BJ28" s="100">
        <v>72.358892243446974</v>
      </c>
      <c r="BK28" s="100">
        <v>72.241838469833297</v>
      </c>
      <c r="BL28" s="100">
        <v>72.067927635020311</v>
      </c>
    </row>
    <row r="29" spans="2:64" ht="16.5" thickBot="1" x14ac:dyDescent="0.35">
      <c r="B29" s="100" t="s">
        <v>6</v>
      </c>
      <c r="C29" s="101"/>
      <c r="D29" s="100">
        <v>4.8000000000000007</v>
      </c>
      <c r="E29" s="100">
        <v>5.1500000000000012</v>
      </c>
      <c r="F29" s="100">
        <v>5.21</v>
      </c>
      <c r="G29" s="100">
        <v>4.9800000000000004</v>
      </c>
      <c r="H29" s="100">
        <v>5.1500000000000021</v>
      </c>
      <c r="I29" s="100">
        <v>5.41</v>
      </c>
      <c r="J29" s="100">
        <v>5.4999999999999991</v>
      </c>
      <c r="K29" s="100">
        <v>4.95</v>
      </c>
      <c r="L29" s="100">
        <v>5.6</v>
      </c>
      <c r="M29" s="100">
        <v>5.65</v>
      </c>
      <c r="N29" s="100">
        <v>6.9400000000000013</v>
      </c>
      <c r="O29" s="100">
        <v>5.9</v>
      </c>
      <c r="P29" s="100">
        <v>6.34</v>
      </c>
      <c r="Q29" s="100">
        <v>7.169999999999999</v>
      </c>
      <c r="R29" s="100">
        <v>6.5</v>
      </c>
      <c r="S29" s="100">
        <v>7.5500000000000025</v>
      </c>
      <c r="T29" s="100">
        <v>7.4600000000000009</v>
      </c>
      <c r="U29" s="100">
        <v>7.7399999999999993</v>
      </c>
      <c r="V29" s="100">
        <v>7.52</v>
      </c>
      <c r="W29" s="100">
        <v>8.58</v>
      </c>
      <c r="X29" s="100">
        <v>8.9359826995316425</v>
      </c>
      <c r="Y29" s="100">
        <v>9.2777999771835375</v>
      </c>
      <c r="Z29" s="100">
        <v>9.6188316995180614</v>
      </c>
      <c r="AA29" s="100">
        <v>10.046475132787254</v>
      </c>
      <c r="AB29" s="100">
        <v>10.447960586922218</v>
      </c>
      <c r="AC29" s="100">
        <v>10.903865702038257</v>
      </c>
      <c r="AD29" s="100">
        <v>11.368971988628875</v>
      </c>
      <c r="AE29" s="100">
        <v>11.890539953722138</v>
      </c>
      <c r="AF29" s="100">
        <v>12.284814229264127</v>
      </c>
      <c r="AG29" s="100">
        <v>12.709658531000503</v>
      </c>
      <c r="AH29" s="100">
        <v>13.164662788861047</v>
      </c>
      <c r="AI29" s="100">
        <v>13.588773793357628</v>
      </c>
      <c r="AJ29" s="100">
        <v>14.039354408699976</v>
      </c>
      <c r="AK29" s="100">
        <v>14.537759066579387</v>
      </c>
      <c r="AL29" s="100">
        <v>14.990018602069076</v>
      </c>
      <c r="AM29" s="100">
        <v>15.425801262894842</v>
      </c>
      <c r="AN29" s="100">
        <v>15.916460466282302</v>
      </c>
      <c r="AO29" s="100">
        <v>16.456102399384839</v>
      </c>
      <c r="AP29" s="100">
        <v>16.942924006592278</v>
      </c>
      <c r="AQ29" s="100">
        <v>17.436849147798892</v>
      </c>
      <c r="AR29" s="100">
        <v>17.925513074797962</v>
      </c>
      <c r="AS29" s="100">
        <v>18.490955160326202</v>
      </c>
      <c r="AT29" s="100">
        <v>18.931500294490093</v>
      </c>
      <c r="AU29" s="100">
        <v>19.642839150405422</v>
      </c>
      <c r="AV29" s="100">
        <v>20.367405036835898</v>
      </c>
      <c r="AW29" s="100">
        <v>21.11073531873544</v>
      </c>
      <c r="AX29" s="100">
        <v>21.86152080161327</v>
      </c>
      <c r="AY29" s="100">
        <v>22.543744882526088</v>
      </c>
      <c r="AZ29" s="100">
        <v>23.049986077449006</v>
      </c>
      <c r="BA29" s="100">
        <v>23.554172182619187</v>
      </c>
      <c r="BB29" s="100">
        <v>23.876058833404336</v>
      </c>
      <c r="BC29" s="100">
        <v>24.131870117983063</v>
      </c>
      <c r="BD29" s="100">
        <v>24.327840705303696</v>
      </c>
      <c r="BE29" s="100">
        <v>24.491041385453162</v>
      </c>
      <c r="BF29" s="100">
        <v>24.542604141014674</v>
      </c>
      <c r="BG29" s="100">
        <v>24.58143596906471</v>
      </c>
      <c r="BH29" s="100">
        <v>24.581748792291997</v>
      </c>
      <c r="BI29" s="100">
        <v>24.580309844603583</v>
      </c>
      <c r="BJ29" s="100">
        <v>24.540293220640173</v>
      </c>
      <c r="BK29" s="100">
        <v>24.5121747435239</v>
      </c>
      <c r="BL29" s="100">
        <v>24.448557118885645</v>
      </c>
    </row>
    <row r="30" spans="2:64" ht="16.5" thickBot="1" x14ac:dyDescent="0.35">
      <c r="B30" s="100" t="s">
        <v>152</v>
      </c>
      <c r="C30" s="101"/>
      <c r="D30" s="100">
        <v>0</v>
      </c>
      <c r="E30" s="100">
        <v>0</v>
      </c>
      <c r="F30" s="100">
        <v>0</v>
      </c>
      <c r="G30" s="100">
        <v>0</v>
      </c>
      <c r="H30" s="100">
        <v>0</v>
      </c>
      <c r="I30" s="100">
        <v>0</v>
      </c>
      <c r="J30" s="100">
        <v>0</v>
      </c>
      <c r="K30" s="100">
        <v>0</v>
      </c>
      <c r="L30" s="100">
        <v>0</v>
      </c>
      <c r="M30" s="100">
        <v>0</v>
      </c>
      <c r="N30" s="100">
        <v>0</v>
      </c>
      <c r="O30" s="100">
        <v>0</v>
      </c>
      <c r="P30" s="100">
        <v>0</v>
      </c>
      <c r="Q30" s="100">
        <v>0</v>
      </c>
      <c r="R30" s="100">
        <v>0</v>
      </c>
      <c r="S30" s="100">
        <v>0</v>
      </c>
      <c r="T30" s="100">
        <v>0</v>
      </c>
      <c r="U30" s="100">
        <v>0</v>
      </c>
      <c r="V30" s="100">
        <v>0</v>
      </c>
      <c r="W30" s="100">
        <v>0</v>
      </c>
      <c r="X30" s="100">
        <v>0</v>
      </c>
      <c r="Y30" s="100">
        <v>0</v>
      </c>
      <c r="Z30" s="100">
        <v>0</v>
      </c>
      <c r="AA30" s="100">
        <v>0</v>
      </c>
      <c r="AB30" s="100">
        <v>0</v>
      </c>
      <c r="AC30" s="100">
        <v>0</v>
      </c>
      <c r="AD30" s="100">
        <v>0</v>
      </c>
      <c r="AE30" s="100">
        <v>0</v>
      </c>
      <c r="AF30" s="100">
        <v>0</v>
      </c>
      <c r="AG30" s="100">
        <v>0</v>
      </c>
      <c r="AH30" s="100">
        <v>0</v>
      </c>
      <c r="AI30" s="100">
        <v>0</v>
      </c>
      <c r="AJ30" s="100">
        <v>0</v>
      </c>
      <c r="AK30" s="100">
        <v>0</v>
      </c>
      <c r="AL30" s="100">
        <v>0</v>
      </c>
      <c r="AM30" s="100">
        <v>0</v>
      </c>
      <c r="AN30" s="100">
        <v>0</v>
      </c>
      <c r="AO30" s="100">
        <v>0</v>
      </c>
      <c r="AP30" s="100">
        <v>0</v>
      </c>
      <c r="AQ30" s="100">
        <v>0</v>
      </c>
      <c r="AR30" s="100">
        <v>0</v>
      </c>
      <c r="AS30" s="100">
        <v>0</v>
      </c>
      <c r="AT30" s="100">
        <v>0</v>
      </c>
      <c r="AU30" s="100">
        <v>0</v>
      </c>
      <c r="AV30" s="100">
        <v>0</v>
      </c>
      <c r="AW30" s="100">
        <v>0</v>
      </c>
      <c r="AX30" s="100">
        <v>0</v>
      </c>
      <c r="AY30" s="100">
        <v>0</v>
      </c>
      <c r="AZ30" s="100">
        <v>0</v>
      </c>
      <c r="BA30" s="100">
        <v>0</v>
      </c>
      <c r="BB30" s="100">
        <v>0</v>
      </c>
      <c r="BC30" s="100">
        <v>0</v>
      </c>
      <c r="BD30" s="100">
        <v>0</v>
      </c>
      <c r="BE30" s="100">
        <v>0</v>
      </c>
      <c r="BF30" s="100">
        <v>0</v>
      </c>
      <c r="BG30" s="100">
        <v>0</v>
      </c>
      <c r="BH30" s="100">
        <v>0</v>
      </c>
      <c r="BI30" s="100">
        <v>0</v>
      </c>
      <c r="BJ30" s="100">
        <v>0</v>
      </c>
      <c r="BK30" s="100">
        <v>0</v>
      </c>
      <c r="BL30" s="100">
        <v>0</v>
      </c>
    </row>
    <row r="31" spans="2:64" ht="16.5" thickBot="1" x14ac:dyDescent="0.35">
      <c r="B31" s="85" t="s">
        <v>52</v>
      </c>
      <c r="C31" s="86"/>
      <c r="D31" s="85">
        <v>236.27304316951549</v>
      </c>
      <c r="E31" s="85">
        <v>247.22885605207986</v>
      </c>
      <c r="F31" s="85">
        <v>241.8205611429095</v>
      </c>
      <c r="G31" s="85">
        <v>253.45932395652321</v>
      </c>
      <c r="H31" s="85">
        <v>255.49735228558899</v>
      </c>
      <c r="I31" s="85">
        <v>261.10710855594436</v>
      </c>
      <c r="J31" s="85">
        <v>254.78191660120584</v>
      </c>
      <c r="K31" s="85">
        <v>234.18464151930593</v>
      </c>
      <c r="L31" s="85">
        <v>248.6348345327533</v>
      </c>
      <c r="M31" s="85">
        <v>246.38237620176452</v>
      </c>
      <c r="N31" s="85">
        <v>265.78211408748336</v>
      </c>
      <c r="O31" s="85">
        <v>226.2583438812467</v>
      </c>
      <c r="P31" s="85">
        <v>244.70440708770249</v>
      </c>
      <c r="Q31" s="85">
        <v>259.6621112187039</v>
      </c>
      <c r="R31" s="85">
        <v>219.28347442295217</v>
      </c>
      <c r="S31" s="85">
        <v>233.14165634701743</v>
      </c>
      <c r="T31" s="85">
        <v>241.50750758034792</v>
      </c>
      <c r="U31" s="85">
        <v>236.77438296301608</v>
      </c>
      <c r="V31" s="85">
        <v>224.0599572029852</v>
      </c>
      <c r="W31" s="85">
        <v>226.87454874954696</v>
      </c>
      <c r="X31" s="85">
        <v>235.86827413933938</v>
      </c>
      <c r="Y31" s="85">
        <v>234.44338087183277</v>
      </c>
      <c r="Z31" s="85">
        <v>233.16549792340541</v>
      </c>
      <c r="AA31" s="85">
        <v>231.82781264121505</v>
      </c>
      <c r="AB31" s="85">
        <v>230.7961743017903</v>
      </c>
      <c r="AC31" s="85">
        <v>229.64243162656308</v>
      </c>
      <c r="AD31" s="85">
        <v>228.46438188878827</v>
      </c>
      <c r="AE31" s="85">
        <v>227.21484877387283</v>
      </c>
      <c r="AF31" s="85">
        <v>226.04788059697887</v>
      </c>
      <c r="AG31" s="85">
        <v>224.82522057700106</v>
      </c>
      <c r="AH31" s="85">
        <v>223.58198091949512</v>
      </c>
      <c r="AI31" s="85">
        <v>222.44972273557215</v>
      </c>
      <c r="AJ31" s="85">
        <v>221.27746716435695</v>
      </c>
      <c r="AK31" s="85">
        <v>220.02283162887522</v>
      </c>
      <c r="AL31" s="85">
        <v>218.73502397962088</v>
      </c>
      <c r="AM31" s="85">
        <v>217.3688165874627</v>
      </c>
      <c r="AN31" s="85">
        <v>216.11436870377858</v>
      </c>
      <c r="AO31" s="85">
        <v>214.76846938096639</v>
      </c>
      <c r="AP31" s="85">
        <v>213.36744772554567</v>
      </c>
      <c r="AQ31" s="85">
        <v>211.95481358188948</v>
      </c>
      <c r="AR31" s="85">
        <v>210.53350618292478</v>
      </c>
      <c r="AS31" s="85">
        <v>209.4037086723084</v>
      </c>
      <c r="AT31" s="85">
        <v>208.32471528057422</v>
      </c>
      <c r="AU31" s="85">
        <v>207.19075719625718</v>
      </c>
      <c r="AV31" s="85">
        <v>206.10176149018787</v>
      </c>
      <c r="AW31" s="85">
        <v>205.06087531397353</v>
      </c>
      <c r="AX31" s="85">
        <v>204.09040456921636</v>
      </c>
      <c r="AY31" s="85">
        <v>203.21007379901246</v>
      </c>
      <c r="AZ31" s="85">
        <v>202.42018474311251</v>
      </c>
      <c r="BA31" s="85">
        <v>201.66283609262388</v>
      </c>
      <c r="BB31" s="85">
        <v>200.96712025362064</v>
      </c>
      <c r="BC31" s="85">
        <v>200.44444392065861</v>
      </c>
      <c r="BD31" s="85">
        <v>199.91717049953485</v>
      </c>
      <c r="BE31" s="85">
        <v>199.41843092056507</v>
      </c>
      <c r="BF31" s="85">
        <v>198.94869048151045</v>
      </c>
      <c r="BG31" s="85">
        <v>198.39336059623125</v>
      </c>
      <c r="BH31" s="85">
        <v>197.92784286168853</v>
      </c>
      <c r="BI31" s="85">
        <v>197.5081396172547</v>
      </c>
      <c r="BJ31" s="85">
        <v>197.08896512062736</v>
      </c>
      <c r="BK31" s="85">
        <v>196.68263839635844</v>
      </c>
      <c r="BL31" s="85">
        <v>196.08847310116462</v>
      </c>
    </row>
    <row r="32" spans="2:64" s="8" customFormat="1" x14ac:dyDescent="0.3">
      <c r="B32" s="84" t="s">
        <v>506</v>
      </c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84"/>
      <c r="AR32" s="84"/>
      <c r="AS32" s="84"/>
      <c r="AT32" s="84"/>
      <c r="AU32" s="84"/>
      <c r="AV32" s="84"/>
      <c r="AW32" s="84"/>
      <c r="AX32" s="84"/>
      <c r="AY32" s="84"/>
      <c r="AZ32" s="84"/>
      <c r="BA32" s="84"/>
      <c r="BB32" s="84"/>
      <c r="BC32" s="84"/>
      <c r="BD32" s="84"/>
      <c r="BE32" s="84"/>
      <c r="BF32" s="84"/>
      <c r="BG32" s="84"/>
      <c r="BH32" s="84"/>
      <c r="BI32" s="84"/>
      <c r="BJ32" s="84"/>
      <c r="BK32" s="84"/>
      <c r="BL32" s="84"/>
    </row>
    <row r="33" spans="2:64" s="8" customFormat="1" x14ac:dyDescent="0.3">
      <c r="B33" s="84" t="s">
        <v>507</v>
      </c>
    </row>
    <row r="34" spans="2:64" s="8" customFormat="1" x14ac:dyDescent="0.3"/>
    <row r="35" spans="2:64" s="8" customFormat="1" x14ac:dyDescent="0.3"/>
    <row r="36" spans="2:64" s="8" customFormat="1" x14ac:dyDescent="0.3"/>
    <row r="37" spans="2:64" s="8" customFormat="1" ht="16.5" thickBot="1" x14ac:dyDescent="0.35"/>
    <row r="38" spans="2:64" s="8" customFormat="1" ht="20.25" x14ac:dyDescent="0.3">
      <c r="B38" s="82" t="s">
        <v>255</v>
      </c>
      <c r="C38" s="82"/>
      <c r="D38" s="82"/>
      <c r="E38" s="82"/>
      <c r="F38" s="82"/>
      <c r="G38" s="82"/>
      <c r="H38" s="82"/>
      <c r="I38" s="82"/>
      <c r="J38" s="82"/>
      <c r="K38" s="82"/>
      <c r="L38" s="82"/>
      <c r="M38" s="82"/>
      <c r="N38" s="82"/>
      <c r="O38" s="82"/>
      <c r="P38" s="82"/>
      <c r="Q38" s="82"/>
      <c r="R38" s="82"/>
      <c r="S38" s="82"/>
      <c r="T38" s="82"/>
      <c r="U38" s="82"/>
      <c r="V38" s="82"/>
      <c r="W38" s="82"/>
      <c r="X38" s="82"/>
      <c r="Y38" s="82"/>
      <c r="Z38" s="82"/>
      <c r="AA38" s="82"/>
      <c r="AB38" s="82"/>
      <c r="AC38" s="82"/>
      <c r="AD38" s="82"/>
      <c r="AE38" s="82"/>
      <c r="AF38" s="82"/>
      <c r="AG38" s="82"/>
      <c r="AH38" s="82"/>
      <c r="AI38" s="82"/>
      <c r="AJ38" s="82"/>
      <c r="AK38" s="82"/>
      <c r="AL38" s="82"/>
      <c r="AM38" s="82"/>
      <c r="AN38" s="82"/>
      <c r="AO38" s="82"/>
      <c r="AP38" s="82"/>
      <c r="AQ38" s="82"/>
      <c r="AR38" s="82"/>
      <c r="AS38" s="82"/>
      <c r="AT38" s="82"/>
      <c r="AU38" s="82"/>
      <c r="AV38" s="82"/>
      <c r="AW38" s="82"/>
      <c r="AX38" s="82"/>
      <c r="AY38" s="82"/>
      <c r="AZ38" s="82"/>
      <c r="BA38" s="82"/>
      <c r="BB38" s="82"/>
      <c r="BC38" s="82"/>
      <c r="BD38" s="82"/>
      <c r="BE38" s="82"/>
      <c r="BF38" s="82"/>
      <c r="BG38" s="82"/>
      <c r="BH38" s="82"/>
      <c r="BI38" s="82"/>
      <c r="BJ38" s="82"/>
      <c r="BK38" s="82"/>
      <c r="BL38" s="82"/>
    </row>
    <row r="39" spans="2:64" s="8" customFormat="1" ht="17.25" thickBot="1" x14ac:dyDescent="0.35">
      <c r="B39" s="94" t="s">
        <v>510</v>
      </c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  <c r="Z39" s="94"/>
      <c r="AA39" s="94"/>
      <c r="AB39" s="94"/>
      <c r="AC39" s="94"/>
      <c r="AD39" s="94"/>
      <c r="AE39" s="94"/>
      <c r="AF39" s="94"/>
      <c r="AG39" s="94"/>
      <c r="AH39" s="94"/>
      <c r="AI39" s="94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  <c r="AU39" s="94"/>
      <c r="AV39" s="94"/>
      <c r="AW39" s="94"/>
      <c r="AX39" s="94"/>
      <c r="AY39" s="94"/>
      <c r="AZ39" s="94"/>
      <c r="BA39" s="94"/>
      <c r="BB39" s="94"/>
      <c r="BC39" s="94"/>
      <c r="BD39" s="94"/>
      <c r="BE39" s="94"/>
      <c r="BF39" s="94"/>
      <c r="BG39" s="94"/>
      <c r="BH39" s="94"/>
      <c r="BI39" s="94"/>
      <c r="BJ39" s="94"/>
      <c r="BK39" s="94"/>
      <c r="BL39" s="94"/>
    </row>
    <row r="40" spans="2:64" ht="16.5" thickBot="1" x14ac:dyDescent="0.35">
      <c r="B40" s="13" t="s">
        <v>184</v>
      </c>
      <c r="C40" s="10"/>
      <c r="D40" s="13">
        <v>2000</v>
      </c>
      <c r="E40" s="13">
        <v>2001</v>
      </c>
      <c r="F40" s="13">
        <v>2002</v>
      </c>
      <c r="G40" s="13">
        <v>2003</v>
      </c>
      <c r="H40" s="13">
        <v>2004</v>
      </c>
      <c r="I40" s="13">
        <v>2005</v>
      </c>
      <c r="J40" s="13">
        <v>2006</v>
      </c>
      <c r="K40" s="13">
        <v>2007</v>
      </c>
      <c r="L40" s="13">
        <v>2008</v>
      </c>
      <c r="M40" s="13">
        <v>2009</v>
      </c>
      <c r="N40" s="13">
        <v>2010</v>
      </c>
      <c r="O40" s="13">
        <v>2011</v>
      </c>
      <c r="P40" s="13">
        <v>2012</v>
      </c>
      <c r="Q40" s="13">
        <v>2013</v>
      </c>
      <c r="R40" s="13">
        <v>2014</v>
      </c>
      <c r="S40" s="13">
        <v>2015</v>
      </c>
      <c r="T40" s="13">
        <v>2016</v>
      </c>
      <c r="U40" s="13">
        <v>2017</v>
      </c>
      <c r="V40" s="13">
        <v>2018</v>
      </c>
      <c r="W40" s="13">
        <v>2019</v>
      </c>
      <c r="X40" s="13">
        <v>2020</v>
      </c>
      <c r="Y40" s="13">
        <v>2021</v>
      </c>
      <c r="Z40" s="13">
        <v>2022</v>
      </c>
      <c r="AA40" s="13">
        <v>2023</v>
      </c>
      <c r="AB40" s="13">
        <v>2024</v>
      </c>
      <c r="AC40" s="13">
        <v>2025</v>
      </c>
      <c r="AD40" s="13">
        <v>2026</v>
      </c>
      <c r="AE40" s="13">
        <v>2027</v>
      </c>
      <c r="AF40" s="13">
        <v>2028</v>
      </c>
      <c r="AG40" s="13">
        <v>2029</v>
      </c>
      <c r="AH40" s="13">
        <v>2030</v>
      </c>
      <c r="AI40" s="13">
        <v>2031</v>
      </c>
      <c r="AJ40" s="13">
        <v>2032</v>
      </c>
      <c r="AK40" s="13">
        <v>2033</v>
      </c>
      <c r="AL40" s="13">
        <v>2034</v>
      </c>
      <c r="AM40" s="13">
        <v>2035</v>
      </c>
      <c r="AN40" s="13">
        <v>2036</v>
      </c>
      <c r="AO40" s="13">
        <v>2037</v>
      </c>
      <c r="AP40" s="13">
        <v>2038</v>
      </c>
      <c r="AQ40" s="13">
        <v>2039</v>
      </c>
      <c r="AR40" s="13">
        <v>2040</v>
      </c>
      <c r="AS40" s="13">
        <v>2041</v>
      </c>
      <c r="AT40" s="13">
        <v>2042</v>
      </c>
      <c r="AU40" s="13">
        <v>2043</v>
      </c>
      <c r="AV40" s="13">
        <v>2044</v>
      </c>
      <c r="AW40" s="13">
        <v>2045</v>
      </c>
      <c r="AX40" s="13">
        <v>2046</v>
      </c>
      <c r="AY40" s="13">
        <v>2047</v>
      </c>
      <c r="AZ40" s="13">
        <v>2048</v>
      </c>
      <c r="BA40" s="13">
        <v>2049</v>
      </c>
      <c r="BB40" s="13">
        <v>2050</v>
      </c>
      <c r="BC40" s="13">
        <v>2051</v>
      </c>
      <c r="BD40" s="13">
        <v>2052</v>
      </c>
      <c r="BE40" s="13">
        <v>2053</v>
      </c>
      <c r="BF40" s="13">
        <v>2054</v>
      </c>
      <c r="BG40" s="13">
        <v>2055</v>
      </c>
      <c r="BH40" s="13">
        <v>2056</v>
      </c>
      <c r="BI40" s="13">
        <v>2057</v>
      </c>
      <c r="BJ40" s="13">
        <v>2058</v>
      </c>
      <c r="BK40" s="13">
        <v>2059</v>
      </c>
      <c r="BL40" s="13">
        <v>2060</v>
      </c>
    </row>
    <row r="41" spans="2:64" x14ac:dyDescent="0.3">
      <c r="B41" s="35" t="s">
        <v>174</v>
      </c>
      <c r="C41" s="40"/>
      <c r="D41" s="35">
        <v>167.38847875187821</v>
      </c>
      <c r="E41" s="35">
        <v>178.68701645801445</v>
      </c>
      <c r="F41" s="35">
        <v>171.31365786486117</v>
      </c>
      <c r="G41" s="35">
        <v>182.99452083532623</v>
      </c>
      <c r="H41" s="35">
        <v>183.36962438416131</v>
      </c>
      <c r="I41" s="35">
        <v>188.29766151242058</v>
      </c>
      <c r="J41" s="35">
        <v>181.8108541268036</v>
      </c>
      <c r="K41" s="35">
        <v>160.56058901396864</v>
      </c>
      <c r="L41" s="35">
        <v>175.10378958037901</v>
      </c>
      <c r="M41" s="35">
        <v>172.46281147453357</v>
      </c>
      <c r="N41" s="35">
        <v>191.57798429306305</v>
      </c>
      <c r="O41" s="35">
        <v>151.11272026554528</v>
      </c>
      <c r="P41" s="35">
        <v>170.0123495431173</v>
      </c>
      <c r="Q41" s="35">
        <v>185.48070548918651</v>
      </c>
      <c r="R41" s="35">
        <v>142.96340194096643</v>
      </c>
      <c r="S41" s="35">
        <v>156.90338849474676</v>
      </c>
      <c r="T41" s="35">
        <v>165.76975697611914</v>
      </c>
      <c r="U41" s="35">
        <v>160.53010544399712</v>
      </c>
      <c r="V41" s="35">
        <v>147.5492681273077</v>
      </c>
      <c r="W41" s="35">
        <v>150.94150368625043</v>
      </c>
      <c r="X41" s="35">
        <v>161.97517352169808</v>
      </c>
      <c r="Y41" s="35">
        <v>160.97236940911026</v>
      </c>
      <c r="Z41" s="35">
        <v>159.92123724249359</v>
      </c>
      <c r="AA41" s="35">
        <v>158.809597797062</v>
      </c>
      <c r="AB41" s="35">
        <v>157.77478691010748</v>
      </c>
      <c r="AC41" s="35">
        <v>156.62910841081603</v>
      </c>
      <c r="AD41" s="35">
        <v>155.45588877661143</v>
      </c>
      <c r="AE41" s="35">
        <v>154.19822967577565</v>
      </c>
      <c r="AF41" s="35">
        <v>152.97197987821346</v>
      </c>
      <c r="AG41" s="35">
        <v>151.66759083560237</v>
      </c>
      <c r="AH41" s="35">
        <v>150.33988085523274</v>
      </c>
      <c r="AI41" s="35">
        <v>149.04522274683791</v>
      </c>
      <c r="AJ41" s="35">
        <v>147.71734651679185</v>
      </c>
      <c r="AK41" s="35">
        <v>146.31496082343102</v>
      </c>
      <c r="AL41" s="35">
        <v>144.89689543803115</v>
      </c>
      <c r="AM41" s="35">
        <v>143.44372373572907</v>
      </c>
      <c r="AN41" s="35">
        <v>142.0296787459626</v>
      </c>
      <c r="AO41" s="35">
        <v>140.55595034493541</v>
      </c>
      <c r="AP41" s="35">
        <v>139.05878519844455</v>
      </c>
      <c r="AQ41" s="35">
        <v>137.58290510261926</v>
      </c>
      <c r="AR41" s="35">
        <v>136.10795304457864</v>
      </c>
      <c r="AS41" s="35">
        <v>134.9132877628256</v>
      </c>
      <c r="AT41" s="35">
        <v>133.75430142292282</v>
      </c>
      <c r="AU41" s="35">
        <v>132.57263518359616</v>
      </c>
      <c r="AV41" s="35">
        <v>131.42623626780829</v>
      </c>
      <c r="AW41" s="35">
        <v>130.31654075470027</v>
      </c>
      <c r="AX41" s="35">
        <v>129.28324312970398</v>
      </c>
      <c r="AY41" s="35">
        <v>128.31996644736051</v>
      </c>
      <c r="AZ41" s="35">
        <v>127.42054163596117</v>
      </c>
      <c r="BA41" s="35">
        <v>126.55012229719762</v>
      </c>
      <c r="BB41" s="35">
        <v>125.7223299009143</v>
      </c>
      <c r="BC41" s="35">
        <v>125.00321956472061</v>
      </c>
      <c r="BD41" s="35">
        <v>124.31771005629653</v>
      </c>
      <c r="BE41" s="35">
        <v>123.6542475167229</v>
      </c>
      <c r="BF41" s="35">
        <v>123.01382988550748</v>
      </c>
      <c r="BG41" s="35">
        <v>122.39584721371905</v>
      </c>
      <c r="BH41" s="35">
        <v>121.80248516188978</v>
      </c>
      <c r="BI41" s="35">
        <v>121.22390500122282</v>
      </c>
      <c r="BJ41" s="35">
        <v>120.64905953038335</v>
      </c>
      <c r="BK41" s="35">
        <v>120.08549673769066</v>
      </c>
      <c r="BL41" s="35">
        <v>119.4578009318474</v>
      </c>
    </row>
    <row r="42" spans="2:64" x14ac:dyDescent="0.3">
      <c r="B42" s="35" t="s">
        <v>175</v>
      </c>
      <c r="C42" s="41"/>
      <c r="D42" s="35">
        <v>31.239282272162743</v>
      </c>
      <c r="E42" s="35">
        <v>30.470101693672682</v>
      </c>
      <c r="F42" s="35">
        <v>31.215526501212061</v>
      </c>
      <c r="G42" s="35">
        <v>30.694162590823034</v>
      </c>
      <c r="H42" s="35">
        <v>31.095717179476267</v>
      </c>
      <c r="I42" s="35">
        <v>30.787567568141633</v>
      </c>
      <c r="J42" s="35">
        <v>30.521664717577256</v>
      </c>
      <c r="K42" s="35">
        <v>30.617913563072506</v>
      </c>
      <c r="L42" s="35">
        <v>30.200145317065093</v>
      </c>
      <c r="M42" s="35">
        <v>30.299348985195053</v>
      </c>
      <c r="N42" s="35">
        <v>29.955382361093783</v>
      </c>
      <c r="O42" s="35">
        <v>30.790941974273252</v>
      </c>
      <c r="P42" s="35">
        <v>30.634754269283839</v>
      </c>
      <c r="Q42" s="35">
        <v>30.310465907883771</v>
      </c>
      <c r="R42" s="35">
        <v>31.525706385634393</v>
      </c>
      <c r="S42" s="35">
        <v>31.3710808449434</v>
      </c>
      <c r="T42" s="35">
        <v>31.131384399424277</v>
      </c>
      <c r="U42" s="35">
        <v>31.427303142064247</v>
      </c>
      <c r="V42" s="35">
        <v>31.74391407948492</v>
      </c>
      <c r="W42" s="35">
        <v>31.795655708073603</v>
      </c>
      <c r="X42" s="35">
        <v>31.546198332609926</v>
      </c>
      <c r="Y42" s="35">
        <v>31.519244797633114</v>
      </c>
      <c r="Z42" s="35">
        <v>31.526299097639281</v>
      </c>
      <c r="AA42" s="35">
        <v>31.512902387741502</v>
      </c>
      <c r="AB42" s="35">
        <v>31.548112983522554</v>
      </c>
      <c r="AC42" s="35">
        <v>31.554618888034973</v>
      </c>
      <c r="AD42" s="35">
        <v>31.517206284886569</v>
      </c>
      <c r="AE42" s="35">
        <v>31.479162150848602</v>
      </c>
      <c r="AF42" s="35">
        <v>31.476349694808878</v>
      </c>
      <c r="AG42" s="35">
        <v>31.469564558746381</v>
      </c>
      <c r="AH42" s="35">
        <v>31.443881799281201</v>
      </c>
      <c r="AI42" s="35">
        <v>31.429421619697806</v>
      </c>
      <c r="AJ42" s="35">
        <v>31.4038920750599</v>
      </c>
      <c r="AK42" s="35">
        <v>31.369858854359411</v>
      </c>
      <c r="AL42" s="35">
        <v>31.321314826518758</v>
      </c>
      <c r="AM42" s="35">
        <v>31.266760129529889</v>
      </c>
      <c r="AN42" s="35">
        <v>31.245205213263279</v>
      </c>
      <c r="AO42" s="35">
        <v>31.197706630332952</v>
      </c>
      <c r="AP42" s="35">
        <v>31.139013569345906</v>
      </c>
      <c r="AQ42" s="35">
        <v>31.069444638559034</v>
      </c>
      <c r="AR42" s="35">
        <v>30.994380180848172</v>
      </c>
      <c r="AS42" s="35">
        <v>30.950032446550935</v>
      </c>
      <c r="AT42" s="35">
        <v>30.923643895073063</v>
      </c>
      <c r="AU42" s="35">
        <v>30.867594116559054</v>
      </c>
      <c r="AV42" s="35">
        <v>30.81741853345908</v>
      </c>
      <c r="AW42" s="35">
        <v>30.782230978663019</v>
      </c>
      <c r="AX42" s="35">
        <v>30.725314027347071</v>
      </c>
      <c r="AY42" s="35">
        <v>30.684072223782366</v>
      </c>
      <c r="AZ42" s="35">
        <v>30.662920900922273</v>
      </c>
      <c r="BA42" s="35">
        <v>30.647344815558252</v>
      </c>
      <c r="BB42" s="35">
        <v>30.639626291910584</v>
      </c>
      <c r="BC42" s="35">
        <v>30.652270672396348</v>
      </c>
      <c r="BD42" s="35">
        <v>30.667567989323722</v>
      </c>
      <c r="BE42" s="35">
        <v>30.68383828896286</v>
      </c>
      <c r="BF42" s="35">
        <v>30.700880522008539</v>
      </c>
      <c r="BG42" s="35">
        <v>30.722684445608703</v>
      </c>
      <c r="BH42" s="35">
        <v>30.74403191233959</v>
      </c>
      <c r="BI42" s="35">
        <v>30.765148324231234</v>
      </c>
      <c r="BJ42" s="35">
        <v>30.780547859076268</v>
      </c>
      <c r="BK42" s="35">
        <v>30.796547566603785</v>
      </c>
      <c r="BL42" s="35">
        <v>30.809792460204523</v>
      </c>
    </row>
    <row r="43" spans="2:64" x14ac:dyDescent="0.3">
      <c r="B43" s="35" t="s">
        <v>178</v>
      </c>
      <c r="C43" s="41"/>
      <c r="D43" s="35">
        <v>5.6718204182893786</v>
      </c>
      <c r="E43" s="35">
        <v>5.519954354540479</v>
      </c>
      <c r="F43" s="35">
        <v>5.5944468469774362</v>
      </c>
      <c r="G43" s="35">
        <v>5.4920158326688924</v>
      </c>
      <c r="H43" s="35">
        <v>5.5390124072477231</v>
      </c>
      <c r="I43" s="35">
        <v>5.4954495110709818</v>
      </c>
      <c r="J43" s="35">
        <v>5.4213072731484164</v>
      </c>
      <c r="K43" s="35">
        <v>5.4368337507577911</v>
      </c>
      <c r="L43" s="35">
        <v>5.3219766357997846</v>
      </c>
      <c r="M43" s="35">
        <v>5.2912218750046902</v>
      </c>
      <c r="N43" s="35">
        <v>5.2771331590136334</v>
      </c>
      <c r="O43" s="35">
        <v>5.4062152568080162</v>
      </c>
      <c r="P43" s="35">
        <v>5.3596900763956299</v>
      </c>
      <c r="Q43" s="35">
        <v>5.3361884264758332</v>
      </c>
      <c r="R43" s="35">
        <v>5.574562522417378</v>
      </c>
      <c r="S43" s="35">
        <v>5.5877593121917535</v>
      </c>
      <c r="T43" s="35">
        <v>5.6229423556939873</v>
      </c>
      <c r="U43" s="35">
        <v>5.738426283635528</v>
      </c>
      <c r="V43" s="35">
        <v>5.8429793976557685</v>
      </c>
      <c r="W43" s="35">
        <v>5.8658206818976613</v>
      </c>
      <c r="X43" s="35">
        <v>5.697592535411748</v>
      </c>
      <c r="Y43" s="35">
        <v>5.7185644209264206</v>
      </c>
      <c r="Z43" s="35">
        <v>5.7450170622459051</v>
      </c>
      <c r="AA43" s="35">
        <v>5.7606229231519643</v>
      </c>
      <c r="AB43" s="35">
        <v>5.7888878239522894</v>
      </c>
      <c r="AC43" s="35">
        <v>5.8148877639468477</v>
      </c>
      <c r="AD43" s="35">
        <v>5.8372941947850263</v>
      </c>
      <c r="AE43" s="35">
        <v>5.8574274501149164</v>
      </c>
      <c r="AF43" s="35">
        <v>5.8754510469935886</v>
      </c>
      <c r="AG43" s="35">
        <v>5.890089162447989</v>
      </c>
      <c r="AH43" s="35">
        <v>5.8931829981820352</v>
      </c>
      <c r="AI43" s="35">
        <v>5.9107735263348102</v>
      </c>
      <c r="AJ43" s="35">
        <v>5.9158952919833263</v>
      </c>
      <c r="AK43" s="35">
        <v>5.9179982867000849</v>
      </c>
      <c r="AL43" s="35">
        <v>5.9168462597580751</v>
      </c>
      <c r="AM43" s="35">
        <v>5.9061858991791851</v>
      </c>
      <c r="AN43" s="35">
        <v>5.9053967907973917</v>
      </c>
      <c r="AO43" s="35">
        <v>5.8951820346579993</v>
      </c>
      <c r="AP43" s="35">
        <v>5.8827974313800722</v>
      </c>
      <c r="AQ43" s="35">
        <v>5.8690174012238714</v>
      </c>
      <c r="AR43" s="35">
        <v>5.8513185668537764</v>
      </c>
      <c r="AS43" s="35">
        <v>5.8498656485738643</v>
      </c>
      <c r="AT43" s="35">
        <v>5.8449416173971764</v>
      </c>
      <c r="AU43" s="35">
        <v>5.8420306943384945</v>
      </c>
      <c r="AV43" s="35">
        <v>5.8415227492196964</v>
      </c>
      <c r="AW43" s="35">
        <v>5.8380705369152501</v>
      </c>
      <c r="AX43" s="35">
        <v>5.8508650665051274</v>
      </c>
      <c r="AY43" s="35">
        <v>5.8640638822892512</v>
      </c>
      <c r="AZ43" s="35">
        <v>5.8789562611151638</v>
      </c>
      <c r="BA43" s="35">
        <v>5.8953630634644911</v>
      </c>
      <c r="BB43" s="35">
        <v>5.9083165923857139</v>
      </c>
      <c r="BC43" s="35">
        <v>5.9318678458478038</v>
      </c>
      <c r="BD43" s="35">
        <v>5.9515614451883678</v>
      </c>
      <c r="BE43" s="35">
        <v>5.9719295048335796</v>
      </c>
      <c r="BF43" s="35">
        <v>5.9927659980407242</v>
      </c>
      <c r="BG43" s="35">
        <v>6.0085621079047637</v>
      </c>
      <c r="BH43" s="35">
        <v>6.0350850529926667</v>
      </c>
      <c r="BI43" s="35">
        <v>6.0563024558149108</v>
      </c>
      <c r="BJ43" s="35">
        <v>6.0774258342073635</v>
      </c>
      <c r="BK43" s="35">
        <v>6.0983794016884234</v>
      </c>
      <c r="BL43" s="35">
        <v>6.1142667022755264</v>
      </c>
    </row>
    <row r="44" spans="2:64" x14ac:dyDescent="0.3">
      <c r="B44" s="35" t="s">
        <v>1</v>
      </c>
      <c r="C44" s="41"/>
      <c r="D44" s="35">
        <v>5.4346606029245113</v>
      </c>
      <c r="E44" s="35">
        <v>5.5762657995581781</v>
      </c>
      <c r="F44" s="35">
        <v>5.8438057033557689</v>
      </c>
      <c r="G44" s="35">
        <v>5.9016919013809401</v>
      </c>
      <c r="H44" s="35">
        <v>6.0798850526438457</v>
      </c>
      <c r="I44" s="35">
        <v>6.1277108501368236</v>
      </c>
      <c r="J44" s="35">
        <v>6.1921083143835451</v>
      </c>
      <c r="K44" s="35">
        <v>6.3116209101822847</v>
      </c>
      <c r="L44" s="35">
        <v>6.2672347719717001</v>
      </c>
      <c r="M44" s="35">
        <v>6.1480247894778319</v>
      </c>
      <c r="N44" s="35">
        <v>6.0272112092131058</v>
      </c>
      <c r="O44" s="35">
        <v>5.9512715488061989</v>
      </c>
      <c r="P44" s="35">
        <v>5.6646574384044195</v>
      </c>
      <c r="Q44" s="35">
        <v>5.4132677287342945</v>
      </c>
      <c r="R44" s="35">
        <v>5.6096772788960365</v>
      </c>
      <c r="S44" s="35">
        <v>5.3965818144883517</v>
      </c>
      <c r="T44" s="35">
        <v>5.1847667686376147</v>
      </c>
      <c r="U44" s="35">
        <v>4.986543013907772</v>
      </c>
      <c r="V44" s="35">
        <v>4.6826853492770839</v>
      </c>
      <c r="W44" s="35">
        <v>4.2081535620943464</v>
      </c>
      <c r="X44" s="35">
        <v>3.5844436657436032</v>
      </c>
      <c r="Y44" s="35">
        <v>3.1947199730292506</v>
      </c>
      <c r="Z44" s="35">
        <v>2.8988488939479664</v>
      </c>
      <c r="AA44" s="35">
        <v>2.6882065412596701</v>
      </c>
      <c r="AB44" s="35">
        <v>2.5468296558819832</v>
      </c>
      <c r="AC44" s="35">
        <v>2.4514380868506711</v>
      </c>
      <c r="AD44" s="35">
        <v>2.3790512185363895</v>
      </c>
      <c r="AE44" s="35">
        <v>2.3128306056336521</v>
      </c>
      <c r="AF44" s="35">
        <v>2.2547021535029184</v>
      </c>
      <c r="AG44" s="35">
        <v>2.2063447153110274</v>
      </c>
      <c r="AH44" s="35">
        <v>2.166577934938331</v>
      </c>
      <c r="AI44" s="35">
        <v>2.1373768136162647</v>
      </c>
      <c r="AJ44" s="35">
        <v>2.1082835297128142</v>
      </c>
      <c r="AK44" s="35">
        <v>2.0804394554561121</v>
      </c>
      <c r="AL44" s="35">
        <v>2.0547326312316834</v>
      </c>
      <c r="AM44" s="35">
        <v>2.0317879198842501</v>
      </c>
      <c r="AN44" s="35">
        <v>2.0102871038287118</v>
      </c>
      <c r="AO44" s="35">
        <v>1.9912588262351341</v>
      </c>
      <c r="AP44" s="35">
        <v>1.9739269187981623</v>
      </c>
      <c r="AQ44" s="35">
        <v>1.957231534290703</v>
      </c>
      <c r="AR44" s="35">
        <v>1.9405915675637713</v>
      </c>
      <c r="AS44" s="35">
        <v>1.9184140322592274</v>
      </c>
      <c r="AT44" s="35">
        <v>1.8989889375354569</v>
      </c>
      <c r="AU44" s="35">
        <v>1.883241989120062</v>
      </c>
      <c r="AV44" s="35">
        <v>1.870870911630939</v>
      </c>
      <c r="AW44" s="35">
        <v>1.8572357788762048</v>
      </c>
      <c r="AX44" s="35">
        <v>1.8380738258722278</v>
      </c>
      <c r="AY44" s="35">
        <v>1.8182490216134035</v>
      </c>
      <c r="AZ44" s="35">
        <v>1.7980151487037603</v>
      </c>
      <c r="BA44" s="35">
        <v>1.7745029465917039</v>
      </c>
      <c r="BB44" s="35">
        <v>1.7599741496591756</v>
      </c>
      <c r="BC44" s="35">
        <v>1.6860947784610447</v>
      </c>
      <c r="BD44" s="35">
        <v>1.680343117378138</v>
      </c>
      <c r="BE44" s="35">
        <v>1.6797157065047776</v>
      </c>
      <c r="BF44" s="35">
        <v>1.6796886094059862</v>
      </c>
      <c r="BG44" s="35">
        <v>1.6801712021698807</v>
      </c>
      <c r="BH44" s="35">
        <v>1.6811060567673295</v>
      </c>
      <c r="BI44" s="35">
        <v>1.6868607401161133</v>
      </c>
      <c r="BJ44" s="35">
        <v>1.6929365445783047</v>
      </c>
      <c r="BK44" s="35">
        <v>1.6992393015290084</v>
      </c>
      <c r="BL44" s="35">
        <v>1.7056272803693422</v>
      </c>
    </row>
    <row r="45" spans="2:64" x14ac:dyDescent="0.3">
      <c r="B45" s="35" t="s">
        <v>257</v>
      </c>
      <c r="C45" s="41"/>
      <c r="D45" s="35">
        <v>2.8238597898129791</v>
      </c>
      <c r="E45" s="35">
        <v>2.9994678139675406</v>
      </c>
      <c r="F45" s="35">
        <v>2.8813737492772336</v>
      </c>
      <c r="G45" s="35">
        <v>3.0800837545229309</v>
      </c>
      <c r="H45" s="35">
        <v>3.1251699361657961</v>
      </c>
      <c r="I45" s="35">
        <v>3.2667180476078617</v>
      </c>
      <c r="J45" s="35">
        <v>3.2506126797078188</v>
      </c>
      <c r="K45" s="35">
        <v>2.8971168808607866</v>
      </c>
      <c r="L45" s="35">
        <v>3.1457295831977499</v>
      </c>
      <c r="M45" s="35">
        <v>3.1410860805833698</v>
      </c>
      <c r="N45" s="35">
        <v>3.4923592059086777</v>
      </c>
      <c r="O45" s="35">
        <v>2.9200826094599335</v>
      </c>
      <c r="P45" s="35">
        <v>3.2617332943915383</v>
      </c>
      <c r="Q45" s="35">
        <v>3.603168163771306</v>
      </c>
      <c r="R45" s="35">
        <v>2.9029122998189552</v>
      </c>
      <c r="S45" s="35">
        <v>3.410699920525321</v>
      </c>
      <c r="T45" s="35">
        <v>3.5215103234811025</v>
      </c>
      <c r="U45" s="35">
        <v>3.5895323468508948</v>
      </c>
      <c r="V45" s="35">
        <v>3.4831137338045131</v>
      </c>
      <c r="W45" s="35">
        <v>3.4130722826653122</v>
      </c>
      <c r="X45" s="35">
        <v>3.5553199768175547</v>
      </c>
      <c r="Y45" s="35">
        <v>3.5793543648629829</v>
      </c>
      <c r="Z45" s="35">
        <v>3.5973267690672506</v>
      </c>
      <c r="AA45" s="35">
        <v>3.6092531670370622</v>
      </c>
      <c r="AB45" s="35">
        <v>3.6293813710425682</v>
      </c>
      <c r="AC45" s="35">
        <v>3.6471065053393081</v>
      </c>
      <c r="AD45" s="35">
        <v>3.7146135009777059</v>
      </c>
      <c r="AE45" s="35">
        <v>3.7804847065721225</v>
      </c>
      <c r="AF45" s="35">
        <v>3.8535815397199058</v>
      </c>
      <c r="AG45" s="35">
        <v>3.927538149719358</v>
      </c>
      <c r="AH45" s="35">
        <v>4.0066369335002907</v>
      </c>
      <c r="AI45" s="35">
        <v>4.1031132733898268</v>
      </c>
      <c r="AJ45" s="35">
        <v>4.2036741752334423</v>
      </c>
      <c r="AK45" s="35">
        <v>4.3087004495294812</v>
      </c>
      <c r="AL45" s="35">
        <v>4.4178021478810816</v>
      </c>
      <c r="AM45" s="35">
        <v>4.5299043597101676</v>
      </c>
      <c r="AN45" s="35">
        <v>4.6565767334271069</v>
      </c>
      <c r="AO45" s="35">
        <v>4.7872196363242487</v>
      </c>
      <c r="AP45" s="35">
        <v>4.9197023876259438</v>
      </c>
      <c r="AQ45" s="35">
        <v>5.0511301172017902</v>
      </c>
      <c r="AR45" s="35">
        <v>5.190489476950491</v>
      </c>
      <c r="AS45" s="35">
        <v>5.2997512274880911</v>
      </c>
      <c r="AT45" s="35">
        <v>5.409113601967861</v>
      </c>
      <c r="AU45" s="35">
        <v>5.5128559786994602</v>
      </c>
      <c r="AV45" s="35">
        <v>5.6166078644422823</v>
      </c>
      <c r="AW45" s="35">
        <v>5.7222661625404232</v>
      </c>
      <c r="AX45" s="35">
        <v>5.8354770487109215</v>
      </c>
      <c r="AY45" s="35">
        <v>5.9507604759605472</v>
      </c>
      <c r="AZ45" s="35">
        <v>6.0704459573973004</v>
      </c>
      <c r="BA45" s="35">
        <v>6.1891676441136569</v>
      </c>
      <c r="BB45" s="35">
        <v>6.313967030458981</v>
      </c>
      <c r="BC45" s="35">
        <v>6.4232214470251332</v>
      </c>
      <c r="BD45" s="35">
        <v>6.5372849402455122</v>
      </c>
      <c r="BE45" s="35">
        <v>6.6514499994151803</v>
      </c>
      <c r="BF45" s="35">
        <v>6.7701986473524283</v>
      </c>
      <c r="BG45" s="35">
        <v>6.8895730322704036</v>
      </c>
      <c r="BH45" s="35">
        <v>6.9831104315888304</v>
      </c>
      <c r="BI45" s="35">
        <v>7.08028263734532</v>
      </c>
      <c r="BJ45" s="35">
        <v>7.1807714390766781</v>
      </c>
      <c r="BK45" s="35">
        <v>7.2822138043882241</v>
      </c>
      <c r="BL45" s="35">
        <v>7.3768814961763258</v>
      </c>
    </row>
    <row r="46" spans="2:64" x14ac:dyDescent="0.3">
      <c r="B46" s="35" t="s">
        <v>177</v>
      </c>
      <c r="C46" s="41"/>
      <c r="D46" s="35">
        <v>5.7612453255463434</v>
      </c>
      <c r="E46" s="35">
        <v>5.7913689067629406</v>
      </c>
      <c r="F46" s="35">
        <v>5.9498364927292577</v>
      </c>
      <c r="G46" s="35">
        <v>5.9117190018657473</v>
      </c>
      <c r="H46" s="35">
        <v>6.0531246243806187</v>
      </c>
      <c r="I46" s="35">
        <v>6.162343441816569</v>
      </c>
      <c r="J46" s="35">
        <v>6.2451019082142327</v>
      </c>
      <c r="K46" s="35">
        <v>6.5023348922164592</v>
      </c>
      <c r="L46" s="35">
        <v>6.6684489540784719</v>
      </c>
      <c r="M46" s="35">
        <v>6.7347672542848382</v>
      </c>
      <c r="N46" s="35">
        <v>6.7055440126925863</v>
      </c>
      <c r="O46" s="35">
        <v>6.6580939017967502</v>
      </c>
      <c r="P46" s="35">
        <v>6.5413522045684749</v>
      </c>
      <c r="Q46" s="35">
        <v>6.3806423206052978</v>
      </c>
      <c r="R46" s="35">
        <v>6.4836518495473205</v>
      </c>
      <c r="S46" s="35">
        <v>6.2599059306931029</v>
      </c>
      <c r="T46" s="35">
        <v>6.1201337969578278</v>
      </c>
      <c r="U46" s="35">
        <v>6.0548539297830972</v>
      </c>
      <c r="V46" s="35">
        <v>6.0546652632598654</v>
      </c>
      <c r="W46" s="35">
        <v>6.0271600129181193</v>
      </c>
      <c r="X46" s="35">
        <v>5.8481130998444097</v>
      </c>
      <c r="Y46" s="35">
        <v>5.8931355289011105</v>
      </c>
      <c r="Z46" s="35">
        <v>5.9641787205055792</v>
      </c>
      <c r="AA46" s="35">
        <v>6.0218838634655008</v>
      </c>
      <c r="AB46" s="35">
        <v>6.095674053582024</v>
      </c>
      <c r="AC46" s="35">
        <v>6.1742135822158684</v>
      </c>
      <c r="AD46" s="35">
        <v>6.2474207930739318</v>
      </c>
      <c r="AE46" s="35">
        <v>6.3187419247503041</v>
      </c>
      <c r="AF46" s="35">
        <v>6.3753209836328697</v>
      </c>
      <c r="AG46" s="35">
        <v>6.4291231683439198</v>
      </c>
      <c r="AH46" s="35">
        <v>6.4774530444037239</v>
      </c>
      <c r="AI46" s="35">
        <v>6.5330259819638359</v>
      </c>
      <c r="AJ46" s="35">
        <v>6.5810346850838526</v>
      </c>
      <c r="AK46" s="35">
        <v>6.6161382083281408</v>
      </c>
      <c r="AL46" s="35">
        <v>6.6427651323112782</v>
      </c>
      <c r="AM46" s="35">
        <v>6.66123971544756</v>
      </c>
      <c r="AN46" s="35">
        <v>6.6722809450103444</v>
      </c>
      <c r="AO46" s="35">
        <v>6.676632310797209</v>
      </c>
      <c r="AP46" s="35">
        <v>6.675519513903013</v>
      </c>
      <c r="AQ46" s="35">
        <v>6.6626258122317124</v>
      </c>
      <c r="AR46" s="35">
        <v>6.6456500780096661</v>
      </c>
      <c r="AS46" s="35">
        <v>6.6295852931917461</v>
      </c>
      <c r="AT46" s="35">
        <v>6.6125394584690245</v>
      </c>
      <c r="AU46" s="35">
        <v>6.5944316176388158</v>
      </c>
      <c r="AV46" s="35">
        <v>6.5756221891492768</v>
      </c>
      <c r="AW46" s="35">
        <v>6.5561777036786237</v>
      </c>
      <c r="AX46" s="35">
        <v>6.5396847790707726</v>
      </c>
      <c r="AY46" s="35">
        <v>6.5241982478195411</v>
      </c>
      <c r="AZ46" s="35">
        <v>6.5091912578751776</v>
      </c>
      <c r="BA46" s="35">
        <v>6.4945850620865482</v>
      </c>
      <c r="BB46" s="35">
        <v>6.4800440399592523</v>
      </c>
      <c r="BC46" s="35">
        <v>6.4726512949008006</v>
      </c>
      <c r="BD46" s="35">
        <v>6.4652622214695707</v>
      </c>
      <c r="BE46" s="35">
        <v>6.4578219436068638</v>
      </c>
      <c r="BF46" s="35">
        <v>6.4503559699230903</v>
      </c>
      <c r="BG46" s="35">
        <v>6.4431743265375907</v>
      </c>
      <c r="BH46" s="35">
        <v>6.4371770316549659</v>
      </c>
      <c r="BI46" s="35">
        <v>6.4310781227705975</v>
      </c>
      <c r="BJ46" s="35">
        <v>6.4247969038958326</v>
      </c>
      <c r="BK46" s="35">
        <v>6.419394542313503</v>
      </c>
      <c r="BL46" s="35">
        <v>6.4140888880416931</v>
      </c>
    </row>
    <row r="47" spans="2:64" x14ac:dyDescent="0.3">
      <c r="B47" s="35" t="s">
        <v>179</v>
      </c>
      <c r="C47" s="41"/>
      <c r="D47" s="35">
        <v>13.283872839092153</v>
      </c>
      <c r="E47" s="35">
        <v>13.332374651789809</v>
      </c>
      <c r="F47" s="35">
        <v>13.817204687998009</v>
      </c>
      <c r="G47" s="35">
        <v>13.964013175601208</v>
      </c>
      <c r="H47" s="35">
        <v>14.433388699523237</v>
      </c>
      <c r="I47" s="35">
        <v>14.846428041780355</v>
      </c>
      <c r="J47" s="35">
        <v>15.055491260829887</v>
      </c>
      <c r="K47" s="35">
        <v>15.39994950720412</v>
      </c>
      <c r="L47" s="35">
        <v>15.41992005505027</v>
      </c>
      <c r="M47" s="35">
        <v>15.603574902106216</v>
      </c>
      <c r="N47" s="35">
        <v>15.813593387212105</v>
      </c>
      <c r="O47" s="35">
        <v>16.231089562114271</v>
      </c>
      <c r="P47" s="35">
        <v>16.020935455443016</v>
      </c>
      <c r="Q47" s="35">
        <v>15.864556267877875</v>
      </c>
      <c r="R47" s="35">
        <v>16.403800566976798</v>
      </c>
      <c r="S47" s="35">
        <v>16.275272254053462</v>
      </c>
      <c r="T47" s="35">
        <v>16.078183289734881</v>
      </c>
      <c r="U47" s="35">
        <v>16.111232225921849</v>
      </c>
      <c r="V47" s="35">
        <v>16.131169331370248</v>
      </c>
      <c r="W47" s="35">
        <v>15.923371636539704</v>
      </c>
      <c r="X47" s="35">
        <v>15.141157950473234</v>
      </c>
      <c r="Y47" s="35">
        <v>14.932077100698246</v>
      </c>
      <c r="Z47" s="35">
        <v>14.751679920575363</v>
      </c>
      <c r="AA47" s="35">
        <v>14.564297075076011</v>
      </c>
      <c r="AB47" s="35">
        <v>14.414945965375573</v>
      </c>
      <c r="AC47" s="35">
        <v>14.27502224652482</v>
      </c>
      <c r="AD47" s="35">
        <v>14.118845919203249</v>
      </c>
      <c r="AE47" s="35">
        <v>13.976331129221915</v>
      </c>
      <c r="AF47" s="35">
        <v>13.851349811412598</v>
      </c>
      <c r="AG47" s="35">
        <v>13.748121278842845</v>
      </c>
      <c r="AH47" s="35">
        <v>13.669604238813353</v>
      </c>
      <c r="AI47" s="35">
        <v>13.608977611176931</v>
      </c>
      <c r="AJ47" s="35">
        <v>13.570571085955002</v>
      </c>
      <c r="AK47" s="35">
        <v>13.546580600210001</v>
      </c>
      <c r="AL47" s="35">
        <v>13.529621578992144</v>
      </c>
      <c r="AM47" s="35">
        <v>13.492023559055863</v>
      </c>
      <c r="AN47" s="35">
        <v>13.480927292501262</v>
      </c>
      <c r="AO47" s="35">
        <v>13.478871608199821</v>
      </c>
      <c r="AP47" s="35">
        <v>13.465357831953858</v>
      </c>
      <c r="AQ47" s="35">
        <v>13.447514006493106</v>
      </c>
      <c r="AR47" s="35">
        <v>13.427556535639376</v>
      </c>
      <c r="AS47" s="35">
        <v>13.400971973624667</v>
      </c>
      <c r="AT47" s="35">
        <v>13.373989719111547</v>
      </c>
      <c r="AU47" s="35">
        <v>13.346460003062935</v>
      </c>
      <c r="AV47" s="35">
        <v>13.318539677423011</v>
      </c>
      <c r="AW47" s="35">
        <v>13.29091689818536</v>
      </c>
      <c r="AX47" s="35">
        <v>13.257132769392062</v>
      </c>
      <c r="AY47" s="35">
        <v>13.223905211956225</v>
      </c>
      <c r="AZ47" s="35">
        <v>13.190790368600677</v>
      </c>
      <c r="BA47" s="35">
        <v>13.157685315581354</v>
      </c>
      <c r="BB47" s="35">
        <v>13.123782586525252</v>
      </c>
      <c r="BC47" s="35">
        <v>13.189120782824325</v>
      </c>
      <c r="BD47" s="35">
        <v>13.146157212393433</v>
      </c>
      <c r="BE47" s="35">
        <v>13.102557778206947</v>
      </c>
      <c r="BF47" s="35">
        <v>13.058243474973036</v>
      </c>
      <c r="BG47" s="35">
        <v>12.906396298482669</v>
      </c>
      <c r="BH47" s="35">
        <v>12.829808903509129</v>
      </c>
      <c r="BI47" s="35">
        <v>12.783091129595181</v>
      </c>
      <c r="BJ47" s="35">
        <v>12.735357680119789</v>
      </c>
      <c r="BK47" s="35">
        <v>12.686565773657524</v>
      </c>
      <c r="BL47" s="35">
        <v>12.530062489547124</v>
      </c>
    </row>
    <row r="48" spans="2:64" ht="16.5" thickBot="1" x14ac:dyDescent="0.35">
      <c r="B48" s="35" t="s">
        <v>181</v>
      </c>
      <c r="C48" s="41"/>
      <c r="D48" s="35">
        <v>4.6698231698092219</v>
      </c>
      <c r="E48" s="35">
        <v>4.8523063737737395</v>
      </c>
      <c r="F48" s="35">
        <v>5.2047092964985602</v>
      </c>
      <c r="G48" s="35">
        <v>5.421116864334258</v>
      </c>
      <c r="H48" s="35">
        <v>5.8014300019901803</v>
      </c>
      <c r="I48" s="35">
        <v>6.1232295829695165</v>
      </c>
      <c r="J48" s="35">
        <v>6.2847763205410851</v>
      </c>
      <c r="K48" s="35">
        <v>6.458283001043374</v>
      </c>
      <c r="L48" s="35">
        <v>6.5075896352112608</v>
      </c>
      <c r="M48" s="35">
        <v>6.7015408405789723</v>
      </c>
      <c r="N48" s="35">
        <v>6.9329064592864178</v>
      </c>
      <c r="O48" s="35">
        <v>7.1879287624430335</v>
      </c>
      <c r="P48" s="35">
        <v>7.2089348060982923</v>
      </c>
      <c r="Q48" s="35">
        <v>7.2731169141690426</v>
      </c>
      <c r="R48" s="35">
        <v>7.8197615786948473</v>
      </c>
      <c r="S48" s="35">
        <v>7.9369677753752885</v>
      </c>
      <c r="T48" s="35">
        <v>8.0788296702990738</v>
      </c>
      <c r="U48" s="35">
        <v>8.3363865768555616</v>
      </c>
      <c r="V48" s="35">
        <v>8.5721619208250974</v>
      </c>
      <c r="W48" s="35">
        <v>8.6998111791077495</v>
      </c>
      <c r="X48" s="35">
        <v>8.5202750567408216</v>
      </c>
      <c r="Y48" s="35">
        <v>8.6339152766713596</v>
      </c>
      <c r="Z48" s="35">
        <v>8.7609102169304833</v>
      </c>
      <c r="AA48" s="35">
        <v>8.8610488864214041</v>
      </c>
      <c r="AB48" s="35">
        <v>8.9975555383258659</v>
      </c>
      <c r="AC48" s="35">
        <v>9.0960361428345795</v>
      </c>
      <c r="AD48" s="35">
        <v>9.194061200713957</v>
      </c>
      <c r="AE48" s="35">
        <v>9.2916411309557034</v>
      </c>
      <c r="AF48" s="35">
        <v>9.3891454886946377</v>
      </c>
      <c r="AG48" s="35">
        <v>9.4868487079871571</v>
      </c>
      <c r="AH48" s="35">
        <v>9.5847631151434634</v>
      </c>
      <c r="AI48" s="35">
        <v>9.6818111625547427</v>
      </c>
      <c r="AJ48" s="35">
        <v>9.7767698045367553</v>
      </c>
      <c r="AK48" s="35">
        <v>9.8681549508610047</v>
      </c>
      <c r="AL48" s="35">
        <v>9.9550459648966783</v>
      </c>
      <c r="AM48" s="35">
        <v>10.037191268926748</v>
      </c>
      <c r="AN48" s="35">
        <v>10.114015878987912</v>
      </c>
      <c r="AO48" s="35">
        <v>10.185647989483638</v>
      </c>
      <c r="AP48" s="35">
        <v>10.25234487409419</v>
      </c>
      <c r="AQ48" s="35">
        <v>10.314944969270012</v>
      </c>
      <c r="AR48" s="35">
        <v>10.375566732480886</v>
      </c>
      <c r="AS48" s="35">
        <v>10.441800287794297</v>
      </c>
      <c r="AT48" s="35">
        <v>10.507196628097276</v>
      </c>
      <c r="AU48" s="35">
        <v>10.571507613242186</v>
      </c>
      <c r="AV48" s="35">
        <v>10.634943297055308</v>
      </c>
      <c r="AW48" s="35">
        <v>10.69743650041435</v>
      </c>
      <c r="AX48" s="35">
        <v>10.760613922614212</v>
      </c>
      <c r="AY48" s="35">
        <v>10.824858288230672</v>
      </c>
      <c r="AZ48" s="35">
        <v>10.88932321253699</v>
      </c>
      <c r="BA48" s="35">
        <v>10.954064948030208</v>
      </c>
      <c r="BB48" s="35">
        <v>11.019079661807364</v>
      </c>
      <c r="BC48" s="35">
        <v>11.085997534482575</v>
      </c>
      <c r="BD48" s="35">
        <v>11.151283517239616</v>
      </c>
      <c r="BE48" s="35">
        <v>11.216870182311951</v>
      </c>
      <c r="BF48" s="35">
        <v>11.282727374299217</v>
      </c>
      <c r="BG48" s="35">
        <v>11.346951969538193</v>
      </c>
      <c r="BH48" s="35">
        <v>11.415038310946294</v>
      </c>
      <c r="BI48" s="35">
        <v>11.481471206158503</v>
      </c>
      <c r="BJ48" s="35">
        <v>11.548069329289772</v>
      </c>
      <c r="BK48" s="35">
        <v>11.614801268487319</v>
      </c>
      <c r="BL48" s="35">
        <v>11.679952852702661</v>
      </c>
    </row>
    <row r="49" spans="2:64" ht="16.5" thickBot="1" x14ac:dyDescent="0.35">
      <c r="B49" s="85" t="s">
        <v>52</v>
      </c>
      <c r="C49" s="86"/>
      <c r="D49" s="85">
        <v>236.27304316951555</v>
      </c>
      <c r="E49" s="85">
        <v>247.22885605207981</v>
      </c>
      <c r="F49" s="85">
        <v>241.82056114290947</v>
      </c>
      <c r="G49" s="85">
        <v>253.45932395652321</v>
      </c>
      <c r="H49" s="85">
        <v>255.49735228558902</v>
      </c>
      <c r="I49" s="85">
        <v>261.10710855594431</v>
      </c>
      <c r="J49" s="85">
        <v>254.78191660120584</v>
      </c>
      <c r="K49" s="85">
        <v>234.18464151930596</v>
      </c>
      <c r="L49" s="85">
        <v>248.63483453275336</v>
      </c>
      <c r="M49" s="85">
        <v>246.38237620176452</v>
      </c>
      <c r="N49" s="85">
        <v>265.78211408748336</v>
      </c>
      <c r="O49" s="85">
        <v>226.25834388124673</v>
      </c>
      <c r="P49" s="85">
        <v>244.70440708770249</v>
      </c>
      <c r="Q49" s="85">
        <v>259.66211121870396</v>
      </c>
      <c r="R49" s="85">
        <v>219.2834744229522</v>
      </c>
      <c r="S49" s="85">
        <v>233.14165634701746</v>
      </c>
      <c r="T49" s="85">
        <v>241.50750758034792</v>
      </c>
      <c r="U49" s="85">
        <v>236.77438296301608</v>
      </c>
      <c r="V49" s="85">
        <v>224.05995720298517</v>
      </c>
      <c r="W49" s="85">
        <v>226.87454874954696</v>
      </c>
      <c r="X49" s="85">
        <v>235.86827413933935</v>
      </c>
      <c r="Y49" s="85">
        <v>234.44338087183272</v>
      </c>
      <c r="Z49" s="85">
        <v>233.16549792340538</v>
      </c>
      <c r="AA49" s="85">
        <v>231.82781264121508</v>
      </c>
      <c r="AB49" s="85">
        <v>230.79617430179033</v>
      </c>
      <c r="AC49" s="85">
        <v>229.64243162656308</v>
      </c>
      <c r="AD49" s="85">
        <v>228.46438188878821</v>
      </c>
      <c r="AE49" s="85">
        <v>227.21484877387283</v>
      </c>
      <c r="AF49" s="85">
        <v>226.04788059697881</v>
      </c>
      <c r="AG49" s="85">
        <v>224.82522057700103</v>
      </c>
      <c r="AH49" s="85">
        <v>223.58198091949509</v>
      </c>
      <c r="AI49" s="85">
        <v>222.44972273557212</v>
      </c>
      <c r="AJ49" s="85">
        <v>221.27746716435695</v>
      </c>
      <c r="AK49" s="85">
        <v>220.02283162887528</v>
      </c>
      <c r="AL49" s="85">
        <v>218.73502397962079</v>
      </c>
      <c r="AM49" s="85">
        <v>217.36881658746273</v>
      </c>
      <c r="AN49" s="85">
        <v>216.11436870377864</v>
      </c>
      <c r="AO49" s="85">
        <v>214.76846938096642</v>
      </c>
      <c r="AP49" s="85">
        <v>213.3674477255457</v>
      </c>
      <c r="AQ49" s="85">
        <v>211.95481358188945</v>
      </c>
      <c r="AR49" s="85">
        <v>210.53350618292473</v>
      </c>
      <c r="AS49" s="85">
        <v>209.40370867230843</v>
      </c>
      <c r="AT49" s="85">
        <v>208.32471528057425</v>
      </c>
      <c r="AU49" s="85">
        <v>207.19075719625712</v>
      </c>
      <c r="AV49" s="85">
        <v>206.1017614901879</v>
      </c>
      <c r="AW49" s="85">
        <v>205.0608753139735</v>
      </c>
      <c r="AX49" s="85">
        <v>204.09040456921633</v>
      </c>
      <c r="AY49" s="85">
        <v>203.21007379901255</v>
      </c>
      <c r="AZ49" s="85">
        <v>202.42018474311257</v>
      </c>
      <c r="BA49" s="85">
        <v>201.66283609262382</v>
      </c>
      <c r="BB49" s="85">
        <v>200.96712025362061</v>
      </c>
      <c r="BC49" s="85">
        <v>200.44444392065861</v>
      </c>
      <c r="BD49" s="85">
        <v>199.91717049953488</v>
      </c>
      <c r="BE49" s="85">
        <v>199.41843092056502</v>
      </c>
      <c r="BF49" s="85">
        <v>198.94869048151051</v>
      </c>
      <c r="BG49" s="85">
        <v>198.39336059623122</v>
      </c>
      <c r="BH49" s="85">
        <v>197.92784286168859</v>
      </c>
      <c r="BI49" s="85">
        <v>197.5081396172547</v>
      </c>
      <c r="BJ49" s="85">
        <v>197.08896512062736</v>
      </c>
      <c r="BK49" s="85">
        <v>196.68263839635847</v>
      </c>
      <c r="BL49" s="85">
        <v>196.08847310116465</v>
      </c>
    </row>
    <row r="50" spans="2:64" s="8" customFormat="1" x14ac:dyDescent="0.3">
      <c r="B50" s="84" t="s">
        <v>258</v>
      </c>
      <c r="C50" s="84"/>
      <c r="D50" s="84"/>
      <c r="E50" s="84"/>
      <c r="F50" s="84"/>
      <c r="G50" s="84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84"/>
      <c r="Z50" s="84"/>
      <c r="AA50" s="84"/>
      <c r="AB50" s="84"/>
      <c r="AC50" s="84"/>
      <c r="AD50" s="84"/>
      <c r="AE50" s="84"/>
      <c r="AF50" s="84"/>
      <c r="AG50" s="84"/>
      <c r="AH50" s="84"/>
      <c r="AI50" s="84"/>
      <c r="AJ50" s="84"/>
      <c r="AK50" s="84"/>
      <c r="AL50" s="84"/>
      <c r="AM50" s="84"/>
      <c r="AN50" s="84"/>
      <c r="AO50" s="84"/>
      <c r="AP50" s="84"/>
      <c r="AQ50" s="84"/>
      <c r="AR50" s="84"/>
      <c r="AS50" s="84"/>
      <c r="AT50" s="84"/>
      <c r="AU50" s="84"/>
      <c r="AV50" s="84"/>
      <c r="AW50" s="84"/>
      <c r="AX50" s="84"/>
      <c r="AY50" s="84"/>
      <c r="AZ50" s="84"/>
      <c r="BA50" s="84"/>
      <c r="BB50" s="84"/>
      <c r="BC50" s="84"/>
      <c r="BD50" s="84"/>
      <c r="BE50" s="84"/>
      <c r="BF50" s="84"/>
      <c r="BG50" s="84"/>
      <c r="BH50" s="84"/>
      <c r="BI50" s="84"/>
      <c r="BJ50" s="84"/>
      <c r="BK50" s="84"/>
      <c r="BL50" s="84"/>
    </row>
    <row r="51" spans="2:64" s="8" customFormat="1" x14ac:dyDescent="0.3"/>
    <row r="52" spans="2:64" s="8" customFormat="1" x14ac:dyDescent="0.3"/>
    <row r="53" spans="2:64" s="8" customFormat="1" x14ac:dyDescent="0.3"/>
    <row r="54" spans="2:64" s="8" customFormat="1" ht="16.5" thickBot="1" x14ac:dyDescent="0.35"/>
    <row r="55" spans="2:64" s="8" customFormat="1" ht="20.25" x14ac:dyDescent="0.3">
      <c r="B55" s="82" t="s">
        <v>256</v>
      </c>
      <c r="C55" s="82"/>
      <c r="D55" s="82"/>
      <c r="E55" s="82"/>
      <c r="F55" s="82"/>
      <c r="G55" s="82"/>
      <c r="H55" s="82"/>
      <c r="I55" s="82"/>
      <c r="J55" s="82"/>
      <c r="K55" s="82"/>
      <c r="L55" s="82"/>
      <c r="M55" s="82"/>
      <c r="N55" s="82"/>
      <c r="O55" s="82"/>
      <c r="P55" s="82"/>
      <c r="Q55" s="82"/>
      <c r="R55" s="82"/>
      <c r="S55" s="82"/>
      <c r="T55" s="82"/>
      <c r="U55" s="82"/>
      <c r="V55" s="82"/>
      <c r="W55" s="82"/>
      <c r="X55" s="82"/>
      <c r="Y55" s="82"/>
      <c r="Z55" s="82"/>
      <c r="AA55" s="82"/>
      <c r="AB55" s="82"/>
      <c r="AC55" s="82"/>
      <c r="AD55" s="82"/>
      <c r="AE55" s="82"/>
      <c r="AF55" s="82"/>
      <c r="AG55" s="82"/>
      <c r="AH55" s="82"/>
      <c r="AI55" s="82"/>
      <c r="AJ55" s="82"/>
      <c r="AK55" s="82"/>
      <c r="AL55" s="82"/>
      <c r="AM55" s="82"/>
      <c r="AN55" s="82"/>
      <c r="AO55" s="82"/>
      <c r="AP55" s="82"/>
      <c r="AQ55" s="82"/>
      <c r="AR55" s="82"/>
      <c r="AS55" s="82"/>
      <c r="AT55" s="82"/>
      <c r="AU55" s="82"/>
      <c r="AV55" s="82"/>
      <c r="AW55" s="82"/>
      <c r="AX55" s="82"/>
      <c r="AY55" s="82"/>
      <c r="AZ55" s="82"/>
      <c r="BA55" s="82"/>
      <c r="BB55" s="82"/>
      <c r="BC55" s="82"/>
      <c r="BD55" s="82"/>
      <c r="BE55" s="82"/>
      <c r="BF55" s="82"/>
      <c r="BG55" s="82"/>
      <c r="BH55" s="82"/>
      <c r="BI55" s="82"/>
      <c r="BJ55" s="82"/>
      <c r="BK55" s="82"/>
      <c r="BL55" s="82"/>
    </row>
    <row r="56" spans="2:64" s="8" customFormat="1" ht="17.25" thickBot="1" x14ac:dyDescent="0.35">
      <c r="B56" s="94" t="s">
        <v>510</v>
      </c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  <c r="Z56" s="94"/>
      <c r="AA56" s="94"/>
      <c r="AB56" s="94"/>
      <c r="AC56" s="94"/>
      <c r="AD56" s="94"/>
      <c r="AE56" s="94"/>
      <c r="AF56" s="94"/>
      <c r="AG56" s="94"/>
      <c r="AH56" s="94"/>
      <c r="AI56" s="94"/>
      <c r="AJ56" s="94"/>
      <c r="AK56" s="94"/>
      <c r="AL56" s="94"/>
      <c r="AM56" s="94"/>
      <c r="AN56" s="94"/>
      <c r="AO56" s="94"/>
      <c r="AP56" s="94"/>
      <c r="AQ56" s="94"/>
      <c r="AR56" s="94"/>
      <c r="AS56" s="94"/>
      <c r="AT56" s="94"/>
      <c r="AU56" s="94"/>
      <c r="AV56" s="94"/>
      <c r="AW56" s="94"/>
      <c r="AX56" s="94"/>
      <c r="AY56" s="94"/>
      <c r="AZ56" s="94"/>
      <c r="BA56" s="94"/>
      <c r="BB56" s="94"/>
      <c r="BC56" s="94"/>
      <c r="BD56" s="94"/>
      <c r="BE56" s="94"/>
      <c r="BF56" s="94"/>
      <c r="BG56" s="94"/>
      <c r="BH56" s="94"/>
      <c r="BI56" s="94"/>
      <c r="BJ56" s="94"/>
      <c r="BK56" s="94"/>
      <c r="BL56" s="94"/>
    </row>
    <row r="57" spans="2:64" ht="16.5" thickBot="1" x14ac:dyDescent="0.35">
      <c r="B57" s="13" t="s">
        <v>184</v>
      </c>
      <c r="C57" s="10"/>
      <c r="D57" s="13">
        <v>2000</v>
      </c>
      <c r="E57" s="13">
        <v>2001</v>
      </c>
      <c r="F57" s="13">
        <v>2002</v>
      </c>
      <c r="G57" s="13">
        <v>2003</v>
      </c>
      <c r="H57" s="13">
        <v>2004</v>
      </c>
      <c r="I57" s="13">
        <v>2005</v>
      </c>
      <c r="J57" s="13">
        <v>2006</v>
      </c>
      <c r="K57" s="13">
        <v>2007</v>
      </c>
      <c r="L57" s="13">
        <v>2008</v>
      </c>
      <c r="M57" s="13">
        <v>2009</v>
      </c>
      <c r="N57" s="13">
        <v>2010</v>
      </c>
      <c r="O57" s="13">
        <v>2011</v>
      </c>
      <c r="P57" s="13">
        <v>2012</v>
      </c>
      <c r="Q57" s="13">
        <v>2013</v>
      </c>
      <c r="R57" s="13">
        <v>2014</v>
      </c>
      <c r="S57" s="13">
        <v>2015</v>
      </c>
      <c r="T57" s="13">
        <v>2016</v>
      </c>
      <c r="U57" s="13">
        <v>2017</v>
      </c>
      <c r="V57" s="13">
        <v>2018</v>
      </c>
      <c r="W57" s="13">
        <v>2019</v>
      </c>
      <c r="X57" s="13">
        <v>2020</v>
      </c>
      <c r="Y57" s="13">
        <v>2021</v>
      </c>
      <c r="Z57" s="13">
        <v>2022</v>
      </c>
      <c r="AA57" s="13">
        <v>2023</v>
      </c>
      <c r="AB57" s="13">
        <v>2024</v>
      </c>
      <c r="AC57" s="13">
        <v>2025</v>
      </c>
      <c r="AD57" s="13">
        <v>2026</v>
      </c>
      <c r="AE57" s="13">
        <v>2027</v>
      </c>
      <c r="AF57" s="13">
        <v>2028</v>
      </c>
      <c r="AG57" s="13">
        <v>2029</v>
      </c>
      <c r="AH57" s="13">
        <v>2030</v>
      </c>
      <c r="AI57" s="13">
        <v>2031</v>
      </c>
      <c r="AJ57" s="13">
        <v>2032</v>
      </c>
      <c r="AK57" s="13">
        <v>2033</v>
      </c>
      <c r="AL57" s="13">
        <v>2034</v>
      </c>
      <c r="AM57" s="13">
        <v>2035</v>
      </c>
      <c r="AN57" s="13">
        <v>2036</v>
      </c>
      <c r="AO57" s="13">
        <v>2037</v>
      </c>
      <c r="AP57" s="13">
        <v>2038</v>
      </c>
      <c r="AQ57" s="13">
        <v>2039</v>
      </c>
      <c r="AR57" s="13">
        <v>2040</v>
      </c>
      <c r="AS57" s="13">
        <v>2041</v>
      </c>
      <c r="AT57" s="13">
        <v>2042</v>
      </c>
      <c r="AU57" s="13">
        <v>2043</v>
      </c>
      <c r="AV57" s="13">
        <v>2044</v>
      </c>
      <c r="AW57" s="13">
        <v>2045</v>
      </c>
      <c r="AX57" s="13">
        <v>2046</v>
      </c>
      <c r="AY57" s="13">
        <v>2047</v>
      </c>
      <c r="AZ57" s="13">
        <v>2048</v>
      </c>
      <c r="BA57" s="13">
        <v>2049</v>
      </c>
      <c r="BB57" s="13">
        <v>2050</v>
      </c>
      <c r="BC57" s="13">
        <v>2051</v>
      </c>
      <c r="BD57" s="13">
        <v>2052</v>
      </c>
      <c r="BE57" s="13">
        <v>2053</v>
      </c>
      <c r="BF57" s="13">
        <v>2054</v>
      </c>
      <c r="BG57" s="13">
        <v>2055</v>
      </c>
      <c r="BH57" s="13">
        <v>2056</v>
      </c>
      <c r="BI57" s="13">
        <v>2057</v>
      </c>
      <c r="BJ57" s="13">
        <v>2058</v>
      </c>
      <c r="BK57" s="13">
        <v>2059</v>
      </c>
      <c r="BL57" s="13">
        <v>2060</v>
      </c>
    </row>
    <row r="58" spans="2:64" x14ac:dyDescent="0.3">
      <c r="B58" s="35" t="s">
        <v>174</v>
      </c>
      <c r="C58" s="40"/>
      <c r="D58" s="35">
        <v>12.837271782914552</v>
      </c>
      <c r="E58" s="35">
        <v>13.693080393615396</v>
      </c>
      <c r="F58" s="35">
        <v>13.079312856936502</v>
      </c>
      <c r="G58" s="35">
        <v>13.995830916186485</v>
      </c>
      <c r="H58" s="35">
        <v>14.118319150870427</v>
      </c>
      <c r="I58" s="35">
        <v>14.810348482386853</v>
      </c>
      <c r="J58" s="35">
        <v>14.58760595272892</v>
      </c>
      <c r="K58" s="35">
        <v>13.124248077444362</v>
      </c>
      <c r="L58" s="35">
        <v>14.287585748192548</v>
      </c>
      <c r="M58" s="35">
        <v>13.992300799878494</v>
      </c>
      <c r="N58" s="35">
        <v>15.72665491713715</v>
      </c>
      <c r="O58" s="35">
        <v>12.9030321982189</v>
      </c>
      <c r="P58" s="35">
        <v>14.571244389547873</v>
      </c>
      <c r="Q58" s="35">
        <v>16.261308831719901</v>
      </c>
      <c r="R58" s="35">
        <v>13.150108475400785</v>
      </c>
      <c r="S58" s="35">
        <v>14.644851144381738</v>
      </c>
      <c r="T58" s="35">
        <v>15.925729680114745</v>
      </c>
      <c r="U58" s="35">
        <v>15.978843286663636</v>
      </c>
      <c r="V58" s="35">
        <v>15.261704445411439</v>
      </c>
      <c r="W58" s="35">
        <v>15.822637801532553</v>
      </c>
      <c r="X58" s="35">
        <v>16.894902102323222</v>
      </c>
      <c r="Y58" s="35">
        <v>17.179572778810417</v>
      </c>
      <c r="Z58" s="35">
        <v>17.538966337331047</v>
      </c>
      <c r="AA58" s="35">
        <v>17.708734567216609</v>
      </c>
      <c r="AB58" s="35">
        <v>18.130080105297122</v>
      </c>
      <c r="AC58" s="35">
        <v>18.691847152522197</v>
      </c>
      <c r="AD58" s="35">
        <v>19.217826380870001</v>
      </c>
      <c r="AE58" s="35">
        <v>19.738998749026806</v>
      </c>
      <c r="AF58" s="35">
        <v>20.030945874877037</v>
      </c>
      <c r="AG58" s="35">
        <v>20.360779385351847</v>
      </c>
      <c r="AH58" s="35">
        <v>20.48470017191638</v>
      </c>
      <c r="AI58" s="35">
        <v>20.696056234522427</v>
      </c>
      <c r="AJ58" s="35">
        <v>20.891507217682143</v>
      </c>
      <c r="AK58" s="35">
        <v>21.0198692263507</v>
      </c>
      <c r="AL58" s="35">
        <v>21.053013541536174</v>
      </c>
      <c r="AM58" s="35">
        <v>21.179359096566884</v>
      </c>
      <c r="AN58" s="35">
        <v>21.12696523262921</v>
      </c>
      <c r="AO58" s="35">
        <v>21.173194456384969</v>
      </c>
      <c r="AP58" s="35">
        <v>21.213332990553358</v>
      </c>
      <c r="AQ58" s="35">
        <v>21.234905175041192</v>
      </c>
      <c r="AR58" s="35">
        <v>21.259793021398902</v>
      </c>
      <c r="AS58" s="35">
        <v>21.289416690865636</v>
      </c>
      <c r="AT58" s="35">
        <v>21.315385752249341</v>
      </c>
      <c r="AU58" s="35">
        <v>21.506896255310362</v>
      </c>
      <c r="AV58" s="35">
        <v>21.723470508293872</v>
      </c>
      <c r="AW58" s="35">
        <v>21.890566189554193</v>
      </c>
      <c r="AX58" s="35">
        <v>22.130310396328497</v>
      </c>
      <c r="AY58" s="35">
        <v>22.307945409062501</v>
      </c>
      <c r="AZ58" s="35">
        <v>22.403817802913064</v>
      </c>
      <c r="BA58" s="35">
        <v>22.383593702230318</v>
      </c>
      <c r="BB58" s="35">
        <v>22.363732803143968</v>
      </c>
      <c r="BC58" s="35">
        <v>22.268474885168882</v>
      </c>
      <c r="BD58" s="35">
        <v>22.159376305122748</v>
      </c>
      <c r="BE58" s="35">
        <v>21.983174221726802</v>
      </c>
      <c r="BF58" s="35">
        <v>21.787356594486848</v>
      </c>
      <c r="BG58" s="35">
        <v>21.5579221093464</v>
      </c>
      <c r="BH58" s="35">
        <v>21.279383865907711</v>
      </c>
      <c r="BI58" s="35">
        <v>21.082245714374498</v>
      </c>
      <c r="BJ58" s="35">
        <v>20.860258961871484</v>
      </c>
      <c r="BK58" s="35">
        <v>20.64664629017448</v>
      </c>
      <c r="BL58" s="35">
        <v>20.456762792255443</v>
      </c>
    </row>
    <row r="59" spans="2:64" x14ac:dyDescent="0.3">
      <c r="B59" s="35" t="s">
        <v>175</v>
      </c>
      <c r="C59" s="41"/>
      <c r="D59" s="35">
        <v>6.9858146040615043</v>
      </c>
      <c r="E59" s="35">
        <v>6.8989158291628367</v>
      </c>
      <c r="F59" s="35">
        <v>7.0509747363985271</v>
      </c>
      <c r="G59" s="35">
        <v>6.9982700393346278</v>
      </c>
      <c r="H59" s="35">
        <v>7.159874147476728</v>
      </c>
      <c r="I59" s="35">
        <v>7.2587745541233089</v>
      </c>
      <c r="J59" s="35">
        <v>7.2849839626428929</v>
      </c>
      <c r="K59" s="35">
        <v>7.3557821584379823</v>
      </c>
      <c r="L59" s="35">
        <v>7.3497561527104445</v>
      </c>
      <c r="M59" s="35">
        <v>7.4107907296149902</v>
      </c>
      <c r="N59" s="35">
        <v>7.5363172177770785</v>
      </c>
      <c r="O59" s="35">
        <v>7.830037290132517</v>
      </c>
      <c r="P59" s="35">
        <v>7.8533882320562132</v>
      </c>
      <c r="Q59" s="35">
        <v>7.8849398513937272</v>
      </c>
      <c r="R59" s="35">
        <v>8.3479927381755381</v>
      </c>
      <c r="S59" s="35">
        <v>8.4634861684145193</v>
      </c>
      <c r="T59" s="35">
        <v>8.5753206812751177</v>
      </c>
      <c r="U59" s="35">
        <v>8.8466365985582005</v>
      </c>
      <c r="V59" s="35">
        <v>9.1005851494581442</v>
      </c>
      <c r="W59" s="35">
        <v>9.178334283030301</v>
      </c>
      <c r="X59" s="35">
        <v>8.976296012165907</v>
      </c>
      <c r="Y59" s="35">
        <v>8.8904533023083623</v>
      </c>
      <c r="Z59" s="35">
        <v>8.8411642954989205</v>
      </c>
      <c r="AA59" s="35">
        <v>8.7089251546692985</v>
      </c>
      <c r="AB59" s="35">
        <v>8.6544919631171631</v>
      </c>
      <c r="AC59" s="35">
        <v>8.6004303555491539</v>
      </c>
      <c r="AD59" s="35">
        <v>8.5880630065765011</v>
      </c>
      <c r="AE59" s="35">
        <v>8.5765277000789517</v>
      </c>
      <c r="AF59" s="35">
        <v>8.5281291426559029</v>
      </c>
      <c r="AG59" s="35">
        <v>8.5502379759562075</v>
      </c>
      <c r="AH59" s="35">
        <v>8.4704668481851524</v>
      </c>
      <c r="AI59" s="35">
        <v>8.4226838643958555</v>
      </c>
      <c r="AJ59" s="35">
        <v>8.3441779142519401</v>
      </c>
      <c r="AK59" s="35">
        <v>8.2679424412727052</v>
      </c>
      <c r="AL59" s="35">
        <v>8.1549148700184748</v>
      </c>
      <c r="AM59" s="35">
        <v>8.0942606785294888</v>
      </c>
      <c r="AN59" s="35">
        <v>7.9671479566596588</v>
      </c>
      <c r="AO59" s="35">
        <v>7.8349281022709212</v>
      </c>
      <c r="AP59" s="35">
        <v>7.7344948446582817</v>
      </c>
      <c r="AQ59" s="35">
        <v>7.5873788220423144</v>
      </c>
      <c r="AR59" s="35">
        <v>7.4382716456028906</v>
      </c>
      <c r="AS59" s="35">
        <v>7.2511150327773972</v>
      </c>
      <c r="AT59" s="35">
        <v>7.1398934276801498</v>
      </c>
      <c r="AU59" s="35">
        <v>7.0412512256222284</v>
      </c>
      <c r="AV59" s="35">
        <v>6.9048129350170147</v>
      </c>
      <c r="AW59" s="35">
        <v>6.9029409171673217</v>
      </c>
      <c r="AX59" s="35">
        <v>6.7566865787227144</v>
      </c>
      <c r="AY59" s="35">
        <v>6.5954442679669167</v>
      </c>
      <c r="AZ59" s="35">
        <v>6.4425359798529609</v>
      </c>
      <c r="BA59" s="35">
        <v>6.3410701293940637</v>
      </c>
      <c r="BB59" s="35">
        <v>6.1843513428303796</v>
      </c>
      <c r="BC59" s="35">
        <v>6.1594666855092495</v>
      </c>
      <c r="BD59" s="35">
        <v>6.1357697752845022</v>
      </c>
      <c r="BE59" s="35">
        <v>6.0887994063307822</v>
      </c>
      <c r="BF59" s="35">
        <v>6.0530393028503351</v>
      </c>
      <c r="BG59" s="35">
        <v>5.9891706545657346</v>
      </c>
      <c r="BH59" s="35">
        <v>5.9269554934613256</v>
      </c>
      <c r="BI59" s="35">
        <v>5.9200240192456199</v>
      </c>
      <c r="BJ59" s="35">
        <v>5.8674579449969251</v>
      </c>
      <c r="BK59" s="35">
        <v>5.8228937038324746</v>
      </c>
      <c r="BL59" s="35">
        <v>5.8138259876095217</v>
      </c>
    </row>
    <row r="60" spans="2:64" x14ac:dyDescent="0.3">
      <c r="B60" s="35" t="s">
        <v>178</v>
      </c>
      <c r="C60" s="41"/>
      <c r="D60" s="35">
        <v>4.823451885838737</v>
      </c>
      <c r="E60" s="35">
        <v>4.7462202313695467</v>
      </c>
      <c r="F60" s="35">
        <v>4.8227824768061414</v>
      </c>
      <c r="G60" s="35">
        <v>4.7672743467738012</v>
      </c>
      <c r="H60" s="35">
        <v>4.8388083869491769</v>
      </c>
      <c r="I60" s="35">
        <v>4.854446999178716</v>
      </c>
      <c r="J60" s="35">
        <v>4.8293196009516315</v>
      </c>
      <c r="K60" s="35">
        <v>4.8506645726106381</v>
      </c>
      <c r="L60" s="35">
        <v>4.7837350995875685</v>
      </c>
      <c r="M60" s="35">
        <v>4.7779146034752955</v>
      </c>
      <c r="N60" s="35">
        <v>4.7854135907728761</v>
      </c>
      <c r="O60" s="35">
        <v>4.9084641270284015</v>
      </c>
      <c r="P60" s="35">
        <v>4.8777541794901778</v>
      </c>
      <c r="Q60" s="35">
        <v>4.8789999217285747</v>
      </c>
      <c r="R60" s="35">
        <v>5.1120952124897237</v>
      </c>
      <c r="S60" s="35">
        <v>5.1522349920682213</v>
      </c>
      <c r="T60" s="35">
        <v>5.1955257894996496</v>
      </c>
      <c r="U60" s="35">
        <v>5.3159720214589994</v>
      </c>
      <c r="V60" s="35">
        <v>5.423914806593622</v>
      </c>
      <c r="W60" s="35">
        <v>5.4574592421119235</v>
      </c>
      <c r="X60" s="35">
        <v>5.3022313507703087</v>
      </c>
      <c r="Y60" s="35">
        <v>5.3276735145645482</v>
      </c>
      <c r="Z60" s="35">
        <v>5.3580419156689398</v>
      </c>
      <c r="AA60" s="35">
        <v>5.3786293459126577</v>
      </c>
      <c r="AB60" s="35">
        <v>5.4104959114719788</v>
      </c>
      <c r="AC60" s="35">
        <v>5.4401537446611226</v>
      </c>
      <c r="AD60" s="35">
        <v>5.4694446081731263</v>
      </c>
      <c r="AE60" s="35">
        <v>5.4965863755955935</v>
      </c>
      <c r="AF60" s="35">
        <v>5.5217440125692816</v>
      </c>
      <c r="AG60" s="35">
        <v>5.5450808583394355</v>
      </c>
      <c r="AH60" s="35">
        <v>5.5672340932000779</v>
      </c>
      <c r="AI60" s="35">
        <v>5.5935887290697623</v>
      </c>
      <c r="AJ60" s="35">
        <v>5.618075191221112</v>
      </c>
      <c r="AK60" s="35">
        <v>5.6400255030088795</v>
      </c>
      <c r="AL60" s="35">
        <v>5.6592094571119009</v>
      </c>
      <c r="AM60" s="35">
        <v>5.6756916863588787</v>
      </c>
      <c r="AN60" s="35">
        <v>5.6916285899110939</v>
      </c>
      <c r="AO60" s="35">
        <v>5.7053011992099414</v>
      </c>
      <c r="AP60" s="35">
        <v>5.7171625210227006</v>
      </c>
      <c r="AQ60" s="35">
        <v>5.7279335334021653</v>
      </c>
      <c r="AR60" s="35">
        <v>5.7405780206493331</v>
      </c>
      <c r="AS60" s="35">
        <v>5.7507706545084369</v>
      </c>
      <c r="AT60" s="35">
        <v>5.7632139523946702</v>
      </c>
      <c r="AU60" s="35">
        <v>5.7777799261314904</v>
      </c>
      <c r="AV60" s="35">
        <v>5.7944493180096428</v>
      </c>
      <c r="AW60" s="35">
        <v>5.8131003535240913</v>
      </c>
      <c r="AX60" s="35">
        <v>5.8241153018788729</v>
      </c>
      <c r="AY60" s="35">
        <v>5.8371901682091476</v>
      </c>
      <c r="AZ60" s="35">
        <v>5.8519595338456218</v>
      </c>
      <c r="BA60" s="35">
        <v>5.8682441234923921</v>
      </c>
      <c r="BB60" s="35">
        <v>5.8858259387343947</v>
      </c>
      <c r="BC60" s="35">
        <v>5.9045068298779313</v>
      </c>
      <c r="BD60" s="35">
        <v>5.9240804360664727</v>
      </c>
      <c r="BE60" s="35">
        <v>5.9443292427764689</v>
      </c>
      <c r="BF60" s="35">
        <v>5.9650472965226964</v>
      </c>
      <c r="BG60" s="35">
        <v>5.9860327453376661</v>
      </c>
      <c r="BH60" s="35">
        <v>6.0071324412433924</v>
      </c>
      <c r="BI60" s="35">
        <v>6.0282344201220663</v>
      </c>
      <c r="BJ60" s="35">
        <v>6.0492434396181922</v>
      </c>
      <c r="BK60" s="35">
        <v>6.0700837854507803</v>
      </c>
      <c r="BL60" s="35">
        <v>6.0907258483182032</v>
      </c>
    </row>
    <row r="61" spans="2:64" x14ac:dyDescent="0.3">
      <c r="B61" s="35" t="s">
        <v>1</v>
      </c>
      <c r="C61" s="41"/>
      <c r="D61" s="35">
        <v>5.4346606029245113</v>
      </c>
      <c r="E61" s="35">
        <v>5.5762657995581781</v>
      </c>
      <c r="F61" s="35">
        <v>5.8438057033557689</v>
      </c>
      <c r="G61" s="35">
        <v>5.9016919013809401</v>
      </c>
      <c r="H61" s="35">
        <v>6.0798850526438457</v>
      </c>
      <c r="I61" s="35">
        <v>6.1277108501368236</v>
      </c>
      <c r="J61" s="35">
        <v>6.1921083143835451</v>
      </c>
      <c r="K61" s="35">
        <v>6.3116209101822847</v>
      </c>
      <c r="L61" s="35">
        <v>6.2672347719717001</v>
      </c>
      <c r="M61" s="35">
        <v>6.1480247894778319</v>
      </c>
      <c r="N61" s="35">
        <v>6.0272112092131058</v>
      </c>
      <c r="O61" s="35">
        <v>5.9512715488061989</v>
      </c>
      <c r="P61" s="35">
        <v>5.6646574384044195</v>
      </c>
      <c r="Q61" s="35">
        <v>5.4132677287342945</v>
      </c>
      <c r="R61" s="35">
        <v>5.6096772788960365</v>
      </c>
      <c r="S61" s="35">
        <v>5.3965818144883517</v>
      </c>
      <c r="T61" s="35">
        <v>5.1847667686376147</v>
      </c>
      <c r="U61" s="35">
        <v>4.986543013907772</v>
      </c>
      <c r="V61" s="35">
        <v>4.6826853492770839</v>
      </c>
      <c r="W61" s="35">
        <v>4.2081535620943464</v>
      </c>
      <c r="X61" s="35">
        <v>3.5844436657436032</v>
      </c>
      <c r="Y61" s="35">
        <v>3.1947199730292506</v>
      </c>
      <c r="Z61" s="35">
        <v>2.8988488939479664</v>
      </c>
      <c r="AA61" s="35">
        <v>2.6882065412596701</v>
      </c>
      <c r="AB61" s="35">
        <v>2.5468296558819832</v>
      </c>
      <c r="AC61" s="35">
        <v>2.4514380868506711</v>
      </c>
      <c r="AD61" s="35">
        <v>2.3790512185363895</v>
      </c>
      <c r="AE61" s="35">
        <v>2.3128306056336521</v>
      </c>
      <c r="AF61" s="35">
        <v>2.2547021535029184</v>
      </c>
      <c r="AG61" s="35">
        <v>2.2063447153110274</v>
      </c>
      <c r="AH61" s="35">
        <v>2.166577934938331</v>
      </c>
      <c r="AI61" s="35">
        <v>2.1373768136162647</v>
      </c>
      <c r="AJ61" s="35">
        <v>2.1082835297128142</v>
      </c>
      <c r="AK61" s="35">
        <v>2.0804394554561121</v>
      </c>
      <c r="AL61" s="35">
        <v>2.0547326312316834</v>
      </c>
      <c r="AM61" s="35">
        <v>2.0317879198842501</v>
      </c>
      <c r="AN61" s="35">
        <v>2.0102871038287118</v>
      </c>
      <c r="AO61" s="35">
        <v>1.9912588262351341</v>
      </c>
      <c r="AP61" s="35">
        <v>1.9739269187981623</v>
      </c>
      <c r="AQ61" s="35">
        <v>1.957231534290703</v>
      </c>
      <c r="AR61" s="35">
        <v>1.9405915675637713</v>
      </c>
      <c r="AS61" s="35">
        <v>1.9184140322592274</v>
      </c>
      <c r="AT61" s="35">
        <v>1.8989889375354569</v>
      </c>
      <c r="AU61" s="35">
        <v>1.883241989120062</v>
      </c>
      <c r="AV61" s="35">
        <v>1.870870911630939</v>
      </c>
      <c r="AW61" s="35">
        <v>1.8572357788762048</v>
      </c>
      <c r="AX61" s="35">
        <v>1.8380738258722278</v>
      </c>
      <c r="AY61" s="35">
        <v>1.8182490216134035</v>
      </c>
      <c r="AZ61" s="35">
        <v>1.7980151487037603</v>
      </c>
      <c r="BA61" s="35">
        <v>1.7745029465917039</v>
      </c>
      <c r="BB61" s="35">
        <v>1.7599741496591756</v>
      </c>
      <c r="BC61" s="35">
        <v>1.6860947784610447</v>
      </c>
      <c r="BD61" s="35">
        <v>1.680343117378138</v>
      </c>
      <c r="BE61" s="35">
        <v>1.6797157065047776</v>
      </c>
      <c r="BF61" s="35">
        <v>1.6796886094059862</v>
      </c>
      <c r="BG61" s="35">
        <v>1.6801712021698807</v>
      </c>
      <c r="BH61" s="35">
        <v>1.6811060567673295</v>
      </c>
      <c r="BI61" s="35">
        <v>1.6868607401161133</v>
      </c>
      <c r="BJ61" s="35">
        <v>1.6929365445783047</v>
      </c>
      <c r="BK61" s="35">
        <v>1.6992393015290084</v>
      </c>
      <c r="BL61" s="35">
        <v>1.7056272803693422</v>
      </c>
    </row>
    <row r="62" spans="2:64" x14ac:dyDescent="0.3">
      <c r="B62" s="35" t="s">
        <v>257</v>
      </c>
      <c r="C62" s="41"/>
      <c r="D62" s="35">
        <v>2.8238597898129791</v>
      </c>
      <c r="E62" s="35">
        <v>2.9994678139675406</v>
      </c>
      <c r="F62" s="35">
        <v>2.8813737492772336</v>
      </c>
      <c r="G62" s="35">
        <v>3.0800837545229309</v>
      </c>
      <c r="H62" s="35">
        <v>3.1251699361657961</v>
      </c>
      <c r="I62" s="35">
        <v>3.2667180476078617</v>
      </c>
      <c r="J62" s="35">
        <v>3.2506126797078188</v>
      </c>
      <c r="K62" s="35">
        <v>2.8971168808607866</v>
      </c>
      <c r="L62" s="35">
        <v>3.1457295831977499</v>
      </c>
      <c r="M62" s="35">
        <v>3.1410860805833698</v>
      </c>
      <c r="N62" s="35">
        <v>3.4923592059086777</v>
      </c>
      <c r="O62" s="35">
        <v>2.9200826094599335</v>
      </c>
      <c r="P62" s="35">
        <v>3.2617332943915383</v>
      </c>
      <c r="Q62" s="35">
        <v>3.603168163771306</v>
      </c>
      <c r="R62" s="35">
        <v>2.9029122998189552</v>
      </c>
      <c r="S62" s="35">
        <v>3.410699920525321</v>
      </c>
      <c r="T62" s="35">
        <v>3.5215103234811025</v>
      </c>
      <c r="U62" s="35">
        <v>3.5895323468508948</v>
      </c>
      <c r="V62" s="35">
        <v>3.4831137338045131</v>
      </c>
      <c r="W62" s="35">
        <v>3.4130722826653122</v>
      </c>
      <c r="X62" s="35">
        <v>3.5553199768175547</v>
      </c>
      <c r="Y62" s="35">
        <v>3.5793543648629829</v>
      </c>
      <c r="Z62" s="35">
        <v>3.5973267690672506</v>
      </c>
      <c r="AA62" s="35">
        <v>3.6092531670370622</v>
      </c>
      <c r="AB62" s="35">
        <v>3.6293813710425682</v>
      </c>
      <c r="AC62" s="35">
        <v>3.6471065053393081</v>
      </c>
      <c r="AD62" s="35">
        <v>3.7146135009777059</v>
      </c>
      <c r="AE62" s="35">
        <v>3.7804847065721225</v>
      </c>
      <c r="AF62" s="35">
        <v>3.8535815397199058</v>
      </c>
      <c r="AG62" s="35">
        <v>3.927538149719358</v>
      </c>
      <c r="AH62" s="35">
        <v>4.0066369335002907</v>
      </c>
      <c r="AI62" s="35">
        <v>4.1031132733898268</v>
      </c>
      <c r="AJ62" s="35">
        <v>4.2036741752334423</v>
      </c>
      <c r="AK62" s="35">
        <v>4.3087004495294812</v>
      </c>
      <c r="AL62" s="35">
        <v>4.4178021478810816</v>
      </c>
      <c r="AM62" s="35">
        <v>4.5299043597101676</v>
      </c>
      <c r="AN62" s="35">
        <v>4.6565767334271069</v>
      </c>
      <c r="AO62" s="35">
        <v>4.7872196363242487</v>
      </c>
      <c r="AP62" s="35">
        <v>4.9197023876259438</v>
      </c>
      <c r="AQ62" s="35">
        <v>5.0511301172017902</v>
      </c>
      <c r="AR62" s="35">
        <v>5.190489476950491</v>
      </c>
      <c r="AS62" s="35">
        <v>5.2997512274880911</v>
      </c>
      <c r="AT62" s="35">
        <v>5.409113601967861</v>
      </c>
      <c r="AU62" s="35">
        <v>5.5128559786994602</v>
      </c>
      <c r="AV62" s="35">
        <v>5.6166078644422823</v>
      </c>
      <c r="AW62" s="35">
        <v>5.7222661625404232</v>
      </c>
      <c r="AX62" s="35">
        <v>5.8354770487109215</v>
      </c>
      <c r="AY62" s="35">
        <v>5.9507604759605472</v>
      </c>
      <c r="AZ62" s="35">
        <v>6.0704459573973004</v>
      </c>
      <c r="BA62" s="35">
        <v>6.1891676441136569</v>
      </c>
      <c r="BB62" s="35">
        <v>6.313967030458981</v>
      </c>
      <c r="BC62" s="35">
        <v>6.4232214470251332</v>
      </c>
      <c r="BD62" s="35">
        <v>6.5372849402455122</v>
      </c>
      <c r="BE62" s="35">
        <v>6.6514499994151803</v>
      </c>
      <c r="BF62" s="35">
        <v>6.7701986473524283</v>
      </c>
      <c r="BG62" s="35">
        <v>6.8895730322704036</v>
      </c>
      <c r="BH62" s="35">
        <v>6.9831104315888304</v>
      </c>
      <c r="BI62" s="35">
        <v>7.08028263734532</v>
      </c>
      <c r="BJ62" s="35">
        <v>7.1807714390766781</v>
      </c>
      <c r="BK62" s="35">
        <v>7.2822138043882241</v>
      </c>
      <c r="BL62" s="35">
        <v>7.3768814961763258</v>
      </c>
    </row>
    <row r="63" spans="2:64" x14ac:dyDescent="0.3">
      <c r="B63" s="35" t="s">
        <v>177</v>
      </c>
      <c r="C63" s="41"/>
      <c r="D63" s="35">
        <v>5.7612453255463434</v>
      </c>
      <c r="E63" s="35">
        <v>5.7913689067629406</v>
      </c>
      <c r="F63" s="35">
        <v>5.9498364927292577</v>
      </c>
      <c r="G63" s="35">
        <v>5.9117190018657473</v>
      </c>
      <c r="H63" s="35">
        <v>6.0531246243806187</v>
      </c>
      <c r="I63" s="35">
        <v>6.162343441816569</v>
      </c>
      <c r="J63" s="35">
        <v>6.2451019082142327</v>
      </c>
      <c r="K63" s="35">
        <v>6.5023348922164592</v>
      </c>
      <c r="L63" s="35">
        <v>6.6684489540784719</v>
      </c>
      <c r="M63" s="35">
        <v>6.7347672542848382</v>
      </c>
      <c r="N63" s="35">
        <v>6.7055440126925863</v>
      </c>
      <c r="O63" s="35">
        <v>6.6580939017967502</v>
      </c>
      <c r="P63" s="35">
        <v>6.5413522045684749</v>
      </c>
      <c r="Q63" s="35">
        <v>6.3806423206052978</v>
      </c>
      <c r="R63" s="35">
        <v>6.4836518495473205</v>
      </c>
      <c r="S63" s="35">
        <v>6.2599059306931029</v>
      </c>
      <c r="T63" s="35">
        <v>6.1201337969578278</v>
      </c>
      <c r="U63" s="35">
        <v>6.0548539297830972</v>
      </c>
      <c r="V63" s="35">
        <v>6.0546652632598654</v>
      </c>
      <c r="W63" s="35">
        <v>6.0271600129181193</v>
      </c>
      <c r="X63" s="35">
        <v>5.8481130998444097</v>
      </c>
      <c r="Y63" s="35">
        <v>5.8931355289011105</v>
      </c>
      <c r="Z63" s="35">
        <v>5.9641787205055792</v>
      </c>
      <c r="AA63" s="35">
        <v>6.0218838634655008</v>
      </c>
      <c r="AB63" s="35">
        <v>6.095674053582024</v>
      </c>
      <c r="AC63" s="35">
        <v>6.1742135822158684</v>
      </c>
      <c r="AD63" s="35">
        <v>6.2474207930739318</v>
      </c>
      <c r="AE63" s="35">
        <v>6.3187419247503041</v>
      </c>
      <c r="AF63" s="35">
        <v>6.3753209836328697</v>
      </c>
      <c r="AG63" s="35">
        <v>6.4291231683439198</v>
      </c>
      <c r="AH63" s="35">
        <v>6.4774530444037239</v>
      </c>
      <c r="AI63" s="35">
        <v>6.5330259819638359</v>
      </c>
      <c r="AJ63" s="35">
        <v>6.5810346850838526</v>
      </c>
      <c r="AK63" s="35">
        <v>6.6161382083281408</v>
      </c>
      <c r="AL63" s="35">
        <v>6.6427651323112782</v>
      </c>
      <c r="AM63" s="35">
        <v>6.66123971544756</v>
      </c>
      <c r="AN63" s="35">
        <v>6.6722809450103444</v>
      </c>
      <c r="AO63" s="35">
        <v>6.676632310797209</v>
      </c>
      <c r="AP63" s="35">
        <v>6.675519513903013</v>
      </c>
      <c r="AQ63" s="35">
        <v>6.6626258122317124</v>
      </c>
      <c r="AR63" s="35">
        <v>6.6456500780096661</v>
      </c>
      <c r="AS63" s="35">
        <v>6.6295852931917461</v>
      </c>
      <c r="AT63" s="35">
        <v>6.6125394584690245</v>
      </c>
      <c r="AU63" s="35">
        <v>6.5944316176388158</v>
      </c>
      <c r="AV63" s="35">
        <v>6.5756221891492768</v>
      </c>
      <c r="AW63" s="35">
        <v>6.5561777036786237</v>
      </c>
      <c r="AX63" s="35">
        <v>6.5396847790707726</v>
      </c>
      <c r="AY63" s="35">
        <v>6.5241982478195411</v>
      </c>
      <c r="AZ63" s="35">
        <v>6.5091912578751776</v>
      </c>
      <c r="BA63" s="35">
        <v>6.4945850620865482</v>
      </c>
      <c r="BB63" s="35">
        <v>6.4800440399592523</v>
      </c>
      <c r="BC63" s="35">
        <v>6.4726512949008006</v>
      </c>
      <c r="BD63" s="35">
        <v>6.4652622214695707</v>
      </c>
      <c r="BE63" s="35">
        <v>6.4578219436068638</v>
      </c>
      <c r="BF63" s="35">
        <v>6.4503559699230903</v>
      </c>
      <c r="BG63" s="35">
        <v>6.4431743265375907</v>
      </c>
      <c r="BH63" s="35">
        <v>6.4371770316549659</v>
      </c>
      <c r="BI63" s="35">
        <v>6.4310781227705975</v>
      </c>
      <c r="BJ63" s="35">
        <v>6.4247969038958326</v>
      </c>
      <c r="BK63" s="35">
        <v>6.419394542313503</v>
      </c>
      <c r="BL63" s="35">
        <v>6.4140888880416931</v>
      </c>
    </row>
    <row r="64" spans="2:64" x14ac:dyDescent="0.3">
      <c r="B64" s="35" t="s">
        <v>179</v>
      </c>
      <c r="C64" s="41"/>
      <c r="D64" s="35">
        <v>13.283872839092153</v>
      </c>
      <c r="E64" s="35">
        <v>13.332374651789809</v>
      </c>
      <c r="F64" s="35">
        <v>13.817204687998009</v>
      </c>
      <c r="G64" s="35">
        <v>13.964013175601208</v>
      </c>
      <c r="H64" s="35">
        <v>14.433388699523237</v>
      </c>
      <c r="I64" s="35">
        <v>14.846428041780355</v>
      </c>
      <c r="J64" s="35">
        <v>15.055491260829887</v>
      </c>
      <c r="K64" s="35">
        <v>15.39994950720412</v>
      </c>
      <c r="L64" s="35">
        <v>15.41992005505027</v>
      </c>
      <c r="M64" s="35">
        <v>15.603574902106216</v>
      </c>
      <c r="N64" s="35">
        <v>15.813593387212105</v>
      </c>
      <c r="O64" s="35">
        <v>16.231089562114271</v>
      </c>
      <c r="P64" s="35">
        <v>16.020935455443016</v>
      </c>
      <c r="Q64" s="35">
        <v>15.864556267877875</v>
      </c>
      <c r="R64" s="35">
        <v>16.403800566976798</v>
      </c>
      <c r="S64" s="35">
        <v>16.275272254053462</v>
      </c>
      <c r="T64" s="35">
        <v>16.078183289734881</v>
      </c>
      <c r="U64" s="35">
        <v>16.111232225921849</v>
      </c>
      <c r="V64" s="35">
        <v>16.131169331370248</v>
      </c>
      <c r="W64" s="35">
        <v>15.923371636539704</v>
      </c>
      <c r="X64" s="35">
        <v>15.141157950473234</v>
      </c>
      <c r="Y64" s="35">
        <v>14.932077100698246</v>
      </c>
      <c r="Z64" s="35">
        <v>14.751679920575363</v>
      </c>
      <c r="AA64" s="35">
        <v>14.564297075076011</v>
      </c>
      <c r="AB64" s="35">
        <v>14.414945965375573</v>
      </c>
      <c r="AC64" s="35">
        <v>14.27502224652482</v>
      </c>
      <c r="AD64" s="35">
        <v>14.118845919203249</v>
      </c>
      <c r="AE64" s="35">
        <v>13.976331129221915</v>
      </c>
      <c r="AF64" s="35">
        <v>13.851349811412598</v>
      </c>
      <c r="AG64" s="35">
        <v>13.748121278842845</v>
      </c>
      <c r="AH64" s="35">
        <v>13.669604238813353</v>
      </c>
      <c r="AI64" s="35">
        <v>13.608977611176931</v>
      </c>
      <c r="AJ64" s="35">
        <v>13.570571085955002</v>
      </c>
      <c r="AK64" s="35">
        <v>13.546580600210001</v>
      </c>
      <c r="AL64" s="35">
        <v>13.529621578992144</v>
      </c>
      <c r="AM64" s="35">
        <v>13.492023559055863</v>
      </c>
      <c r="AN64" s="35">
        <v>13.480927292501262</v>
      </c>
      <c r="AO64" s="35">
        <v>13.478871608199821</v>
      </c>
      <c r="AP64" s="35">
        <v>13.465357831953858</v>
      </c>
      <c r="AQ64" s="35">
        <v>13.447514006493106</v>
      </c>
      <c r="AR64" s="35">
        <v>13.427556535639376</v>
      </c>
      <c r="AS64" s="35">
        <v>13.400971973624667</v>
      </c>
      <c r="AT64" s="35">
        <v>13.373989719111547</v>
      </c>
      <c r="AU64" s="35">
        <v>13.346460003062935</v>
      </c>
      <c r="AV64" s="35">
        <v>13.318539677423011</v>
      </c>
      <c r="AW64" s="35">
        <v>13.29091689818536</v>
      </c>
      <c r="AX64" s="35">
        <v>13.257132769392062</v>
      </c>
      <c r="AY64" s="35">
        <v>13.223905211956225</v>
      </c>
      <c r="AZ64" s="35">
        <v>13.190790368600677</v>
      </c>
      <c r="BA64" s="35">
        <v>13.157685315581354</v>
      </c>
      <c r="BB64" s="35">
        <v>13.123782586525252</v>
      </c>
      <c r="BC64" s="35">
        <v>13.189120782824325</v>
      </c>
      <c r="BD64" s="35">
        <v>13.146157212393433</v>
      </c>
      <c r="BE64" s="35">
        <v>13.102557778206947</v>
      </c>
      <c r="BF64" s="35">
        <v>13.058243474973036</v>
      </c>
      <c r="BG64" s="35">
        <v>12.906396298482669</v>
      </c>
      <c r="BH64" s="35">
        <v>12.829808903509129</v>
      </c>
      <c r="BI64" s="35">
        <v>12.783091129595181</v>
      </c>
      <c r="BJ64" s="35">
        <v>12.735357680119789</v>
      </c>
      <c r="BK64" s="35">
        <v>12.686565773657524</v>
      </c>
      <c r="BL64" s="35">
        <v>12.530062489547124</v>
      </c>
    </row>
    <row r="65" spans="2:64" ht="16.5" thickBot="1" x14ac:dyDescent="0.35">
      <c r="B65" s="35" t="s">
        <v>181</v>
      </c>
      <c r="C65" s="41"/>
      <c r="D65" s="35">
        <v>4.6698231698092219</v>
      </c>
      <c r="E65" s="35">
        <v>4.8523063737737395</v>
      </c>
      <c r="F65" s="35">
        <v>5.2047092964985602</v>
      </c>
      <c r="G65" s="35">
        <v>5.421116864334258</v>
      </c>
      <c r="H65" s="35">
        <v>5.8014300019901803</v>
      </c>
      <c r="I65" s="35">
        <v>6.1232295829695165</v>
      </c>
      <c r="J65" s="35">
        <v>6.2847763205410851</v>
      </c>
      <c r="K65" s="35">
        <v>6.458283001043374</v>
      </c>
      <c r="L65" s="35">
        <v>6.5075896352112608</v>
      </c>
      <c r="M65" s="35">
        <v>6.7015408405789723</v>
      </c>
      <c r="N65" s="35">
        <v>6.9329064592864178</v>
      </c>
      <c r="O65" s="35">
        <v>7.1879287624430335</v>
      </c>
      <c r="P65" s="35">
        <v>7.2089348060982923</v>
      </c>
      <c r="Q65" s="35">
        <v>7.2731169141690426</v>
      </c>
      <c r="R65" s="35">
        <v>7.8197615786948473</v>
      </c>
      <c r="S65" s="35">
        <v>7.9369677753752885</v>
      </c>
      <c r="T65" s="35">
        <v>8.0788296702990738</v>
      </c>
      <c r="U65" s="35">
        <v>8.3363865768555616</v>
      </c>
      <c r="V65" s="35">
        <v>8.5721619208250974</v>
      </c>
      <c r="W65" s="35">
        <v>8.6998111791077495</v>
      </c>
      <c r="X65" s="35">
        <v>8.5202750567408216</v>
      </c>
      <c r="Y65" s="35">
        <v>8.6339152766713596</v>
      </c>
      <c r="Z65" s="35">
        <v>8.7609102169304833</v>
      </c>
      <c r="AA65" s="35">
        <v>8.8610488864214041</v>
      </c>
      <c r="AB65" s="35">
        <v>8.9975555383258659</v>
      </c>
      <c r="AC65" s="35">
        <v>9.0960361428345795</v>
      </c>
      <c r="AD65" s="35">
        <v>9.194061200713957</v>
      </c>
      <c r="AE65" s="35">
        <v>9.2916411309557034</v>
      </c>
      <c r="AF65" s="35">
        <v>9.3891454886946377</v>
      </c>
      <c r="AG65" s="35">
        <v>9.4868487079871571</v>
      </c>
      <c r="AH65" s="35">
        <v>9.5847631151434634</v>
      </c>
      <c r="AI65" s="35">
        <v>9.6818111625547427</v>
      </c>
      <c r="AJ65" s="35">
        <v>9.7767698045367553</v>
      </c>
      <c r="AK65" s="35">
        <v>9.8681549508610047</v>
      </c>
      <c r="AL65" s="35">
        <v>9.9550459648966783</v>
      </c>
      <c r="AM65" s="35">
        <v>10.037191268926748</v>
      </c>
      <c r="AN65" s="35">
        <v>10.114015878987912</v>
      </c>
      <c r="AO65" s="35">
        <v>10.185647989483638</v>
      </c>
      <c r="AP65" s="35">
        <v>10.25234487409419</v>
      </c>
      <c r="AQ65" s="35">
        <v>10.314944969270012</v>
      </c>
      <c r="AR65" s="35">
        <v>10.375566732480886</v>
      </c>
      <c r="AS65" s="35">
        <v>10.441800287794297</v>
      </c>
      <c r="AT65" s="35">
        <v>10.507196628097276</v>
      </c>
      <c r="AU65" s="35">
        <v>10.571507613242186</v>
      </c>
      <c r="AV65" s="35">
        <v>10.634943297055308</v>
      </c>
      <c r="AW65" s="35">
        <v>10.69743650041435</v>
      </c>
      <c r="AX65" s="35">
        <v>10.760613922614212</v>
      </c>
      <c r="AY65" s="35">
        <v>10.824858288230672</v>
      </c>
      <c r="AZ65" s="35">
        <v>10.88932321253699</v>
      </c>
      <c r="BA65" s="35">
        <v>10.954064948030208</v>
      </c>
      <c r="BB65" s="35">
        <v>11.019079661807364</v>
      </c>
      <c r="BC65" s="35">
        <v>11.085997534482575</v>
      </c>
      <c r="BD65" s="35">
        <v>11.151283517239616</v>
      </c>
      <c r="BE65" s="35">
        <v>11.216870182311951</v>
      </c>
      <c r="BF65" s="35">
        <v>11.282727374299217</v>
      </c>
      <c r="BG65" s="35">
        <v>11.346951969538193</v>
      </c>
      <c r="BH65" s="35">
        <v>11.415038310946294</v>
      </c>
      <c r="BI65" s="35">
        <v>11.481471206158503</v>
      </c>
      <c r="BJ65" s="35">
        <v>11.548069329289772</v>
      </c>
      <c r="BK65" s="35">
        <v>11.614801268487319</v>
      </c>
      <c r="BL65" s="35">
        <v>11.679952852702661</v>
      </c>
    </row>
    <row r="66" spans="2:64" ht="16.5" thickBot="1" x14ac:dyDescent="0.35">
      <c r="B66" s="85" t="s">
        <v>52</v>
      </c>
      <c r="C66" s="86"/>
      <c r="D66" s="85">
        <v>56.62</v>
      </c>
      <c r="E66" s="85">
        <v>57.89</v>
      </c>
      <c r="F66" s="85">
        <v>58.649999999999991</v>
      </c>
      <c r="G66" s="85">
        <v>60.04</v>
      </c>
      <c r="H66" s="85">
        <v>61.610000000000014</v>
      </c>
      <c r="I66" s="85">
        <v>63.45</v>
      </c>
      <c r="J66" s="85">
        <v>63.730000000000011</v>
      </c>
      <c r="K66" s="85">
        <v>62.900000000000013</v>
      </c>
      <c r="L66" s="85">
        <v>64.430000000000007</v>
      </c>
      <c r="M66" s="85">
        <v>64.510000000000019</v>
      </c>
      <c r="N66" s="85">
        <v>67.02</v>
      </c>
      <c r="O66" s="85">
        <v>64.59</v>
      </c>
      <c r="P66" s="85">
        <v>66.000000000000014</v>
      </c>
      <c r="Q66" s="85">
        <v>67.560000000000016</v>
      </c>
      <c r="R66" s="85">
        <v>65.830000000000013</v>
      </c>
      <c r="S66" s="85">
        <v>67.540000000000006</v>
      </c>
      <c r="T66" s="85">
        <v>68.680000000000021</v>
      </c>
      <c r="U66" s="85">
        <v>69.220000000000013</v>
      </c>
      <c r="V66" s="85">
        <v>68.710000000000008</v>
      </c>
      <c r="W66" s="85">
        <v>68.73</v>
      </c>
      <c r="X66" s="85">
        <v>67.822739214879078</v>
      </c>
      <c r="Y66" s="85">
        <v>67.630901839846274</v>
      </c>
      <c r="Z66" s="85">
        <v>67.711117069525557</v>
      </c>
      <c r="AA66" s="85">
        <v>67.540978601058214</v>
      </c>
      <c r="AB66" s="85">
        <v>67.879454564094274</v>
      </c>
      <c r="AC66" s="85">
        <v>68.376247816497724</v>
      </c>
      <c r="AD66" s="85">
        <v>68.929326628124869</v>
      </c>
      <c r="AE66" s="85">
        <v>69.492142321835047</v>
      </c>
      <c r="AF66" s="85">
        <v>69.804919007065138</v>
      </c>
      <c r="AG66" s="85">
        <v>70.254074239851803</v>
      </c>
      <c r="AH66" s="85">
        <v>70.427436380100772</v>
      </c>
      <c r="AI66" s="85">
        <v>70.776633670689648</v>
      </c>
      <c r="AJ66" s="85">
        <v>71.094093603677067</v>
      </c>
      <c r="AK66" s="85">
        <v>71.347850835017027</v>
      </c>
      <c r="AL66" s="85">
        <v>71.467105323979411</v>
      </c>
      <c r="AM66" s="85">
        <v>71.701458284479841</v>
      </c>
      <c r="AN66" s="85">
        <v>71.719829732955304</v>
      </c>
      <c r="AO66" s="85">
        <v>71.833054128905886</v>
      </c>
      <c r="AP66" s="85">
        <v>71.951841882609514</v>
      </c>
      <c r="AQ66" s="85">
        <v>71.983663969972994</v>
      </c>
      <c r="AR66" s="85">
        <v>72.018497078295312</v>
      </c>
      <c r="AS66" s="85">
        <v>71.981825192509504</v>
      </c>
      <c r="AT66" s="85">
        <v>72.02032147750532</v>
      </c>
      <c r="AU66" s="85">
        <v>72.234424608827553</v>
      </c>
      <c r="AV66" s="85">
        <v>72.43931670102134</v>
      </c>
      <c r="AW66" s="85">
        <v>72.730640503940563</v>
      </c>
      <c r="AX66" s="85">
        <v>72.942094622590275</v>
      </c>
      <c r="AY66" s="85">
        <v>73.082551090818953</v>
      </c>
      <c r="AZ66" s="85">
        <v>73.156079261725566</v>
      </c>
      <c r="BA66" s="85">
        <v>73.162913871520246</v>
      </c>
      <c r="BB66" s="85">
        <v>73.130757553118769</v>
      </c>
      <c r="BC66" s="85">
        <v>73.189534238249948</v>
      </c>
      <c r="BD66" s="85">
        <v>73.199557525199992</v>
      </c>
      <c r="BE66" s="85">
        <v>73.124718480879778</v>
      </c>
      <c r="BF66" s="85">
        <v>73.046657269813636</v>
      </c>
      <c r="BG66" s="85">
        <v>72.799392338248538</v>
      </c>
      <c r="BH66" s="85">
        <v>72.559712535078972</v>
      </c>
      <c r="BI66" s="85">
        <v>72.493287989727904</v>
      </c>
      <c r="BJ66" s="85">
        <v>72.358892243446974</v>
      </c>
      <c r="BK66" s="85">
        <v>72.241838469833311</v>
      </c>
      <c r="BL66" s="85">
        <v>72.067927635020297</v>
      </c>
    </row>
    <row r="67" spans="2:64" x14ac:dyDescent="0.3">
      <c r="B67" s="84" t="s">
        <v>258</v>
      </c>
      <c r="C67" s="84"/>
      <c r="D67" s="84"/>
      <c r="E67" s="84"/>
      <c r="F67" s="84"/>
      <c r="G67" s="84"/>
      <c r="H67" s="84"/>
      <c r="I67" s="84"/>
      <c r="J67" s="84"/>
      <c r="K67" s="84"/>
      <c r="L67" s="84"/>
      <c r="M67" s="84"/>
      <c r="N67" s="84"/>
      <c r="O67" s="84"/>
      <c r="P67" s="84"/>
      <c r="Q67" s="84"/>
      <c r="R67" s="84"/>
      <c r="S67" s="84"/>
      <c r="T67" s="84"/>
      <c r="U67" s="84"/>
      <c r="V67" s="84"/>
      <c r="W67" s="84"/>
      <c r="X67" s="84"/>
      <c r="Y67" s="84"/>
      <c r="Z67" s="84"/>
      <c r="AA67" s="84"/>
      <c r="AB67" s="84"/>
      <c r="AC67" s="84"/>
      <c r="AD67" s="84"/>
      <c r="AE67" s="84"/>
      <c r="AF67" s="84"/>
      <c r="AG67" s="84"/>
      <c r="AH67" s="84"/>
      <c r="AI67" s="84"/>
      <c r="AJ67" s="84"/>
      <c r="AK67" s="84"/>
      <c r="AL67" s="84"/>
      <c r="AM67" s="84"/>
      <c r="AN67" s="84"/>
      <c r="AO67" s="84"/>
      <c r="AP67" s="84"/>
      <c r="AQ67" s="84"/>
      <c r="AR67" s="84"/>
      <c r="AS67" s="84"/>
      <c r="AT67" s="84"/>
      <c r="AU67" s="84"/>
      <c r="AV67" s="84"/>
      <c r="AW67" s="84"/>
      <c r="AX67" s="84"/>
      <c r="AY67" s="84"/>
      <c r="AZ67" s="84"/>
      <c r="BA67" s="84"/>
      <c r="BB67" s="84"/>
      <c r="BC67" s="84"/>
      <c r="BD67" s="84"/>
      <c r="BE67" s="84"/>
      <c r="BF67" s="84"/>
      <c r="BG67" s="84"/>
      <c r="BH67" s="84"/>
      <c r="BI67" s="84"/>
      <c r="BJ67" s="84"/>
      <c r="BK67" s="84"/>
      <c r="BL67" s="84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BO97"/>
  <sheetViews>
    <sheetView showGridLines="0" zoomScale="85" zoomScaleNormal="85" workbookViewId="0">
      <selection activeCell="A7" sqref="A7"/>
    </sheetView>
  </sheetViews>
  <sheetFormatPr baseColWidth="10" defaultRowHeight="15.75" outlineLevelRow="1" outlineLevelCol="1" x14ac:dyDescent="0.3"/>
  <cols>
    <col min="3" max="3" width="18.77734375" style="8" bestFit="1" customWidth="1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customWidth="1" collapsed="1"/>
    <col min="15" max="18" width="7.21875" hidden="1" customWidth="1" outlineLevel="1"/>
    <col min="19" max="19" width="7.21875" customWidth="1" collapsed="1"/>
    <col min="20" max="23" width="7.21875" hidden="1" customWidth="1" outlineLevel="1"/>
    <col min="24" max="24" width="7.21875" customWidth="1" collapsed="1"/>
    <col min="25" max="28" width="7.21875" hidden="1" customWidth="1" outlineLevel="1"/>
    <col min="29" max="29" width="7.21875" customWidth="1" collapsed="1"/>
    <col min="30" max="33" width="7.21875" hidden="1" customWidth="1" outlineLevel="1"/>
    <col min="34" max="34" width="7.21875" customWidth="1" collapsed="1"/>
    <col min="35" max="38" width="7.21875" hidden="1" customWidth="1" outlineLevel="1"/>
    <col min="39" max="39" width="7.21875" customWidth="1" collapsed="1"/>
    <col min="40" max="43" width="7.21875" hidden="1" customWidth="1" outlineLevel="1"/>
    <col min="44" max="44" width="7.21875" customWidth="1" collapsed="1"/>
    <col min="45" max="48" width="7.21875" hidden="1" customWidth="1" outlineLevel="1"/>
    <col min="49" max="49" width="7.21875" customWidth="1" collapsed="1"/>
    <col min="50" max="53" width="7.21875" hidden="1" customWidth="1" outlineLevel="1"/>
    <col min="54" max="54" width="7.21875" customWidth="1" collapsed="1"/>
    <col min="55" max="58" width="7.21875" style="8" hidden="1" customWidth="1" outlineLevel="1" collapsed="1"/>
    <col min="59" max="59" width="7.21875" style="8" customWidth="1" collapsed="1"/>
    <col min="60" max="63" width="7.21875" style="8" hidden="1" customWidth="1" outlineLevel="1" collapsed="1"/>
    <col min="64" max="64" width="7.21875" style="8" customWidth="1" collapsed="1"/>
  </cols>
  <sheetData>
    <row r="1" spans="1:67" x14ac:dyDescent="0.3">
      <c r="A1" s="133" t="s">
        <v>290</v>
      </c>
    </row>
    <row r="2" spans="1:67" s="2" customFormat="1" ht="21" x14ac:dyDescent="0.3">
      <c r="A2" s="1" t="s">
        <v>523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</row>
    <row r="3" spans="1:67" s="3" customFormat="1" ht="21" x14ac:dyDescent="0.3">
      <c r="A3" s="3" t="s">
        <v>439</v>
      </c>
    </row>
    <row r="4" spans="1:67" s="5" customFormat="1" x14ac:dyDescent="0.3"/>
    <row r="5" spans="1:67" s="4" customFormat="1" ht="19.5" x14ac:dyDescent="0.3">
      <c r="A5" s="4" t="s">
        <v>251</v>
      </c>
    </row>
    <row r="9" spans="1:67" ht="16.5" thickBot="1" x14ac:dyDescent="0.35"/>
    <row r="10" spans="1:67" ht="20.25" x14ac:dyDescent="0.3">
      <c r="B10" s="82" t="s">
        <v>259</v>
      </c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</row>
    <row r="11" spans="1:67" ht="17.25" thickBot="1" x14ac:dyDescent="0.35">
      <c r="B11" s="94" t="s">
        <v>510</v>
      </c>
      <c r="C11" s="94"/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</row>
    <row r="12" spans="1:67" ht="16.5" thickBot="1" x14ac:dyDescent="0.35">
      <c r="B12" s="13" t="s">
        <v>2</v>
      </c>
      <c r="C12" s="10"/>
      <c r="D12" s="13">
        <v>2000</v>
      </c>
      <c r="E12" s="13">
        <v>2001</v>
      </c>
      <c r="F12" s="13">
        <v>2002</v>
      </c>
      <c r="G12" s="13">
        <v>2003</v>
      </c>
      <c r="H12" s="13">
        <v>2004</v>
      </c>
      <c r="I12" s="13">
        <v>2005</v>
      </c>
      <c r="J12" s="13">
        <v>2006</v>
      </c>
      <c r="K12" s="13">
        <v>2007</v>
      </c>
      <c r="L12" s="13">
        <v>2008</v>
      </c>
      <c r="M12" s="13">
        <v>2009</v>
      </c>
      <c r="N12" s="13">
        <v>2010</v>
      </c>
      <c r="O12" s="13">
        <v>2011</v>
      </c>
      <c r="P12" s="13">
        <v>2012</v>
      </c>
      <c r="Q12" s="13">
        <v>2013</v>
      </c>
      <c r="R12" s="13">
        <v>2014</v>
      </c>
      <c r="S12" s="13">
        <v>2015</v>
      </c>
      <c r="T12" s="13">
        <v>2016</v>
      </c>
      <c r="U12" s="13">
        <v>2017</v>
      </c>
      <c r="V12" s="13">
        <v>2018</v>
      </c>
      <c r="W12" s="13">
        <v>2019</v>
      </c>
      <c r="X12" s="13">
        <v>2020</v>
      </c>
      <c r="Y12" s="13">
        <v>2021</v>
      </c>
      <c r="Z12" s="13">
        <v>2022</v>
      </c>
      <c r="AA12" s="13">
        <v>2023</v>
      </c>
      <c r="AB12" s="13">
        <v>2024</v>
      </c>
      <c r="AC12" s="13">
        <v>2025</v>
      </c>
      <c r="AD12" s="13">
        <v>2026</v>
      </c>
      <c r="AE12" s="13">
        <v>2027</v>
      </c>
      <c r="AF12" s="13">
        <v>2028</v>
      </c>
      <c r="AG12" s="13">
        <v>2029</v>
      </c>
      <c r="AH12" s="13">
        <v>2030</v>
      </c>
      <c r="AI12" s="13">
        <v>2031</v>
      </c>
      <c r="AJ12" s="13">
        <v>2032</v>
      </c>
      <c r="AK12" s="13">
        <v>2033</v>
      </c>
      <c r="AL12" s="13">
        <v>2034</v>
      </c>
      <c r="AM12" s="13">
        <v>2035</v>
      </c>
      <c r="AN12" s="13">
        <v>2036</v>
      </c>
      <c r="AO12" s="13">
        <v>2037</v>
      </c>
      <c r="AP12" s="13">
        <v>2038</v>
      </c>
      <c r="AQ12" s="13">
        <v>2039</v>
      </c>
      <c r="AR12" s="13">
        <v>2040</v>
      </c>
      <c r="AS12" s="13">
        <v>2041</v>
      </c>
      <c r="AT12" s="13">
        <v>2042</v>
      </c>
      <c r="AU12" s="13">
        <v>2043</v>
      </c>
      <c r="AV12" s="13">
        <v>2044</v>
      </c>
      <c r="AW12" s="13">
        <v>2045</v>
      </c>
      <c r="AX12" s="13">
        <v>2046</v>
      </c>
      <c r="AY12" s="13">
        <v>2047</v>
      </c>
      <c r="AZ12" s="13">
        <v>2048</v>
      </c>
      <c r="BA12" s="13">
        <v>2049</v>
      </c>
      <c r="BB12" s="13">
        <v>2050</v>
      </c>
      <c r="BC12" s="13">
        <v>2051</v>
      </c>
      <c r="BD12" s="13">
        <v>2052</v>
      </c>
      <c r="BE12" s="13">
        <v>2053</v>
      </c>
      <c r="BF12" s="13">
        <v>2054</v>
      </c>
      <c r="BG12" s="13">
        <v>2055</v>
      </c>
      <c r="BH12" s="13">
        <v>2056</v>
      </c>
      <c r="BI12" s="13">
        <v>2057</v>
      </c>
      <c r="BJ12" s="13">
        <v>2058</v>
      </c>
      <c r="BK12" s="13">
        <v>2059</v>
      </c>
      <c r="BL12" s="13">
        <v>2060</v>
      </c>
    </row>
    <row r="13" spans="1:67" s="8" customFormat="1" ht="16.5" thickBot="1" x14ac:dyDescent="0.35">
      <c r="B13" s="35" t="s">
        <v>14</v>
      </c>
      <c r="C13" s="40"/>
      <c r="D13" s="35">
        <v>0</v>
      </c>
      <c r="E13" s="35">
        <v>0</v>
      </c>
      <c r="F13" s="35">
        <v>0</v>
      </c>
      <c r="G13" s="35">
        <v>0</v>
      </c>
      <c r="H13" s="35">
        <v>0</v>
      </c>
      <c r="I13" s="35">
        <v>0</v>
      </c>
      <c r="J13" s="35">
        <v>0</v>
      </c>
      <c r="K13" s="35">
        <v>0</v>
      </c>
      <c r="L13" s="35">
        <v>0</v>
      </c>
      <c r="M13" s="35">
        <v>0</v>
      </c>
      <c r="N13" s="35">
        <v>0</v>
      </c>
      <c r="O13" s="35">
        <v>0</v>
      </c>
      <c r="P13" s="35">
        <v>0</v>
      </c>
      <c r="Q13" s="35">
        <v>0</v>
      </c>
      <c r="R13" s="35">
        <v>0</v>
      </c>
      <c r="S13" s="35">
        <v>0</v>
      </c>
      <c r="T13" s="35">
        <v>0</v>
      </c>
      <c r="U13" s="35">
        <v>0</v>
      </c>
      <c r="V13" s="35">
        <v>0</v>
      </c>
      <c r="W13" s="35">
        <v>0</v>
      </c>
      <c r="X13" s="35">
        <v>0</v>
      </c>
      <c r="Y13" s="35">
        <v>1.7916977637775019E-4</v>
      </c>
      <c r="Z13" s="35">
        <v>3.3821395564523712E-4</v>
      </c>
      <c r="AA13" s="35">
        <v>4.8312163733576162E-4</v>
      </c>
      <c r="AB13" s="35">
        <v>6.0436104186669336E-4</v>
      </c>
      <c r="AC13" s="35">
        <v>6.5777999620830784E-4</v>
      </c>
      <c r="AD13" s="35">
        <v>6.5611214398719308E-4</v>
      </c>
      <c r="AE13" s="35">
        <v>5.9488763230732293E-4</v>
      </c>
      <c r="AF13" s="35">
        <v>5.3273795915002062E-4</v>
      </c>
      <c r="AG13" s="35">
        <v>5.1874611858147748E-4</v>
      </c>
      <c r="AH13" s="35">
        <v>4.7251876876368808E-4</v>
      </c>
      <c r="AI13" s="35">
        <v>3.8964800142220787E-4</v>
      </c>
      <c r="AJ13" s="35">
        <v>3.1678092654663712E-4</v>
      </c>
      <c r="AK13" s="35">
        <v>2.5198999702794262E-4</v>
      </c>
      <c r="AL13" s="35">
        <v>2.0075635293063213E-4</v>
      </c>
      <c r="AM13" s="35">
        <v>1.2821488481146848E-4</v>
      </c>
      <c r="AN13" s="35">
        <v>1.0237193347031804E-4</v>
      </c>
      <c r="AO13" s="35">
        <v>1.0421273437778512E-4</v>
      </c>
      <c r="AP13" s="35">
        <v>1.1066122952057377E-4</v>
      </c>
      <c r="AQ13" s="35">
        <v>1.1188202809611731E-4</v>
      </c>
      <c r="AR13" s="35">
        <v>1.1810550823809322E-4</v>
      </c>
      <c r="AS13" s="35">
        <v>1.160555459174185E-4</v>
      </c>
      <c r="AT13" s="35">
        <v>6.7907992726751212E-5</v>
      </c>
      <c r="AU13" s="35">
        <v>4.9347339361387801E-5</v>
      </c>
      <c r="AV13" s="35">
        <v>4.4487795448635782E-5</v>
      </c>
      <c r="AW13" s="35">
        <v>2.234852498390183E-5</v>
      </c>
      <c r="AX13" s="35">
        <v>2.0062379098431549E-5</v>
      </c>
      <c r="AY13" s="35">
        <v>2.0907365759862517E-5</v>
      </c>
      <c r="AZ13" s="35">
        <v>1.5089562689169382E-5</v>
      </c>
      <c r="BA13" s="35">
        <v>0</v>
      </c>
      <c r="BB13" s="35">
        <v>0</v>
      </c>
      <c r="BC13" s="35">
        <v>0</v>
      </c>
      <c r="BD13" s="35">
        <v>0</v>
      </c>
      <c r="BE13" s="35">
        <v>0</v>
      </c>
      <c r="BF13" s="35">
        <v>0</v>
      </c>
      <c r="BG13" s="35">
        <v>0</v>
      </c>
      <c r="BH13" s="35">
        <v>0</v>
      </c>
      <c r="BI13" s="35">
        <v>0</v>
      </c>
      <c r="BJ13" s="35">
        <v>0</v>
      </c>
      <c r="BK13" s="35">
        <v>0</v>
      </c>
      <c r="BL13" s="35">
        <v>0</v>
      </c>
    </row>
    <row r="14" spans="1:67" s="8" customFormat="1" ht="16.5" thickBot="1" x14ac:dyDescent="0.35">
      <c r="B14" s="100" t="s">
        <v>148</v>
      </c>
      <c r="C14" s="101"/>
      <c r="D14" s="100">
        <v>54.52000000000001</v>
      </c>
      <c r="E14" s="100">
        <v>57.609999999999992</v>
      </c>
      <c r="F14" s="100">
        <v>52.54999999999999</v>
      </c>
      <c r="G14" s="100">
        <v>54.389999999999993</v>
      </c>
      <c r="H14" s="100">
        <v>51.51</v>
      </c>
      <c r="I14" s="100">
        <v>53.760000000000005</v>
      </c>
      <c r="J14" s="100">
        <v>50.230000000000004</v>
      </c>
      <c r="K14" s="100">
        <v>43.79</v>
      </c>
      <c r="L14" s="100">
        <v>45.930000000000014</v>
      </c>
      <c r="M14" s="100">
        <v>43.96</v>
      </c>
      <c r="N14" s="100">
        <v>46.910000000000011</v>
      </c>
      <c r="O14" s="100">
        <v>37.54999999999999</v>
      </c>
      <c r="P14" s="100">
        <v>40.359999999999985</v>
      </c>
      <c r="Q14" s="100">
        <v>42.670000000000016</v>
      </c>
      <c r="R14" s="100">
        <v>32.92</v>
      </c>
      <c r="S14" s="100">
        <v>35.029999999999994</v>
      </c>
      <c r="T14" s="100">
        <v>35.850000000000009</v>
      </c>
      <c r="U14" s="100">
        <v>34.060000000000009</v>
      </c>
      <c r="V14" s="100">
        <v>30.670000000000005</v>
      </c>
      <c r="W14" s="100">
        <v>30.21</v>
      </c>
      <c r="X14" s="100">
        <v>26.825573874635463</v>
      </c>
      <c r="Y14" s="100">
        <v>24.419278888434238</v>
      </c>
      <c r="Z14" s="100">
        <v>21.407977894619492</v>
      </c>
      <c r="AA14" s="100">
        <v>19.420820798630679</v>
      </c>
      <c r="AB14" s="100">
        <v>17.366101985158448</v>
      </c>
      <c r="AC14" s="100">
        <v>15.532557889530143</v>
      </c>
      <c r="AD14" s="100">
        <v>13.870168633980162</v>
      </c>
      <c r="AE14" s="100">
        <v>12.499420701805512</v>
      </c>
      <c r="AF14" s="100">
        <v>11.101939953073806</v>
      </c>
      <c r="AG14" s="100">
        <v>10.183207154956538</v>
      </c>
      <c r="AH14" s="100">
        <v>8.859243425622072</v>
      </c>
      <c r="AI14" s="100">
        <v>8.0892852406374658</v>
      </c>
      <c r="AJ14" s="100">
        <v>7.3940194778711161</v>
      </c>
      <c r="AK14" s="100">
        <v>6.9474482779942974</v>
      </c>
      <c r="AL14" s="100">
        <v>6.4318960116781838</v>
      </c>
      <c r="AM14" s="100">
        <v>6.0362876136976888</v>
      </c>
      <c r="AN14" s="100">
        <v>5.6932198936984895</v>
      </c>
      <c r="AO14" s="100">
        <v>5.2986952692145577</v>
      </c>
      <c r="AP14" s="100">
        <v>4.9913747805910598</v>
      </c>
      <c r="AQ14" s="100">
        <v>4.670631739169675</v>
      </c>
      <c r="AR14" s="100">
        <v>4.3327462615196177</v>
      </c>
      <c r="AS14" s="100">
        <v>4.0024337376262036</v>
      </c>
      <c r="AT14" s="100">
        <v>3.6473619575779899</v>
      </c>
      <c r="AU14" s="100">
        <v>3.3569966808563994</v>
      </c>
      <c r="AV14" s="100">
        <v>3.0772002280077762</v>
      </c>
      <c r="AW14" s="100">
        <v>2.7361290776442968</v>
      </c>
      <c r="AX14" s="100">
        <v>2.4249999418419428</v>
      </c>
      <c r="AY14" s="100">
        <v>2.1021145354397119</v>
      </c>
      <c r="AZ14" s="100">
        <v>1.7480367105667178</v>
      </c>
      <c r="BA14" s="100">
        <v>1.5431087010477971</v>
      </c>
      <c r="BB14" s="100">
        <v>1.3639310533573632</v>
      </c>
      <c r="BC14" s="100">
        <v>1.1999408558893225</v>
      </c>
      <c r="BD14" s="100">
        <v>1.0375300383931352</v>
      </c>
      <c r="BE14" s="100">
        <v>0.9161809672851865</v>
      </c>
      <c r="BF14" s="100">
        <v>0.80584839243362383</v>
      </c>
      <c r="BG14" s="100">
        <v>0.73258317936460471</v>
      </c>
      <c r="BH14" s="100">
        <v>0.6532102108245087</v>
      </c>
      <c r="BI14" s="100">
        <v>0.57183363006913479</v>
      </c>
      <c r="BJ14" s="100">
        <v>0.49184664635175052</v>
      </c>
      <c r="BK14" s="100">
        <v>0.44097796452178062</v>
      </c>
      <c r="BL14" s="100">
        <v>0.39189718554352787</v>
      </c>
    </row>
    <row r="15" spans="1:67" s="8" customFormat="1" hidden="1" outlineLevel="1" x14ac:dyDescent="0.3">
      <c r="B15" s="44" t="s">
        <v>463</v>
      </c>
      <c r="C15" s="41"/>
      <c r="D15" s="35">
        <v>52.831575225275202</v>
      </c>
      <c r="E15" s="35">
        <v>56.060757204229915</v>
      </c>
      <c r="F15" s="35">
        <v>50.809418559056681</v>
      </c>
      <c r="G15" s="35">
        <v>52.90464060628679</v>
      </c>
      <c r="H15" s="35">
        <v>50.131304072804276</v>
      </c>
      <c r="I15" s="35">
        <v>52.556726845145633</v>
      </c>
      <c r="J15" s="35">
        <v>48.90612116654421</v>
      </c>
      <c r="K15" s="35">
        <v>42.578570708729245</v>
      </c>
      <c r="L15" s="35">
        <v>44.813484111666703</v>
      </c>
      <c r="M15" s="35">
        <v>42.722285791316146</v>
      </c>
      <c r="N15" s="35">
        <v>45.799684350507775</v>
      </c>
      <c r="O15" s="35">
        <v>36.454163360544669</v>
      </c>
      <c r="P15" s="35">
        <v>39.239825421490366</v>
      </c>
      <c r="Q15" s="35">
        <v>41.594402527398927</v>
      </c>
      <c r="R15" s="35">
        <v>32.003077551924875</v>
      </c>
      <c r="S15" s="35">
        <v>34.052311862338115</v>
      </c>
      <c r="T15" s="35">
        <v>35.150279801710433</v>
      </c>
      <c r="U15" s="35">
        <v>33.172019376528254</v>
      </c>
      <c r="V15" s="35">
        <v>29.806502986805093</v>
      </c>
      <c r="W15" s="35">
        <v>29.379883442793062</v>
      </c>
      <c r="X15" s="35">
        <v>26.825573874635463</v>
      </c>
      <c r="Y15" s="35">
        <v>24.419278888434238</v>
      </c>
      <c r="Z15" s="35">
        <v>21.407977894619492</v>
      </c>
      <c r="AA15" s="35">
        <v>19.420820798630679</v>
      </c>
      <c r="AB15" s="35">
        <v>17.366101985158448</v>
      </c>
      <c r="AC15" s="35">
        <v>15.532557889530143</v>
      </c>
      <c r="AD15" s="35">
        <v>13.870168633980162</v>
      </c>
      <c r="AE15" s="35">
        <v>12.499420701805512</v>
      </c>
      <c r="AF15" s="35">
        <v>11.101939953073806</v>
      </c>
      <c r="AG15" s="35">
        <v>10.183207154956538</v>
      </c>
      <c r="AH15" s="35">
        <v>8.859243425622072</v>
      </c>
      <c r="AI15" s="35">
        <v>8.0892852406374658</v>
      </c>
      <c r="AJ15" s="35">
        <v>7.3940194778711161</v>
      </c>
      <c r="AK15" s="35">
        <v>6.9474482779942974</v>
      </c>
      <c r="AL15" s="35">
        <v>6.4318960116781838</v>
      </c>
      <c r="AM15" s="35">
        <v>6.0362876136976888</v>
      </c>
      <c r="AN15" s="35">
        <v>5.6932198936984895</v>
      </c>
      <c r="AO15" s="35">
        <v>5.2986952692145577</v>
      </c>
      <c r="AP15" s="35">
        <v>4.9913747805910598</v>
      </c>
      <c r="AQ15" s="35">
        <v>4.670631739169675</v>
      </c>
      <c r="AR15" s="35">
        <v>4.3327462615196177</v>
      </c>
      <c r="AS15" s="35">
        <v>4.0024337376262036</v>
      </c>
      <c r="AT15" s="35">
        <v>3.6473619575779899</v>
      </c>
      <c r="AU15" s="35">
        <v>3.3569966808563994</v>
      </c>
      <c r="AV15" s="35">
        <v>3.0772002280077762</v>
      </c>
      <c r="AW15" s="35">
        <v>2.7361290776442968</v>
      </c>
      <c r="AX15" s="35">
        <v>2.4249999418419428</v>
      </c>
      <c r="AY15" s="35">
        <v>2.1021145354397119</v>
      </c>
      <c r="AZ15" s="35">
        <v>1.7480367105667178</v>
      </c>
      <c r="BA15" s="35">
        <v>1.5431087010477971</v>
      </c>
      <c r="BB15" s="35">
        <v>1.3639310533573632</v>
      </c>
      <c r="BC15" s="35">
        <v>1.1999408558893225</v>
      </c>
      <c r="BD15" s="35">
        <v>1.0375300383931352</v>
      </c>
      <c r="BE15" s="35">
        <v>0.9161809672851865</v>
      </c>
      <c r="BF15" s="35">
        <v>0.80584839243362383</v>
      </c>
      <c r="BG15" s="35">
        <v>0.73258317936460471</v>
      </c>
      <c r="BH15" s="35">
        <v>0.6532102108245087</v>
      </c>
      <c r="BI15" s="35">
        <v>0.57183363006913479</v>
      </c>
      <c r="BJ15" s="35">
        <v>0.49184664635175052</v>
      </c>
      <c r="BK15" s="35">
        <v>0.44097796452178062</v>
      </c>
      <c r="BL15" s="35">
        <v>0.39189718554352787</v>
      </c>
    </row>
    <row r="16" spans="1:67" s="8" customFormat="1" hidden="1" outlineLevel="1" x14ac:dyDescent="0.3">
      <c r="B16" s="44" t="s">
        <v>464</v>
      </c>
      <c r="C16" s="41"/>
      <c r="D16" s="35">
        <v>0</v>
      </c>
      <c r="E16" s="35">
        <v>0</v>
      </c>
      <c r="F16" s="35">
        <v>0</v>
      </c>
      <c r="G16" s="35">
        <v>0</v>
      </c>
      <c r="H16" s="35">
        <v>0</v>
      </c>
      <c r="I16" s="35">
        <v>0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  <c r="Q16" s="35">
        <v>0</v>
      </c>
      <c r="R16" s="35">
        <v>0</v>
      </c>
      <c r="S16" s="35">
        <v>0</v>
      </c>
      <c r="T16" s="35">
        <v>0</v>
      </c>
      <c r="U16" s="35">
        <v>0</v>
      </c>
      <c r="V16" s="35">
        <v>0</v>
      </c>
      <c r="W16" s="35">
        <v>0</v>
      </c>
      <c r="X16" s="35">
        <v>0</v>
      </c>
      <c r="Y16" s="35">
        <v>0</v>
      </c>
      <c r="Z16" s="35">
        <v>0</v>
      </c>
      <c r="AA16" s="35">
        <v>0</v>
      </c>
      <c r="AB16" s="35">
        <v>0</v>
      </c>
      <c r="AC16" s="35">
        <v>0</v>
      </c>
      <c r="AD16" s="35">
        <v>0</v>
      </c>
      <c r="AE16" s="35">
        <v>0</v>
      </c>
      <c r="AF16" s="35">
        <v>0</v>
      </c>
      <c r="AG16" s="35">
        <v>0</v>
      </c>
      <c r="AH16" s="35">
        <v>0</v>
      </c>
      <c r="AI16" s="35">
        <v>0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R16" s="35">
        <v>0</v>
      </c>
      <c r="AS16" s="35">
        <v>0</v>
      </c>
      <c r="AT16" s="35">
        <v>0</v>
      </c>
      <c r="AU16" s="35">
        <v>0</v>
      </c>
      <c r="AV16" s="35">
        <v>0</v>
      </c>
      <c r="AW16" s="35">
        <v>0</v>
      </c>
      <c r="AX16" s="35">
        <v>0</v>
      </c>
      <c r="AY16" s="35">
        <v>0</v>
      </c>
      <c r="AZ16" s="35">
        <v>0</v>
      </c>
      <c r="BA16" s="35">
        <v>0</v>
      </c>
      <c r="BB16" s="35">
        <v>0</v>
      </c>
      <c r="BC16" s="35">
        <v>0</v>
      </c>
      <c r="BD16" s="35">
        <v>0</v>
      </c>
      <c r="BE16" s="35">
        <v>0</v>
      </c>
      <c r="BF16" s="35">
        <v>0</v>
      </c>
      <c r="BG16" s="35">
        <v>0</v>
      </c>
      <c r="BH16" s="35">
        <v>0</v>
      </c>
      <c r="BI16" s="35">
        <v>0</v>
      </c>
      <c r="BJ16" s="35">
        <v>0</v>
      </c>
      <c r="BK16" s="35">
        <v>0</v>
      </c>
      <c r="BL16" s="35">
        <v>0</v>
      </c>
    </row>
    <row r="17" spans="2:64" s="8" customFormat="1" hidden="1" outlineLevel="1" x14ac:dyDescent="0.3">
      <c r="B17" s="44" t="s">
        <v>336</v>
      </c>
      <c r="C17" s="41"/>
      <c r="D17" s="35">
        <v>1.6884247747248056</v>
      </c>
      <c r="E17" s="35">
        <v>1.5492427957700778</v>
      </c>
      <c r="F17" s="35">
        <v>1.7405814409433122</v>
      </c>
      <c r="G17" s="35">
        <v>1.4853593937132019</v>
      </c>
      <c r="H17" s="35">
        <v>1.3786959271957249</v>
      </c>
      <c r="I17" s="35">
        <v>1.2032731548543725</v>
      </c>
      <c r="J17" s="35">
        <v>1.3238788334557912</v>
      </c>
      <c r="K17" s="35">
        <v>1.2114292912707529</v>
      </c>
      <c r="L17" s="35">
        <v>1.1165158883333108</v>
      </c>
      <c r="M17" s="35">
        <v>1.2377142086838537</v>
      </c>
      <c r="N17" s="35">
        <v>1.1103156494922337</v>
      </c>
      <c r="O17" s="35">
        <v>1.0958366394553229</v>
      </c>
      <c r="P17" s="35">
        <v>1.1201745785096229</v>
      </c>
      <c r="Q17" s="35">
        <v>1.0755974726010897</v>
      </c>
      <c r="R17" s="35">
        <v>0.91692244807512524</v>
      </c>
      <c r="S17" s="35">
        <v>0.97768813766187779</v>
      </c>
      <c r="T17" s="35">
        <v>0.69972019828957599</v>
      </c>
      <c r="U17" s="35">
        <v>0.88798062347175399</v>
      </c>
      <c r="V17" s="35">
        <v>0.86349701319491179</v>
      </c>
      <c r="W17" s="35">
        <v>0.83011655720693889</v>
      </c>
      <c r="X17" s="35">
        <v>0</v>
      </c>
      <c r="Y17" s="35">
        <v>0</v>
      </c>
      <c r="Z17" s="35">
        <v>0</v>
      </c>
      <c r="AA17" s="35">
        <v>0</v>
      </c>
      <c r="AB17" s="35">
        <v>0</v>
      </c>
      <c r="AC17" s="35">
        <v>0</v>
      </c>
      <c r="AD17" s="35">
        <v>0</v>
      </c>
      <c r="AE17" s="35">
        <v>0</v>
      </c>
      <c r="AF17" s="35">
        <v>0</v>
      </c>
      <c r="AG17" s="35">
        <v>0</v>
      </c>
      <c r="AH17" s="35">
        <v>0</v>
      </c>
      <c r="AI17" s="35">
        <v>0</v>
      </c>
      <c r="AJ17" s="35">
        <v>0</v>
      </c>
      <c r="AK17" s="35">
        <v>0</v>
      </c>
      <c r="AL17" s="35">
        <v>0</v>
      </c>
      <c r="AM17" s="35">
        <v>0</v>
      </c>
      <c r="AN17" s="35">
        <v>0</v>
      </c>
      <c r="AO17" s="35">
        <v>0</v>
      </c>
      <c r="AP17" s="35">
        <v>0</v>
      </c>
      <c r="AQ17" s="35">
        <v>0</v>
      </c>
      <c r="AR17" s="35">
        <v>0</v>
      </c>
      <c r="AS17" s="35">
        <v>0</v>
      </c>
      <c r="AT17" s="35">
        <v>0</v>
      </c>
      <c r="AU17" s="35">
        <v>0</v>
      </c>
      <c r="AV17" s="35">
        <v>0</v>
      </c>
      <c r="AW17" s="35">
        <v>0</v>
      </c>
      <c r="AX17" s="35">
        <v>0</v>
      </c>
      <c r="AY17" s="35">
        <v>0</v>
      </c>
      <c r="AZ17" s="35">
        <v>0</v>
      </c>
      <c r="BA17" s="35">
        <v>0</v>
      </c>
      <c r="BB17" s="35">
        <v>0</v>
      </c>
      <c r="BC17" s="35">
        <v>0</v>
      </c>
      <c r="BD17" s="35">
        <v>0</v>
      </c>
      <c r="BE17" s="35">
        <v>0</v>
      </c>
      <c r="BF17" s="35">
        <v>0</v>
      </c>
      <c r="BG17" s="35">
        <v>0</v>
      </c>
      <c r="BH17" s="35">
        <v>0</v>
      </c>
      <c r="BI17" s="35">
        <v>0</v>
      </c>
      <c r="BJ17" s="35">
        <v>0</v>
      </c>
      <c r="BK17" s="35">
        <v>0</v>
      </c>
      <c r="BL17" s="35">
        <v>0</v>
      </c>
    </row>
    <row r="18" spans="2:64" s="8" customFormat="1" hidden="1" outlineLevel="1" x14ac:dyDescent="0.3">
      <c r="B18" s="44" t="s">
        <v>474</v>
      </c>
      <c r="C18" s="41"/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  <c r="J18" s="35">
        <v>0</v>
      </c>
      <c r="K18" s="35">
        <v>0</v>
      </c>
      <c r="L18" s="35">
        <v>0</v>
      </c>
      <c r="M18" s="35">
        <v>0</v>
      </c>
      <c r="N18" s="35">
        <v>0</v>
      </c>
      <c r="O18" s="35">
        <v>0</v>
      </c>
      <c r="P18" s="35">
        <v>0</v>
      </c>
      <c r="Q18" s="35">
        <v>0</v>
      </c>
      <c r="R18" s="35">
        <v>0</v>
      </c>
      <c r="S18" s="35">
        <v>0</v>
      </c>
      <c r="T18" s="35">
        <v>0</v>
      </c>
      <c r="U18" s="35">
        <v>0</v>
      </c>
      <c r="V18" s="35">
        <v>0</v>
      </c>
      <c r="W18" s="35">
        <v>0</v>
      </c>
      <c r="X18" s="35">
        <v>0</v>
      </c>
      <c r="Y18" s="35">
        <v>0</v>
      </c>
      <c r="Z18" s="35">
        <v>0</v>
      </c>
      <c r="AA18" s="35">
        <v>0</v>
      </c>
      <c r="AB18" s="35">
        <v>0</v>
      </c>
      <c r="AC18" s="35">
        <v>0</v>
      </c>
      <c r="AD18" s="35">
        <v>0</v>
      </c>
      <c r="AE18" s="35">
        <v>0</v>
      </c>
      <c r="AF18" s="35">
        <v>0</v>
      </c>
      <c r="AG18" s="35">
        <v>0</v>
      </c>
      <c r="AH18" s="35">
        <v>0</v>
      </c>
      <c r="AI18" s="35">
        <v>0</v>
      </c>
      <c r="AJ18" s="35">
        <v>0</v>
      </c>
      <c r="AK18" s="35">
        <v>0</v>
      </c>
      <c r="AL18" s="35">
        <v>0</v>
      </c>
      <c r="AM18" s="35">
        <v>0</v>
      </c>
      <c r="AN18" s="35">
        <v>0</v>
      </c>
      <c r="AO18" s="35">
        <v>0</v>
      </c>
      <c r="AP18" s="35">
        <v>0</v>
      </c>
      <c r="AQ18" s="35">
        <v>0</v>
      </c>
      <c r="AR18" s="35">
        <v>0</v>
      </c>
      <c r="AS18" s="35">
        <v>0</v>
      </c>
      <c r="AT18" s="35">
        <v>0</v>
      </c>
      <c r="AU18" s="35">
        <v>0</v>
      </c>
      <c r="AV18" s="35">
        <v>0</v>
      </c>
      <c r="AW18" s="35">
        <v>0</v>
      </c>
      <c r="AX18" s="35">
        <v>0</v>
      </c>
      <c r="AY18" s="35">
        <v>0</v>
      </c>
      <c r="AZ18" s="35">
        <v>0</v>
      </c>
      <c r="BA18" s="35">
        <v>0</v>
      </c>
      <c r="BB18" s="35">
        <v>0</v>
      </c>
      <c r="BC18" s="35">
        <v>0</v>
      </c>
      <c r="BD18" s="35">
        <v>0</v>
      </c>
      <c r="BE18" s="35">
        <v>0</v>
      </c>
      <c r="BF18" s="35">
        <v>0</v>
      </c>
      <c r="BG18" s="35">
        <v>0</v>
      </c>
      <c r="BH18" s="35">
        <v>0</v>
      </c>
      <c r="BI18" s="35">
        <v>0</v>
      </c>
      <c r="BJ18" s="35">
        <v>0</v>
      </c>
      <c r="BK18" s="35">
        <v>0</v>
      </c>
      <c r="BL18" s="35">
        <v>0</v>
      </c>
    </row>
    <row r="19" spans="2:64" s="8" customFormat="1" ht="16.5" hidden="1" outlineLevel="1" thickBot="1" x14ac:dyDescent="0.35">
      <c r="B19" s="44" t="s">
        <v>331</v>
      </c>
      <c r="C19" s="41"/>
      <c r="D19" s="35">
        <v>0</v>
      </c>
      <c r="E19" s="35">
        <v>0</v>
      </c>
      <c r="F19" s="35">
        <v>0</v>
      </c>
      <c r="G19" s="35">
        <v>0</v>
      </c>
      <c r="H19" s="35">
        <v>0</v>
      </c>
      <c r="I19" s="35">
        <v>0</v>
      </c>
      <c r="J19" s="35">
        <v>0</v>
      </c>
      <c r="K19" s="35">
        <v>0</v>
      </c>
      <c r="L19" s="35">
        <v>0</v>
      </c>
      <c r="M19" s="35">
        <v>0</v>
      </c>
      <c r="N19" s="35">
        <v>0</v>
      </c>
      <c r="O19" s="35">
        <v>0</v>
      </c>
      <c r="P19" s="35">
        <v>0</v>
      </c>
      <c r="Q19" s="35">
        <v>0</v>
      </c>
      <c r="R19" s="35">
        <v>0</v>
      </c>
      <c r="S19" s="35">
        <v>0</v>
      </c>
      <c r="T19" s="35">
        <v>0</v>
      </c>
      <c r="U19" s="35">
        <v>0</v>
      </c>
      <c r="V19" s="35">
        <v>0</v>
      </c>
      <c r="W19" s="35">
        <v>0</v>
      </c>
      <c r="X19" s="35">
        <v>0</v>
      </c>
      <c r="Y19" s="35">
        <v>0</v>
      </c>
      <c r="Z19" s="35">
        <v>0</v>
      </c>
      <c r="AA19" s="35">
        <v>0</v>
      </c>
      <c r="AB19" s="35">
        <v>0</v>
      </c>
      <c r="AC19" s="35">
        <v>0</v>
      </c>
      <c r="AD19" s="35">
        <v>0</v>
      </c>
      <c r="AE19" s="35">
        <v>0</v>
      </c>
      <c r="AF19" s="35">
        <v>0</v>
      </c>
      <c r="AG19" s="35">
        <v>0</v>
      </c>
      <c r="AH19" s="35">
        <v>0</v>
      </c>
      <c r="AI19" s="35">
        <v>0</v>
      </c>
      <c r="AJ19" s="35">
        <v>0</v>
      </c>
      <c r="AK19" s="35">
        <v>0</v>
      </c>
      <c r="AL19" s="35">
        <v>0</v>
      </c>
      <c r="AM19" s="35">
        <v>0</v>
      </c>
      <c r="AN19" s="35">
        <v>0</v>
      </c>
      <c r="AO19" s="35">
        <v>0</v>
      </c>
      <c r="AP19" s="35">
        <v>0</v>
      </c>
      <c r="AQ19" s="35">
        <v>0</v>
      </c>
      <c r="AR19" s="35">
        <v>0</v>
      </c>
      <c r="AS19" s="35">
        <v>0</v>
      </c>
      <c r="AT19" s="35">
        <v>0</v>
      </c>
      <c r="AU19" s="35">
        <v>0</v>
      </c>
      <c r="AV19" s="35">
        <v>0</v>
      </c>
      <c r="AW19" s="35">
        <v>0</v>
      </c>
      <c r="AX19" s="35">
        <v>0</v>
      </c>
      <c r="AY19" s="35">
        <v>0</v>
      </c>
      <c r="AZ19" s="35">
        <v>0</v>
      </c>
      <c r="BA19" s="35">
        <v>0</v>
      </c>
      <c r="BB19" s="35">
        <v>0</v>
      </c>
      <c r="BC19" s="35">
        <v>0</v>
      </c>
      <c r="BD19" s="35">
        <v>0</v>
      </c>
      <c r="BE19" s="35">
        <v>0</v>
      </c>
      <c r="BF19" s="35">
        <v>0</v>
      </c>
      <c r="BG19" s="35">
        <v>0</v>
      </c>
      <c r="BH19" s="35">
        <v>0</v>
      </c>
      <c r="BI19" s="35">
        <v>0</v>
      </c>
      <c r="BJ19" s="35">
        <v>0</v>
      </c>
      <c r="BK19" s="35">
        <v>0</v>
      </c>
      <c r="BL19" s="35">
        <v>0</v>
      </c>
    </row>
    <row r="20" spans="2:64" s="8" customFormat="1" ht="16.5" collapsed="1" thickBot="1" x14ac:dyDescent="0.35">
      <c r="B20" s="100" t="s">
        <v>164</v>
      </c>
      <c r="C20" s="101"/>
      <c r="D20" s="100">
        <v>20.790000000000003</v>
      </c>
      <c r="E20" s="100">
        <v>21.490000000000002</v>
      </c>
      <c r="F20" s="100">
        <v>21.009999999999998</v>
      </c>
      <c r="G20" s="100">
        <v>22.730000000000004</v>
      </c>
      <c r="H20" s="100">
        <v>23.479999999999997</v>
      </c>
      <c r="I20" s="100">
        <v>24.110000000000007</v>
      </c>
      <c r="J20" s="100">
        <v>23.770000000000007</v>
      </c>
      <c r="K20" s="100">
        <v>22.420000000000005</v>
      </c>
      <c r="L20" s="100">
        <v>24.12</v>
      </c>
      <c r="M20" s="100">
        <v>23.979999999999997</v>
      </c>
      <c r="N20" s="100">
        <v>27.099999999999998</v>
      </c>
      <c r="O20" s="100">
        <v>22.560000000000002</v>
      </c>
      <c r="P20" s="100">
        <v>25.889999999999997</v>
      </c>
      <c r="Q20" s="100">
        <v>27.900000000000006</v>
      </c>
      <c r="R20" s="100">
        <v>22.619999999999997</v>
      </c>
      <c r="S20" s="100">
        <v>25.52</v>
      </c>
      <c r="T20" s="100">
        <v>27.060000000000009</v>
      </c>
      <c r="U20" s="100">
        <v>26.46</v>
      </c>
      <c r="V20" s="100">
        <v>24.580000000000002</v>
      </c>
      <c r="W20" s="100">
        <v>25.810000000000006</v>
      </c>
      <c r="X20" s="100">
        <v>24.715267049430459</v>
      </c>
      <c r="Y20" s="100">
        <v>22.731581222532721</v>
      </c>
      <c r="Z20" s="100">
        <v>20.800222939345122</v>
      </c>
      <c r="AA20" s="100">
        <v>19.283672946367794</v>
      </c>
      <c r="AB20" s="100">
        <v>17.993626667721376</v>
      </c>
      <c r="AC20" s="100">
        <v>16.75158948762186</v>
      </c>
      <c r="AD20" s="100">
        <v>15.411242727077672</v>
      </c>
      <c r="AE20" s="100">
        <v>14.284985785250839</v>
      </c>
      <c r="AF20" s="100">
        <v>13.21824766338132</v>
      </c>
      <c r="AG20" s="100">
        <v>12.141233549294453</v>
      </c>
      <c r="AH20" s="100">
        <v>11.169340880066962</v>
      </c>
      <c r="AI20" s="100">
        <v>10.496503101455733</v>
      </c>
      <c r="AJ20" s="100">
        <v>9.7514491988355516</v>
      </c>
      <c r="AK20" s="100">
        <v>9.017112021542367</v>
      </c>
      <c r="AL20" s="100">
        <v>8.3821703839509318</v>
      </c>
      <c r="AM20" s="100">
        <v>7.7966564532936378</v>
      </c>
      <c r="AN20" s="100">
        <v>7.0687678018433031</v>
      </c>
      <c r="AO20" s="100">
        <v>6.4779662696281983</v>
      </c>
      <c r="AP20" s="100">
        <v>5.8930535191747513</v>
      </c>
      <c r="AQ20" s="100">
        <v>5.4343150613902402</v>
      </c>
      <c r="AR20" s="100">
        <v>5.0193820508993152</v>
      </c>
      <c r="AS20" s="100">
        <v>4.5304916096353329</v>
      </c>
      <c r="AT20" s="100">
        <v>4.15350330479707</v>
      </c>
      <c r="AU20" s="100">
        <v>3.7526159482511674</v>
      </c>
      <c r="AV20" s="100">
        <v>3.3691760938404638</v>
      </c>
      <c r="AW20" s="100">
        <v>2.9986926938436502</v>
      </c>
      <c r="AX20" s="100">
        <v>2.632181344009044</v>
      </c>
      <c r="AY20" s="100">
        <v>2.290546246788089</v>
      </c>
      <c r="AZ20" s="100">
        <v>2.0066639416470973</v>
      </c>
      <c r="BA20" s="100">
        <v>1.7679923962870934</v>
      </c>
      <c r="BB20" s="100">
        <v>1.5527280629817812</v>
      </c>
      <c r="BC20" s="100">
        <v>1.4055350002113254</v>
      </c>
      <c r="BD20" s="100">
        <v>1.2905201407670532</v>
      </c>
      <c r="BE20" s="100">
        <v>1.1938729350845292</v>
      </c>
      <c r="BF20" s="100">
        <v>1.0840436517225214</v>
      </c>
      <c r="BG20" s="100">
        <v>0.99801100965919853</v>
      </c>
      <c r="BH20" s="100">
        <v>0.9099129703120904</v>
      </c>
      <c r="BI20" s="100">
        <v>0.83360457769349028</v>
      </c>
      <c r="BJ20" s="100">
        <v>0.7651838635468774</v>
      </c>
      <c r="BK20" s="100">
        <v>0.7062518195244768</v>
      </c>
      <c r="BL20" s="100">
        <v>0.64764266315223074</v>
      </c>
    </row>
    <row r="21" spans="2:64" s="8" customFormat="1" ht="18.75" thickBot="1" x14ac:dyDescent="0.35">
      <c r="B21" s="100" t="s">
        <v>476</v>
      </c>
      <c r="C21" s="101"/>
      <c r="D21" s="100">
        <v>0</v>
      </c>
      <c r="E21" s="100">
        <v>0</v>
      </c>
      <c r="F21" s="100">
        <v>0</v>
      </c>
      <c r="G21" s="100">
        <v>0</v>
      </c>
      <c r="H21" s="100">
        <v>0</v>
      </c>
      <c r="I21" s="100">
        <v>0</v>
      </c>
      <c r="J21" s="100">
        <v>0</v>
      </c>
      <c r="K21" s="100">
        <v>0</v>
      </c>
      <c r="L21" s="100">
        <v>0</v>
      </c>
      <c r="M21" s="100">
        <v>0</v>
      </c>
      <c r="N21" s="100">
        <v>0</v>
      </c>
      <c r="O21" s="100">
        <v>0</v>
      </c>
      <c r="P21" s="100">
        <v>0</v>
      </c>
      <c r="Q21" s="100">
        <v>0</v>
      </c>
      <c r="R21" s="100">
        <v>0</v>
      </c>
      <c r="S21" s="100">
        <v>0</v>
      </c>
      <c r="T21" s="100">
        <v>0</v>
      </c>
      <c r="U21" s="100">
        <v>0</v>
      </c>
      <c r="V21" s="100">
        <v>0</v>
      </c>
      <c r="W21" s="100">
        <v>0</v>
      </c>
      <c r="X21" s="100">
        <v>0</v>
      </c>
      <c r="Y21" s="100">
        <v>0</v>
      </c>
      <c r="Z21" s="100">
        <v>0</v>
      </c>
      <c r="AA21" s="100">
        <v>0</v>
      </c>
      <c r="AB21" s="100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  <c r="AL21" s="100">
        <v>0</v>
      </c>
      <c r="AM21" s="100">
        <v>0</v>
      </c>
      <c r="AN21" s="100">
        <v>0</v>
      </c>
      <c r="AO21" s="100">
        <v>0</v>
      </c>
      <c r="AP21" s="100">
        <v>0</v>
      </c>
      <c r="AQ21" s="100">
        <v>0</v>
      </c>
      <c r="AR21" s="100">
        <v>0</v>
      </c>
      <c r="AS21" s="100">
        <v>0</v>
      </c>
      <c r="AT21" s="100">
        <v>0</v>
      </c>
      <c r="AU21" s="100">
        <v>0</v>
      </c>
      <c r="AV21" s="100">
        <v>0</v>
      </c>
      <c r="AW21" s="100">
        <v>0</v>
      </c>
      <c r="AX21" s="100">
        <v>0</v>
      </c>
      <c r="AY21" s="100">
        <v>0</v>
      </c>
      <c r="AZ21" s="100">
        <v>0</v>
      </c>
      <c r="BA21" s="100">
        <v>0</v>
      </c>
      <c r="BB21" s="100">
        <v>0</v>
      </c>
      <c r="BC21" s="100">
        <v>0</v>
      </c>
      <c r="BD21" s="100">
        <v>0</v>
      </c>
      <c r="BE21" s="100">
        <v>0</v>
      </c>
      <c r="BF21" s="100">
        <v>0</v>
      </c>
      <c r="BG21" s="100">
        <v>0</v>
      </c>
      <c r="BH21" s="100">
        <v>0</v>
      </c>
      <c r="BI21" s="100">
        <v>0</v>
      </c>
      <c r="BJ21" s="100">
        <v>0</v>
      </c>
      <c r="BK21" s="100">
        <v>0</v>
      </c>
      <c r="BL21" s="100">
        <v>0</v>
      </c>
    </row>
    <row r="22" spans="2:64" s="8" customFormat="1" ht="18.75" thickBot="1" x14ac:dyDescent="0.35">
      <c r="B22" s="100" t="s">
        <v>477</v>
      </c>
      <c r="C22" s="101"/>
      <c r="D22" s="100">
        <v>5.642726637476402</v>
      </c>
      <c r="E22" s="100">
        <v>6.1548234680055645</v>
      </c>
      <c r="F22" s="100">
        <v>6.0152896710040205</v>
      </c>
      <c r="G22" s="100">
        <v>6.4700505168988496</v>
      </c>
      <c r="H22" s="100">
        <v>6.7104493843507633</v>
      </c>
      <c r="I22" s="100">
        <v>7.120567812912574</v>
      </c>
      <c r="J22" s="100">
        <v>7.5408526848648165</v>
      </c>
      <c r="K22" s="100">
        <v>7.5135474534913085</v>
      </c>
      <c r="L22" s="100">
        <v>8.6212602657382735</v>
      </c>
      <c r="M22" s="100">
        <v>9.1621145440531446</v>
      </c>
      <c r="N22" s="100">
        <v>10.241089709948877</v>
      </c>
      <c r="O22" s="100">
        <v>9.2998876892045601</v>
      </c>
      <c r="P22" s="100">
        <v>10.529062324760226</v>
      </c>
      <c r="Q22" s="100">
        <v>11.683343716685249</v>
      </c>
      <c r="R22" s="100">
        <v>10.197535293528173</v>
      </c>
      <c r="S22" s="100">
        <v>11.208374936968035</v>
      </c>
      <c r="T22" s="100">
        <v>12.048614476075864</v>
      </c>
      <c r="U22" s="100">
        <v>12.21640051271816</v>
      </c>
      <c r="V22" s="100">
        <v>11.729442931418667</v>
      </c>
      <c r="W22" s="100">
        <v>12.125118125803159</v>
      </c>
      <c r="X22" s="100">
        <v>13.714510333276564</v>
      </c>
      <c r="Y22" s="100">
        <v>15.575444929250008</v>
      </c>
      <c r="Z22" s="100">
        <v>17.316957756884783</v>
      </c>
      <c r="AA22" s="100">
        <v>18.367789166532187</v>
      </c>
      <c r="AB22" s="100">
        <v>19.617592496411092</v>
      </c>
      <c r="AC22" s="100">
        <v>20.583906224943011</v>
      </c>
      <c r="AD22" s="100">
        <v>21.678983307462836</v>
      </c>
      <c r="AE22" s="100">
        <v>22.568851809811356</v>
      </c>
      <c r="AF22" s="100">
        <v>23.036058163228397</v>
      </c>
      <c r="AG22" s="100">
        <v>23.604829244240943</v>
      </c>
      <c r="AH22" s="100">
        <v>24.458883125324931</v>
      </c>
      <c r="AI22" s="100">
        <v>24.794509194040035</v>
      </c>
      <c r="AJ22" s="100">
        <v>24.895856365002615</v>
      </c>
      <c r="AK22" s="100">
        <v>25.136169041094192</v>
      </c>
      <c r="AL22" s="100">
        <v>25.190656961622885</v>
      </c>
      <c r="AM22" s="100">
        <v>25.367268930015609</v>
      </c>
      <c r="AN22" s="100">
        <v>25.326532539240731</v>
      </c>
      <c r="AO22" s="100">
        <v>25.383639927878146</v>
      </c>
      <c r="AP22" s="100">
        <v>25.337564072242088</v>
      </c>
      <c r="AQ22" s="100">
        <v>25.40049757874209</v>
      </c>
      <c r="AR22" s="100">
        <v>25.465387064940408</v>
      </c>
      <c r="AS22" s="100">
        <v>25.529312486807772</v>
      </c>
      <c r="AT22" s="100">
        <v>25.565867565522964</v>
      </c>
      <c r="AU22" s="100">
        <v>25.676904231651896</v>
      </c>
      <c r="AV22" s="100">
        <v>25.714419711723096</v>
      </c>
      <c r="AW22" s="100">
        <v>25.890689389827923</v>
      </c>
      <c r="AX22" s="100">
        <v>26.040553578632675</v>
      </c>
      <c r="AY22" s="100">
        <v>26.120097611514915</v>
      </c>
      <c r="AZ22" s="100">
        <v>26.195592116852687</v>
      </c>
      <c r="BA22" s="100">
        <v>26.197618192882047</v>
      </c>
      <c r="BB22" s="100">
        <v>26.064505916689505</v>
      </c>
      <c r="BC22" s="100">
        <v>25.876195830312003</v>
      </c>
      <c r="BD22" s="100">
        <v>25.813766807028522</v>
      </c>
      <c r="BE22" s="100">
        <v>25.653120380903975</v>
      </c>
      <c r="BF22" s="100">
        <v>25.54315546884132</v>
      </c>
      <c r="BG22" s="100">
        <v>25.440425085339875</v>
      </c>
      <c r="BH22" s="100">
        <v>25.319885989182858</v>
      </c>
      <c r="BI22" s="100">
        <v>25.186040162729359</v>
      </c>
      <c r="BJ22" s="100">
        <v>25.105239106393476</v>
      </c>
      <c r="BK22" s="100">
        <v>25.071143456409722</v>
      </c>
      <c r="BL22" s="100">
        <v>24.934057951956277</v>
      </c>
    </row>
    <row r="23" spans="2:64" s="8" customFormat="1" hidden="1" outlineLevel="1" x14ac:dyDescent="0.3">
      <c r="B23" s="44" t="s">
        <v>150</v>
      </c>
      <c r="C23" s="41"/>
      <c r="D23" s="35">
        <v>3.8900000000000006</v>
      </c>
      <c r="E23" s="35">
        <v>4.1999999999999993</v>
      </c>
      <c r="F23" s="35">
        <v>4.0600000000000005</v>
      </c>
      <c r="G23" s="35">
        <v>4.4799999999999995</v>
      </c>
      <c r="H23" s="35">
        <v>4.6800000000000006</v>
      </c>
      <c r="I23" s="35">
        <v>5.0399999999999983</v>
      </c>
      <c r="J23" s="35">
        <v>5.419999999999999</v>
      </c>
      <c r="K23" s="35">
        <v>5.3199999999999994</v>
      </c>
      <c r="L23" s="35">
        <v>6.2600000000000007</v>
      </c>
      <c r="M23" s="35">
        <v>6.69</v>
      </c>
      <c r="N23" s="35">
        <v>7.51</v>
      </c>
      <c r="O23" s="35">
        <v>6.6000000000000005</v>
      </c>
      <c r="P23" s="35">
        <v>7.6000000000000014</v>
      </c>
      <c r="Q23" s="35">
        <v>8.5799999999999983</v>
      </c>
      <c r="R23" s="35">
        <v>7.22</v>
      </c>
      <c r="S23" s="35">
        <v>8.0299999999999976</v>
      </c>
      <c r="T23" s="35">
        <v>8.7000000000000011</v>
      </c>
      <c r="U23" s="35">
        <v>8.7900000000000027</v>
      </c>
      <c r="V23" s="35">
        <v>8.33</v>
      </c>
      <c r="W23" s="35">
        <v>8.5400000000000009</v>
      </c>
      <c r="X23" s="35">
        <v>8.2446531098917575</v>
      </c>
      <c r="Y23" s="35">
        <v>8.3435200598212269</v>
      </c>
      <c r="Z23" s="35">
        <v>8.3265821412909364</v>
      </c>
      <c r="AA23" s="35">
        <v>8.2731026410946367</v>
      </c>
      <c r="AB23" s="35">
        <v>8.6059736362779962</v>
      </c>
      <c r="AC23" s="35">
        <v>8.4991906258449266</v>
      </c>
      <c r="AD23" s="35">
        <v>8.6071389619776184</v>
      </c>
      <c r="AE23" s="35">
        <v>8.7006760695153496</v>
      </c>
      <c r="AF23" s="35">
        <v>8.2908531268821264</v>
      </c>
      <c r="AG23" s="35">
        <v>8.1207629833708257</v>
      </c>
      <c r="AH23" s="35">
        <v>8.1078204050707257</v>
      </c>
      <c r="AI23" s="35">
        <v>7.981199064634839</v>
      </c>
      <c r="AJ23" s="35">
        <v>7.7385938111592028</v>
      </c>
      <c r="AK23" s="35">
        <v>7.6086298778389034</v>
      </c>
      <c r="AL23" s="35">
        <v>7.3390666602765</v>
      </c>
      <c r="AM23" s="35">
        <v>7.2336917736682942</v>
      </c>
      <c r="AN23" s="35">
        <v>7.119205475375753</v>
      </c>
      <c r="AO23" s="35">
        <v>6.9705752961950811</v>
      </c>
      <c r="AP23" s="35">
        <v>6.9179527286768936</v>
      </c>
      <c r="AQ23" s="35">
        <v>6.7793867717634351</v>
      </c>
      <c r="AR23" s="35">
        <v>6.7360576381801387</v>
      </c>
      <c r="AS23" s="35">
        <v>6.6538763436064077</v>
      </c>
      <c r="AT23" s="35">
        <v>6.4907824019132132</v>
      </c>
      <c r="AU23" s="35">
        <v>6.3791045865373075</v>
      </c>
      <c r="AV23" s="35">
        <v>6.313128094065438</v>
      </c>
      <c r="AW23" s="35">
        <v>6.2685003196842324</v>
      </c>
      <c r="AX23" s="35">
        <v>6.2552477964458335</v>
      </c>
      <c r="AY23" s="35">
        <v>6.1123492229429051</v>
      </c>
      <c r="AZ23" s="35">
        <v>5.9043648813079219</v>
      </c>
      <c r="BA23" s="35">
        <v>5.7054942955938568</v>
      </c>
      <c r="BB23" s="35">
        <v>5.4792683077718172</v>
      </c>
      <c r="BC23" s="35">
        <v>5.4545901700421719</v>
      </c>
      <c r="BD23" s="35">
        <v>5.3462136298287239</v>
      </c>
      <c r="BE23" s="35">
        <v>5.1868617772683328</v>
      </c>
      <c r="BF23" s="35">
        <v>5.0476283108846172</v>
      </c>
      <c r="BG23" s="35">
        <v>4.95974224415684</v>
      </c>
      <c r="BH23" s="35">
        <v>4.8554910049187825</v>
      </c>
      <c r="BI23" s="35">
        <v>4.6650645853196613</v>
      </c>
      <c r="BJ23" s="35">
        <v>4.5924721099540049</v>
      </c>
      <c r="BK23" s="35">
        <v>4.5215094302617249</v>
      </c>
      <c r="BL23" s="35">
        <v>4.4661292504927408</v>
      </c>
    </row>
    <row r="24" spans="2:64" s="8" customFormat="1" hidden="1" outlineLevel="1" x14ac:dyDescent="0.3">
      <c r="B24" s="44" t="s">
        <v>204</v>
      </c>
      <c r="C24" s="41"/>
      <c r="D24" s="35">
        <v>1.2164802320672132</v>
      </c>
      <c r="E24" s="35">
        <v>1.2654200903802251</v>
      </c>
      <c r="F24" s="35">
        <v>1.2460462216641084</v>
      </c>
      <c r="G24" s="35">
        <v>1.222628806030521</v>
      </c>
      <c r="H24" s="35">
        <v>1.2259679866311404</v>
      </c>
      <c r="I24" s="35">
        <v>1.2014193470257657</v>
      </c>
      <c r="J24" s="35">
        <v>1.2059175648614855</v>
      </c>
      <c r="K24" s="35">
        <v>1.2072244628013009</v>
      </c>
      <c r="L24" s="35">
        <v>1.2048438681737073</v>
      </c>
      <c r="M24" s="35">
        <v>1.1948449849412328</v>
      </c>
      <c r="N24" s="35">
        <v>1.2017532119128127</v>
      </c>
      <c r="O24" s="35">
        <v>1.1966354309167431</v>
      </c>
      <c r="P24" s="35">
        <v>1.1893326516121419</v>
      </c>
      <c r="Q24" s="35">
        <v>1.1665545849350989</v>
      </c>
      <c r="R24" s="35">
        <v>1.1388364358969609</v>
      </c>
      <c r="S24" s="35">
        <v>1.1109964358515161</v>
      </c>
      <c r="T24" s="35">
        <v>1.0861404560463808</v>
      </c>
      <c r="U24" s="35">
        <v>1.0804293293252587</v>
      </c>
      <c r="V24" s="35">
        <v>1.0693976585434872</v>
      </c>
      <c r="W24" s="35">
        <v>1.0510346304655842</v>
      </c>
      <c r="X24" s="35">
        <v>2.4603770344617586</v>
      </c>
      <c r="Y24" s="35">
        <v>3.775229138166345</v>
      </c>
      <c r="Z24" s="35">
        <v>4.8421386241350328</v>
      </c>
      <c r="AA24" s="35">
        <v>5.4375504156597136</v>
      </c>
      <c r="AB24" s="35">
        <v>5.7585388118942982</v>
      </c>
      <c r="AC24" s="35">
        <v>6.2942365085501848</v>
      </c>
      <c r="AD24" s="35">
        <v>6.6960990052880796</v>
      </c>
      <c r="AE24" s="35">
        <v>7.0797273161369647</v>
      </c>
      <c r="AF24" s="35">
        <v>7.4812523200940637</v>
      </c>
      <c r="AG24" s="35">
        <v>7.7282255963083157</v>
      </c>
      <c r="AH24" s="35">
        <v>8.0003369701456464</v>
      </c>
      <c r="AI24" s="35">
        <v>8.0026552187891742</v>
      </c>
      <c r="AJ24" s="35">
        <v>7.9001261872203017</v>
      </c>
      <c r="AK24" s="35">
        <v>7.7534257327933576</v>
      </c>
      <c r="AL24" s="35">
        <v>7.6720126172379945</v>
      </c>
      <c r="AM24" s="35">
        <v>7.56989212425038</v>
      </c>
      <c r="AN24" s="35">
        <v>7.2127941840768637</v>
      </c>
      <c r="AO24" s="35">
        <v>6.9731302911214392</v>
      </c>
      <c r="AP24" s="35">
        <v>6.662305072119115</v>
      </c>
      <c r="AQ24" s="35">
        <v>6.509159442055461</v>
      </c>
      <c r="AR24" s="35">
        <v>6.3404556777429022</v>
      </c>
      <c r="AS24" s="35">
        <v>6.0189559131504895</v>
      </c>
      <c r="AT24" s="35">
        <v>5.8324192126245666</v>
      </c>
      <c r="AU24" s="35">
        <v>5.6358494328503568</v>
      </c>
      <c r="AV24" s="35">
        <v>5.3933220658377605</v>
      </c>
      <c r="AW24" s="35">
        <v>5.1990401837961677</v>
      </c>
      <c r="AX24" s="35">
        <v>4.9623202428612867</v>
      </c>
      <c r="AY24" s="35">
        <v>4.8062128294651005</v>
      </c>
      <c r="AZ24" s="35">
        <v>4.7036620545314909</v>
      </c>
      <c r="BA24" s="35">
        <v>4.5731395176365313</v>
      </c>
      <c r="BB24" s="35">
        <v>4.4114695774203101</v>
      </c>
      <c r="BC24" s="35">
        <v>4.1090775938031401</v>
      </c>
      <c r="BD24" s="35">
        <v>3.8738233290844315</v>
      </c>
      <c r="BE24" s="35">
        <v>3.6785256894955545</v>
      </c>
      <c r="BF24" s="35">
        <v>3.4721658476867674</v>
      </c>
      <c r="BG24" s="35">
        <v>3.3117806519012793</v>
      </c>
      <c r="BH24" s="35">
        <v>3.1447858129153636</v>
      </c>
      <c r="BI24" s="35">
        <v>2.9934157546144071</v>
      </c>
      <c r="BJ24" s="35">
        <v>2.8485990287839771</v>
      </c>
      <c r="BK24" s="35">
        <v>2.7189402725316554</v>
      </c>
      <c r="BL24" s="35">
        <v>2.5633324357113003</v>
      </c>
    </row>
    <row r="25" spans="2:64" s="8" customFormat="1" hidden="1" outlineLevel="1" x14ac:dyDescent="0.3">
      <c r="B25" s="44" t="s">
        <v>206</v>
      </c>
      <c r="C25" s="41"/>
      <c r="D25" s="35">
        <v>0.53624640540918866</v>
      </c>
      <c r="E25" s="35">
        <v>0.57740072095784367</v>
      </c>
      <c r="F25" s="35">
        <v>0.59057439776967247</v>
      </c>
      <c r="G25" s="35">
        <v>0.64292131632958938</v>
      </c>
      <c r="H25" s="35">
        <v>0.67375219144623555</v>
      </c>
      <c r="I25" s="35">
        <v>0.7409737059156386</v>
      </c>
      <c r="J25" s="35">
        <v>0.76727333365712103</v>
      </c>
      <c r="K25" s="35">
        <v>0.82714718943694521</v>
      </c>
      <c r="L25" s="35">
        <v>0.97971417572693831</v>
      </c>
      <c r="M25" s="35">
        <v>1.073920681329914</v>
      </c>
      <c r="N25" s="35">
        <v>1.2956782045374422</v>
      </c>
      <c r="O25" s="35">
        <v>1.24103083540019</v>
      </c>
      <c r="P25" s="35">
        <v>1.449836828377878</v>
      </c>
      <c r="Q25" s="35">
        <v>1.6200868592693325</v>
      </c>
      <c r="R25" s="35">
        <v>1.4987095602528195</v>
      </c>
      <c r="S25" s="35">
        <v>1.7074801440124501</v>
      </c>
      <c r="T25" s="35">
        <v>1.890106389168172</v>
      </c>
      <c r="U25" s="35">
        <v>1.9676999778684223</v>
      </c>
      <c r="V25" s="35">
        <v>1.9425388179535239</v>
      </c>
      <c r="W25" s="35">
        <v>2.1370704141816863</v>
      </c>
      <c r="X25" s="35">
        <v>2.5248171064419571</v>
      </c>
      <c r="Y25" s="35">
        <v>2.8785138739906104</v>
      </c>
      <c r="Z25" s="35">
        <v>3.4711188946926441</v>
      </c>
      <c r="AA25" s="35">
        <v>3.8834831550028652</v>
      </c>
      <c r="AB25" s="35">
        <v>4.3783768945127033</v>
      </c>
      <c r="AC25" s="35">
        <v>4.796699204124196</v>
      </c>
      <c r="AD25" s="35">
        <v>5.2620029484900588</v>
      </c>
      <c r="AE25" s="35">
        <v>5.5436600818338437</v>
      </c>
      <c r="AF25" s="35">
        <v>5.9145196609446806</v>
      </c>
      <c r="AG25" s="35">
        <v>6.3079191542529633</v>
      </c>
      <c r="AH25" s="35">
        <v>6.7919554580265906</v>
      </c>
      <c r="AI25" s="35">
        <v>7.1297500738390651</v>
      </c>
      <c r="AJ25" s="35">
        <v>7.4768619111714454</v>
      </c>
      <c r="AK25" s="35">
        <v>7.8914914606251498</v>
      </c>
      <c r="AL25" s="35">
        <v>8.1897549099367648</v>
      </c>
      <c r="AM25" s="35">
        <v>8.4706804279978556</v>
      </c>
      <c r="AN25" s="35">
        <v>8.8103809362754859</v>
      </c>
      <c r="AO25" s="35">
        <v>9.1524641518135788</v>
      </c>
      <c r="AP25" s="35">
        <v>9.3839571496906427</v>
      </c>
      <c r="AQ25" s="35">
        <v>9.6398733996901118</v>
      </c>
      <c r="AR25" s="35">
        <v>9.8130508104763585</v>
      </c>
      <c r="AS25" s="35">
        <v>10.199517178473494</v>
      </c>
      <c r="AT25" s="35">
        <v>10.486950353751247</v>
      </c>
      <c r="AU25" s="35">
        <v>10.80596026402513</v>
      </c>
      <c r="AV25" s="35">
        <v>11.069910722666668</v>
      </c>
      <c r="AW25" s="35">
        <v>11.401868147933561</v>
      </c>
      <c r="AX25" s="35">
        <v>11.673090935033885</v>
      </c>
      <c r="AY25" s="35">
        <v>11.974782813312746</v>
      </c>
      <c r="AZ25" s="35">
        <v>12.2511982660311</v>
      </c>
      <c r="BA25" s="35">
        <v>12.512116574870376</v>
      </c>
      <c r="BB25" s="35">
        <v>12.685945670782676</v>
      </c>
      <c r="BC25" s="35">
        <v>12.775469958272506</v>
      </c>
      <c r="BD25" s="35">
        <v>12.986028595164395</v>
      </c>
      <c r="BE25" s="35">
        <v>13.098418095451107</v>
      </c>
      <c r="BF25" s="35">
        <v>13.280956520933016</v>
      </c>
      <c r="BG25" s="35">
        <v>13.343683361225107</v>
      </c>
      <c r="BH25" s="35">
        <v>13.44065520567794</v>
      </c>
      <c r="BI25" s="35">
        <v>13.590490780948384</v>
      </c>
      <c r="BJ25" s="35">
        <v>13.598894920484785</v>
      </c>
      <c r="BK25" s="35">
        <v>13.680198155684684</v>
      </c>
      <c r="BL25" s="35">
        <v>13.647608024299888</v>
      </c>
    </row>
    <row r="26" spans="2:64" s="8" customFormat="1" hidden="1" outlineLevel="1" x14ac:dyDescent="0.3">
      <c r="B26" s="44" t="s">
        <v>475</v>
      </c>
      <c r="C26" s="41"/>
      <c r="D26" s="35">
        <v>0</v>
      </c>
      <c r="E26" s="35">
        <v>0.11200265666749711</v>
      </c>
      <c r="F26" s="35">
        <v>0.11866905157023948</v>
      </c>
      <c r="G26" s="35">
        <v>0.12450039453873937</v>
      </c>
      <c r="H26" s="35">
        <v>0.13072920627338722</v>
      </c>
      <c r="I26" s="35">
        <v>0.13817475997117196</v>
      </c>
      <c r="J26" s="35">
        <v>0.14766178634621072</v>
      </c>
      <c r="K26" s="35">
        <v>0.15917580125306358</v>
      </c>
      <c r="L26" s="35">
        <v>0.17670222183762746</v>
      </c>
      <c r="M26" s="35">
        <v>0.20334887778199667</v>
      </c>
      <c r="N26" s="35">
        <v>0.2336582934986236</v>
      </c>
      <c r="O26" s="35">
        <v>0.26222142288762601</v>
      </c>
      <c r="P26" s="35">
        <v>0.28989284477020399</v>
      </c>
      <c r="Q26" s="35">
        <v>0.31670227248082033</v>
      </c>
      <c r="R26" s="35">
        <v>0.33998929737839134</v>
      </c>
      <c r="S26" s="35">
        <v>0.35989835710406931</v>
      </c>
      <c r="T26" s="35">
        <v>0.37236763086130881</v>
      </c>
      <c r="U26" s="35">
        <v>0.37827120552447513</v>
      </c>
      <c r="V26" s="35">
        <v>0.38750645492165675</v>
      </c>
      <c r="W26" s="35">
        <v>0.3970130811558864</v>
      </c>
      <c r="X26" s="35">
        <v>0.48466308248108986</v>
      </c>
      <c r="Y26" s="35">
        <v>0.57818185727182492</v>
      </c>
      <c r="Z26" s="35">
        <v>0.67711809676616885</v>
      </c>
      <c r="AA26" s="35">
        <v>0.7736529547749732</v>
      </c>
      <c r="AB26" s="35">
        <v>0.87470315372609153</v>
      </c>
      <c r="AC26" s="35">
        <v>0.99377988642370452</v>
      </c>
      <c r="AD26" s="35">
        <v>1.1137423917070817</v>
      </c>
      <c r="AE26" s="35">
        <v>1.2447883423252002</v>
      </c>
      <c r="AF26" s="35">
        <v>1.3494330553075242</v>
      </c>
      <c r="AG26" s="35">
        <v>1.4479215103088385</v>
      </c>
      <c r="AH26" s="35">
        <v>1.5587702920819704</v>
      </c>
      <c r="AI26" s="35">
        <v>1.6809048367769559</v>
      </c>
      <c r="AJ26" s="35">
        <v>1.7802744554516625</v>
      </c>
      <c r="AK26" s="35">
        <v>1.8826219698367797</v>
      </c>
      <c r="AL26" s="35">
        <v>1.9898227741716255</v>
      </c>
      <c r="AM26" s="35">
        <v>2.0930046040990797</v>
      </c>
      <c r="AN26" s="35">
        <v>2.184151943512628</v>
      </c>
      <c r="AO26" s="35">
        <v>2.2874701887480478</v>
      </c>
      <c r="AP26" s="35">
        <v>2.3733491217554366</v>
      </c>
      <c r="AQ26" s="35">
        <v>2.4720779652330815</v>
      </c>
      <c r="AR26" s="35">
        <v>2.5758229385410085</v>
      </c>
      <c r="AS26" s="35">
        <v>2.6569630515773794</v>
      </c>
      <c r="AT26" s="35">
        <v>2.7557155972339391</v>
      </c>
      <c r="AU26" s="35">
        <v>2.8559899482391025</v>
      </c>
      <c r="AV26" s="35">
        <v>2.9380588291532295</v>
      </c>
      <c r="AW26" s="35">
        <v>3.0212807384139619</v>
      </c>
      <c r="AX26" s="35">
        <v>3.149894604291668</v>
      </c>
      <c r="AY26" s="35">
        <v>3.2267527457941605</v>
      </c>
      <c r="AZ26" s="35">
        <v>3.3363669149821753</v>
      </c>
      <c r="BA26" s="35">
        <v>3.4068678047812835</v>
      </c>
      <c r="BB26" s="35">
        <v>3.4878223607147008</v>
      </c>
      <c r="BC26" s="35">
        <v>3.5370581081941848</v>
      </c>
      <c r="BD26" s="35">
        <v>3.60770125295097</v>
      </c>
      <c r="BE26" s="35">
        <v>3.6893148186889797</v>
      </c>
      <c r="BF26" s="35">
        <v>3.7424047893369221</v>
      </c>
      <c r="BG26" s="35">
        <v>3.8252188280566495</v>
      </c>
      <c r="BH26" s="35">
        <v>3.8789539656707719</v>
      </c>
      <c r="BI26" s="35">
        <v>3.9370690418469061</v>
      </c>
      <c r="BJ26" s="35">
        <v>4.0652730471707113</v>
      </c>
      <c r="BK26" s="35">
        <v>4.1504955979316573</v>
      </c>
      <c r="BL26" s="35">
        <v>4.2569882414523486</v>
      </c>
    </row>
    <row r="27" spans="2:64" s="8" customFormat="1" ht="16.5" hidden="1" outlineLevel="1" thickBot="1" x14ac:dyDescent="0.35">
      <c r="B27" s="44" t="s">
        <v>478</v>
      </c>
      <c r="C27" s="41"/>
      <c r="D27" s="35">
        <v>0</v>
      </c>
      <c r="E27" s="35">
        <v>0</v>
      </c>
      <c r="F27" s="35">
        <v>0</v>
      </c>
      <c r="G27" s="35">
        <v>0</v>
      </c>
      <c r="H27" s="35">
        <v>0</v>
      </c>
      <c r="I27" s="35">
        <v>0</v>
      </c>
      <c r="J27" s="35">
        <v>0</v>
      </c>
      <c r="K27" s="35">
        <v>0</v>
      </c>
      <c r="L27" s="35">
        <v>0</v>
      </c>
      <c r="M27" s="35">
        <v>0</v>
      </c>
      <c r="N27" s="35">
        <v>0</v>
      </c>
      <c r="O27" s="35">
        <v>0</v>
      </c>
      <c r="P27" s="35">
        <v>0</v>
      </c>
      <c r="Q27" s="35">
        <v>0</v>
      </c>
      <c r="R27" s="35">
        <v>0</v>
      </c>
      <c r="S27" s="35">
        <v>0</v>
      </c>
      <c r="T27" s="35">
        <v>0</v>
      </c>
      <c r="U27" s="35">
        <v>0</v>
      </c>
      <c r="V27" s="35">
        <v>0</v>
      </c>
      <c r="W27" s="35">
        <v>0</v>
      </c>
      <c r="X27" s="35">
        <v>0</v>
      </c>
      <c r="Y27" s="35">
        <v>0</v>
      </c>
      <c r="Z27" s="35">
        <v>0</v>
      </c>
      <c r="AA27" s="35">
        <v>0</v>
      </c>
      <c r="AB27" s="35">
        <v>0</v>
      </c>
      <c r="AC27" s="35">
        <v>0</v>
      </c>
      <c r="AD27" s="35">
        <v>0</v>
      </c>
      <c r="AE27" s="35">
        <v>0</v>
      </c>
      <c r="AF27" s="35">
        <v>0</v>
      </c>
      <c r="AG27" s="35">
        <v>0</v>
      </c>
      <c r="AH27" s="35">
        <v>0</v>
      </c>
      <c r="AI27" s="35">
        <v>0</v>
      </c>
      <c r="AJ27" s="35">
        <v>0</v>
      </c>
      <c r="AK27" s="35">
        <v>0</v>
      </c>
      <c r="AL27" s="35">
        <v>0</v>
      </c>
      <c r="AM27" s="35">
        <v>0</v>
      </c>
      <c r="AN27" s="35">
        <v>0</v>
      </c>
      <c r="AO27" s="35">
        <v>0</v>
      </c>
      <c r="AP27" s="35">
        <v>0</v>
      </c>
      <c r="AQ27" s="35">
        <v>0</v>
      </c>
      <c r="AR27" s="35">
        <v>0</v>
      </c>
      <c r="AS27" s="35">
        <v>0</v>
      </c>
      <c r="AT27" s="35">
        <v>0</v>
      </c>
      <c r="AU27" s="35">
        <v>0</v>
      </c>
      <c r="AV27" s="35">
        <v>0</v>
      </c>
      <c r="AW27" s="35">
        <v>0</v>
      </c>
      <c r="AX27" s="35">
        <v>0</v>
      </c>
      <c r="AY27" s="35">
        <v>0</v>
      </c>
      <c r="AZ27" s="35">
        <v>0</v>
      </c>
      <c r="BA27" s="35">
        <v>0</v>
      </c>
      <c r="BB27" s="35">
        <v>0</v>
      </c>
      <c r="BC27" s="35">
        <v>0</v>
      </c>
      <c r="BD27" s="35">
        <v>0</v>
      </c>
      <c r="BE27" s="35">
        <v>0</v>
      </c>
      <c r="BF27" s="35">
        <v>0</v>
      </c>
      <c r="BG27" s="35">
        <v>0</v>
      </c>
      <c r="BH27" s="35">
        <v>0</v>
      </c>
      <c r="BI27" s="35">
        <v>0</v>
      </c>
      <c r="BJ27" s="35">
        <v>0</v>
      </c>
      <c r="BK27" s="35">
        <v>0</v>
      </c>
      <c r="BL27" s="35">
        <v>0</v>
      </c>
    </row>
    <row r="28" spans="2:64" s="8" customFormat="1" ht="16.5" collapsed="1" thickBot="1" x14ac:dyDescent="0.35">
      <c r="B28" s="100" t="s">
        <v>151</v>
      </c>
      <c r="C28" s="101"/>
      <c r="D28" s="100">
        <v>53.77000000000001</v>
      </c>
      <c r="E28" s="100">
        <v>56.159999999999989</v>
      </c>
      <c r="F28" s="100">
        <v>56.670000000000009</v>
      </c>
      <c r="G28" s="100">
        <v>58.150000000000013</v>
      </c>
      <c r="H28" s="100">
        <v>59.22</v>
      </c>
      <c r="I28" s="100">
        <v>60.469999999999992</v>
      </c>
      <c r="J28" s="100">
        <v>60.97999999999999</v>
      </c>
      <c r="K28" s="100">
        <v>60.790000000000006</v>
      </c>
      <c r="L28" s="100">
        <v>62.629999999999981</v>
      </c>
      <c r="M28" s="100">
        <v>62.28</v>
      </c>
      <c r="N28" s="100">
        <v>63.840000000000011</v>
      </c>
      <c r="O28" s="100">
        <v>62.65</v>
      </c>
      <c r="P28" s="100">
        <v>63.110000000000014</v>
      </c>
      <c r="Q28" s="100">
        <v>63.54</v>
      </c>
      <c r="R28" s="100">
        <v>61.63000000000001</v>
      </c>
      <c r="S28" s="100">
        <v>62.550000000000004</v>
      </c>
      <c r="T28" s="100">
        <v>62.01</v>
      </c>
      <c r="U28" s="100">
        <v>62.060000000000024</v>
      </c>
      <c r="V28" s="100">
        <v>61.9</v>
      </c>
      <c r="W28" s="100">
        <v>60.660000000000018</v>
      </c>
      <c r="X28" s="100">
        <v>63.123249791693738</v>
      </c>
      <c r="Y28" s="100">
        <v>63.014940801395582</v>
      </c>
      <c r="Z28" s="100">
        <v>63.075214953386848</v>
      </c>
      <c r="AA28" s="100">
        <v>62.85259079193554</v>
      </c>
      <c r="AB28" s="100">
        <v>62.629963211893319</v>
      </c>
      <c r="AC28" s="100">
        <v>62.357259352027988</v>
      </c>
      <c r="AD28" s="100">
        <v>61.957639444262227</v>
      </c>
      <c r="AE28" s="100">
        <v>61.5894908841233</v>
      </c>
      <c r="AF28" s="100">
        <v>61.244026810444481</v>
      </c>
      <c r="AG28" s="100">
        <v>60.90254583410313</v>
      </c>
      <c r="AH28" s="100">
        <v>60.619059045817814</v>
      </c>
      <c r="AI28" s="100">
        <v>60.237396309947478</v>
      </c>
      <c r="AJ28" s="100">
        <v>59.863152910871193</v>
      </c>
      <c r="AK28" s="100">
        <v>59.335576687590112</v>
      </c>
      <c r="AL28" s="100">
        <v>58.809194791880422</v>
      </c>
      <c r="AM28" s="100">
        <v>58.267275143406785</v>
      </c>
      <c r="AN28" s="100">
        <v>57.510077453767309</v>
      </c>
      <c r="AO28" s="100">
        <v>56.843408443085686</v>
      </c>
      <c r="AP28" s="100">
        <v>56.119800092130198</v>
      </c>
      <c r="AQ28" s="100">
        <v>55.4669219700667</v>
      </c>
      <c r="AR28" s="100">
        <v>54.849219290686911</v>
      </c>
      <c r="AS28" s="100">
        <v>54.295660193313978</v>
      </c>
      <c r="AT28" s="100">
        <v>53.73156464492407</v>
      </c>
      <c r="AU28" s="100">
        <v>53.100386751720038</v>
      </c>
      <c r="AV28" s="100">
        <v>52.538536831436964</v>
      </c>
      <c r="AW28" s="100">
        <v>51.965176497420508</v>
      </c>
      <c r="AX28" s="100">
        <v>51.317504593838009</v>
      </c>
      <c r="AY28" s="100">
        <v>50.665426821862383</v>
      </c>
      <c r="AZ28" s="100">
        <v>50.008663361339842</v>
      </c>
      <c r="BA28" s="100">
        <v>49.544799096169712</v>
      </c>
      <c r="BB28" s="100">
        <v>49.068440461704121</v>
      </c>
      <c r="BC28" s="100">
        <v>48.607005963988847</v>
      </c>
      <c r="BD28" s="100">
        <v>48.202410008097765</v>
      </c>
      <c r="BE28" s="100">
        <v>47.978036909336559</v>
      </c>
      <c r="BF28" s="100">
        <v>47.764815403693859</v>
      </c>
      <c r="BG28" s="100">
        <v>47.517274929398752</v>
      </c>
      <c r="BH28" s="100">
        <v>47.27643623561638</v>
      </c>
      <c r="BI28" s="100">
        <v>47.038318638826361</v>
      </c>
      <c r="BJ28" s="100">
        <v>46.775938548212459</v>
      </c>
      <c r="BK28" s="100">
        <v>46.542443094252683</v>
      </c>
      <c r="BL28" s="100">
        <v>46.271436835841477</v>
      </c>
    </row>
    <row r="29" spans="2:64" s="8" customFormat="1" ht="16.5" thickBot="1" x14ac:dyDescent="0.35">
      <c r="B29" s="100" t="s">
        <v>6</v>
      </c>
      <c r="C29" s="101"/>
      <c r="D29" s="100">
        <v>2.8200000000000003</v>
      </c>
      <c r="E29" s="100">
        <v>2.93</v>
      </c>
      <c r="F29" s="100">
        <v>2.919999999999999</v>
      </c>
      <c r="G29" s="100">
        <v>3.5000000000000009</v>
      </c>
      <c r="H29" s="100">
        <v>3.75</v>
      </c>
      <c r="I29" s="100">
        <v>3.69</v>
      </c>
      <c r="J29" s="100">
        <v>3.5100000000000007</v>
      </c>
      <c r="K29" s="100">
        <v>3.2499999999999996</v>
      </c>
      <c r="L29" s="100">
        <v>3.5300000000000002</v>
      </c>
      <c r="M29" s="100">
        <v>3.5400000000000005</v>
      </c>
      <c r="N29" s="100">
        <v>4.07</v>
      </c>
      <c r="O29" s="100">
        <v>3.660000000000001</v>
      </c>
      <c r="P29" s="100">
        <v>3.72</v>
      </c>
      <c r="Q29" s="100">
        <v>4.33</v>
      </c>
      <c r="R29" s="100">
        <v>3.62</v>
      </c>
      <c r="S29" s="100">
        <v>3.9699999999999998</v>
      </c>
      <c r="T29" s="100">
        <v>5.120000000000001</v>
      </c>
      <c r="U29" s="100">
        <v>5.2199999999999989</v>
      </c>
      <c r="V29" s="100">
        <v>4.96</v>
      </c>
      <c r="W29" s="100">
        <v>5.59</v>
      </c>
      <c r="X29" s="100">
        <v>5.8562549769829069</v>
      </c>
      <c r="Y29" s="100">
        <v>6.2524394521811768</v>
      </c>
      <c r="Z29" s="100">
        <v>6.8280561356126475</v>
      </c>
      <c r="AA29" s="100">
        <v>7.1275210316162925</v>
      </c>
      <c r="AB29" s="100">
        <v>7.4631349363637636</v>
      </c>
      <c r="AC29" s="100">
        <v>7.7843488662230236</v>
      </c>
      <c r="AD29" s="100">
        <v>8.0349954540325612</v>
      </c>
      <c r="AE29" s="100">
        <v>8.1719218309458963</v>
      </c>
      <c r="AF29" s="100">
        <v>8.4832260083611484</v>
      </c>
      <c r="AG29" s="100">
        <v>8.5856507987958821</v>
      </c>
      <c r="AH29" s="100">
        <v>8.6061525296492682</v>
      </c>
      <c r="AI29" s="100">
        <v>8.6043614893797962</v>
      </c>
      <c r="AJ29" s="100">
        <v>8.5836138720593524</v>
      </c>
      <c r="AK29" s="100">
        <v>8.554056143261473</v>
      </c>
      <c r="AL29" s="100">
        <v>8.5314313425380686</v>
      </c>
      <c r="AM29" s="100">
        <v>8.5436536843060438</v>
      </c>
      <c r="AN29" s="100">
        <v>8.5375235564222223</v>
      </c>
      <c r="AO29" s="100">
        <v>8.4229636182031928</v>
      </c>
      <c r="AP29" s="100">
        <v>8.4051759231964489</v>
      </c>
      <c r="AQ29" s="100">
        <v>8.4028312817419319</v>
      </c>
      <c r="AR29" s="100">
        <v>8.3642634435819634</v>
      </c>
      <c r="AS29" s="100">
        <v>8.3463829794368607</v>
      </c>
      <c r="AT29" s="100">
        <v>8.3325434113342975</v>
      </c>
      <c r="AU29" s="100">
        <v>8.3621298655399769</v>
      </c>
      <c r="AV29" s="100">
        <v>8.3857046967201203</v>
      </c>
      <c r="AW29" s="100">
        <v>8.3879053623978237</v>
      </c>
      <c r="AX29" s="100">
        <v>8.4899543301140685</v>
      </c>
      <c r="AY29" s="100">
        <v>8.6023571869423741</v>
      </c>
      <c r="AZ29" s="100">
        <v>8.7371838011583964</v>
      </c>
      <c r="BA29" s="100">
        <v>8.8003661678494112</v>
      </c>
      <c r="BB29" s="100">
        <v>8.950359526756408</v>
      </c>
      <c r="BC29" s="100">
        <v>9.0644505319154476</v>
      </c>
      <c r="BD29" s="100">
        <v>9.1101456454136969</v>
      </c>
      <c r="BE29" s="100">
        <v>9.1588528194649115</v>
      </c>
      <c r="BF29" s="100">
        <v>9.1822523116061472</v>
      </c>
      <c r="BG29" s="100">
        <v>9.2446992094034695</v>
      </c>
      <c r="BH29" s="100">
        <v>9.2984039340504676</v>
      </c>
      <c r="BI29" s="100">
        <v>9.3854404069656123</v>
      </c>
      <c r="BJ29" s="100">
        <v>9.4747870496394331</v>
      </c>
      <c r="BK29" s="100">
        <v>9.5160800935002268</v>
      </c>
      <c r="BL29" s="100">
        <v>9.6170841294490756</v>
      </c>
    </row>
    <row r="30" spans="2:64" s="8" customFormat="1" ht="16.5" thickBot="1" x14ac:dyDescent="0.35">
      <c r="B30" s="100" t="s">
        <v>152</v>
      </c>
      <c r="C30" s="101"/>
      <c r="D30" s="100">
        <v>0</v>
      </c>
      <c r="E30" s="100">
        <v>0</v>
      </c>
      <c r="F30" s="100">
        <v>0</v>
      </c>
      <c r="G30" s="100">
        <v>0</v>
      </c>
      <c r="H30" s="100">
        <v>0</v>
      </c>
      <c r="I30" s="100">
        <v>0</v>
      </c>
      <c r="J30" s="100">
        <v>0</v>
      </c>
      <c r="K30" s="100">
        <v>0</v>
      </c>
      <c r="L30" s="100">
        <v>0</v>
      </c>
      <c r="M30" s="100">
        <v>0</v>
      </c>
      <c r="N30" s="100">
        <v>0</v>
      </c>
      <c r="O30" s="100">
        <v>0</v>
      </c>
      <c r="P30" s="100">
        <v>0</v>
      </c>
      <c r="Q30" s="100">
        <v>0</v>
      </c>
      <c r="R30" s="100">
        <v>0</v>
      </c>
      <c r="S30" s="100">
        <v>0</v>
      </c>
      <c r="T30" s="100">
        <v>0</v>
      </c>
      <c r="U30" s="100">
        <v>0</v>
      </c>
      <c r="V30" s="100">
        <v>0</v>
      </c>
      <c r="W30" s="100">
        <v>0</v>
      </c>
      <c r="X30" s="100">
        <v>0</v>
      </c>
      <c r="Y30" s="100">
        <v>0</v>
      </c>
      <c r="Z30" s="100">
        <v>0</v>
      </c>
      <c r="AA30" s="100">
        <v>0</v>
      </c>
      <c r="AB30" s="100">
        <v>0</v>
      </c>
      <c r="AC30" s="100">
        <v>0</v>
      </c>
      <c r="AD30" s="100">
        <v>0</v>
      </c>
      <c r="AE30" s="100">
        <v>0</v>
      </c>
      <c r="AF30" s="100">
        <v>0</v>
      </c>
      <c r="AG30" s="100">
        <v>0</v>
      </c>
      <c r="AH30" s="100">
        <v>0</v>
      </c>
      <c r="AI30" s="100">
        <v>0</v>
      </c>
      <c r="AJ30" s="100">
        <v>0</v>
      </c>
      <c r="AK30" s="100">
        <v>0</v>
      </c>
      <c r="AL30" s="100">
        <v>0</v>
      </c>
      <c r="AM30" s="100">
        <v>0</v>
      </c>
      <c r="AN30" s="100">
        <v>0</v>
      </c>
      <c r="AO30" s="100">
        <v>0</v>
      </c>
      <c r="AP30" s="100">
        <v>0</v>
      </c>
      <c r="AQ30" s="100">
        <v>0</v>
      </c>
      <c r="AR30" s="100">
        <v>0</v>
      </c>
      <c r="AS30" s="100">
        <v>0</v>
      </c>
      <c r="AT30" s="100">
        <v>0</v>
      </c>
      <c r="AU30" s="100">
        <v>0</v>
      </c>
      <c r="AV30" s="100">
        <v>0</v>
      </c>
      <c r="AW30" s="100">
        <v>0</v>
      </c>
      <c r="AX30" s="100">
        <v>0</v>
      </c>
      <c r="AY30" s="100">
        <v>0</v>
      </c>
      <c r="AZ30" s="100">
        <v>0</v>
      </c>
      <c r="BA30" s="100">
        <v>0</v>
      </c>
      <c r="BB30" s="100">
        <v>0</v>
      </c>
      <c r="BC30" s="100">
        <v>0</v>
      </c>
      <c r="BD30" s="100">
        <v>0</v>
      </c>
      <c r="BE30" s="100">
        <v>0</v>
      </c>
      <c r="BF30" s="100">
        <v>0</v>
      </c>
      <c r="BG30" s="100">
        <v>0</v>
      </c>
      <c r="BH30" s="100">
        <v>0</v>
      </c>
      <c r="BI30" s="100">
        <v>0</v>
      </c>
      <c r="BJ30" s="100">
        <v>0</v>
      </c>
      <c r="BK30" s="100">
        <v>0</v>
      </c>
      <c r="BL30" s="100">
        <v>0</v>
      </c>
    </row>
    <row r="31" spans="2:64" s="8" customFormat="1" ht="16.5" thickBot="1" x14ac:dyDescent="0.35">
      <c r="B31" s="85" t="s">
        <v>52</v>
      </c>
      <c r="C31" s="86"/>
      <c r="D31" s="85">
        <v>137.54272663747642</v>
      </c>
      <c r="E31" s="85">
        <v>144.34482346800556</v>
      </c>
      <c r="F31" s="85">
        <v>139.16528967100402</v>
      </c>
      <c r="G31" s="85">
        <v>145.24005051689886</v>
      </c>
      <c r="H31" s="85">
        <v>144.67044938435077</v>
      </c>
      <c r="I31" s="85">
        <v>149.15056781291256</v>
      </c>
      <c r="J31" s="85">
        <v>146.03085268486481</v>
      </c>
      <c r="K31" s="85">
        <v>137.76354745349133</v>
      </c>
      <c r="L31" s="85">
        <v>144.83126026573828</v>
      </c>
      <c r="M31" s="85">
        <v>142.92211454405313</v>
      </c>
      <c r="N31" s="85">
        <v>152.1610897099489</v>
      </c>
      <c r="O31" s="85">
        <v>135.71988768920454</v>
      </c>
      <c r="P31" s="85">
        <v>143.60906232476023</v>
      </c>
      <c r="Q31" s="85">
        <v>150.12334371668527</v>
      </c>
      <c r="R31" s="85">
        <v>130.98753529352817</v>
      </c>
      <c r="S31" s="85">
        <v>138.27837493696805</v>
      </c>
      <c r="T31" s="85">
        <v>142.08861447607589</v>
      </c>
      <c r="U31" s="85">
        <v>140.01640051271821</v>
      </c>
      <c r="V31" s="85">
        <v>133.83944293141869</v>
      </c>
      <c r="W31" s="85">
        <v>134.39511812580318</v>
      </c>
      <c r="X31" s="85">
        <v>134.23485602601912</v>
      </c>
      <c r="Y31" s="85">
        <v>131.99386446357011</v>
      </c>
      <c r="Z31" s="85">
        <v>129.42876789380455</v>
      </c>
      <c r="AA31" s="85">
        <v>127.05287785671983</v>
      </c>
      <c r="AB31" s="85">
        <v>125.07102365858987</v>
      </c>
      <c r="AC31" s="85">
        <v>123.01031960034224</v>
      </c>
      <c r="AD31" s="85">
        <v>120.95368567895943</v>
      </c>
      <c r="AE31" s="85">
        <v>119.1152658995692</v>
      </c>
      <c r="AF31" s="85">
        <v>117.08403133644829</v>
      </c>
      <c r="AG31" s="85">
        <v>115.41798532750953</v>
      </c>
      <c r="AH31" s="85">
        <v>113.71315152524981</v>
      </c>
      <c r="AI31" s="85">
        <v>112.22244498346193</v>
      </c>
      <c r="AJ31" s="85">
        <v>110.48840860556638</v>
      </c>
      <c r="AK31" s="85">
        <v>108.99061416147947</v>
      </c>
      <c r="AL31" s="85">
        <v>107.34555024802341</v>
      </c>
      <c r="AM31" s="85">
        <v>106.01127003960457</v>
      </c>
      <c r="AN31" s="85">
        <v>104.13622361690554</v>
      </c>
      <c r="AO31" s="85">
        <v>102.42677774074417</v>
      </c>
      <c r="AP31" s="85">
        <v>100.74707904856407</v>
      </c>
      <c r="AQ31" s="85">
        <v>99.375309513138717</v>
      </c>
      <c r="AR31" s="85">
        <v>98.031116217136457</v>
      </c>
      <c r="AS31" s="85">
        <v>96.70439706236607</v>
      </c>
      <c r="AT31" s="85">
        <v>95.430908792149111</v>
      </c>
      <c r="AU31" s="85">
        <v>94.24908282535884</v>
      </c>
      <c r="AV31" s="85">
        <v>93.085082049523876</v>
      </c>
      <c r="AW31" s="85">
        <v>91.978615369659195</v>
      </c>
      <c r="AX31" s="85">
        <v>90.905213850814846</v>
      </c>
      <c r="AY31" s="85">
        <v>89.780563309913234</v>
      </c>
      <c r="AZ31" s="85">
        <v>88.696155021127424</v>
      </c>
      <c r="BA31" s="85">
        <v>87.85388455423606</v>
      </c>
      <c r="BB31" s="85">
        <v>86.999965021489174</v>
      </c>
      <c r="BC31" s="85">
        <v>86.153128182316948</v>
      </c>
      <c r="BD31" s="85">
        <v>85.454372639700168</v>
      </c>
      <c r="BE31" s="85">
        <v>84.900064012075163</v>
      </c>
      <c r="BF31" s="85">
        <v>84.38011522829747</v>
      </c>
      <c r="BG31" s="85">
        <v>83.932993413165903</v>
      </c>
      <c r="BH31" s="85">
        <v>83.457849339986311</v>
      </c>
      <c r="BI31" s="85">
        <v>83.015237416283952</v>
      </c>
      <c r="BJ31" s="85">
        <v>82.612995214143993</v>
      </c>
      <c r="BK31" s="85">
        <v>82.276896428208886</v>
      </c>
      <c r="BL31" s="85">
        <v>81.862118765942597</v>
      </c>
    </row>
    <row r="32" spans="2:64" x14ac:dyDescent="0.3">
      <c r="B32" s="84" t="s">
        <v>506</v>
      </c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84"/>
      <c r="AR32" s="84"/>
      <c r="AS32" s="84"/>
      <c r="AT32" s="84"/>
      <c r="AU32" s="84"/>
      <c r="AV32" s="84"/>
      <c r="AW32" s="84"/>
      <c r="AX32" s="84"/>
      <c r="AY32" s="84"/>
      <c r="AZ32" s="84"/>
      <c r="BA32" s="84"/>
      <c r="BB32" s="84"/>
      <c r="BC32" s="84"/>
      <c r="BD32" s="84"/>
      <c r="BE32" s="84"/>
      <c r="BF32" s="84"/>
      <c r="BG32" s="84"/>
      <c r="BH32" s="84"/>
      <c r="BI32" s="84"/>
      <c r="BJ32" s="84"/>
      <c r="BK32" s="84"/>
      <c r="BL32" s="84"/>
    </row>
    <row r="33" spans="2:64" x14ac:dyDescent="0.3">
      <c r="B33" s="84" t="s">
        <v>479</v>
      </c>
    </row>
    <row r="34" spans="2:64" s="8" customFormat="1" x14ac:dyDescent="0.3"/>
    <row r="35" spans="2:64" s="8" customFormat="1" x14ac:dyDescent="0.3"/>
    <row r="36" spans="2:64" s="8" customFormat="1" x14ac:dyDescent="0.3"/>
    <row r="37" spans="2:64" s="8" customFormat="1" ht="16.5" thickBot="1" x14ac:dyDescent="0.35"/>
    <row r="38" spans="2:64" s="8" customFormat="1" ht="20.25" x14ac:dyDescent="0.3">
      <c r="B38" s="82" t="s">
        <v>260</v>
      </c>
      <c r="C38" s="82"/>
      <c r="D38" s="82"/>
      <c r="E38" s="82"/>
      <c r="F38" s="82"/>
      <c r="G38" s="82"/>
      <c r="H38" s="82"/>
      <c r="I38" s="82"/>
      <c r="J38" s="82"/>
      <c r="K38" s="82"/>
      <c r="L38" s="82"/>
      <c r="M38" s="82"/>
      <c r="N38" s="82"/>
      <c r="O38" s="82"/>
      <c r="P38" s="82"/>
      <c r="Q38" s="82"/>
      <c r="R38" s="82"/>
      <c r="S38" s="82"/>
      <c r="T38" s="82"/>
      <c r="U38" s="82"/>
      <c r="V38" s="82"/>
      <c r="W38" s="82"/>
      <c r="X38" s="82"/>
      <c r="Y38" s="82"/>
      <c r="Z38" s="82"/>
      <c r="AA38" s="82"/>
      <c r="AB38" s="82"/>
      <c r="AC38" s="82"/>
      <c r="AD38" s="82"/>
      <c r="AE38" s="82"/>
      <c r="AF38" s="82"/>
      <c r="AG38" s="82"/>
      <c r="AH38" s="82"/>
      <c r="AI38" s="82"/>
      <c r="AJ38" s="82"/>
      <c r="AK38" s="82"/>
      <c r="AL38" s="82"/>
      <c r="AM38" s="82"/>
      <c r="AN38" s="82"/>
      <c r="AO38" s="82"/>
      <c r="AP38" s="82"/>
      <c r="AQ38" s="82"/>
      <c r="AR38" s="82"/>
      <c r="AS38" s="82"/>
      <c r="AT38" s="82"/>
      <c r="AU38" s="82"/>
      <c r="AV38" s="82"/>
      <c r="AW38" s="82"/>
      <c r="AX38" s="82"/>
      <c r="AY38" s="82"/>
      <c r="AZ38" s="82"/>
      <c r="BA38" s="82"/>
      <c r="BB38" s="82"/>
      <c r="BC38" s="82"/>
      <c r="BD38" s="82"/>
      <c r="BE38" s="82"/>
      <c r="BF38" s="82"/>
      <c r="BG38" s="82"/>
      <c r="BH38" s="82"/>
      <c r="BI38" s="82"/>
      <c r="BJ38" s="82"/>
      <c r="BK38" s="82"/>
      <c r="BL38" s="82"/>
    </row>
    <row r="39" spans="2:64" s="8" customFormat="1" ht="17.25" thickBot="1" x14ac:dyDescent="0.35">
      <c r="B39" s="94" t="s">
        <v>510</v>
      </c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  <c r="Z39" s="94"/>
      <c r="AA39" s="94"/>
      <c r="AB39" s="94"/>
      <c r="AC39" s="94"/>
      <c r="AD39" s="94"/>
      <c r="AE39" s="94"/>
      <c r="AF39" s="94"/>
      <c r="AG39" s="94"/>
      <c r="AH39" s="94"/>
      <c r="AI39" s="94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  <c r="AU39" s="94"/>
      <c r="AV39" s="94"/>
      <c r="AW39" s="94"/>
      <c r="AX39" s="94"/>
      <c r="AY39" s="94"/>
      <c r="AZ39" s="94"/>
      <c r="BA39" s="94"/>
      <c r="BB39" s="94"/>
      <c r="BC39" s="94"/>
      <c r="BD39" s="94"/>
      <c r="BE39" s="94"/>
      <c r="BF39" s="94"/>
      <c r="BG39" s="94"/>
      <c r="BH39" s="94"/>
      <c r="BI39" s="94"/>
      <c r="BJ39" s="94"/>
      <c r="BK39" s="94"/>
      <c r="BL39" s="94"/>
    </row>
    <row r="40" spans="2:64" ht="16.5" thickBot="1" x14ac:dyDescent="0.35">
      <c r="B40" s="13" t="s">
        <v>184</v>
      </c>
      <c r="C40" s="10"/>
      <c r="D40" s="13">
        <v>2000</v>
      </c>
      <c r="E40" s="13">
        <v>2001</v>
      </c>
      <c r="F40" s="13">
        <v>2002</v>
      </c>
      <c r="G40" s="13">
        <v>2003</v>
      </c>
      <c r="H40" s="13">
        <v>2004</v>
      </c>
      <c r="I40" s="13">
        <v>2005</v>
      </c>
      <c r="J40" s="13">
        <v>2006</v>
      </c>
      <c r="K40" s="13">
        <v>2007</v>
      </c>
      <c r="L40" s="13">
        <v>2008</v>
      </c>
      <c r="M40" s="13">
        <v>2009</v>
      </c>
      <c r="N40" s="13">
        <v>2010</v>
      </c>
      <c r="O40" s="13">
        <v>2011</v>
      </c>
      <c r="P40" s="13">
        <v>2012</v>
      </c>
      <c r="Q40" s="13">
        <v>2013</v>
      </c>
      <c r="R40" s="13">
        <v>2014</v>
      </c>
      <c r="S40" s="13">
        <v>2015</v>
      </c>
      <c r="T40" s="13">
        <v>2016</v>
      </c>
      <c r="U40" s="13">
        <v>2017</v>
      </c>
      <c r="V40" s="13">
        <v>2018</v>
      </c>
      <c r="W40" s="13">
        <v>2019</v>
      </c>
      <c r="X40" s="13">
        <v>2020</v>
      </c>
      <c r="Y40" s="13">
        <v>2021</v>
      </c>
      <c r="Z40" s="13">
        <v>2022</v>
      </c>
      <c r="AA40" s="13">
        <v>2023</v>
      </c>
      <c r="AB40" s="13">
        <v>2024</v>
      </c>
      <c r="AC40" s="13">
        <v>2025</v>
      </c>
      <c r="AD40" s="13">
        <v>2026</v>
      </c>
      <c r="AE40" s="13">
        <v>2027</v>
      </c>
      <c r="AF40" s="13">
        <v>2028</v>
      </c>
      <c r="AG40" s="13">
        <v>2029</v>
      </c>
      <c r="AH40" s="13">
        <v>2030</v>
      </c>
      <c r="AI40" s="13">
        <v>2031</v>
      </c>
      <c r="AJ40" s="13">
        <v>2032</v>
      </c>
      <c r="AK40" s="13">
        <v>2033</v>
      </c>
      <c r="AL40" s="13">
        <v>2034</v>
      </c>
      <c r="AM40" s="13">
        <v>2035</v>
      </c>
      <c r="AN40" s="13">
        <v>2036</v>
      </c>
      <c r="AO40" s="13">
        <v>2037</v>
      </c>
      <c r="AP40" s="13">
        <v>2038</v>
      </c>
      <c r="AQ40" s="13">
        <v>2039</v>
      </c>
      <c r="AR40" s="13">
        <v>2040</v>
      </c>
      <c r="AS40" s="13">
        <v>2041</v>
      </c>
      <c r="AT40" s="13">
        <v>2042</v>
      </c>
      <c r="AU40" s="13">
        <v>2043</v>
      </c>
      <c r="AV40" s="13">
        <v>2044</v>
      </c>
      <c r="AW40" s="13">
        <v>2045</v>
      </c>
      <c r="AX40" s="13">
        <v>2046</v>
      </c>
      <c r="AY40" s="13">
        <v>2047</v>
      </c>
      <c r="AZ40" s="13">
        <v>2048</v>
      </c>
      <c r="BA40" s="13">
        <v>2049</v>
      </c>
      <c r="BB40" s="13">
        <v>2050</v>
      </c>
      <c r="BC40" s="13">
        <v>2051</v>
      </c>
      <c r="BD40" s="13">
        <v>2052</v>
      </c>
      <c r="BE40" s="13">
        <v>2053</v>
      </c>
      <c r="BF40" s="13">
        <v>2054</v>
      </c>
      <c r="BG40" s="13">
        <v>2055</v>
      </c>
      <c r="BH40" s="13">
        <v>2056</v>
      </c>
      <c r="BI40" s="13">
        <v>2057</v>
      </c>
      <c r="BJ40" s="13">
        <v>2058</v>
      </c>
      <c r="BK40" s="13">
        <v>2059</v>
      </c>
      <c r="BL40" s="13">
        <v>2060</v>
      </c>
    </row>
    <row r="41" spans="2:64" x14ac:dyDescent="0.3">
      <c r="B41" s="35" t="s">
        <v>174</v>
      </c>
      <c r="C41" s="40"/>
      <c r="D41" s="35">
        <v>74.700130780594947</v>
      </c>
      <c r="E41" s="35">
        <v>79.139788232926151</v>
      </c>
      <c r="F41" s="35">
        <v>73.506177054233277</v>
      </c>
      <c r="G41" s="35">
        <v>78.435450235300678</v>
      </c>
      <c r="H41" s="35">
        <v>77.0541055991999</v>
      </c>
      <c r="I41" s="35">
        <v>80.614084220071959</v>
      </c>
      <c r="J41" s="35">
        <v>76.638231479462817</v>
      </c>
      <c r="K41" s="35">
        <v>68.908970269853285</v>
      </c>
      <c r="L41" s="35">
        <v>74.588088626405664</v>
      </c>
      <c r="M41" s="35">
        <v>72.697050229406273</v>
      </c>
      <c r="N41" s="35">
        <v>80.854869591862311</v>
      </c>
      <c r="O41" s="35">
        <v>65.107907648507478</v>
      </c>
      <c r="P41" s="35">
        <v>72.887745886538482</v>
      </c>
      <c r="Q41" s="35">
        <v>79.121392072413457</v>
      </c>
      <c r="R41" s="35">
        <v>61.462310254277604</v>
      </c>
      <c r="S41" s="35">
        <v>67.992354749882836</v>
      </c>
      <c r="T41" s="35">
        <v>72.750277488896728</v>
      </c>
      <c r="U41" s="35">
        <v>70.78096066263393</v>
      </c>
      <c r="V41" s="35">
        <v>64.594912669970924</v>
      </c>
      <c r="W41" s="35">
        <v>66.943606160417403</v>
      </c>
      <c r="X41" s="35">
        <v>65.144523721835441</v>
      </c>
      <c r="Y41" s="35">
        <v>63.254468537175796</v>
      </c>
      <c r="Z41" s="35">
        <v>61.122977346138178</v>
      </c>
      <c r="AA41" s="35">
        <v>59.259941513979818</v>
      </c>
      <c r="AB41" s="35">
        <v>57.834698420971755</v>
      </c>
      <c r="AC41" s="35">
        <v>56.186591759443722</v>
      </c>
      <c r="AD41" s="35">
        <v>54.622010752728464</v>
      </c>
      <c r="AE41" s="35">
        <v>53.305425853764625</v>
      </c>
      <c r="AF41" s="35">
        <v>51.709056584108097</v>
      </c>
      <c r="AG41" s="35">
        <v>50.442585145691901</v>
      </c>
      <c r="AH41" s="35">
        <v>49.168326711087794</v>
      </c>
      <c r="AI41" s="35">
        <v>48.053939096215508</v>
      </c>
      <c r="AJ41" s="35">
        <v>46.715065643048021</v>
      </c>
      <c r="AK41" s="35">
        <v>45.735311708713354</v>
      </c>
      <c r="AL41" s="35">
        <v>44.584753539723003</v>
      </c>
      <c r="AM41" s="35">
        <v>43.746427845965414</v>
      </c>
      <c r="AN41" s="35">
        <v>42.562796313219714</v>
      </c>
      <c r="AO41" s="35">
        <v>41.516064717058427</v>
      </c>
      <c r="AP41" s="35">
        <v>40.508182047375257</v>
      </c>
      <c r="AQ41" s="35">
        <v>39.734348179874772</v>
      </c>
      <c r="AR41" s="35">
        <v>38.934535108359086</v>
      </c>
      <c r="AS41" s="35">
        <v>38.156969299471342</v>
      </c>
      <c r="AT41" s="35">
        <v>37.421279099063909</v>
      </c>
      <c r="AU41" s="35">
        <v>36.760305539720001</v>
      </c>
      <c r="AV41" s="35">
        <v>36.123678485562365</v>
      </c>
      <c r="AW41" s="35">
        <v>35.58569776739467</v>
      </c>
      <c r="AX41" s="35">
        <v>35.089694182305237</v>
      </c>
      <c r="AY41" s="35">
        <v>34.57604082938866</v>
      </c>
      <c r="AZ41" s="35">
        <v>34.051080852939961</v>
      </c>
      <c r="BA41" s="35">
        <v>33.63543446222247</v>
      </c>
      <c r="BB41" s="35">
        <v>33.183494641651507</v>
      </c>
      <c r="BC41" s="35">
        <v>32.69683144459615</v>
      </c>
      <c r="BD41" s="35">
        <v>32.321191435934281</v>
      </c>
      <c r="BE41" s="35">
        <v>31.940449813023566</v>
      </c>
      <c r="BF41" s="35">
        <v>31.593398533005619</v>
      </c>
      <c r="BG41" s="35">
        <v>31.286296453244365</v>
      </c>
      <c r="BH41" s="35">
        <v>30.973128354238206</v>
      </c>
      <c r="BI41" s="35">
        <v>30.704741629570279</v>
      </c>
      <c r="BJ41" s="35">
        <v>30.440193431987328</v>
      </c>
      <c r="BK41" s="35">
        <v>30.230332711982008</v>
      </c>
      <c r="BL41" s="35">
        <v>29.948318930014462</v>
      </c>
    </row>
    <row r="42" spans="2:64" x14ac:dyDescent="0.3">
      <c r="B42" s="35" t="s">
        <v>175</v>
      </c>
      <c r="C42" s="41"/>
      <c r="D42" s="35">
        <v>12.488195842422741</v>
      </c>
      <c r="E42" s="35">
        <v>12.436907865800421</v>
      </c>
      <c r="F42" s="35">
        <v>12.242993931155894</v>
      </c>
      <c r="G42" s="35">
        <v>12.063499840867877</v>
      </c>
      <c r="H42" s="35">
        <v>11.871906666934759</v>
      </c>
      <c r="I42" s="35">
        <v>11.708351653046261</v>
      </c>
      <c r="J42" s="35">
        <v>11.986343665274971</v>
      </c>
      <c r="K42" s="35">
        <v>11.39731798845785</v>
      </c>
      <c r="L42" s="35">
        <v>11.291393687922076</v>
      </c>
      <c r="M42" s="35">
        <v>11.482532606488293</v>
      </c>
      <c r="N42" s="35">
        <v>11.26568983972162</v>
      </c>
      <c r="O42" s="35">
        <v>11.205522618279144</v>
      </c>
      <c r="P42" s="35">
        <v>11.147408158791778</v>
      </c>
      <c r="Q42" s="35">
        <v>11.235424198558608</v>
      </c>
      <c r="R42" s="35">
        <v>10.983591331057019</v>
      </c>
      <c r="S42" s="35">
        <v>10.993850754085834</v>
      </c>
      <c r="T42" s="35">
        <v>10.763593948399713</v>
      </c>
      <c r="U42" s="35">
        <v>10.534459455704029</v>
      </c>
      <c r="V42" s="35">
        <v>10.491300848343982</v>
      </c>
      <c r="W42" s="35">
        <v>10.008749394861546</v>
      </c>
      <c r="X42" s="35">
        <v>9.4594609277171013</v>
      </c>
      <c r="Y42" s="35">
        <v>9.2915363841946199</v>
      </c>
      <c r="Z42" s="35">
        <v>8.9932574288841671</v>
      </c>
      <c r="AA42" s="35">
        <v>8.8065725315604269</v>
      </c>
      <c r="AB42" s="35">
        <v>8.602567154428348</v>
      </c>
      <c r="AC42" s="35">
        <v>8.4991330044818341</v>
      </c>
      <c r="AD42" s="35">
        <v>8.3974378867076833</v>
      </c>
      <c r="AE42" s="35">
        <v>8.2612626246466974</v>
      </c>
      <c r="AF42" s="35">
        <v>8.2259516817738731</v>
      </c>
      <c r="AG42" s="35">
        <v>8.2070726539828733</v>
      </c>
      <c r="AH42" s="35">
        <v>8.1141143308231296</v>
      </c>
      <c r="AI42" s="35">
        <v>8.1422364087685715</v>
      </c>
      <c r="AJ42" s="35">
        <v>8.1646076204485176</v>
      </c>
      <c r="AK42" s="35">
        <v>8.1943707924762226</v>
      </c>
      <c r="AL42" s="35">
        <v>8.2386674833785474</v>
      </c>
      <c r="AM42" s="35">
        <v>8.2915721783529044</v>
      </c>
      <c r="AN42" s="35">
        <v>8.3310520928218672</v>
      </c>
      <c r="AO42" s="35">
        <v>8.3598805913982837</v>
      </c>
      <c r="AP42" s="35">
        <v>8.3932369725998441</v>
      </c>
      <c r="AQ42" s="35">
        <v>8.4405042606038947</v>
      </c>
      <c r="AR42" s="35">
        <v>8.4862469988909126</v>
      </c>
      <c r="AS42" s="35">
        <v>8.5210562266723731</v>
      </c>
      <c r="AT42" s="35">
        <v>8.5544610901065479</v>
      </c>
      <c r="AU42" s="35">
        <v>8.5964914728780357</v>
      </c>
      <c r="AV42" s="35">
        <v>8.6395329163966039</v>
      </c>
      <c r="AW42" s="35">
        <v>8.6554605967112703</v>
      </c>
      <c r="AX42" s="35">
        <v>8.7043782223533128</v>
      </c>
      <c r="AY42" s="35">
        <v>8.7350409664226003</v>
      </c>
      <c r="AZ42" s="35">
        <v>8.7938546338079</v>
      </c>
      <c r="BA42" s="35">
        <v>8.8194800466613152</v>
      </c>
      <c r="BB42" s="35">
        <v>8.8596932034976081</v>
      </c>
      <c r="BC42" s="35">
        <v>8.8885500093701335</v>
      </c>
      <c r="BD42" s="35">
        <v>8.9316204878884253</v>
      </c>
      <c r="BE42" s="35">
        <v>8.949610874051011</v>
      </c>
      <c r="BF42" s="35">
        <v>8.9679861662987275</v>
      </c>
      <c r="BG42" s="35">
        <v>9.0180808031419062</v>
      </c>
      <c r="BH42" s="35">
        <v>9.050302500961541</v>
      </c>
      <c r="BI42" s="35">
        <v>9.0783843487304914</v>
      </c>
      <c r="BJ42" s="35">
        <v>9.1382536343656895</v>
      </c>
      <c r="BK42" s="35">
        <v>9.1944276957218971</v>
      </c>
      <c r="BL42" s="35">
        <v>9.2662241635363252</v>
      </c>
    </row>
    <row r="43" spans="2:64" x14ac:dyDescent="0.3">
      <c r="B43" s="35" t="s">
        <v>178</v>
      </c>
      <c r="C43" s="41"/>
      <c r="D43" s="35">
        <v>0</v>
      </c>
      <c r="E43" s="35">
        <v>0</v>
      </c>
      <c r="F43" s="35">
        <v>0</v>
      </c>
      <c r="G43" s="35">
        <v>0</v>
      </c>
      <c r="H43" s="35">
        <v>0</v>
      </c>
      <c r="I43" s="35">
        <v>0</v>
      </c>
      <c r="J43" s="35">
        <v>0</v>
      </c>
      <c r="K43" s="35">
        <v>0</v>
      </c>
      <c r="L43" s="35">
        <v>0</v>
      </c>
      <c r="M43" s="35">
        <v>0</v>
      </c>
      <c r="N43" s="35">
        <v>0</v>
      </c>
      <c r="O43" s="35">
        <v>0</v>
      </c>
      <c r="P43" s="35">
        <v>0</v>
      </c>
      <c r="Q43" s="35">
        <v>0</v>
      </c>
      <c r="R43" s="35">
        <v>0</v>
      </c>
      <c r="S43" s="35">
        <v>0</v>
      </c>
      <c r="T43" s="35">
        <v>0</v>
      </c>
      <c r="U43" s="35">
        <v>0</v>
      </c>
      <c r="V43" s="35">
        <v>0</v>
      </c>
      <c r="W43" s="35">
        <v>0</v>
      </c>
      <c r="X43" s="35">
        <v>0</v>
      </c>
      <c r="Y43" s="35">
        <v>0</v>
      </c>
      <c r="Z43" s="35">
        <v>0</v>
      </c>
      <c r="AA43" s="35">
        <v>0</v>
      </c>
      <c r="AB43" s="35">
        <v>0</v>
      </c>
      <c r="AC43" s="35">
        <v>0</v>
      </c>
      <c r="AD43" s="35">
        <v>0</v>
      </c>
      <c r="AE43" s="35">
        <v>0</v>
      </c>
      <c r="AF43" s="35">
        <v>0</v>
      </c>
      <c r="AG43" s="35">
        <v>0</v>
      </c>
      <c r="AH43" s="35">
        <v>0</v>
      </c>
      <c r="AI43" s="35">
        <v>0</v>
      </c>
      <c r="AJ43" s="35">
        <v>0</v>
      </c>
      <c r="AK43" s="35">
        <v>0</v>
      </c>
      <c r="AL43" s="35">
        <v>0</v>
      </c>
      <c r="AM43" s="35">
        <v>0</v>
      </c>
      <c r="AN43" s="35">
        <v>0</v>
      </c>
      <c r="AO43" s="35">
        <v>0</v>
      </c>
      <c r="AP43" s="35">
        <v>0</v>
      </c>
      <c r="AQ43" s="35">
        <v>0</v>
      </c>
      <c r="AR43" s="35">
        <v>0</v>
      </c>
      <c r="AS43" s="35">
        <v>0</v>
      </c>
      <c r="AT43" s="35">
        <v>0</v>
      </c>
      <c r="AU43" s="35">
        <v>0</v>
      </c>
      <c r="AV43" s="35">
        <v>0</v>
      </c>
      <c r="AW43" s="35">
        <v>0</v>
      </c>
      <c r="AX43" s="35">
        <v>0</v>
      </c>
      <c r="AY43" s="35">
        <v>0</v>
      </c>
      <c r="AZ43" s="35">
        <v>0</v>
      </c>
      <c r="BA43" s="35">
        <v>0</v>
      </c>
      <c r="BB43" s="35">
        <v>0</v>
      </c>
      <c r="BC43" s="35">
        <v>0</v>
      </c>
      <c r="BD43" s="35">
        <v>0</v>
      </c>
      <c r="BE43" s="35">
        <v>0</v>
      </c>
      <c r="BF43" s="35">
        <v>0</v>
      </c>
      <c r="BG43" s="35">
        <v>0</v>
      </c>
      <c r="BH43" s="35">
        <v>0</v>
      </c>
      <c r="BI43" s="35">
        <v>0</v>
      </c>
      <c r="BJ43" s="35">
        <v>0</v>
      </c>
      <c r="BK43" s="35">
        <v>0</v>
      </c>
      <c r="BL43" s="35">
        <v>0</v>
      </c>
    </row>
    <row r="44" spans="2:64" x14ac:dyDescent="0.3">
      <c r="B44" s="35" t="s">
        <v>1</v>
      </c>
      <c r="C44" s="41"/>
      <c r="D44" s="35">
        <v>15.544487205181072</v>
      </c>
      <c r="E44" s="35">
        <v>16.053162947200835</v>
      </c>
      <c r="F44" s="35">
        <v>16.191193153780254</v>
      </c>
      <c r="G44" s="35">
        <v>16.343557688563855</v>
      </c>
      <c r="H44" s="35">
        <v>16.769288995788187</v>
      </c>
      <c r="I44" s="35">
        <v>16.92632532180864</v>
      </c>
      <c r="J44" s="35">
        <v>17.041522780271201</v>
      </c>
      <c r="K44" s="35">
        <v>16.981004041860739</v>
      </c>
      <c r="L44" s="35">
        <v>17.148794456404691</v>
      </c>
      <c r="M44" s="35">
        <v>17.009018657165132</v>
      </c>
      <c r="N44" s="35">
        <v>17.059615805906763</v>
      </c>
      <c r="O44" s="35">
        <v>17.008633530474953</v>
      </c>
      <c r="P44" s="35">
        <v>16.897064499954269</v>
      </c>
      <c r="Q44" s="35">
        <v>16.821315012697948</v>
      </c>
      <c r="R44" s="35">
        <v>16.770947418660697</v>
      </c>
      <c r="S44" s="35">
        <v>16.565332631660247</v>
      </c>
      <c r="T44" s="35">
        <v>16.304074466795079</v>
      </c>
      <c r="U44" s="35">
        <v>16.223175755724863</v>
      </c>
      <c r="V44" s="35">
        <v>16.128925615530516</v>
      </c>
      <c r="W44" s="35">
        <v>15.756614395940796</v>
      </c>
      <c r="X44" s="35">
        <v>16.296948410185948</v>
      </c>
      <c r="Y44" s="35">
        <v>16.242347560822566</v>
      </c>
      <c r="Z44" s="35">
        <v>16.189117734483464</v>
      </c>
      <c r="AA44" s="35">
        <v>15.997826190872814</v>
      </c>
      <c r="AB44" s="35">
        <v>15.804972214359141</v>
      </c>
      <c r="AC44" s="35">
        <v>15.613531618749883</v>
      </c>
      <c r="AD44" s="35">
        <v>15.401416227407275</v>
      </c>
      <c r="AE44" s="35">
        <v>15.186853159247727</v>
      </c>
      <c r="AF44" s="35">
        <v>14.97857212387688</v>
      </c>
      <c r="AG44" s="35">
        <v>14.769246334888416</v>
      </c>
      <c r="AH44" s="35">
        <v>14.568458789404398</v>
      </c>
      <c r="AI44" s="35">
        <v>14.360152440735256</v>
      </c>
      <c r="AJ44" s="35">
        <v>14.108319070775377</v>
      </c>
      <c r="AK44" s="35">
        <v>13.781727215733437</v>
      </c>
      <c r="AL44" s="35">
        <v>13.445383556403799</v>
      </c>
      <c r="AM44" s="35">
        <v>13.094820364943992</v>
      </c>
      <c r="AN44" s="35">
        <v>12.67312717997808</v>
      </c>
      <c r="AO44" s="35">
        <v>12.253374599035798</v>
      </c>
      <c r="AP44" s="35">
        <v>11.818845932433389</v>
      </c>
      <c r="AQ44" s="35">
        <v>11.381580499978046</v>
      </c>
      <c r="AR44" s="35">
        <v>10.938302527322286</v>
      </c>
      <c r="AS44" s="35">
        <v>10.525257698656253</v>
      </c>
      <c r="AT44" s="35">
        <v>10.114052258065504</v>
      </c>
      <c r="AU44" s="35">
        <v>9.6964469965264879</v>
      </c>
      <c r="AV44" s="35">
        <v>9.2752684395868528</v>
      </c>
      <c r="AW44" s="35">
        <v>8.8542614037421075</v>
      </c>
      <c r="AX44" s="35">
        <v>8.421650903171308</v>
      </c>
      <c r="AY44" s="35">
        <v>7.9862426087959646</v>
      </c>
      <c r="AZ44" s="35">
        <v>7.5494483480327723</v>
      </c>
      <c r="BA44" s="35">
        <v>7.2777040535050563</v>
      </c>
      <c r="BB44" s="35">
        <v>7.0052611289780176</v>
      </c>
      <c r="BC44" s="35">
        <v>6.7242570860674933</v>
      </c>
      <c r="BD44" s="35">
        <v>6.4476082349661006</v>
      </c>
      <c r="BE44" s="35">
        <v>6.3394307673289365</v>
      </c>
      <c r="BF44" s="35">
        <v>6.2324627127614178</v>
      </c>
      <c r="BG44" s="35">
        <v>6.1240733275209669</v>
      </c>
      <c r="BH44" s="35">
        <v>6.0149516981094973</v>
      </c>
      <c r="BI44" s="35">
        <v>5.9065499907418086</v>
      </c>
      <c r="BJ44" s="35">
        <v>5.7983907893623519</v>
      </c>
      <c r="BK44" s="35">
        <v>5.6900342890460527</v>
      </c>
      <c r="BL44" s="35">
        <v>5.5808546441279336</v>
      </c>
    </row>
    <row r="45" spans="2:64" x14ac:dyDescent="0.3">
      <c r="B45" s="35" t="s">
        <v>176</v>
      </c>
      <c r="C45" s="41"/>
      <c r="D45" s="35">
        <v>14.808952821189198</v>
      </c>
      <c r="E45" s="35">
        <v>15.677762029229449</v>
      </c>
      <c r="F45" s="35">
        <v>15.876528716420923</v>
      </c>
      <c r="G45" s="35">
        <v>16.987198013142294</v>
      </c>
      <c r="H45" s="35">
        <v>16.982266092254861</v>
      </c>
      <c r="I45" s="35">
        <v>17.617153695001683</v>
      </c>
      <c r="J45" s="35">
        <v>18.007697000641439</v>
      </c>
      <c r="K45" s="35">
        <v>17.610666620240568</v>
      </c>
      <c r="L45" s="35">
        <v>18.365896955775312</v>
      </c>
      <c r="M45" s="35">
        <v>18.596554821839202</v>
      </c>
      <c r="N45" s="35">
        <v>19.271905513134577</v>
      </c>
      <c r="O45" s="35">
        <v>18.916886768057154</v>
      </c>
      <c r="P45" s="35">
        <v>19.425660852240249</v>
      </c>
      <c r="Q45" s="35">
        <v>19.918835890994337</v>
      </c>
      <c r="R45" s="35">
        <v>19.007322214726528</v>
      </c>
      <c r="S45" s="35">
        <v>20.213473417725726</v>
      </c>
      <c r="T45" s="35">
        <v>20.089739333064671</v>
      </c>
      <c r="U45" s="35">
        <v>20.528903504739713</v>
      </c>
      <c r="V45" s="35">
        <v>20.501811621399668</v>
      </c>
      <c r="W45" s="35">
        <v>20.05258798297475</v>
      </c>
      <c r="X45" s="35">
        <v>20.849163007389102</v>
      </c>
      <c r="Y45" s="35">
        <v>20.699497265531871</v>
      </c>
      <c r="Z45" s="35">
        <v>20.59797063143623</v>
      </c>
      <c r="AA45" s="35">
        <v>20.445869184188169</v>
      </c>
      <c r="AB45" s="35">
        <v>20.269871272186197</v>
      </c>
      <c r="AC45" s="35">
        <v>20.137830290856122</v>
      </c>
      <c r="AD45" s="35">
        <v>19.95291867405891</v>
      </c>
      <c r="AE45" s="35">
        <v>19.776727094457577</v>
      </c>
      <c r="AF45" s="35">
        <v>19.581532087231718</v>
      </c>
      <c r="AG45" s="35">
        <v>19.406608162337985</v>
      </c>
      <c r="AH45" s="35">
        <v>19.266062215555181</v>
      </c>
      <c r="AI45" s="35">
        <v>19.082347765628462</v>
      </c>
      <c r="AJ45" s="35">
        <v>18.928638195015548</v>
      </c>
      <c r="AK45" s="35">
        <v>18.719702653287314</v>
      </c>
      <c r="AL45" s="35">
        <v>18.530548454725704</v>
      </c>
      <c r="AM45" s="35">
        <v>18.347184407253515</v>
      </c>
      <c r="AN45" s="35">
        <v>18.106173525929872</v>
      </c>
      <c r="AO45" s="35">
        <v>17.903779318328759</v>
      </c>
      <c r="AP45" s="35">
        <v>17.703739154763515</v>
      </c>
      <c r="AQ45" s="35">
        <v>17.567502934344208</v>
      </c>
      <c r="AR45" s="35">
        <v>17.493278982110965</v>
      </c>
      <c r="AS45" s="35">
        <v>17.416158599036386</v>
      </c>
      <c r="AT45" s="35">
        <v>17.350390956111472</v>
      </c>
      <c r="AU45" s="35">
        <v>17.299740018426817</v>
      </c>
      <c r="AV45" s="35">
        <v>17.245535502007122</v>
      </c>
      <c r="AW45" s="35">
        <v>17.177589038046776</v>
      </c>
      <c r="AX45" s="35">
        <v>17.094880867812112</v>
      </c>
      <c r="AY45" s="35">
        <v>16.999729579689006</v>
      </c>
      <c r="AZ45" s="35">
        <v>16.929520798316609</v>
      </c>
      <c r="BA45" s="35">
        <v>16.860470516962451</v>
      </c>
      <c r="BB45" s="35">
        <v>16.801412668263289</v>
      </c>
      <c r="BC45" s="35">
        <v>16.74371778319864</v>
      </c>
      <c r="BD45" s="35">
        <v>16.702225429384114</v>
      </c>
      <c r="BE45" s="35">
        <v>16.669118133346444</v>
      </c>
      <c r="BF45" s="35">
        <v>16.633418854849154</v>
      </c>
      <c r="BG45" s="35">
        <v>16.599309830897745</v>
      </c>
      <c r="BH45" s="35">
        <v>16.564656980130454</v>
      </c>
      <c r="BI45" s="35">
        <v>16.521243199499462</v>
      </c>
      <c r="BJ45" s="35">
        <v>16.482062804787027</v>
      </c>
      <c r="BK45" s="35">
        <v>16.459131220322444</v>
      </c>
      <c r="BL45" s="35">
        <v>16.424249524394135</v>
      </c>
    </row>
    <row r="46" spans="2:64" x14ac:dyDescent="0.3">
      <c r="B46" s="35" t="s">
        <v>177</v>
      </c>
      <c r="C46" s="41"/>
      <c r="D46" s="35">
        <v>5.8989230174662977</v>
      </c>
      <c r="E46" s="35">
        <v>6.1767026432698451</v>
      </c>
      <c r="F46" s="35">
        <v>6.2715491628617848</v>
      </c>
      <c r="G46" s="35">
        <v>6.2309587332682366</v>
      </c>
      <c r="H46" s="35">
        <v>6.4216101229838491</v>
      </c>
      <c r="I46" s="35">
        <v>6.493956701000406</v>
      </c>
      <c r="J46" s="35">
        <v>6.577735856825937</v>
      </c>
      <c r="K46" s="35">
        <v>6.7092247588792269</v>
      </c>
      <c r="L46" s="35">
        <v>6.9048737811257963</v>
      </c>
      <c r="M46" s="35">
        <v>6.8501063884470819</v>
      </c>
      <c r="N46" s="35">
        <v>6.989879635087604</v>
      </c>
      <c r="O46" s="35">
        <v>7.0337569083628955</v>
      </c>
      <c r="P46" s="35">
        <v>7.02672582951622</v>
      </c>
      <c r="Q46" s="35">
        <v>7.0290466559822242</v>
      </c>
      <c r="R46" s="35">
        <v>6.9669144131883938</v>
      </c>
      <c r="S46" s="35">
        <v>6.9000322021247102</v>
      </c>
      <c r="T46" s="35">
        <v>6.7665383555485592</v>
      </c>
      <c r="U46" s="35">
        <v>6.7244413735203317</v>
      </c>
      <c r="V46" s="35">
        <v>6.7506355053768603</v>
      </c>
      <c r="W46" s="35">
        <v>6.6038300334414126</v>
      </c>
      <c r="X46" s="35">
        <v>6.8678550786736672</v>
      </c>
      <c r="Y46" s="35">
        <v>6.8711666106875509</v>
      </c>
      <c r="Z46" s="35">
        <v>6.8754093860543293</v>
      </c>
      <c r="AA46" s="35">
        <v>6.8801623430419179</v>
      </c>
      <c r="AB46" s="35">
        <v>6.8866164764147264</v>
      </c>
      <c r="AC46" s="35">
        <v>6.8937772530837531</v>
      </c>
      <c r="AD46" s="35">
        <v>6.907276886520699</v>
      </c>
      <c r="AE46" s="35">
        <v>6.9212707697090039</v>
      </c>
      <c r="AF46" s="35">
        <v>6.9362070186319515</v>
      </c>
      <c r="AG46" s="35">
        <v>6.9527934033819898</v>
      </c>
      <c r="AH46" s="35">
        <v>6.9715126098398654</v>
      </c>
      <c r="AI46" s="35">
        <v>6.9875562501341939</v>
      </c>
      <c r="AJ46" s="35">
        <v>7.0057242770666388</v>
      </c>
      <c r="AK46" s="35">
        <v>7.0252656989962787</v>
      </c>
      <c r="AL46" s="35">
        <v>7.0454040204389941</v>
      </c>
      <c r="AM46" s="35">
        <v>7.0655104394604153</v>
      </c>
      <c r="AN46" s="35">
        <v>7.0685109012735117</v>
      </c>
      <c r="AO46" s="35">
        <v>7.0710746853941764</v>
      </c>
      <c r="AP46" s="35">
        <v>7.0731790577506484</v>
      </c>
      <c r="AQ46" s="35">
        <v>7.0749165524786521</v>
      </c>
      <c r="AR46" s="35">
        <v>7.0764507324700752</v>
      </c>
      <c r="AS46" s="35">
        <v>7.0703290308242916</v>
      </c>
      <c r="AT46" s="35">
        <v>7.0641598094646971</v>
      </c>
      <c r="AU46" s="35">
        <v>7.0579570624681995</v>
      </c>
      <c r="AV46" s="35">
        <v>7.0517117014676627</v>
      </c>
      <c r="AW46" s="35">
        <v>7.0453979356499579</v>
      </c>
      <c r="AX46" s="35">
        <v>7.0339296301755052</v>
      </c>
      <c r="AY46" s="35">
        <v>7.0224268233517613</v>
      </c>
      <c r="AZ46" s="35">
        <v>7.0108354966113851</v>
      </c>
      <c r="BA46" s="35">
        <v>6.9991206462989366</v>
      </c>
      <c r="BB46" s="35">
        <v>6.9876459865220868</v>
      </c>
      <c r="BC46" s="35">
        <v>6.9843322982197904</v>
      </c>
      <c r="BD46" s="35">
        <v>6.9814650280833703</v>
      </c>
      <c r="BE46" s="35">
        <v>6.9782272068139894</v>
      </c>
      <c r="BF46" s="35">
        <v>6.974979598819063</v>
      </c>
      <c r="BG46" s="35">
        <v>6.9716386843734091</v>
      </c>
      <c r="BH46" s="35">
        <v>6.967475833002208</v>
      </c>
      <c r="BI46" s="35">
        <v>6.9628338973306558</v>
      </c>
      <c r="BJ46" s="35">
        <v>6.958262534539486</v>
      </c>
      <c r="BK46" s="35">
        <v>6.9533403515169985</v>
      </c>
      <c r="BL46" s="35">
        <v>6.9468174631227821</v>
      </c>
    </row>
    <row r="47" spans="2:64" x14ac:dyDescent="0.3">
      <c r="B47" s="35" t="s">
        <v>179</v>
      </c>
      <c r="C47" s="41"/>
      <c r="D47" s="35">
        <v>10.416766465255115</v>
      </c>
      <c r="E47" s="35">
        <v>10.893904715628945</v>
      </c>
      <c r="F47" s="35">
        <v>11.00420604281951</v>
      </c>
      <c r="G47" s="35">
        <v>10.92020818012691</v>
      </c>
      <c r="H47" s="35">
        <v>11.17719644644283</v>
      </c>
      <c r="I47" s="35">
        <v>11.232254255232858</v>
      </c>
      <c r="J47" s="35">
        <v>11.266848931304615</v>
      </c>
      <c r="K47" s="35">
        <v>11.661735224258784</v>
      </c>
      <c r="L47" s="35">
        <v>12.059551057275694</v>
      </c>
      <c r="M47" s="35">
        <v>11.922803138234014</v>
      </c>
      <c r="N47" s="35">
        <v>12.154466024893461</v>
      </c>
      <c r="O47" s="35">
        <v>11.957976129580684</v>
      </c>
      <c r="P47" s="35">
        <v>11.763659783836854</v>
      </c>
      <c r="Q47" s="35">
        <v>11.662496535814622</v>
      </c>
      <c r="R47" s="35">
        <v>11.60226232717671</v>
      </c>
      <c r="S47" s="35">
        <v>11.408096781908467</v>
      </c>
      <c r="T47" s="35">
        <v>11.248969306720648</v>
      </c>
      <c r="U47" s="35">
        <v>11.146769990307032</v>
      </c>
      <c r="V47" s="35">
        <v>11.171567324588816</v>
      </c>
      <c r="W47" s="35">
        <v>10.911902411848983</v>
      </c>
      <c r="X47" s="35">
        <v>11.32946086013191</v>
      </c>
      <c r="Y47" s="35">
        <v>11.346876545922459</v>
      </c>
      <c r="Z47" s="35">
        <v>11.361900125448622</v>
      </c>
      <c r="AA47" s="35">
        <v>11.374528801077638</v>
      </c>
      <c r="AB47" s="35">
        <v>11.384752117711713</v>
      </c>
      <c r="AC47" s="35">
        <v>11.392562305987843</v>
      </c>
      <c r="AD47" s="35">
        <v>11.386495219780667</v>
      </c>
      <c r="AE47" s="35">
        <v>11.378465451695467</v>
      </c>
      <c r="AF47" s="35">
        <v>11.36837269407768</v>
      </c>
      <c r="AG47" s="35">
        <v>11.356263924251119</v>
      </c>
      <c r="AH47" s="35">
        <v>11.342137842585881</v>
      </c>
      <c r="AI47" s="35">
        <v>11.314808568780549</v>
      </c>
      <c r="AJ47" s="35">
        <v>11.285658501252973</v>
      </c>
      <c r="AK47" s="35">
        <v>11.254686237514793</v>
      </c>
      <c r="AL47" s="35">
        <v>11.221890483582291</v>
      </c>
      <c r="AM47" s="35">
        <v>11.187270050915959</v>
      </c>
      <c r="AN47" s="35">
        <v>11.116820993013047</v>
      </c>
      <c r="AO47" s="35">
        <v>11.045334602246788</v>
      </c>
      <c r="AP47" s="35">
        <v>10.972810568011409</v>
      </c>
      <c r="AQ47" s="35">
        <v>10.899248645752992</v>
      </c>
      <c r="AR47" s="35">
        <v>10.824648655873187</v>
      </c>
      <c r="AS47" s="35">
        <v>10.735911531138967</v>
      </c>
      <c r="AT47" s="35">
        <v>10.646431439795835</v>
      </c>
      <c r="AU47" s="35">
        <v>10.556223069174637</v>
      </c>
      <c r="AV47" s="35">
        <v>10.46528184129358</v>
      </c>
      <c r="AW47" s="35">
        <v>10.373608058612714</v>
      </c>
      <c r="AX47" s="35">
        <v>10.270942667205878</v>
      </c>
      <c r="AY47" s="35">
        <v>10.16781971649266</v>
      </c>
      <c r="AZ47" s="35">
        <v>10.064239834571335</v>
      </c>
      <c r="BA47" s="35">
        <v>9.9602036904234001</v>
      </c>
      <c r="BB47" s="35">
        <v>9.8563105920050855</v>
      </c>
      <c r="BC47" s="35">
        <v>9.8043855185600872</v>
      </c>
      <c r="BD47" s="35">
        <v>9.7539292795624188</v>
      </c>
      <c r="BE47" s="35">
        <v>9.70125104593461</v>
      </c>
      <c r="BF47" s="35">
        <v>9.649892490942058</v>
      </c>
      <c r="BG47" s="35">
        <v>9.5992675518003221</v>
      </c>
      <c r="BH47" s="35">
        <v>9.5467605765830132</v>
      </c>
      <c r="BI47" s="35">
        <v>9.4943437360732119</v>
      </c>
      <c r="BJ47" s="35">
        <v>9.4418129430499089</v>
      </c>
      <c r="BK47" s="35">
        <v>9.3884310439792209</v>
      </c>
      <c r="BL47" s="35">
        <v>9.3269832452483552</v>
      </c>
    </row>
    <row r="48" spans="2:64" ht="16.5" thickBot="1" x14ac:dyDescent="0.35">
      <c r="B48" s="35" t="s">
        <v>181</v>
      </c>
      <c r="C48" s="41"/>
      <c r="D48" s="35">
        <v>3.6852705053670558</v>
      </c>
      <c r="E48" s="35">
        <v>3.9665950339499245</v>
      </c>
      <c r="F48" s="35">
        <v>4.0726416097323668</v>
      </c>
      <c r="G48" s="35">
        <v>4.2591778256289734</v>
      </c>
      <c r="H48" s="35">
        <v>4.3940754607463779</v>
      </c>
      <c r="I48" s="35">
        <v>4.558441966750773</v>
      </c>
      <c r="J48" s="35">
        <v>4.5124729710838576</v>
      </c>
      <c r="K48" s="35">
        <v>4.4946285499408605</v>
      </c>
      <c r="L48" s="35">
        <v>4.4726617008290432</v>
      </c>
      <c r="M48" s="35">
        <v>4.3640487024731431</v>
      </c>
      <c r="N48" s="35">
        <v>4.5646632993425511</v>
      </c>
      <c r="O48" s="35">
        <v>4.4892040859422666</v>
      </c>
      <c r="P48" s="35">
        <v>4.4607973138823702</v>
      </c>
      <c r="Q48" s="35">
        <v>4.3348333502240504</v>
      </c>
      <c r="R48" s="35">
        <v>4.1941873344412244</v>
      </c>
      <c r="S48" s="35">
        <v>4.2052343995802133</v>
      </c>
      <c r="T48" s="35">
        <v>4.1654215766504681</v>
      </c>
      <c r="U48" s="35">
        <v>4.0776897700882735</v>
      </c>
      <c r="V48" s="35">
        <v>4.2002893462079021</v>
      </c>
      <c r="W48" s="35">
        <v>4.1178277463182766</v>
      </c>
      <c r="X48" s="35">
        <v>4.2874440200859478</v>
      </c>
      <c r="Y48" s="35">
        <v>4.2879715592352605</v>
      </c>
      <c r="Z48" s="35">
        <v>4.2881352413595533</v>
      </c>
      <c r="AA48" s="35">
        <v>4.2879772919990335</v>
      </c>
      <c r="AB48" s="35">
        <v>4.2875460025179901</v>
      </c>
      <c r="AC48" s="35">
        <v>4.2868933677390721</v>
      </c>
      <c r="AD48" s="35">
        <v>4.2861300317557394</v>
      </c>
      <c r="AE48" s="35">
        <v>4.2852609460481137</v>
      </c>
      <c r="AF48" s="35">
        <v>4.2843391467481062</v>
      </c>
      <c r="AG48" s="35">
        <v>4.2834157029752546</v>
      </c>
      <c r="AH48" s="35">
        <v>4.2825390259535494</v>
      </c>
      <c r="AI48" s="35">
        <v>4.2814044531993911</v>
      </c>
      <c r="AJ48" s="35">
        <v>4.2803952979592967</v>
      </c>
      <c r="AK48" s="35">
        <v>4.2795498547580939</v>
      </c>
      <c r="AL48" s="35">
        <v>4.2789027097710823</v>
      </c>
      <c r="AM48" s="35">
        <v>4.2784847527123855</v>
      </c>
      <c r="AN48" s="35">
        <v>4.2777426106694403</v>
      </c>
      <c r="AO48" s="35">
        <v>4.2772692272819164</v>
      </c>
      <c r="AP48" s="35">
        <v>4.277085315630007</v>
      </c>
      <c r="AQ48" s="35">
        <v>4.2772084401061736</v>
      </c>
      <c r="AR48" s="35">
        <v>4.2776532121099384</v>
      </c>
      <c r="AS48" s="35">
        <v>4.2787146765664339</v>
      </c>
      <c r="AT48" s="35">
        <v>4.2801341395411576</v>
      </c>
      <c r="AU48" s="35">
        <v>4.2819186661646711</v>
      </c>
      <c r="AV48" s="35">
        <v>4.2840731632096825</v>
      </c>
      <c r="AW48" s="35">
        <v>4.2866005695017071</v>
      </c>
      <c r="AX48" s="35">
        <v>4.2897373777914947</v>
      </c>
      <c r="AY48" s="35">
        <v>4.2932627857725549</v>
      </c>
      <c r="AZ48" s="35">
        <v>4.2971750568474665</v>
      </c>
      <c r="BA48" s="35">
        <v>4.3014711381624284</v>
      </c>
      <c r="BB48" s="35">
        <v>4.3061468005715788</v>
      </c>
      <c r="BC48" s="35">
        <v>4.3110540423046606</v>
      </c>
      <c r="BD48" s="35">
        <v>4.3163327438814756</v>
      </c>
      <c r="BE48" s="35">
        <v>4.3219761715766047</v>
      </c>
      <c r="BF48" s="35">
        <v>4.3279768716214519</v>
      </c>
      <c r="BG48" s="35">
        <v>4.3343267621871826</v>
      </c>
      <c r="BH48" s="35">
        <v>4.340573396961398</v>
      </c>
      <c r="BI48" s="35">
        <v>4.3471406143380484</v>
      </c>
      <c r="BJ48" s="35">
        <v>4.3540190760522091</v>
      </c>
      <c r="BK48" s="35">
        <v>4.3611991156402672</v>
      </c>
      <c r="BL48" s="35">
        <v>4.3686707954985824</v>
      </c>
    </row>
    <row r="49" spans="2:64" ht="16.5" thickBot="1" x14ac:dyDescent="0.35">
      <c r="B49" s="85" t="s">
        <v>52</v>
      </c>
      <c r="C49" s="86"/>
      <c r="D49" s="85">
        <v>137.54272663747642</v>
      </c>
      <c r="E49" s="85">
        <v>144.34482346800553</v>
      </c>
      <c r="F49" s="85">
        <v>139.16528967100399</v>
      </c>
      <c r="G49" s="85">
        <v>145.2400505168988</v>
      </c>
      <c r="H49" s="85">
        <v>144.67044938435075</v>
      </c>
      <c r="I49" s="85">
        <v>149.15056781291256</v>
      </c>
      <c r="J49" s="85">
        <v>146.03085268486484</v>
      </c>
      <c r="K49" s="85">
        <v>137.76354745349133</v>
      </c>
      <c r="L49" s="85">
        <v>144.83126026573825</v>
      </c>
      <c r="M49" s="85">
        <v>142.92211454405316</v>
      </c>
      <c r="N49" s="85">
        <v>152.1610897099489</v>
      </c>
      <c r="O49" s="85">
        <v>135.71988768920457</v>
      </c>
      <c r="P49" s="85">
        <v>143.60906232476023</v>
      </c>
      <c r="Q49" s="85">
        <v>150.12334371668524</v>
      </c>
      <c r="R49" s="85">
        <v>130.9875352935282</v>
      </c>
      <c r="S49" s="85">
        <v>138.27837493696802</v>
      </c>
      <c r="T49" s="85">
        <v>142.08861447607586</v>
      </c>
      <c r="U49" s="85">
        <v>140.01640051271818</v>
      </c>
      <c r="V49" s="85">
        <v>133.83944293141869</v>
      </c>
      <c r="W49" s="85">
        <v>134.39511812580318</v>
      </c>
      <c r="X49" s="85">
        <v>134.23485602601914</v>
      </c>
      <c r="Y49" s="85">
        <v>131.99386446357013</v>
      </c>
      <c r="Z49" s="85">
        <v>129.42876789380455</v>
      </c>
      <c r="AA49" s="85">
        <v>127.05287785671982</v>
      </c>
      <c r="AB49" s="85">
        <v>125.07102365858987</v>
      </c>
      <c r="AC49" s="85">
        <v>123.01031960034221</v>
      </c>
      <c r="AD49" s="85">
        <v>120.95368567895946</v>
      </c>
      <c r="AE49" s="85">
        <v>119.11526589956921</v>
      </c>
      <c r="AF49" s="85">
        <v>117.08403133644831</v>
      </c>
      <c r="AG49" s="85">
        <v>115.41798532750954</v>
      </c>
      <c r="AH49" s="85">
        <v>113.7131515252498</v>
      </c>
      <c r="AI49" s="85">
        <v>112.22244498346194</v>
      </c>
      <c r="AJ49" s="85">
        <v>110.48840860556638</v>
      </c>
      <c r="AK49" s="85">
        <v>108.99061416147948</v>
      </c>
      <c r="AL49" s="85">
        <v>107.34555024802343</v>
      </c>
      <c r="AM49" s="85">
        <v>106.01127003960458</v>
      </c>
      <c r="AN49" s="85">
        <v>104.13622361690554</v>
      </c>
      <c r="AO49" s="85">
        <v>102.42677774074414</v>
      </c>
      <c r="AP49" s="85">
        <v>100.74707904856407</v>
      </c>
      <c r="AQ49" s="85">
        <v>99.375309513138745</v>
      </c>
      <c r="AR49" s="85">
        <v>98.031116217136457</v>
      </c>
      <c r="AS49" s="85">
        <v>96.704397062366056</v>
      </c>
      <c r="AT49" s="85">
        <v>95.430908792149125</v>
      </c>
      <c r="AU49" s="85">
        <v>94.249082825358855</v>
      </c>
      <c r="AV49" s="85">
        <v>93.085082049523862</v>
      </c>
      <c r="AW49" s="85">
        <v>91.978615369659195</v>
      </c>
      <c r="AX49" s="85">
        <v>90.905213850814846</v>
      </c>
      <c r="AY49" s="85">
        <v>89.780563309913205</v>
      </c>
      <c r="AZ49" s="85">
        <v>88.696155021127424</v>
      </c>
      <c r="BA49" s="85">
        <v>87.85388455423606</v>
      </c>
      <c r="BB49" s="85">
        <v>86.999965021489174</v>
      </c>
      <c r="BC49" s="85">
        <v>86.153128182316962</v>
      </c>
      <c r="BD49" s="85">
        <v>85.454372639700182</v>
      </c>
      <c r="BE49" s="85">
        <v>84.900064012075163</v>
      </c>
      <c r="BF49" s="85">
        <v>84.380115228297484</v>
      </c>
      <c r="BG49" s="85">
        <v>83.932993413165903</v>
      </c>
      <c r="BH49" s="85">
        <v>83.457849339986325</v>
      </c>
      <c r="BI49" s="85">
        <v>83.015237416283966</v>
      </c>
      <c r="BJ49" s="85">
        <v>82.612995214144007</v>
      </c>
      <c r="BK49" s="85">
        <v>82.276896428208886</v>
      </c>
      <c r="BL49" s="85">
        <v>81.862118765942583</v>
      </c>
    </row>
    <row r="50" spans="2:64" s="8" customFormat="1" x14ac:dyDescent="0.3">
      <c r="B50" s="84"/>
      <c r="C50" s="84"/>
      <c r="D50" s="84"/>
      <c r="E50" s="84"/>
      <c r="F50" s="84"/>
      <c r="G50" s="84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84"/>
      <c r="Z50" s="84"/>
      <c r="AA50" s="84"/>
      <c r="AB50" s="84"/>
      <c r="AC50" s="84"/>
      <c r="AD50" s="84"/>
      <c r="AE50" s="84"/>
      <c r="AF50" s="84"/>
      <c r="AG50" s="84"/>
      <c r="AH50" s="84"/>
      <c r="AI50" s="84"/>
      <c r="AJ50" s="84"/>
      <c r="AK50" s="84"/>
      <c r="AL50" s="84"/>
      <c r="AM50" s="84"/>
      <c r="AN50" s="84"/>
      <c r="AO50" s="84"/>
      <c r="AP50" s="84"/>
      <c r="AQ50" s="84"/>
      <c r="AR50" s="84"/>
      <c r="AS50" s="84"/>
      <c r="AT50" s="84"/>
      <c r="AU50" s="84"/>
      <c r="AV50" s="84"/>
      <c r="AW50" s="84"/>
      <c r="AX50" s="84"/>
      <c r="AY50" s="84"/>
      <c r="AZ50" s="84"/>
      <c r="BA50" s="84"/>
      <c r="BB50" s="84"/>
      <c r="BC50" s="84"/>
      <c r="BD50" s="84"/>
      <c r="BE50" s="84"/>
      <c r="BF50" s="84"/>
      <c r="BG50" s="84"/>
      <c r="BH50" s="84"/>
      <c r="BI50" s="84"/>
      <c r="BJ50" s="84"/>
      <c r="BK50" s="84"/>
      <c r="BL50" s="84"/>
    </row>
    <row r="51" spans="2:64" s="8" customFormat="1" x14ac:dyDescent="0.3"/>
    <row r="52" spans="2:64" s="8" customFormat="1" x14ac:dyDescent="0.3"/>
    <row r="53" spans="2:64" s="8" customFormat="1" ht="16.5" thickBot="1" x14ac:dyDescent="0.35"/>
    <row r="54" spans="2:64" s="8" customFormat="1" ht="20.25" x14ac:dyDescent="0.3">
      <c r="B54" s="82" t="s">
        <v>307</v>
      </c>
      <c r="C54" s="82"/>
      <c r="D54" s="82"/>
      <c r="E54" s="82"/>
      <c r="F54" s="82"/>
      <c r="G54" s="82"/>
      <c r="H54" s="82"/>
      <c r="I54" s="82"/>
      <c r="J54" s="82"/>
      <c r="K54" s="82"/>
      <c r="L54" s="82"/>
      <c r="M54" s="82"/>
      <c r="N54" s="82"/>
      <c r="O54" s="82"/>
      <c r="P54" s="82"/>
      <c r="Q54" s="82"/>
      <c r="R54" s="82"/>
      <c r="S54" s="82"/>
      <c r="T54" s="82"/>
      <c r="U54" s="82"/>
      <c r="V54" s="82"/>
      <c r="W54" s="82"/>
      <c r="X54" s="82"/>
      <c r="Y54" s="82"/>
      <c r="Z54" s="82"/>
      <c r="AA54" s="82"/>
      <c r="AB54" s="82"/>
      <c r="AC54" s="82"/>
      <c r="AD54" s="82"/>
      <c r="AE54" s="82"/>
      <c r="AF54" s="82"/>
      <c r="AG54" s="82"/>
      <c r="AH54" s="82"/>
      <c r="AI54" s="82"/>
      <c r="AJ54" s="82"/>
      <c r="AK54" s="82"/>
      <c r="AL54" s="82"/>
      <c r="AM54" s="82"/>
      <c r="AN54" s="82"/>
      <c r="AO54" s="82"/>
      <c r="AP54" s="82"/>
      <c r="AQ54" s="82"/>
      <c r="AR54" s="82"/>
      <c r="AS54" s="82"/>
      <c r="AT54" s="82"/>
      <c r="AU54" s="82"/>
      <c r="AV54" s="82"/>
      <c r="AW54" s="82"/>
      <c r="AX54" s="82"/>
      <c r="AY54" s="82"/>
      <c r="AZ54" s="82"/>
      <c r="BA54" s="82"/>
      <c r="BB54" s="82"/>
      <c r="BC54" s="82"/>
      <c r="BD54" s="82"/>
      <c r="BE54" s="82"/>
      <c r="BF54" s="82"/>
      <c r="BG54" s="82"/>
      <c r="BH54" s="82"/>
      <c r="BI54" s="82"/>
      <c r="BJ54" s="82"/>
      <c r="BK54" s="82"/>
      <c r="BL54" s="82"/>
    </row>
    <row r="55" spans="2:64" s="8" customFormat="1" ht="17.25" thickBot="1" x14ac:dyDescent="0.35">
      <c r="B55" s="94" t="s">
        <v>510</v>
      </c>
      <c r="C55" s="94"/>
      <c r="D55" s="94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  <c r="Z55" s="94"/>
      <c r="AA55" s="94"/>
      <c r="AB55" s="94"/>
      <c r="AC55" s="94"/>
      <c r="AD55" s="94"/>
      <c r="AE55" s="94"/>
      <c r="AF55" s="94"/>
      <c r="AG55" s="94"/>
      <c r="AH55" s="94"/>
      <c r="AI55" s="94"/>
      <c r="AJ55" s="94"/>
      <c r="AK55" s="94"/>
      <c r="AL55" s="94"/>
      <c r="AM55" s="94"/>
      <c r="AN55" s="94"/>
      <c r="AO55" s="94"/>
      <c r="AP55" s="94"/>
      <c r="AQ55" s="94"/>
      <c r="AR55" s="94"/>
      <c r="AS55" s="94"/>
      <c r="AT55" s="94"/>
      <c r="AU55" s="94"/>
      <c r="AV55" s="94"/>
      <c r="AW55" s="94"/>
      <c r="AX55" s="94"/>
      <c r="AY55" s="94"/>
      <c r="AZ55" s="94"/>
      <c r="BA55" s="94"/>
      <c r="BB55" s="94"/>
      <c r="BC55" s="94"/>
      <c r="BD55" s="94"/>
      <c r="BE55" s="94"/>
      <c r="BF55" s="94"/>
      <c r="BG55" s="94"/>
      <c r="BH55" s="94"/>
      <c r="BI55" s="94"/>
      <c r="BJ55" s="94"/>
      <c r="BK55" s="94"/>
      <c r="BL55" s="94"/>
    </row>
    <row r="56" spans="2:64" s="8" customFormat="1" ht="16.5" thickBot="1" x14ac:dyDescent="0.35">
      <c r="B56" s="13" t="s">
        <v>184</v>
      </c>
      <c r="C56" s="10"/>
      <c r="D56" s="13">
        <v>2000</v>
      </c>
      <c r="E56" s="13">
        <v>2001</v>
      </c>
      <c r="F56" s="13">
        <v>2002</v>
      </c>
      <c r="G56" s="13">
        <v>2003</v>
      </c>
      <c r="H56" s="13">
        <v>2004</v>
      </c>
      <c r="I56" s="13">
        <v>2005</v>
      </c>
      <c r="J56" s="13">
        <v>2006</v>
      </c>
      <c r="K56" s="13">
        <v>2007</v>
      </c>
      <c r="L56" s="13">
        <v>2008</v>
      </c>
      <c r="M56" s="13">
        <v>2009</v>
      </c>
      <c r="N56" s="13">
        <v>2010</v>
      </c>
      <c r="O56" s="13">
        <v>2011</v>
      </c>
      <c r="P56" s="13">
        <v>2012</v>
      </c>
      <c r="Q56" s="13">
        <v>2013</v>
      </c>
      <c r="R56" s="13">
        <v>2014</v>
      </c>
      <c r="S56" s="13">
        <v>2015</v>
      </c>
      <c r="T56" s="13">
        <v>2016</v>
      </c>
      <c r="U56" s="13">
        <v>2017</v>
      </c>
      <c r="V56" s="13">
        <v>2018</v>
      </c>
      <c r="W56" s="13">
        <v>2019</v>
      </c>
      <c r="X56" s="13">
        <v>2020</v>
      </c>
      <c r="Y56" s="13">
        <v>2021</v>
      </c>
      <c r="Z56" s="13">
        <v>2022</v>
      </c>
      <c r="AA56" s="13">
        <v>2023</v>
      </c>
      <c r="AB56" s="13">
        <v>2024</v>
      </c>
      <c r="AC56" s="13">
        <v>2025</v>
      </c>
      <c r="AD56" s="13">
        <v>2026</v>
      </c>
      <c r="AE56" s="13">
        <v>2027</v>
      </c>
      <c r="AF56" s="13">
        <v>2028</v>
      </c>
      <c r="AG56" s="13">
        <v>2029</v>
      </c>
      <c r="AH56" s="13">
        <v>2030</v>
      </c>
      <c r="AI56" s="13">
        <v>2031</v>
      </c>
      <c r="AJ56" s="13">
        <v>2032</v>
      </c>
      <c r="AK56" s="13">
        <v>2033</v>
      </c>
      <c r="AL56" s="13">
        <v>2034</v>
      </c>
      <c r="AM56" s="13">
        <v>2035</v>
      </c>
      <c r="AN56" s="13">
        <v>2036</v>
      </c>
      <c r="AO56" s="13">
        <v>2037</v>
      </c>
      <c r="AP56" s="13">
        <v>2038</v>
      </c>
      <c r="AQ56" s="13">
        <v>2039</v>
      </c>
      <c r="AR56" s="13">
        <v>2040</v>
      </c>
      <c r="AS56" s="13">
        <v>2041</v>
      </c>
      <c r="AT56" s="13">
        <v>2042</v>
      </c>
      <c r="AU56" s="13">
        <v>2043</v>
      </c>
      <c r="AV56" s="13">
        <v>2044</v>
      </c>
      <c r="AW56" s="13">
        <v>2045</v>
      </c>
      <c r="AX56" s="13">
        <v>2046</v>
      </c>
      <c r="AY56" s="13">
        <v>2047</v>
      </c>
      <c r="AZ56" s="13">
        <v>2048</v>
      </c>
      <c r="BA56" s="13">
        <v>2049</v>
      </c>
      <c r="BB56" s="13">
        <v>2050</v>
      </c>
      <c r="BC56" s="13">
        <v>2051</v>
      </c>
      <c r="BD56" s="13">
        <v>2052</v>
      </c>
      <c r="BE56" s="13">
        <v>2053</v>
      </c>
      <c r="BF56" s="13">
        <v>2054</v>
      </c>
      <c r="BG56" s="13">
        <v>2055</v>
      </c>
      <c r="BH56" s="13">
        <v>2056</v>
      </c>
      <c r="BI56" s="13">
        <v>2057</v>
      </c>
      <c r="BJ56" s="13">
        <v>2058</v>
      </c>
      <c r="BK56" s="13">
        <v>2059</v>
      </c>
      <c r="BL56" s="13">
        <v>2060</v>
      </c>
    </row>
    <row r="57" spans="2:64" s="8" customFormat="1" x14ac:dyDescent="0.3">
      <c r="B57" s="35" t="s">
        <v>174</v>
      </c>
      <c r="C57" s="40"/>
      <c r="D57" s="35">
        <v>1.9392835154869363</v>
      </c>
      <c r="E57" s="35">
        <v>2.1504078754702989</v>
      </c>
      <c r="F57" s="35">
        <v>2.0399023444074968</v>
      </c>
      <c r="G57" s="35">
        <v>2.2176808881521102</v>
      </c>
      <c r="H57" s="35">
        <v>2.2849232259798451</v>
      </c>
      <c r="I57" s="35">
        <v>2.4582932666330257</v>
      </c>
      <c r="J57" s="35">
        <v>2.408272899410226</v>
      </c>
      <c r="K57" s="35">
        <v>2.1954010958729948</v>
      </c>
      <c r="L57" s="35">
        <v>2.5111851752539449</v>
      </c>
      <c r="M57" s="35">
        <v>2.4148230868066283</v>
      </c>
      <c r="N57" s="35">
        <v>2.7096545392597107</v>
      </c>
      <c r="O57" s="35">
        <v>2.1793834072116991</v>
      </c>
      <c r="P57" s="35">
        <v>2.4915170273790754</v>
      </c>
      <c r="Q57" s="35">
        <v>2.7646672803875227</v>
      </c>
      <c r="R57" s="35">
        <v>2.0929903637454559</v>
      </c>
      <c r="S57" s="35">
        <v>2.339019289442966</v>
      </c>
      <c r="T57" s="35">
        <v>2.5162044632216078</v>
      </c>
      <c r="U57" s="35">
        <v>2.4531329889571483</v>
      </c>
      <c r="V57" s="35">
        <v>2.2519365592937937</v>
      </c>
      <c r="W57" s="35">
        <v>2.3523577531210158</v>
      </c>
      <c r="X57" s="35">
        <v>2.6561575175097878</v>
      </c>
      <c r="Y57" s="35">
        <v>2.7572738734777276</v>
      </c>
      <c r="Z57" s="35">
        <v>2.9337727452770723</v>
      </c>
      <c r="AA57" s="35">
        <v>3.0290071387730393</v>
      </c>
      <c r="AB57" s="35">
        <v>3.1578293118594161</v>
      </c>
      <c r="AC57" s="35">
        <v>3.225551787483568</v>
      </c>
      <c r="AD57" s="35">
        <v>3.2597508581213361</v>
      </c>
      <c r="AE57" s="35">
        <v>3.2777731382236692</v>
      </c>
      <c r="AF57" s="35">
        <v>3.3305087591909066</v>
      </c>
      <c r="AG57" s="35">
        <v>3.3716182150310119</v>
      </c>
      <c r="AH57" s="35">
        <v>3.427483842112701</v>
      </c>
      <c r="AI57" s="35">
        <v>3.47012650148582</v>
      </c>
      <c r="AJ57" s="35">
        <v>3.5034710291193774</v>
      </c>
      <c r="AK57" s="35">
        <v>3.5118505957323265</v>
      </c>
      <c r="AL57" s="35">
        <v>3.5210591960556665</v>
      </c>
      <c r="AM57" s="35">
        <v>3.5275124145336396</v>
      </c>
      <c r="AN57" s="35">
        <v>3.5150333153179067</v>
      </c>
      <c r="AO57" s="35">
        <v>3.5395367261059865</v>
      </c>
      <c r="AP57" s="35">
        <v>3.5373314212315177</v>
      </c>
      <c r="AQ57" s="35">
        <v>3.5292077458489488</v>
      </c>
      <c r="AR57" s="35">
        <v>3.5004182163627409</v>
      </c>
      <c r="AS57" s="35">
        <v>3.5290225594352345</v>
      </c>
      <c r="AT57" s="35">
        <v>3.5371123129696005</v>
      </c>
      <c r="AU57" s="35">
        <v>3.4750546502280284</v>
      </c>
      <c r="AV57" s="35">
        <v>3.4762327663592765</v>
      </c>
      <c r="AW57" s="35">
        <v>3.4958189691436519</v>
      </c>
      <c r="AX57" s="35">
        <v>3.4826418692844583</v>
      </c>
      <c r="AY57" s="35">
        <v>3.4793270420438516</v>
      </c>
      <c r="AZ57" s="35">
        <v>3.4634396277685005</v>
      </c>
      <c r="BA57" s="35">
        <v>3.4477157978090243</v>
      </c>
      <c r="BB57" s="35">
        <v>3.4216905776050335</v>
      </c>
      <c r="BC57" s="35">
        <v>3.3554711908447237</v>
      </c>
      <c r="BD57" s="35">
        <v>3.3207764032165965</v>
      </c>
      <c r="BE57" s="35">
        <v>3.2887109171041145</v>
      </c>
      <c r="BF57" s="35">
        <v>3.262072585019002</v>
      </c>
      <c r="BG57" s="35">
        <v>3.2073190897469255</v>
      </c>
      <c r="BH57" s="35">
        <v>3.1605084933460494</v>
      </c>
      <c r="BI57" s="35">
        <v>3.1218588054951195</v>
      </c>
      <c r="BJ57" s="35">
        <v>3.0752638585748553</v>
      </c>
      <c r="BK57" s="35">
        <v>3.0314521813442203</v>
      </c>
      <c r="BL57" s="35">
        <v>2.9749270252184212</v>
      </c>
    </row>
    <row r="58" spans="2:64" s="8" customFormat="1" x14ac:dyDescent="0.3">
      <c r="B58" s="35" t="s">
        <v>175</v>
      </c>
      <c r="C58" s="41"/>
      <c r="D58" s="35">
        <v>1.4763164700543279</v>
      </c>
      <c r="E58" s="35">
        <v>1.2414647552507012</v>
      </c>
      <c r="F58" s="35">
        <v>1.2139789699776651</v>
      </c>
      <c r="G58" s="35">
        <v>1.1912186711176138</v>
      </c>
      <c r="H58" s="35">
        <v>1.1906396558040382</v>
      </c>
      <c r="I58" s="35">
        <v>1.1835747935726137</v>
      </c>
      <c r="J58" s="35">
        <v>1.1654495604627282</v>
      </c>
      <c r="K58" s="35">
        <v>1.1373397089468322</v>
      </c>
      <c r="L58" s="35">
        <v>1.1670368733355057</v>
      </c>
      <c r="M58" s="35">
        <v>1.1226452050348006</v>
      </c>
      <c r="N58" s="35">
        <v>1.0898151823753355</v>
      </c>
      <c r="O58" s="35">
        <v>1.0641591703703543</v>
      </c>
      <c r="P58" s="35">
        <v>1.0445746931909687</v>
      </c>
      <c r="Q58" s="35">
        <v>1.0088052738992972</v>
      </c>
      <c r="R58" s="35">
        <v>0.99537592806098485</v>
      </c>
      <c r="S58" s="35">
        <v>0.91881127755767433</v>
      </c>
      <c r="T58" s="35">
        <v>0.91905249799894939</v>
      </c>
      <c r="U58" s="35">
        <v>0.90588661666265002</v>
      </c>
      <c r="V58" s="35">
        <v>0.89483402760244202</v>
      </c>
      <c r="W58" s="35">
        <v>0.86487967635477281</v>
      </c>
      <c r="X58" s="35">
        <v>0.83622089771736674</v>
      </c>
      <c r="Y58" s="35">
        <v>0.80980738571816402</v>
      </c>
      <c r="Z58" s="35">
        <v>0.82890908932757879</v>
      </c>
      <c r="AA58" s="35">
        <v>0.83721984198291133</v>
      </c>
      <c r="AB58" s="35">
        <v>0.83837581684414431</v>
      </c>
      <c r="AC58" s="35">
        <v>0.80711272812775015</v>
      </c>
      <c r="AD58" s="35">
        <v>0.76365154661758616</v>
      </c>
      <c r="AE58" s="35">
        <v>0.76314032474173343</v>
      </c>
      <c r="AF58" s="35">
        <v>0.76449498068725064</v>
      </c>
      <c r="AG58" s="35">
        <v>0.76260009123735917</v>
      </c>
      <c r="AH58" s="35">
        <v>0.76086472036622399</v>
      </c>
      <c r="AI58" s="35">
        <v>0.74100032998381038</v>
      </c>
      <c r="AJ58" s="35">
        <v>0.75094653968198255</v>
      </c>
      <c r="AK58" s="35">
        <v>0.76279443156788773</v>
      </c>
      <c r="AL58" s="35">
        <v>0.76600637090288703</v>
      </c>
      <c r="AM58" s="35">
        <v>0.76649271358688631</v>
      </c>
      <c r="AN58" s="35">
        <v>0.75266892758545967</v>
      </c>
      <c r="AO58" s="35">
        <v>0.75303928469225045</v>
      </c>
      <c r="AP58" s="35">
        <v>0.73680864230971033</v>
      </c>
      <c r="AQ58" s="35">
        <v>0.73725715155769334</v>
      </c>
      <c r="AR58" s="35">
        <v>0.73846696443772486</v>
      </c>
      <c r="AS58" s="35">
        <v>0.74026609765639972</v>
      </c>
      <c r="AT58" s="35">
        <v>0.73928372897580263</v>
      </c>
      <c r="AU58" s="35">
        <v>0.73304628873119959</v>
      </c>
      <c r="AV58" s="35">
        <v>0.74043341751278668</v>
      </c>
      <c r="AW58" s="35">
        <v>0.73190052272360573</v>
      </c>
      <c r="AX58" s="35">
        <v>0.7237212783972633</v>
      </c>
      <c r="AY58" s="35">
        <v>0.71661826571656229</v>
      </c>
      <c r="AZ58" s="35">
        <v>0.69400419919178014</v>
      </c>
      <c r="BA58" s="35">
        <v>0.69811325300841642</v>
      </c>
      <c r="BB58" s="35">
        <v>0.68997270775902808</v>
      </c>
      <c r="BC58" s="35">
        <v>0.68378804479345934</v>
      </c>
      <c r="BD58" s="35">
        <v>0.68007288900370499</v>
      </c>
      <c r="BE58" s="35">
        <v>0.67932266723186396</v>
      </c>
      <c r="BF58" s="35">
        <v>0.68401228968172589</v>
      </c>
      <c r="BG58" s="35">
        <v>0.68133968287219582</v>
      </c>
      <c r="BH58" s="35">
        <v>0.68150925748377056</v>
      </c>
      <c r="BI58" s="35">
        <v>0.68434839534805059</v>
      </c>
      <c r="BJ58" s="35">
        <v>0.66612654184662201</v>
      </c>
      <c r="BK58" s="35">
        <v>0.65885489240348061</v>
      </c>
      <c r="BL58" s="35">
        <v>0.64893413823125234</v>
      </c>
    </row>
    <row r="59" spans="2:64" s="8" customFormat="1" x14ac:dyDescent="0.3">
      <c r="B59" s="35" t="s">
        <v>178</v>
      </c>
      <c r="C59" s="41"/>
      <c r="D59" s="35">
        <v>0</v>
      </c>
      <c r="E59" s="35">
        <v>0</v>
      </c>
      <c r="F59" s="35">
        <v>0</v>
      </c>
      <c r="G59" s="35">
        <v>0</v>
      </c>
      <c r="H59" s="35">
        <v>0</v>
      </c>
      <c r="I59" s="35">
        <v>0</v>
      </c>
      <c r="J59" s="35">
        <v>0</v>
      </c>
      <c r="K59" s="35">
        <v>0</v>
      </c>
      <c r="L59" s="35">
        <v>0</v>
      </c>
      <c r="M59" s="35">
        <v>0</v>
      </c>
      <c r="N59" s="35">
        <v>0</v>
      </c>
      <c r="O59" s="35">
        <v>0</v>
      </c>
      <c r="P59" s="35">
        <v>0</v>
      </c>
      <c r="Q59" s="35">
        <v>0</v>
      </c>
      <c r="R59" s="35">
        <v>0</v>
      </c>
      <c r="S59" s="35">
        <v>0</v>
      </c>
      <c r="T59" s="35">
        <v>0</v>
      </c>
      <c r="U59" s="35">
        <v>0</v>
      </c>
      <c r="V59" s="35">
        <v>0</v>
      </c>
      <c r="W59" s="35">
        <v>0</v>
      </c>
      <c r="X59" s="35">
        <v>0</v>
      </c>
      <c r="Y59" s="35">
        <v>0</v>
      </c>
      <c r="Z59" s="35">
        <v>0</v>
      </c>
      <c r="AA59" s="35">
        <v>0</v>
      </c>
      <c r="AB59" s="35">
        <v>0</v>
      </c>
      <c r="AC59" s="35">
        <v>0</v>
      </c>
      <c r="AD59" s="35">
        <v>0</v>
      </c>
      <c r="AE59" s="35">
        <v>0</v>
      </c>
      <c r="AF59" s="35">
        <v>0</v>
      </c>
      <c r="AG59" s="35">
        <v>0</v>
      </c>
      <c r="AH59" s="35">
        <v>0</v>
      </c>
      <c r="AI59" s="35">
        <v>0</v>
      </c>
      <c r="AJ59" s="35">
        <v>0</v>
      </c>
      <c r="AK59" s="35">
        <v>0</v>
      </c>
      <c r="AL59" s="35">
        <v>0</v>
      </c>
      <c r="AM59" s="35">
        <v>0</v>
      </c>
      <c r="AN59" s="35">
        <v>0</v>
      </c>
      <c r="AO59" s="35">
        <v>0</v>
      </c>
      <c r="AP59" s="35">
        <v>0</v>
      </c>
      <c r="AQ59" s="35">
        <v>0</v>
      </c>
      <c r="AR59" s="35">
        <v>0</v>
      </c>
      <c r="AS59" s="35">
        <v>0</v>
      </c>
      <c r="AT59" s="35">
        <v>0</v>
      </c>
      <c r="AU59" s="35">
        <v>0</v>
      </c>
      <c r="AV59" s="35">
        <v>0</v>
      </c>
      <c r="AW59" s="35">
        <v>0</v>
      </c>
      <c r="AX59" s="35">
        <v>0</v>
      </c>
      <c r="AY59" s="35">
        <v>0</v>
      </c>
      <c r="AZ59" s="35">
        <v>0</v>
      </c>
      <c r="BA59" s="35">
        <v>0</v>
      </c>
      <c r="BB59" s="35">
        <v>0</v>
      </c>
      <c r="BC59" s="35">
        <v>0</v>
      </c>
      <c r="BD59" s="35">
        <v>0</v>
      </c>
      <c r="BE59" s="35">
        <v>0</v>
      </c>
      <c r="BF59" s="35">
        <v>0</v>
      </c>
      <c r="BG59" s="35">
        <v>0</v>
      </c>
      <c r="BH59" s="35">
        <v>0</v>
      </c>
      <c r="BI59" s="35">
        <v>0</v>
      </c>
      <c r="BJ59" s="35">
        <v>0</v>
      </c>
      <c r="BK59" s="35">
        <v>0</v>
      </c>
      <c r="BL59" s="35">
        <v>0</v>
      </c>
    </row>
    <row r="60" spans="2:64" s="8" customFormat="1" x14ac:dyDescent="0.3">
      <c r="B60" s="35" t="s">
        <v>1</v>
      </c>
      <c r="C60" s="41"/>
      <c r="D60" s="35">
        <v>15.544487205181072</v>
      </c>
      <c r="E60" s="35">
        <v>16.053162947200835</v>
      </c>
      <c r="F60" s="35">
        <v>16.191193153780254</v>
      </c>
      <c r="G60" s="35">
        <v>16.343557688563855</v>
      </c>
      <c r="H60" s="35">
        <v>16.769288995788187</v>
      </c>
      <c r="I60" s="35">
        <v>16.92632532180864</v>
      </c>
      <c r="J60" s="35">
        <v>17.041522780271201</v>
      </c>
      <c r="K60" s="35">
        <v>16.981004041860739</v>
      </c>
      <c r="L60" s="35">
        <v>17.148794456404691</v>
      </c>
      <c r="M60" s="35">
        <v>17.009018657165132</v>
      </c>
      <c r="N60" s="35">
        <v>17.059615805906763</v>
      </c>
      <c r="O60" s="35">
        <v>17.008633530474953</v>
      </c>
      <c r="P60" s="35">
        <v>16.897064499954269</v>
      </c>
      <c r="Q60" s="35">
        <v>16.821315012697948</v>
      </c>
      <c r="R60" s="35">
        <v>16.770947418660697</v>
      </c>
      <c r="S60" s="35">
        <v>16.565332631660247</v>
      </c>
      <c r="T60" s="35">
        <v>16.304074466795079</v>
      </c>
      <c r="U60" s="35">
        <v>16.223175755724863</v>
      </c>
      <c r="V60" s="35">
        <v>16.128925615530516</v>
      </c>
      <c r="W60" s="35">
        <v>15.756614395940796</v>
      </c>
      <c r="X60" s="35">
        <v>16.296948410185948</v>
      </c>
      <c r="Y60" s="35">
        <v>16.242347560822566</v>
      </c>
      <c r="Z60" s="35">
        <v>16.189117734483464</v>
      </c>
      <c r="AA60" s="35">
        <v>15.997826190872814</v>
      </c>
      <c r="AB60" s="35">
        <v>15.804972214359141</v>
      </c>
      <c r="AC60" s="35">
        <v>15.613531618749883</v>
      </c>
      <c r="AD60" s="35">
        <v>15.401416227407275</v>
      </c>
      <c r="AE60" s="35">
        <v>15.186853159247727</v>
      </c>
      <c r="AF60" s="35">
        <v>14.97857212387688</v>
      </c>
      <c r="AG60" s="35">
        <v>14.769246334888416</v>
      </c>
      <c r="AH60" s="35">
        <v>14.568458789404398</v>
      </c>
      <c r="AI60" s="35">
        <v>14.360152440735256</v>
      </c>
      <c r="AJ60" s="35">
        <v>14.108319070775377</v>
      </c>
      <c r="AK60" s="35">
        <v>13.781727215733437</v>
      </c>
      <c r="AL60" s="35">
        <v>13.445383556403799</v>
      </c>
      <c r="AM60" s="35">
        <v>13.094820364943992</v>
      </c>
      <c r="AN60" s="35">
        <v>12.67312717997808</v>
      </c>
      <c r="AO60" s="35">
        <v>12.253374599035798</v>
      </c>
      <c r="AP60" s="35">
        <v>11.818845932433389</v>
      </c>
      <c r="AQ60" s="35">
        <v>11.381580499978046</v>
      </c>
      <c r="AR60" s="35">
        <v>10.938302527322286</v>
      </c>
      <c r="AS60" s="35">
        <v>10.525257698656253</v>
      </c>
      <c r="AT60" s="35">
        <v>10.114052258065504</v>
      </c>
      <c r="AU60" s="35">
        <v>9.6964469965264879</v>
      </c>
      <c r="AV60" s="35">
        <v>9.2752684395868528</v>
      </c>
      <c r="AW60" s="35">
        <v>8.8542614037421075</v>
      </c>
      <c r="AX60" s="35">
        <v>8.421650903171308</v>
      </c>
      <c r="AY60" s="35">
        <v>7.9862426087959646</v>
      </c>
      <c r="AZ60" s="35">
        <v>7.5494483480327723</v>
      </c>
      <c r="BA60" s="35">
        <v>7.2777040535050563</v>
      </c>
      <c r="BB60" s="35">
        <v>7.0052611289780176</v>
      </c>
      <c r="BC60" s="35">
        <v>6.7242570860674933</v>
      </c>
      <c r="BD60" s="35">
        <v>6.4476082349661006</v>
      </c>
      <c r="BE60" s="35">
        <v>6.3394307673289365</v>
      </c>
      <c r="BF60" s="35">
        <v>6.2324627127614178</v>
      </c>
      <c r="BG60" s="35">
        <v>6.1240733275209669</v>
      </c>
      <c r="BH60" s="35">
        <v>6.0149516981094973</v>
      </c>
      <c r="BI60" s="35">
        <v>5.9065499907418086</v>
      </c>
      <c r="BJ60" s="35">
        <v>5.7983907893623519</v>
      </c>
      <c r="BK60" s="35">
        <v>5.6900342890460527</v>
      </c>
      <c r="BL60" s="35">
        <v>5.5808546441279336</v>
      </c>
    </row>
    <row r="61" spans="2:64" s="8" customFormat="1" x14ac:dyDescent="0.3">
      <c r="B61" s="35" t="s">
        <v>176</v>
      </c>
      <c r="C61" s="41"/>
      <c r="D61" s="35">
        <v>14.808952821189198</v>
      </c>
      <c r="E61" s="35">
        <v>15.677762029229449</v>
      </c>
      <c r="F61" s="35">
        <v>15.876528716420923</v>
      </c>
      <c r="G61" s="35">
        <v>16.987198013142294</v>
      </c>
      <c r="H61" s="35">
        <v>16.982266092254861</v>
      </c>
      <c r="I61" s="35">
        <v>17.617153695001683</v>
      </c>
      <c r="J61" s="35">
        <v>18.007697000641439</v>
      </c>
      <c r="K61" s="35">
        <v>17.610666620240568</v>
      </c>
      <c r="L61" s="35">
        <v>18.365896955775312</v>
      </c>
      <c r="M61" s="35">
        <v>18.596554821839202</v>
      </c>
      <c r="N61" s="35">
        <v>19.271905513134577</v>
      </c>
      <c r="O61" s="35">
        <v>18.916886768057154</v>
      </c>
      <c r="P61" s="35">
        <v>19.425660852240249</v>
      </c>
      <c r="Q61" s="35">
        <v>19.918835890994337</v>
      </c>
      <c r="R61" s="35">
        <v>19.007322214726528</v>
      </c>
      <c r="S61" s="35">
        <v>20.213473417725726</v>
      </c>
      <c r="T61" s="35">
        <v>20.089739333064671</v>
      </c>
      <c r="U61" s="35">
        <v>20.528903504739713</v>
      </c>
      <c r="V61" s="35">
        <v>20.501811621399668</v>
      </c>
      <c r="W61" s="35">
        <v>20.05258798297475</v>
      </c>
      <c r="X61" s="35">
        <v>20.849163007389102</v>
      </c>
      <c r="Y61" s="35">
        <v>20.699497265531871</v>
      </c>
      <c r="Z61" s="35">
        <v>20.59797063143623</v>
      </c>
      <c r="AA61" s="35">
        <v>20.445869184188169</v>
      </c>
      <c r="AB61" s="35">
        <v>20.269871272186197</v>
      </c>
      <c r="AC61" s="35">
        <v>20.137830290856122</v>
      </c>
      <c r="AD61" s="35">
        <v>19.95291867405891</v>
      </c>
      <c r="AE61" s="35">
        <v>19.776727094457577</v>
      </c>
      <c r="AF61" s="35">
        <v>19.581532087231718</v>
      </c>
      <c r="AG61" s="35">
        <v>19.406608162337985</v>
      </c>
      <c r="AH61" s="35">
        <v>19.266062215555181</v>
      </c>
      <c r="AI61" s="35">
        <v>19.082347765628462</v>
      </c>
      <c r="AJ61" s="35">
        <v>18.928638195015548</v>
      </c>
      <c r="AK61" s="35">
        <v>18.719702653287314</v>
      </c>
      <c r="AL61" s="35">
        <v>18.530548454725704</v>
      </c>
      <c r="AM61" s="35">
        <v>18.347184407253515</v>
      </c>
      <c r="AN61" s="35">
        <v>18.106173525929872</v>
      </c>
      <c r="AO61" s="35">
        <v>17.903779318328759</v>
      </c>
      <c r="AP61" s="35">
        <v>17.703739154763515</v>
      </c>
      <c r="AQ61" s="35">
        <v>17.567502934344208</v>
      </c>
      <c r="AR61" s="35">
        <v>17.493278982110965</v>
      </c>
      <c r="AS61" s="35">
        <v>17.416158599036386</v>
      </c>
      <c r="AT61" s="35">
        <v>17.350390956111472</v>
      </c>
      <c r="AU61" s="35">
        <v>17.299740018426817</v>
      </c>
      <c r="AV61" s="35">
        <v>17.245535502007122</v>
      </c>
      <c r="AW61" s="35">
        <v>17.177589038046776</v>
      </c>
      <c r="AX61" s="35">
        <v>17.094880867812112</v>
      </c>
      <c r="AY61" s="35">
        <v>16.999729579689006</v>
      </c>
      <c r="AZ61" s="35">
        <v>16.929520798316609</v>
      </c>
      <c r="BA61" s="35">
        <v>16.860470516962451</v>
      </c>
      <c r="BB61" s="35">
        <v>16.801412668263289</v>
      </c>
      <c r="BC61" s="35">
        <v>16.74371778319864</v>
      </c>
      <c r="BD61" s="35">
        <v>16.702225429384114</v>
      </c>
      <c r="BE61" s="35">
        <v>16.669118133346444</v>
      </c>
      <c r="BF61" s="35">
        <v>16.633418854849154</v>
      </c>
      <c r="BG61" s="35">
        <v>16.599309830897745</v>
      </c>
      <c r="BH61" s="35">
        <v>16.564656980130454</v>
      </c>
      <c r="BI61" s="35">
        <v>16.521243199499462</v>
      </c>
      <c r="BJ61" s="35">
        <v>16.482062804787027</v>
      </c>
      <c r="BK61" s="35">
        <v>16.459131220322444</v>
      </c>
      <c r="BL61" s="35">
        <v>16.424249524394135</v>
      </c>
    </row>
    <row r="62" spans="2:64" s="8" customFormat="1" x14ac:dyDescent="0.3">
      <c r="B62" s="35" t="s">
        <v>177</v>
      </c>
      <c r="C62" s="41"/>
      <c r="D62" s="35">
        <v>5.8989230174662977</v>
      </c>
      <c r="E62" s="35">
        <v>6.1767026432698451</v>
      </c>
      <c r="F62" s="35">
        <v>6.2715491628617848</v>
      </c>
      <c r="G62" s="35">
        <v>6.2309587332682366</v>
      </c>
      <c r="H62" s="35">
        <v>6.4216101229838491</v>
      </c>
      <c r="I62" s="35">
        <v>6.493956701000406</v>
      </c>
      <c r="J62" s="35">
        <v>6.577735856825937</v>
      </c>
      <c r="K62" s="35">
        <v>6.7092247588792269</v>
      </c>
      <c r="L62" s="35">
        <v>6.9048737811257963</v>
      </c>
      <c r="M62" s="35">
        <v>6.8501063884470819</v>
      </c>
      <c r="N62" s="35">
        <v>6.989879635087604</v>
      </c>
      <c r="O62" s="35">
        <v>7.0337569083628955</v>
      </c>
      <c r="P62" s="35">
        <v>7.02672582951622</v>
      </c>
      <c r="Q62" s="35">
        <v>7.0290466559822242</v>
      </c>
      <c r="R62" s="35">
        <v>6.9669144131883938</v>
      </c>
      <c r="S62" s="35">
        <v>6.9000322021247102</v>
      </c>
      <c r="T62" s="35">
        <v>6.7665383555485592</v>
      </c>
      <c r="U62" s="35">
        <v>6.7244413735203317</v>
      </c>
      <c r="V62" s="35">
        <v>6.7506355053768603</v>
      </c>
      <c r="W62" s="35">
        <v>6.6038300334414126</v>
      </c>
      <c r="X62" s="35">
        <v>6.8678550786736672</v>
      </c>
      <c r="Y62" s="35">
        <v>6.8711666106875509</v>
      </c>
      <c r="Z62" s="35">
        <v>6.8754093860543293</v>
      </c>
      <c r="AA62" s="35">
        <v>6.8801623430419179</v>
      </c>
      <c r="AB62" s="35">
        <v>6.8866164764147264</v>
      </c>
      <c r="AC62" s="35">
        <v>6.8937772530837531</v>
      </c>
      <c r="AD62" s="35">
        <v>6.907276886520699</v>
      </c>
      <c r="AE62" s="35">
        <v>6.9212707697090039</v>
      </c>
      <c r="AF62" s="35">
        <v>6.9362070186319515</v>
      </c>
      <c r="AG62" s="35">
        <v>6.9527934033819898</v>
      </c>
      <c r="AH62" s="35">
        <v>6.9715126098398654</v>
      </c>
      <c r="AI62" s="35">
        <v>6.9875562501341939</v>
      </c>
      <c r="AJ62" s="35">
        <v>7.0057242770666388</v>
      </c>
      <c r="AK62" s="35">
        <v>7.0252656989962787</v>
      </c>
      <c r="AL62" s="35">
        <v>7.0454040204389941</v>
      </c>
      <c r="AM62" s="35">
        <v>7.0655104394604153</v>
      </c>
      <c r="AN62" s="35">
        <v>7.0685109012735117</v>
      </c>
      <c r="AO62" s="35">
        <v>7.0710746853941764</v>
      </c>
      <c r="AP62" s="35">
        <v>7.0731790577506484</v>
      </c>
      <c r="AQ62" s="35">
        <v>7.0749165524786521</v>
      </c>
      <c r="AR62" s="35">
        <v>7.0764507324700752</v>
      </c>
      <c r="AS62" s="35">
        <v>7.0703290308242916</v>
      </c>
      <c r="AT62" s="35">
        <v>7.0641598094646971</v>
      </c>
      <c r="AU62" s="35">
        <v>7.0579570624681995</v>
      </c>
      <c r="AV62" s="35">
        <v>7.0517117014676627</v>
      </c>
      <c r="AW62" s="35">
        <v>7.0453979356499579</v>
      </c>
      <c r="AX62" s="35">
        <v>7.0339296301755052</v>
      </c>
      <c r="AY62" s="35">
        <v>7.0224268233517613</v>
      </c>
      <c r="AZ62" s="35">
        <v>7.0108354966113851</v>
      </c>
      <c r="BA62" s="35">
        <v>6.9991206462989366</v>
      </c>
      <c r="BB62" s="35">
        <v>6.9876459865220868</v>
      </c>
      <c r="BC62" s="35">
        <v>6.9843322982197904</v>
      </c>
      <c r="BD62" s="35">
        <v>6.9814650280833703</v>
      </c>
      <c r="BE62" s="35">
        <v>6.9782272068139894</v>
      </c>
      <c r="BF62" s="35">
        <v>6.974979598819063</v>
      </c>
      <c r="BG62" s="35">
        <v>6.9716386843734091</v>
      </c>
      <c r="BH62" s="35">
        <v>6.967475833002208</v>
      </c>
      <c r="BI62" s="35">
        <v>6.9628338973306558</v>
      </c>
      <c r="BJ62" s="35">
        <v>6.958262534539486</v>
      </c>
      <c r="BK62" s="35">
        <v>6.9533403515169985</v>
      </c>
      <c r="BL62" s="35">
        <v>6.9468174631227821</v>
      </c>
    </row>
    <row r="63" spans="2:64" s="8" customFormat="1" x14ac:dyDescent="0.3">
      <c r="B63" s="35" t="s">
        <v>179</v>
      </c>
      <c r="C63" s="41"/>
      <c r="D63" s="35">
        <v>10.416766465255115</v>
      </c>
      <c r="E63" s="35">
        <v>10.893904715628945</v>
      </c>
      <c r="F63" s="35">
        <v>11.00420604281951</v>
      </c>
      <c r="G63" s="35">
        <v>10.92020818012691</v>
      </c>
      <c r="H63" s="35">
        <v>11.17719644644283</v>
      </c>
      <c r="I63" s="35">
        <v>11.232254255232858</v>
      </c>
      <c r="J63" s="35">
        <v>11.266848931304615</v>
      </c>
      <c r="K63" s="35">
        <v>11.661735224258784</v>
      </c>
      <c r="L63" s="35">
        <v>12.059551057275694</v>
      </c>
      <c r="M63" s="35">
        <v>11.922803138234014</v>
      </c>
      <c r="N63" s="35">
        <v>12.154466024893461</v>
      </c>
      <c r="O63" s="35">
        <v>11.957976129580684</v>
      </c>
      <c r="P63" s="35">
        <v>11.763659783836854</v>
      </c>
      <c r="Q63" s="35">
        <v>11.662496535814622</v>
      </c>
      <c r="R63" s="35">
        <v>11.60226232717671</v>
      </c>
      <c r="S63" s="35">
        <v>11.408096781908467</v>
      </c>
      <c r="T63" s="35">
        <v>11.248969306720648</v>
      </c>
      <c r="U63" s="35">
        <v>11.146769990307032</v>
      </c>
      <c r="V63" s="35">
        <v>11.171567324588816</v>
      </c>
      <c r="W63" s="35">
        <v>10.911902411848983</v>
      </c>
      <c r="X63" s="35">
        <v>11.32946086013191</v>
      </c>
      <c r="Y63" s="35">
        <v>11.346876545922459</v>
      </c>
      <c r="Z63" s="35">
        <v>11.361900125448622</v>
      </c>
      <c r="AA63" s="35">
        <v>11.374528801077638</v>
      </c>
      <c r="AB63" s="35">
        <v>11.384752117711713</v>
      </c>
      <c r="AC63" s="35">
        <v>11.392562305987843</v>
      </c>
      <c r="AD63" s="35">
        <v>11.386495219780667</v>
      </c>
      <c r="AE63" s="35">
        <v>11.378465451695467</v>
      </c>
      <c r="AF63" s="35">
        <v>11.36837269407768</v>
      </c>
      <c r="AG63" s="35">
        <v>11.356263924251119</v>
      </c>
      <c r="AH63" s="35">
        <v>11.342137842585881</v>
      </c>
      <c r="AI63" s="35">
        <v>11.314808568780549</v>
      </c>
      <c r="AJ63" s="35">
        <v>11.285658501252973</v>
      </c>
      <c r="AK63" s="35">
        <v>11.254686237514793</v>
      </c>
      <c r="AL63" s="35">
        <v>11.221890483582291</v>
      </c>
      <c r="AM63" s="35">
        <v>11.187270050915959</v>
      </c>
      <c r="AN63" s="35">
        <v>11.116820993013047</v>
      </c>
      <c r="AO63" s="35">
        <v>11.045334602246788</v>
      </c>
      <c r="AP63" s="35">
        <v>10.972810568011409</v>
      </c>
      <c r="AQ63" s="35">
        <v>10.899248645752992</v>
      </c>
      <c r="AR63" s="35">
        <v>10.824648655873187</v>
      </c>
      <c r="AS63" s="35">
        <v>10.735911531138967</v>
      </c>
      <c r="AT63" s="35">
        <v>10.646431439795835</v>
      </c>
      <c r="AU63" s="35">
        <v>10.556223069174637</v>
      </c>
      <c r="AV63" s="35">
        <v>10.46528184129358</v>
      </c>
      <c r="AW63" s="35">
        <v>10.373608058612714</v>
      </c>
      <c r="AX63" s="35">
        <v>10.270942667205878</v>
      </c>
      <c r="AY63" s="35">
        <v>10.16781971649266</v>
      </c>
      <c r="AZ63" s="35">
        <v>10.064239834571335</v>
      </c>
      <c r="BA63" s="35">
        <v>9.9602036904234001</v>
      </c>
      <c r="BB63" s="35">
        <v>9.8563105920050855</v>
      </c>
      <c r="BC63" s="35">
        <v>9.8043855185600872</v>
      </c>
      <c r="BD63" s="35">
        <v>9.7539292795624188</v>
      </c>
      <c r="BE63" s="35">
        <v>9.70125104593461</v>
      </c>
      <c r="BF63" s="35">
        <v>9.649892490942058</v>
      </c>
      <c r="BG63" s="35">
        <v>9.5992675518003221</v>
      </c>
      <c r="BH63" s="35">
        <v>9.5467605765830132</v>
      </c>
      <c r="BI63" s="35">
        <v>9.4943437360732119</v>
      </c>
      <c r="BJ63" s="35">
        <v>9.4418129430499089</v>
      </c>
      <c r="BK63" s="35">
        <v>9.3884310439792209</v>
      </c>
      <c r="BL63" s="35">
        <v>9.3269832452483552</v>
      </c>
    </row>
    <row r="64" spans="2:64" s="8" customFormat="1" ht="16.5" thickBot="1" x14ac:dyDescent="0.35">
      <c r="B64" s="35" t="s">
        <v>181</v>
      </c>
      <c r="C64" s="41"/>
      <c r="D64" s="35">
        <v>3.6852705053670558</v>
      </c>
      <c r="E64" s="35">
        <v>3.9665950339499245</v>
      </c>
      <c r="F64" s="35">
        <v>4.0726416097323668</v>
      </c>
      <c r="G64" s="35">
        <v>4.2591778256289734</v>
      </c>
      <c r="H64" s="35">
        <v>4.3940754607463779</v>
      </c>
      <c r="I64" s="35">
        <v>4.558441966750773</v>
      </c>
      <c r="J64" s="35">
        <v>4.5124729710838576</v>
      </c>
      <c r="K64" s="35">
        <v>4.4946285499408605</v>
      </c>
      <c r="L64" s="35">
        <v>4.4726617008290432</v>
      </c>
      <c r="M64" s="35">
        <v>4.3640487024731431</v>
      </c>
      <c r="N64" s="35">
        <v>4.5646632993425511</v>
      </c>
      <c r="O64" s="35">
        <v>4.4892040859422666</v>
      </c>
      <c r="P64" s="35">
        <v>4.4607973138823702</v>
      </c>
      <c r="Q64" s="35">
        <v>4.3348333502240504</v>
      </c>
      <c r="R64" s="35">
        <v>4.1941873344412244</v>
      </c>
      <c r="S64" s="35">
        <v>4.2052343995802133</v>
      </c>
      <c r="T64" s="35">
        <v>4.1654215766504681</v>
      </c>
      <c r="U64" s="35">
        <v>4.0776897700882735</v>
      </c>
      <c r="V64" s="35">
        <v>4.2002893462079021</v>
      </c>
      <c r="W64" s="35">
        <v>4.1178277463182766</v>
      </c>
      <c r="X64" s="35">
        <v>4.2874440200859478</v>
      </c>
      <c r="Y64" s="35">
        <v>4.2879715592352605</v>
      </c>
      <c r="Z64" s="35">
        <v>4.2881352413595533</v>
      </c>
      <c r="AA64" s="35">
        <v>4.2879772919990335</v>
      </c>
      <c r="AB64" s="35">
        <v>4.2875460025179901</v>
      </c>
      <c r="AC64" s="35">
        <v>4.2868933677390721</v>
      </c>
      <c r="AD64" s="35">
        <v>4.2861300317557394</v>
      </c>
      <c r="AE64" s="35">
        <v>4.2852609460481137</v>
      </c>
      <c r="AF64" s="35">
        <v>4.2843391467481062</v>
      </c>
      <c r="AG64" s="35">
        <v>4.2834157029752546</v>
      </c>
      <c r="AH64" s="35">
        <v>4.2825390259535494</v>
      </c>
      <c r="AI64" s="35">
        <v>4.2814044531993911</v>
      </c>
      <c r="AJ64" s="35">
        <v>4.2803952979592967</v>
      </c>
      <c r="AK64" s="35">
        <v>4.2795498547580939</v>
      </c>
      <c r="AL64" s="35">
        <v>4.2789027097710823</v>
      </c>
      <c r="AM64" s="35">
        <v>4.2784847527123855</v>
      </c>
      <c r="AN64" s="35">
        <v>4.2777426106694403</v>
      </c>
      <c r="AO64" s="35">
        <v>4.2772692272819164</v>
      </c>
      <c r="AP64" s="35">
        <v>4.277085315630007</v>
      </c>
      <c r="AQ64" s="35">
        <v>4.2772084401061736</v>
      </c>
      <c r="AR64" s="35">
        <v>4.2776532121099384</v>
      </c>
      <c r="AS64" s="35">
        <v>4.2787146765664339</v>
      </c>
      <c r="AT64" s="35">
        <v>4.2801341395411576</v>
      </c>
      <c r="AU64" s="35">
        <v>4.2819186661646711</v>
      </c>
      <c r="AV64" s="35">
        <v>4.2840731632096825</v>
      </c>
      <c r="AW64" s="35">
        <v>4.2866005695017071</v>
      </c>
      <c r="AX64" s="35">
        <v>4.2897373777914947</v>
      </c>
      <c r="AY64" s="35">
        <v>4.2932627857725549</v>
      </c>
      <c r="AZ64" s="35">
        <v>4.2971750568474665</v>
      </c>
      <c r="BA64" s="35">
        <v>4.3014711381624284</v>
      </c>
      <c r="BB64" s="35">
        <v>4.3061468005715788</v>
      </c>
      <c r="BC64" s="35">
        <v>4.3110540423046606</v>
      </c>
      <c r="BD64" s="35">
        <v>4.3163327438814756</v>
      </c>
      <c r="BE64" s="35">
        <v>4.3219761715766047</v>
      </c>
      <c r="BF64" s="35">
        <v>4.3279768716214519</v>
      </c>
      <c r="BG64" s="35">
        <v>4.3343267621871826</v>
      </c>
      <c r="BH64" s="35">
        <v>4.340573396961398</v>
      </c>
      <c r="BI64" s="35">
        <v>4.3471406143380484</v>
      </c>
      <c r="BJ64" s="35">
        <v>4.3540190760522091</v>
      </c>
      <c r="BK64" s="35">
        <v>4.3611991156402672</v>
      </c>
      <c r="BL64" s="35">
        <v>4.3686707954985824</v>
      </c>
    </row>
    <row r="65" spans="2:64" s="8" customFormat="1" ht="16.5" thickBot="1" x14ac:dyDescent="0.35">
      <c r="B65" s="85" t="s">
        <v>52</v>
      </c>
      <c r="C65" s="86"/>
      <c r="D65" s="85">
        <v>53.77</v>
      </c>
      <c r="E65" s="85">
        <v>56.160000000000004</v>
      </c>
      <c r="F65" s="85">
        <v>56.67</v>
      </c>
      <c r="G65" s="85">
        <v>58.15</v>
      </c>
      <c r="H65" s="85">
        <v>59.219999999999992</v>
      </c>
      <c r="I65" s="85">
        <v>60.47</v>
      </c>
      <c r="J65" s="85">
        <v>60.980000000000004</v>
      </c>
      <c r="K65" s="85">
        <v>60.790000000000006</v>
      </c>
      <c r="L65" s="85">
        <v>62.629999999999988</v>
      </c>
      <c r="M65" s="85">
        <v>62.28</v>
      </c>
      <c r="N65" s="85">
        <v>63.839999999999996</v>
      </c>
      <c r="O65" s="85">
        <v>62.650000000000013</v>
      </c>
      <c r="P65" s="85">
        <v>63.110000000000014</v>
      </c>
      <c r="Q65" s="85">
        <v>63.540000000000013</v>
      </c>
      <c r="R65" s="85">
        <v>61.629999999999988</v>
      </c>
      <c r="S65" s="85">
        <v>62.550000000000011</v>
      </c>
      <c r="T65" s="85">
        <v>62.009999999999977</v>
      </c>
      <c r="U65" s="85">
        <v>62.060000000000016</v>
      </c>
      <c r="V65" s="85">
        <v>61.9</v>
      </c>
      <c r="W65" s="85">
        <v>60.660000000000004</v>
      </c>
      <c r="X65" s="85">
        <v>63.123249791693738</v>
      </c>
      <c r="Y65" s="85">
        <v>63.014940801395596</v>
      </c>
      <c r="Z65" s="85">
        <v>63.075214953386855</v>
      </c>
      <c r="AA65" s="85">
        <v>62.852590791935526</v>
      </c>
      <c r="AB65" s="85">
        <v>62.629963211893333</v>
      </c>
      <c r="AC65" s="85">
        <v>62.357259352027995</v>
      </c>
      <c r="AD65" s="85">
        <v>61.957639444262206</v>
      </c>
      <c r="AE65" s="85">
        <v>61.589490884123293</v>
      </c>
      <c r="AF65" s="85">
        <v>61.244026810444495</v>
      </c>
      <c r="AG65" s="85">
        <v>60.902545834103137</v>
      </c>
      <c r="AH65" s="85">
        <v>60.619059045817799</v>
      </c>
      <c r="AI65" s="85">
        <v>60.237396309947478</v>
      </c>
      <c r="AJ65" s="85">
        <v>59.8631529108712</v>
      </c>
      <c r="AK65" s="85">
        <v>59.335576687590127</v>
      </c>
      <c r="AL65" s="85">
        <v>58.809194791880422</v>
      </c>
      <c r="AM65" s="85">
        <v>58.267275143406792</v>
      </c>
      <c r="AN65" s="85">
        <v>57.510077453767316</v>
      </c>
      <c r="AO65" s="85">
        <v>56.843408443085679</v>
      </c>
      <c r="AP65" s="85">
        <v>56.119800092130191</v>
      </c>
      <c r="AQ65" s="85">
        <v>55.466921970066714</v>
      </c>
      <c r="AR65" s="85">
        <v>54.849219290686918</v>
      </c>
      <c r="AS65" s="85">
        <v>54.295660193313964</v>
      </c>
      <c r="AT65" s="85">
        <v>53.731564644924063</v>
      </c>
      <c r="AU65" s="85">
        <v>53.100386751720038</v>
      </c>
      <c r="AV65" s="85">
        <v>52.538536831436964</v>
      </c>
      <c r="AW65" s="85">
        <v>51.965176497420522</v>
      </c>
      <c r="AX65" s="85">
        <v>51.317504593838024</v>
      </c>
      <c r="AY65" s="85">
        <v>50.665426821862354</v>
      </c>
      <c r="AZ65" s="85">
        <v>50.008663361339842</v>
      </c>
      <c r="BA65" s="85">
        <v>49.544799096169712</v>
      </c>
      <c r="BB65" s="85">
        <v>49.068440461704128</v>
      </c>
      <c r="BC65" s="85">
        <v>48.607005963988861</v>
      </c>
      <c r="BD65" s="85">
        <v>48.202410008097779</v>
      </c>
      <c r="BE65" s="85">
        <v>47.978036909336566</v>
      </c>
      <c r="BF65" s="85">
        <v>47.764815403693873</v>
      </c>
      <c r="BG65" s="85">
        <v>47.517274929398745</v>
      </c>
      <c r="BH65" s="85">
        <v>47.276436235616387</v>
      </c>
      <c r="BI65" s="85">
        <v>47.038318638826354</v>
      </c>
      <c r="BJ65" s="85">
        <v>46.775938548212466</v>
      </c>
      <c r="BK65" s="85">
        <v>46.542443094252683</v>
      </c>
      <c r="BL65" s="85">
        <v>46.271436835841463</v>
      </c>
    </row>
    <row r="66" spans="2:64" s="8" customFormat="1" x14ac:dyDescent="0.3">
      <c r="B66" s="84"/>
      <c r="C66" s="84"/>
      <c r="D66" s="84"/>
      <c r="E66" s="84"/>
      <c r="F66" s="84"/>
      <c r="G66" s="84"/>
      <c r="H66" s="84"/>
      <c r="I66" s="84"/>
      <c r="J66" s="84"/>
      <c r="K66" s="84"/>
      <c r="L66" s="84"/>
      <c r="M66" s="84"/>
      <c r="N66" s="84"/>
      <c r="O66" s="84"/>
      <c r="P66" s="84"/>
      <c r="Q66" s="84"/>
      <c r="R66" s="84"/>
      <c r="S66" s="84"/>
      <c r="T66" s="84"/>
      <c r="U66" s="84"/>
      <c r="V66" s="84"/>
      <c r="W66" s="84"/>
      <c r="X66" s="84"/>
      <c r="Y66" s="84"/>
      <c r="Z66" s="84"/>
      <c r="AA66" s="84"/>
      <c r="AB66" s="84"/>
      <c r="AC66" s="84"/>
      <c r="AD66" s="84"/>
      <c r="AE66" s="84"/>
      <c r="AF66" s="84"/>
      <c r="AG66" s="84"/>
      <c r="AH66" s="84"/>
      <c r="AI66" s="84"/>
      <c r="AJ66" s="84"/>
      <c r="AK66" s="84"/>
      <c r="AL66" s="84"/>
      <c r="AM66" s="84"/>
      <c r="AN66" s="84"/>
      <c r="AO66" s="84"/>
      <c r="AP66" s="84"/>
      <c r="AQ66" s="84"/>
      <c r="AR66" s="84"/>
      <c r="AS66" s="84"/>
      <c r="AT66" s="84"/>
      <c r="AU66" s="84"/>
      <c r="AV66" s="84"/>
      <c r="AW66" s="84"/>
      <c r="AX66" s="84"/>
      <c r="AY66" s="84"/>
      <c r="AZ66" s="84"/>
      <c r="BA66" s="84"/>
      <c r="BB66" s="84"/>
      <c r="BC66" s="84"/>
      <c r="BD66" s="84"/>
      <c r="BE66" s="84"/>
      <c r="BF66" s="84"/>
      <c r="BG66" s="84"/>
      <c r="BH66" s="84"/>
      <c r="BI66" s="84"/>
      <c r="BJ66" s="84"/>
      <c r="BK66" s="84"/>
      <c r="BL66" s="84"/>
    </row>
    <row r="67" spans="2:64" s="8" customFormat="1" x14ac:dyDescent="0.3"/>
    <row r="68" spans="2:64" s="8" customFormat="1" x14ac:dyDescent="0.3"/>
    <row r="69" spans="2:64" s="8" customFormat="1" ht="16.5" thickBot="1" x14ac:dyDescent="0.35"/>
    <row r="70" spans="2:64" s="8" customFormat="1" ht="20.25" x14ac:dyDescent="0.3">
      <c r="B70" s="82" t="s">
        <v>308</v>
      </c>
      <c r="C70" s="82"/>
      <c r="D70" s="82"/>
      <c r="E70" s="82"/>
      <c r="F70" s="82"/>
      <c r="G70" s="82"/>
      <c r="H70" s="82"/>
      <c r="I70" s="82"/>
      <c r="J70" s="82"/>
      <c r="K70" s="82"/>
      <c r="L70" s="82"/>
      <c r="M70" s="82"/>
      <c r="N70" s="82"/>
      <c r="O70" s="82"/>
      <c r="P70" s="82"/>
      <c r="Q70" s="82"/>
      <c r="R70" s="82"/>
      <c r="S70" s="82"/>
      <c r="T70" s="82"/>
      <c r="U70" s="82"/>
      <c r="V70" s="82"/>
      <c r="W70" s="82"/>
      <c r="X70" s="82"/>
      <c r="Y70" s="82"/>
      <c r="Z70" s="82"/>
      <c r="AA70" s="82"/>
      <c r="AB70" s="82"/>
      <c r="AC70" s="82"/>
      <c r="AD70" s="82"/>
      <c r="AE70" s="82"/>
      <c r="AF70" s="82"/>
      <c r="AG70" s="82"/>
      <c r="AH70" s="82"/>
      <c r="AI70" s="82"/>
      <c r="AJ70" s="82"/>
      <c r="AK70" s="82"/>
      <c r="AL70" s="82"/>
      <c r="AM70" s="82"/>
      <c r="AN70" s="82"/>
      <c r="AO70" s="82"/>
      <c r="AP70" s="82"/>
      <c r="AQ70" s="82"/>
      <c r="AR70" s="82"/>
      <c r="AS70" s="82"/>
      <c r="AT70" s="82"/>
      <c r="AU70" s="82"/>
      <c r="AV70" s="82"/>
      <c r="AW70" s="82"/>
      <c r="AX70" s="82"/>
      <c r="AY70" s="82"/>
      <c r="AZ70" s="82"/>
      <c r="BA70" s="82"/>
      <c r="BB70" s="82"/>
      <c r="BC70" s="82"/>
      <c r="BD70" s="82"/>
      <c r="BE70" s="82"/>
      <c r="BF70" s="82"/>
      <c r="BG70" s="82"/>
      <c r="BH70" s="82"/>
      <c r="BI70" s="82"/>
      <c r="BJ70" s="82"/>
      <c r="BK70" s="82"/>
      <c r="BL70" s="82"/>
    </row>
    <row r="71" spans="2:64" s="8" customFormat="1" ht="17.25" thickBot="1" x14ac:dyDescent="0.35">
      <c r="B71" s="94" t="s">
        <v>510</v>
      </c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  <c r="Z71" s="94"/>
      <c r="AA71" s="94"/>
      <c r="AB71" s="94"/>
      <c r="AC71" s="94"/>
      <c r="AD71" s="94"/>
      <c r="AE71" s="94"/>
      <c r="AF71" s="94"/>
      <c r="AG71" s="94"/>
      <c r="AH71" s="94"/>
      <c r="AI71" s="94"/>
      <c r="AJ71" s="94"/>
      <c r="AK71" s="94"/>
      <c r="AL71" s="94"/>
      <c r="AM71" s="94"/>
      <c r="AN71" s="94"/>
      <c r="AO71" s="94"/>
      <c r="AP71" s="94"/>
      <c r="AQ71" s="94"/>
      <c r="AR71" s="94"/>
      <c r="AS71" s="94"/>
      <c r="AT71" s="94"/>
      <c r="AU71" s="94"/>
      <c r="AV71" s="94"/>
      <c r="AW71" s="94"/>
      <c r="AX71" s="94"/>
      <c r="AY71" s="94"/>
      <c r="AZ71" s="94"/>
      <c r="BA71" s="94"/>
      <c r="BB71" s="94"/>
      <c r="BC71" s="94"/>
      <c r="BD71" s="94"/>
      <c r="BE71" s="94"/>
      <c r="BF71" s="94"/>
      <c r="BG71" s="94"/>
      <c r="BH71" s="94"/>
      <c r="BI71" s="94"/>
      <c r="BJ71" s="94"/>
      <c r="BK71" s="94"/>
      <c r="BL71" s="94"/>
    </row>
    <row r="72" spans="2:64" ht="16.5" thickBot="1" x14ac:dyDescent="0.35">
      <c r="B72" s="13" t="s">
        <v>292</v>
      </c>
      <c r="C72" s="13" t="s">
        <v>11</v>
      </c>
      <c r="D72" s="13">
        <v>2000</v>
      </c>
      <c r="E72" s="13">
        <v>2001</v>
      </c>
      <c r="F72" s="13">
        <v>2002</v>
      </c>
      <c r="G72" s="13">
        <v>2003</v>
      </c>
      <c r="H72" s="13">
        <v>2004</v>
      </c>
      <c r="I72" s="13">
        <v>2005</v>
      </c>
      <c r="J72" s="13">
        <v>2006</v>
      </c>
      <c r="K72" s="13">
        <v>2007</v>
      </c>
      <c r="L72" s="13">
        <v>2008</v>
      </c>
      <c r="M72" s="13">
        <v>2009</v>
      </c>
      <c r="N72" s="13">
        <v>2010</v>
      </c>
      <c r="O72" s="13">
        <v>2011</v>
      </c>
      <c r="P72" s="13">
        <v>2012</v>
      </c>
      <c r="Q72" s="13">
        <v>2013</v>
      </c>
      <c r="R72" s="13">
        <v>2014</v>
      </c>
      <c r="S72" s="13">
        <v>2015</v>
      </c>
      <c r="T72" s="13">
        <v>2016</v>
      </c>
      <c r="U72" s="13">
        <v>2017</v>
      </c>
      <c r="V72" s="13">
        <v>2018</v>
      </c>
      <c r="W72" s="13">
        <v>2019</v>
      </c>
      <c r="X72" s="13">
        <v>2020</v>
      </c>
      <c r="Y72" s="13">
        <v>2021</v>
      </c>
      <c r="Z72" s="13">
        <v>2022</v>
      </c>
      <c r="AA72" s="13">
        <v>2023</v>
      </c>
      <c r="AB72" s="13">
        <v>2024</v>
      </c>
      <c r="AC72" s="13">
        <v>2025</v>
      </c>
      <c r="AD72" s="13">
        <v>2026</v>
      </c>
      <c r="AE72" s="13">
        <v>2027</v>
      </c>
      <c r="AF72" s="13">
        <v>2028</v>
      </c>
      <c r="AG72" s="13">
        <v>2029</v>
      </c>
      <c r="AH72" s="13">
        <v>2030</v>
      </c>
      <c r="AI72" s="13">
        <v>2031</v>
      </c>
      <c r="AJ72" s="13">
        <v>2032</v>
      </c>
      <c r="AK72" s="13">
        <v>2033</v>
      </c>
      <c r="AL72" s="13">
        <v>2034</v>
      </c>
      <c r="AM72" s="13">
        <v>2035</v>
      </c>
      <c r="AN72" s="13">
        <v>2036</v>
      </c>
      <c r="AO72" s="13">
        <v>2037</v>
      </c>
      <c r="AP72" s="13">
        <v>2038</v>
      </c>
      <c r="AQ72" s="13">
        <v>2039</v>
      </c>
      <c r="AR72" s="13">
        <v>2040</v>
      </c>
      <c r="AS72" s="13">
        <v>2041</v>
      </c>
      <c r="AT72" s="13">
        <v>2042</v>
      </c>
      <c r="AU72" s="13">
        <v>2043</v>
      </c>
      <c r="AV72" s="13">
        <v>2044</v>
      </c>
      <c r="AW72" s="13">
        <v>2045</v>
      </c>
      <c r="AX72" s="13">
        <v>2046</v>
      </c>
      <c r="AY72" s="13">
        <v>2047</v>
      </c>
      <c r="AZ72" s="13">
        <v>2048</v>
      </c>
      <c r="BA72" s="13">
        <v>2049</v>
      </c>
      <c r="BB72" s="13">
        <v>2050</v>
      </c>
      <c r="BC72" s="13">
        <v>2051</v>
      </c>
      <c r="BD72" s="13">
        <v>2052</v>
      </c>
      <c r="BE72" s="13">
        <v>2053</v>
      </c>
      <c r="BF72" s="13">
        <v>2054</v>
      </c>
      <c r="BG72" s="13">
        <v>2055</v>
      </c>
      <c r="BH72" s="13">
        <v>2056</v>
      </c>
      <c r="BI72" s="13">
        <v>2057</v>
      </c>
      <c r="BJ72" s="13">
        <v>2058</v>
      </c>
      <c r="BK72" s="13">
        <v>2059</v>
      </c>
      <c r="BL72" s="13">
        <v>2060</v>
      </c>
    </row>
    <row r="73" spans="2:64" x14ac:dyDescent="0.3">
      <c r="B73" s="35" t="s">
        <v>38</v>
      </c>
      <c r="C73" s="35" t="s">
        <v>39</v>
      </c>
      <c r="D73" s="35">
        <v>28.20774750979626</v>
      </c>
      <c r="E73" s="35">
        <v>29.433147766470608</v>
      </c>
      <c r="F73" s="35">
        <v>28.443463979570964</v>
      </c>
      <c r="G73" s="35">
        <v>29.532827949089263</v>
      </c>
      <c r="H73" s="35">
        <v>29.43252695152141</v>
      </c>
      <c r="I73" s="35">
        <v>30.228084008777028</v>
      </c>
      <c r="J73" s="35">
        <v>29.438935747854586</v>
      </c>
      <c r="K73" s="35">
        <v>27.949722997449612</v>
      </c>
      <c r="L73" s="35">
        <v>29.11532803082352</v>
      </c>
      <c r="M73" s="35">
        <v>28.58662921620444</v>
      </c>
      <c r="N73" s="35">
        <v>30.28505965684365</v>
      </c>
      <c r="O73" s="35">
        <v>27.160108799664236</v>
      </c>
      <c r="P73" s="35">
        <v>28.630005606199767</v>
      </c>
      <c r="Q73" s="35">
        <v>29.609785037009615</v>
      </c>
      <c r="R73" s="35">
        <v>26.116876628614371</v>
      </c>
      <c r="S73" s="35">
        <v>27.396795081322342</v>
      </c>
      <c r="T73" s="35">
        <v>28.006357200809042</v>
      </c>
      <c r="U73" s="35">
        <v>27.656676125327376</v>
      </c>
      <c r="V73" s="35">
        <v>26.725812436640464</v>
      </c>
      <c r="W73" s="35">
        <v>27.137196623029112</v>
      </c>
      <c r="X73" s="35">
        <v>26.95921315263918</v>
      </c>
      <c r="Y73" s="35">
        <v>26.577558824139285</v>
      </c>
      <c r="Z73" s="35">
        <v>26.171697227687712</v>
      </c>
      <c r="AA73" s="35">
        <v>25.70729799843075</v>
      </c>
      <c r="AB73" s="35">
        <v>25.386798518246344</v>
      </c>
      <c r="AC73" s="35">
        <v>24.982081725074423</v>
      </c>
      <c r="AD73" s="35">
        <v>24.580186165493743</v>
      </c>
      <c r="AE73" s="35">
        <v>24.209443712360013</v>
      </c>
      <c r="AF73" s="35">
        <v>23.821494249221743</v>
      </c>
      <c r="AG73" s="35">
        <v>23.460229153711797</v>
      </c>
      <c r="AH73" s="35">
        <v>23.147012584381695</v>
      </c>
      <c r="AI73" s="35">
        <v>22.809549173753592</v>
      </c>
      <c r="AJ73" s="35">
        <v>22.476813304154156</v>
      </c>
      <c r="AK73" s="35">
        <v>22.058767039304541</v>
      </c>
      <c r="AL73" s="35">
        <v>21.664717386225604</v>
      </c>
      <c r="AM73" s="35">
        <v>21.300105331176098</v>
      </c>
      <c r="AN73" s="35">
        <v>20.766433409829531</v>
      </c>
      <c r="AO73" s="35">
        <v>20.22832213092164</v>
      </c>
      <c r="AP73" s="35">
        <v>19.763639612398087</v>
      </c>
      <c r="AQ73" s="35">
        <v>19.30821386884049</v>
      </c>
      <c r="AR73" s="35">
        <v>18.94380429542338</v>
      </c>
      <c r="AS73" s="35">
        <v>18.558210599286525</v>
      </c>
      <c r="AT73" s="35">
        <v>18.172937368639523</v>
      </c>
      <c r="AU73" s="35">
        <v>17.827788714662198</v>
      </c>
      <c r="AV73" s="35">
        <v>17.506449939735951</v>
      </c>
      <c r="AW73" s="35">
        <v>17.213123328975765</v>
      </c>
      <c r="AX73" s="35">
        <v>16.913030327101708</v>
      </c>
      <c r="AY73" s="35">
        <v>16.588959357697313</v>
      </c>
      <c r="AZ73" s="35">
        <v>16.29507991520483</v>
      </c>
      <c r="BA73" s="35">
        <v>16.040489954295854</v>
      </c>
      <c r="BB73" s="35">
        <v>15.767533062132054</v>
      </c>
      <c r="BC73" s="35">
        <v>15.463446366642017</v>
      </c>
      <c r="BD73" s="35">
        <v>15.232878963438743</v>
      </c>
      <c r="BE73" s="35">
        <v>15.049348505260159</v>
      </c>
      <c r="BF73" s="35">
        <v>14.858012911991391</v>
      </c>
      <c r="BG73" s="35">
        <v>14.695140207075688</v>
      </c>
      <c r="BH73" s="35">
        <v>14.502892487211799</v>
      </c>
      <c r="BI73" s="35">
        <v>14.354028988306645</v>
      </c>
      <c r="BJ73" s="35">
        <v>14.173288105011116</v>
      </c>
      <c r="BK73" s="35">
        <v>14.025313568129789</v>
      </c>
      <c r="BL73" s="35">
        <v>13.857904838402238</v>
      </c>
    </row>
    <row r="74" spans="2:64" x14ac:dyDescent="0.3">
      <c r="B74" s="35" t="s">
        <v>40</v>
      </c>
      <c r="C74" s="35" t="s">
        <v>41</v>
      </c>
      <c r="D74" s="35">
        <v>14.088406574711192</v>
      </c>
      <c r="E74" s="35">
        <v>14.790135398277213</v>
      </c>
      <c r="F74" s="35">
        <v>14.522283000138753</v>
      </c>
      <c r="G74" s="35">
        <v>15.126953843970702</v>
      </c>
      <c r="H74" s="35">
        <v>15.173240916300818</v>
      </c>
      <c r="I74" s="35">
        <v>15.531285986185113</v>
      </c>
      <c r="J74" s="35">
        <v>15.147332241287414</v>
      </c>
      <c r="K74" s="35">
        <v>14.477120873868129</v>
      </c>
      <c r="L74" s="35">
        <v>14.914436126108187</v>
      </c>
      <c r="M74" s="35">
        <v>14.640079939252345</v>
      </c>
      <c r="N74" s="35">
        <v>15.337964261969375</v>
      </c>
      <c r="O74" s="35">
        <v>14.286639010448271</v>
      </c>
      <c r="P74" s="35">
        <v>14.538736562024875</v>
      </c>
      <c r="Q74" s="35">
        <v>14.68673798851486</v>
      </c>
      <c r="R74" s="35">
        <v>13.380594111425291</v>
      </c>
      <c r="S74" s="35">
        <v>13.831077731514796</v>
      </c>
      <c r="T74" s="35">
        <v>13.842124266000809</v>
      </c>
      <c r="U74" s="35">
        <v>13.651597697290777</v>
      </c>
      <c r="V74" s="35">
        <v>13.311275113563168</v>
      </c>
      <c r="W74" s="35">
        <v>13.218631211501286</v>
      </c>
      <c r="X74" s="35">
        <v>13.23446684367819</v>
      </c>
      <c r="Y74" s="35">
        <v>13.054584383280739</v>
      </c>
      <c r="Z74" s="35">
        <v>12.8394085912016</v>
      </c>
      <c r="AA74" s="35">
        <v>12.602937415186915</v>
      </c>
      <c r="AB74" s="35">
        <v>12.432093500868055</v>
      </c>
      <c r="AC74" s="35">
        <v>12.214153704035615</v>
      </c>
      <c r="AD74" s="35">
        <v>12.028339176167066</v>
      </c>
      <c r="AE74" s="35">
        <v>11.852571838685524</v>
      </c>
      <c r="AF74" s="35">
        <v>11.68337650692156</v>
      </c>
      <c r="AG74" s="35">
        <v>11.511393789767888</v>
      </c>
      <c r="AH74" s="35">
        <v>11.369977952681769</v>
      </c>
      <c r="AI74" s="35">
        <v>11.204548452218763</v>
      </c>
      <c r="AJ74" s="35">
        <v>11.052575495816649</v>
      </c>
      <c r="AK74" s="35">
        <v>10.916831683719218</v>
      </c>
      <c r="AL74" s="35">
        <v>10.767674098022049</v>
      </c>
      <c r="AM74" s="35">
        <v>10.637465721418732</v>
      </c>
      <c r="AN74" s="35">
        <v>10.457184224127971</v>
      </c>
      <c r="AO74" s="35">
        <v>10.287259166744253</v>
      </c>
      <c r="AP74" s="35">
        <v>10.137407930410745</v>
      </c>
      <c r="AQ74" s="35">
        <v>9.9881401921069308</v>
      </c>
      <c r="AR74" s="35">
        <v>9.8444132205934842</v>
      </c>
      <c r="AS74" s="35">
        <v>9.7090454718576176</v>
      </c>
      <c r="AT74" s="35">
        <v>9.5668097811852171</v>
      </c>
      <c r="AU74" s="35">
        <v>9.4414994655021669</v>
      </c>
      <c r="AV74" s="35">
        <v>9.3329674388120711</v>
      </c>
      <c r="AW74" s="35">
        <v>9.1966545282996321</v>
      </c>
      <c r="AX74" s="35">
        <v>9.0649543851663488</v>
      </c>
      <c r="AY74" s="35">
        <v>8.9363290262502133</v>
      </c>
      <c r="AZ74" s="35">
        <v>8.8014160415521427</v>
      </c>
      <c r="BA74" s="35">
        <v>8.6914148769701196</v>
      </c>
      <c r="BB74" s="35">
        <v>8.5810439596496675</v>
      </c>
      <c r="BC74" s="35">
        <v>8.4712558718133995</v>
      </c>
      <c r="BD74" s="35">
        <v>8.3700967163540891</v>
      </c>
      <c r="BE74" s="35">
        <v>8.2783175886230005</v>
      </c>
      <c r="BF74" s="35">
        <v>8.2026991724610863</v>
      </c>
      <c r="BG74" s="35">
        <v>8.1182609078070342</v>
      </c>
      <c r="BH74" s="35">
        <v>8.0426060599264897</v>
      </c>
      <c r="BI74" s="35">
        <v>7.9685049964918795</v>
      </c>
      <c r="BJ74" s="35">
        <v>7.8964329311081221</v>
      </c>
      <c r="BK74" s="35">
        <v>7.8098853299469928</v>
      </c>
      <c r="BL74" s="35">
        <v>7.7274648390590572</v>
      </c>
    </row>
    <row r="75" spans="2:64" x14ac:dyDescent="0.3">
      <c r="B75" s="35" t="s">
        <v>42</v>
      </c>
      <c r="C75" s="35" t="s">
        <v>321</v>
      </c>
      <c r="D75" s="35">
        <v>27.300491671291791</v>
      </c>
      <c r="E75" s="35">
        <v>29.070600140442508</v>
      </c>
      <c r="F75" s="35">
        <v>27.501764997177787</v>
      </c>
      <c r="G75" s="35">
        <v>28.850137440204342</v>
      </c>
      <c r="H75" s="35">
        <v>28.783996398160763</v>
      </c>
      <c r="I75" s="35">
        <v>29.794873296904719</v>
      </c>
      <c r="J75" s="35">
        <v>29.711630479318021</v>
      </c>
      <c r="K75" s="35">
        <v>27.401485178713877</v>
      </c>
      <c r="L75" s="35">
        <v>29.500893858340184</v>
      </c>
      <c r="M75" s="35">
        <v>29.264180276397177</v>
      </c>
      <c r="N75" s="35">
        <v>31.467138686410884</v>
      </c>
      <c r="O75" s="35">
        <v>26.915726560344755</v>
      </c>
      <c r="P75" s="35">
        <v>28.978694003023271</v>
      </c>
      <c r="Q75" s="35">
        <v>31.209757197267553</v>
      </c>
      <c r="R75" s="35">
        <v>25.933691388085826</v>
      </c>
      <c r="S75" s="35">
        <v>27.636122628104587</v>
      </c>
      <c r="T75" s="35">
        <v>29.026341026399411</v>
      </c>
      <c r="U75" s="35">
        <v>28.403665656683938</v>
      </c>
      <c r="V75" s="35">
        <v>26.693853445806649</v>
      </c>
      <c r="W75" s="35">
        <v>26.113671706053633</v>
      </c>
      <c r="X75" s="35">
        <v>26.621420942442363</v>
      </c>
      <c r="Y75" s="35">
        <v>26.049635653231835</v>
      </c>
      <c r="Z75" s="35">
        <v>25.372450264757251</v>
      </c>
      <c r="AA75" s="35">
        <v>24.861220921099715</v>
      </c>
      <c r="AB75" s="35">
        <v>24.383100914064375</v>
      </c>
      <c r="AC75" s="35">
        <v>23.932907157447911</v>
      </c>
      <c r="AD75" s="35">
        <v>23.324639659007033</v>
      </c>
      <c r="AE75" s="35">
        <v>22.868895277709715</v>
      </c>
      <c r="AF75" s="35">
        <v>22.299251803782358</v>
      </c>
      <c r="AG75" s="35">
        <v>21.83779208145333</v>
      </c>
      <c r="AH75" s="35">
        <v>21.318807225261754</v>
      </c>
      <c r="AI75" s="35">
        <v>20.901437969302872</v>
      </c>
      <c r="AJ75" s="35">
        <v>20.445382089491073</v>
      </c>
      <c r="AK75" s="35">
        <v>20.167834211591554</v>
      </c>
      <c r="AL75" s="35">
        <v>19.862403971709135</v>
      </c>
      <c r="AM75" s="35">
        <v>19.602772758708461</v>
      </c>
      <c r="AN75" s="35">
        <v>19.367278108474917</v>
      </c>
      <c r="AO75" s="35">
        <v>19.122134180442995</v>
      </c>
      <c r="AP75" s="35">
        <v>18.904204880528106</v>
      </c>
      <c r="AQ75" s="35">
        <v>18.757835434426553</v>
      </c>
      <c r="AR75" s="35">
        <v>18.573121323580772</v>
      </c>
      <c r="AS75" s="35">
        <v>18.38928191354481</v>
      </c>
      <c r="AT75" s="35">
        <v>18.241606052192029</v>
      </c>
      <c r="AU75" s="35">
        <v>18.037842590753019</v>
      </c>
      <c r="AV75" s="35">
        <v>17.870386017394978</v>
      </c>
      <c r="AW75" s="35">
        <v>17.663964035679676</v>
      </c>
      <c r="AX75" s="35">
        <v>17.512116325374841</v>
      </c>
      <c r="AY75" s="35">
        <v>17.346783941907368</v>
      </c>
      <c r="AZ75" s="35">
        <v>17.198910359965932</v>
      </c>
      <c r="BA75" s="35">
        <v>17.084657322684567</v>
      </c>
      <c r="BB75" s="35">
        <v>16.978714496746701</v>
      </c>
      <c r="BC75" s="35">
        <v>16.852695060679331</v>
      </c>
      <c r="BD75" s="35">
        <v>16.738593978612755</v>
      </c>
      <c r="BE75" s="35">
        <v>16.62668744405094</v>
      </c>
      <c r="BF75" s="35">
        <v>16.538831438846426</v>
      </c>
      <c r="BG75" s="35">
        <v>16.471989604424316</v>
      </c>
      <c r="BH75" s="35">
        <v>16.447969703073532</v>
      </c>
      <c r="BI75" s="35">
        <v>16.421204368924812</v>
      </c>
      <c r="BJ75" s="35">
        <v>16.394842859240811</v>
      </c>
      <c r="BK75" s="35">
        <v>16.375583962185665</v>
      </c>
      <c r="BL75" s="35">
        <v>16.348194838986636</v>
      </c>
    </row>
    <row r="76" spans="2:64" x14ac:dyDescent="0.3">
      <c r="B76" s="35" t="s">
        <v>43</v>
      </c>
      <c r="C76" s="35" t="s">
        <v>44</v>
      </c>
      <c r="D76" s="35">
        <v>7.7979390815369847</v>
      </c>
      <c r="E76" s="35">
        <v>8.1690235938608993</v>
      </c>
      <c r="F76" s="35">
        <v>7.8298804256888461</v>
      </c>
      <c r="G76" s="35">
        <v>8.1625888642558504</v>
      </c>
      <c r="H76" s="35">
        <v>7.9596151210957489</v>
      </c>
      <c r="I76" s="35">
        <v>8.1023536950238597</v>
      </c>
      <c r="J76" s="35">
        <v>7.8374056931092353</v>
      </c>
      <c r="K76" s="35">
        <v>7.3965044147095522</v>
      </c>
      <c r="L76" s="35">
        <v>7.7203727704717071</v>
      </c>
      <c r="M76" s="35">
        <v>7.6206323637282916</v>
      </c>
      <c r="N76" s="35">
        <v>8.0329719573106662</v>
      </c>
      <c r="O76" s="35">
        <v>7.2091991315450663</v>
      </c>
      <c r="P76" s="35">
        <v>7.606048548580568</v>
      </c>
      <c r="Q76" s="35">
        <v>7.8570953443866882</v>
      </c>
      <c r="R76" s="35">
        <v>6.8031265536664147</v>
      </c>
      <c r="S76" s="35">
        <v>7.2595255010155029</v>
      </c>
      <c r="T76" s="35">
        <v>7.3014240536068433</v>
      </c>
      <c r="U76" s="35">
        <v>7.2391201854153646</v>
      </c>
      <c r="V76" s="35">
        <v>7.0033962420960147</v>
      </c>
      <c r="W76" s="35">
        <v>7.0411894178480505</v>
      </c>
      <c r="X76" s="35">
        <v>6.8936434871040522</v>
      </c>
      <c r="Y76" s="35">
        <v>6.6881070138442729</v>
      </c>
      <c r="Z76" s="35">
        <v>6.5436347129908592</v>
      </c>
      <c r="AA76" s="35">
        <v>6.3683393362393401</v>
      </c>
      <c r="AB76" s="35">
        <v>6.2244877314393898</v>
      </c>
      <c r="AC76" s="35">
        <v>6.1124863387614647</v>
      </c>
      <c r="AD76" s="35">
        <v>6.0348695293608721</v>
      </c>
      <c r="AE76" s="35">
        <v>5.9448843460605394</v>
      </c>
      <c r="AF76" s="35">
        <v>5.8387414079912094</v>
      </c>
      <c r="AG76" s="35">
        <v>5.7103096813488206</v>
      </c>
      <c r="AH76" s="35">
        <v>5.6182270924275208</v>
      </c>
      <c r="AI76" s="35">
        <v>5.526912999582505</v>
      </c>
      <c r="AJ76" s="35">
        <v>5.4215840111297462</v>
      </c>
      <c r="AK76" s="35">
        <v>5.3194733392165992</v>
      </c>
      <c r="AL76" s="35">
        <v>5.2249768638229002</v>
      </c>
      <c r="AM76" s="35">
        <v>5.1403203105915836</v>
      </c>
      <c r="AN76" s="35">
        <v>5.0513679669567262</v>
      </c>
      <c r="AO76" s="35">
        <v>4.9801693759176118</v>
      </c>
      <c r="AP76" s="35">
        <v>4.8620706578707527</v>
      </c>
      <c r="AQ76" s="35">
        <v>4.8099814726328587</v>
      </c>
      <c r="AR76" s="35">
        <v>4.7542617639372686</v>
      </c>
      <c r="AS76" s="35">
        <v>4.6574758617973426</v>
      </c>
      <c r="AT76" s="35">
        <v>4.6078009351380107</v>
      </c>
      <c r="AU76" s="35">
        <v>4.5654769393285761</v>
      </c>
      <c r="AV76" s="35">
        <v>4.5194030134816714</v>
      </c>
      <c r="AW76" s="35">
        <v>4.4769078292018767</v>
      </c>
      <c r="AX76" s="35">
        <v>4.4107167280826225</v>
      </c>
      <c r="AY76" s="35">
        <v>4.3397155210110823</v>
      </c>
      <c r="AZ76" s="35">
        <v>4.2961309963809979</v>
      </c>
      <c r="BA76" s="35">
        <v>4.2507145721639565</v>
      </c>
      <c r="BB76" s="35">
        <v>4.2076671532323546</v>
      </c>
      <c r="BC76" s="35">
        <v>4.1893779352188343</v>
      </c>
      <c r="BD76" s="35">
        <v>4.1739169053627183</v>
      </c>
      <c r="BE76" s="35">
        <v>4.1625513685096998</v>
      </c>
      <c r="BF76" s="35">
        <v>4.151432494848514</v>
      </c>
      <c r="BG76" s="35">
        <v>4.136830621547098</v>
      </c>
      <c r="BH76" s="35">
        <v>4.1369896802447821</v>
      </c>
      <c r="BI76" s="35">
        <v>4.130574162713236</v>
      </c>
      <c r="BJ76" s="35">
        <v>4.1250889101962187</v>
      </c>
      <c r="BK76" s="35">
        <v>4.1279852882671113</v>
      </c>
      <c r="BL76" s="35">
        <v>4.1291956025153072</v>
      </c>
    </row>
    <row r="77" spans="2:64" x14ac:dyDescent="0.3">
      <c r="B77" s="35" t="s">
        <v>45</v>
      </c>
      <c r="C77" s="35" t="s">
        <v>46</v>
      </c>
      <c r="D77" s="35">
        <v>5.6893388003453316</v>
      </c>
      <c r="E77" s="35">
        <v>5.8519176653771456</v>
      </c>
      <c r="F77" s="35">
        <v>5.7745339126840687</v>
      </c>
      <c r="G77" s="35">
        <v>6.0881999535324027</v>
      </c>
      <c r="H77" s="35">
        <v>5.9981080350627014</v>
      </c>
      <c r="I77" s="35">
        <v>6.181245595142892</v>
      </c>
      <c r="J77" s="35">
        <v>6.0354909420503802</v>
      </c>
      <c r="K77" s="35">
        <v>5.744763856978123</v>
      </c>
      <c r="L77" s="35">
        <v>5.9866858037440798</v>
      </c>
      <c r="M77" s="35">
        <v>5.9448013823559176</v>
      </c>
      <c r="N77" s="35">
        <v>6.413769281585048</v>
      </c>
      <c r="O77" s="35">
        <v>5.7768382684201205</v>
      </c>
      <c r="P77" s="35">
        <v>6.1233475260436823</v>
      </c>
      <c r="Q77" s="35">
        <v>6.4139456536616937</v>
      </c>
      <c r="R77" s="35">
        <v>5.6193634697222405</v>
      </c>
      <c r="S77" s="35">
        <v>5.9688470210174742</v>
      </c>
      <c r="T77" s="35">
        <v>6.0827977537177205</v>
      </c>
      <c r="U77" s="35">
        <v>6.0726135686009561</v>
      </c>
      <c r="V77" s="35">
        <v>5.8801122808243651</v>
      </c>
      <c r="W77" s="35">
        <v>5.9364541136361719</v>
      </c>
      <c r="X77" s="35">
        <v>5.8329887714804851</v>
      </c>
      <c r="Y77" s="35">
        <v>5.721492917742685</v>
      </c>
      <c r="Z77" s="35">
        <v>5.5891010627798581</v>
      </c>
      <c r="AA77" s="35">
        <v>5.4974741940616472</v>
      </c>
      <c r="AB77" s="35">
        <v>5.4099243008356375</v>
      </c>
      <c r="AC77" s="35">
        <v>5.3228159910187571</v>
      </c>
      <c r="AD77" s="35">
        <v>5.2765025653952193</v>
      </c>
      <c r="AE77" s="35">
        <v>5.20731190377027</v>
      </c>
      <c r="AF77" s="35">
        <v>5.1714926130795291</v>
      </c>
      <c r="AG77" s="35">
        <v>5.1382974130200374</v>
      </c>
      <c r="AH77" s="35">
        <v>5.0954559515365965</v>
      </c>
      <c r="AI77" s="35">
        <v>5.024719914406873</v>
      </c>
      <c r="AJ77" s="35">
        <v>4.9606120093761419</v>
      </c>
      <c r="AK77" s="35">
        <v>4.9171421924620926</v>
      </c>
      <c r="AL77" s="35">
        <v>4.8150439264489329</v>
      </c>
      <c r="AM77" s="35">
        <v>4.7495169032843396</v>
      </c>
      <c r="AN77" s="35">
        <v>4.6532580370987722</v>
      </c>
      <c r="AO77" s="35">
        <v>4.5523141234208016</v>
      </c>
      <c r="AP77" s="35">
        <v>4.4548324171953313</v>
      </c>
      <c r="AQ77" s="35">
        <v>4.3805413179061174</v>
      </c>
      <c r="AR77" s="35">
        <v>4.3213774515932464</v>
      </c>
      <c r="AS77" s="35">
        <v>4.2432674223410256</v>
      </c>
      <c r="AT77" s="35">
        <v>4.1837832657212246</v>
      </c>
      <c r="AU77" s="35">
        <v>4.1262562749717748</v>
      </c>
      <c r="AV77" s="35">
        <v>4.079916445301258</v>
      </c>
      <c r="AW77" s="35">
        <v>4.0405027192810232</v>
      </c>
      <c r="AX77" s="35">
        <v>3.988852512514153</v>
      </c>
      <c r="AY77" s="35">
        <v>3.9310399351570555</v>
      </c>
      <c r="AZ77" s="35">
        <v>3.8773819320401461</v>
      </c>
      <c r="BA77" s="35">
        <v>3.840798672815954</v>
      </c>
      <c r="BB77" s="35">
        <v>3.8029520206125702</v>
      </c>
      <c r="BC77" s="35">
        <v>3.7588653687336113</v>
      </c>
      <c r="BD77" s="35">
        <v>3.7281558493242488</v>
      </c>
      <c r="BE77" s="35">
        <v>3.7006238328715466</v>
      </c>
      <c r="BF77" s="35">
        <v>3.6757107180673652</v>
      </c>
      <c r="BG77" s="35">
        <v>3.6607679946377991</v>
      </c>
      <c r="BH77" s="35">
        <v>3.6288240154463764</v>
      </c>
      <c r="BI77" s="35">
        <v>3.6008491786951113</v>
      </c>
      <c r="BJ77" s="35">
        <v>3.5809526769083244</v>
      </c>
      <c r="BK77" s="35">
        <v>3.5317161501091929</v>
      </c>
      <c r="BL77" s="35">
        <v>3.4963356074857361</v>
      </c>
    </row>
    <row r="78" spans="2:64" x14ac:dyDescent="0.3">
      <c r="B78" s="35" t="s">
        <v>47</v>
      </c>
      <c r="C78" s="35" t="s">
        <v>48</v>
      </c>
      <c r="D78" s="35">
        <v>14.795342336105149</v>
      </c>
      <c r="E78" s="35">
        <v>15.48295203606685</v>
      </c>
      <c r="F78" s="35">
        <v>14.828389027619217</v>
      </c>
      <c r="G78" s="35">
        <v>15.631696544022876</v>
      </c>
      <c r="H78" s="35">
        <v>15.541689679260047</v>
      </c>
      <c r="I78" s="35">
        <v>16.128210940199072</v>
      </c>
      <c r="J78" s="35">
        <v>15.620421127460162</v>
      </c>
      <c r="K78" s="35">
        <v>14.773138422953075</v>
      </c>
      <c r="L78" s="35">
        <v>15.689223544854551</v>
      </c>
      <c r="M78" s="35">
        <v>15.684009429841241</v>
      </c>
      <c r="N78" s="35">
        <v>17.047641503873127</v>
      </c>
      <c r="O78" s="35">
        <v>15.331333976388182</v>
      </c>
      <c r="P78" s="35">
        <v>16.49084564310521</v>
      </c>
      <c r="Q78" s="35">
        <v>17.448778795789149</v>
      </c>
      <c r="R78" s="35">
        <v>15.110634556741733</v>
      </c>
      <c r="S78" s="35">
        <v>15.939739097368246</v>
      </c>
      <c r="T78" s="35">
        <v>16.326778351593227</v>
      </c>
      <c r="U78" s="35">
        <v>16.035386790260024</v>
      </c>
      <c r="V78" s="35">
        <v>15.096923223701239</v>
      </c>
      <c r="W78" s="35">
        <v>15.402874606402476</v>
      </c>
      <c r="X78" s="35">
        <v>15.046992467124955</v>
      </c>
      <c r="Y78" s="35">
        <v>14.734205663431247</v>
      </c>
      <c r="Z78" s="35">
        <v>14.309803123586416</v>
      </c>
      <c r="AA78" s="35">
        <v>14.028183555389189</v>
      </c>
      <c r="AB78" s="35">
        <v>13.788315059237046</v>
      </c>
      <c r="AC78" s="35">
        <v>13.531378558135337</v>
      </c>
      <c r="AD78" s="35">
        <v>13.260331841004216</v>
      </c>
      <c r="AE78" s="35">
        <v>13.098187657010421</v>
      </c>
      <c r="AF78" s="35">
        <v>12.761107285703881</v>
      </c>
      <c r="AG78" s="35">
        <v>12.608138612083653</v>
      </c>
      <c r="AH78" s="35">
        <v>12.38001404949267</v>
      </c>
      <c r="AI78" s="35">
        <v>12.204893403632653</v>
      </c>
      <c r="AJ78" s="35">
        <v>11.993834050940725</v>
      </c>
      <c r="AK78" s="35">
        <v>11.796507197284406</v>
      </c>
      <c r="AL78" s="35">
        <v>11.569724968628124</v>
      </c>
      <c r="AM78" s="35">
        <v>11.389584005429279</v>
      </c>
      <c r="AN78" s="35">
        <v>11.172819237099656</v>
      </c>
      <c r="AO78" s="35">
        <v>10.94052670575123</v>
      </c>
      <c r="AP78" s="35">
        <v>10.671959652635687</v>
      </c>
      <c r="AQ78" s="35">
        <v>10.481705582276293</v>
      </c>
      <c r="AR78" s="35">
        <v>10.218871458513469</v>
      </c>
      <c r="AS78" s="35">
        <v>10.039871886098227</v>
      </c>
      <c r="AT78" s="35">
        <v>9.8736655653049574</v>
      </c>
      <c r="AU78" s="35">
        <v>9.73450475227399</v>
      </c>
      <c r="AV78" s="35">
        <v>9.5347039479489606</v>
      </c>
      <c r="AW78" s="35">
        <v>9.3732269939297836</v>
      </c>
      <c r="AX78" s="35">
        <v>9.2374127493464826</v>
      </c>
      <c r="AY78" s="35">
        <v>9.0997498612633247</v>
      </c>
      <c r="AZ78" s="35">
        <v>8.9561734284296008</v>
      </c>
      <c r="BA78" s="35">
        <v>8.8580288826759439</v>
      </c>
      <c r="BB78" s="35">
        <v>8.74660599564581</v>
      </c>
      <c r="BC78" s="35">
        <v>8.6547908757934486</v>
      </c>
      <c r="BD78" s="35">
        <v>8.558692785144709</v>
      </c>
      <c r="BE78" s="35">
        <v>8.498636842536758</v>
      </c>
      <c r="BF78" s="35">
        <v>8.4133493843268692</v>
      </c>
      <c r="BG78" s="35">
        <v>8.344590024508614</v>
      </c>
      <c r="BH78" s="35">
        <v>8.2379028307113948</v>
      </c>
      <c r="BI78" s="35">
        <v>8.1570817142545931</v>
      </c>
      <c r="BJ78" s="35">
        <v>8.0921609251673878</v>
      </c>
      <c r="BK78" s="35">
        <v>8.0631809983193943</v>
      </c>
      <c r="BL78" s="35">
        <v>7.9880999806996629</v>
      </c>
    </row>
    <row r="79" spans="2:64" x14ac:dyDescent="0.3">
      <c r="B79" s="35" t="s">
        <v>49</v>
      </c>
      <c r="C79" s="35" t="s">
        <v>322</v>
      </c>
      <c r="D79" s="35">
        <v>16.362349156526502</v>
      </c>
      <c r="E79" s="35">
        <v>17.025615176509415</v>
      </c>
      <c r="F79" s="35">
        <v>16.603215898717568</v>
      </c>
      <c r="G79" s="35">
        <v>17.285828873589679</v>
      </c>
      <c r="H79" s="35">
        <v>17.218396602723708</v>
      </c>
      <c r="I79" s="35">
        <v>17.764384413794385</v>
      </c>
      <c r="J79" s="35">
        <v>17.478849687766729</v>
      </c>
      <c r="K79" s="35">
        <v>16.661073161521287</v>
      </c>
      <c r="L79" s="35">
        <v>17.313016567774955</v>
      </c>
      <c r="M79" s="35">
        <v>17.057056628203618</v>
      </c>
      <c r="N79" s="35">
        <v>17.875433164086523</v>
      </c>
      <c r="O79" s="35">
        <v>16.124923412144764</v>
      </c>
      <c r="P79" s="35">
        <v>16.896577988960843</v>
      </c>
      <c r="Q79" s="35">
        <v>17.415746786405595</v>
      </c>
      <c r="R79" s="35">
        <v>15.689964623282679</v>
      </c>
      <c r="S79" s="35">
        <v>16.584865565112288</v>
      </c>
      <c r="T79" s="35">
        <v>17.012693686959317</v>
      </c>
      <c r="U79" s="35">
        <v>16.67596497074048</v>
      </c>
      <c r="V79" s="35">
        <v>16.088248123853944</v>
      </c>
      <c r="W79" s="35">
        <v>16.262288065315659</v>
      </c>
      <c r="X79" s="35">
        <v>16.298275286410259</v>
      </c>
      <c r="Y79" s="35">
        <v>16.136548997957849</v>
      </c>
      <c r="Z79" s="35">
        <v>15.874049008958904</v>
      </c>
      <c r="AA79" s="35">
        <v>15.64504748827898</v>
      </c>
      <c r="AB79" s="35">
        <v>15.402989195655277</v>
      </c>
      <c r="AC79" s="35">
        <v>15.189327096887578</v>
      </c>
      <c r="AD79" s="35">
        <v>14.984632308491232</v>
      </c>
      <c r="AE79" s="35">
        <v>14.802011831134601</v>
      </c>
      <c r="AF79" s="35">
        <v>14.624174797108497</v>
      </c>
      <c r="AG79" s="35">
        <v>14.48355275609266</v>
      </c>
      <c r="AH79" s="35">
        <v>14.373604461477555</v>
      </c>
      <c r="AI79" s="35">
        <v>14.341802261696339</v>
      </c>
      <c r="AJ79" s="35">
        <v>14.231783064238348</v>
      </c>
      <c r="AK79" s="35">
        <v>14.139412903001276</v>
      </c>
      <c r="AL79" s="35">
        <v>13.974196874887486</v>
      </c>
      <c r="AM79" s="35">
        <v>13.91178981743542</v>
      </c>
      <c r="AN79" s="35">
        <v>13.743286179861572</v>
      </c>
      <c r="AO79" s="35">
        <v>13.649937003558085</v>
      </c>
      <c r="AP79" s="35">
        <v>13.519045975225726</v>
      </c>
      <c r="AQ79" s="35">
        <v>13.403808441866493</v>
      </c>
      <c r="AR79" s="35">
        <v>13.359910699551147</v>
      </c>
      <c r="AS79" s="35">
        <v>13.292545335567336</v>
      </c>
      <c r="AT79" s="35">
        <v>13.197414903179792</v>
      </c>
      <c r="AU79" s="35">
        <v>13.127341138411035</v>
      </c>
      <c r="AV79" s="35">
        <v>13.030769621599763</v>
      </c>
      <c r="AW79" s="35">
        <v>12.956117705687918</v>
      </c>
      <c r="AX79" s="35">
        <v>12.874910414575419</v>
      </c>
      <c r="AY79" s="35">
        <v>12.788728344769474</v>
      </c>
      <c r="AZ79" s="35">
        <v>12.725233187836835</v>
      </c>
      <c r="BA79" s="35">
        <v>12.664756433235674</v>
      </c>
      <c r="BB79" s="35">
        <v>12.596500490515375</v>
      </c>
      <c r="BC79" s="35">
        <v>12.559348761848105</v>
      </c>
      <c r="BD79" s="35">
        <v>12.544189175294182</v>
      </c>
      <c r="BE79" s="35">
        <v>12.545287484877864</v>
      </c>
      <c r="BF79" s="35">
        <v>12.558489790011562</v>
      </c>
      <c r="BG79" s="35">
        <v>12.581782716052722</v>
      </c>
      <c r="BH79" s="35">
        <v>12.593493879879237</v>
      </c>
      <c r="BI79" s="35">
        <v>12.59036088359449</v>
      </c>
      <c r="BJ79" s="35">
        <v>12.610351271579184</v>
      </c>
      <c r="BK79" s="35">
        <v>12.635720839185769</v>
      </c>
      <c r="BL79" s="35">
        <v>12.650102461092494</v>
      </c>
    </row>
    <row r="80" spans="2:64" ht="16.5" thickBot="1" x14ac:dyDescent="0.35">
      <c r="B80" s="35" t="s">
        <v>50</v>
      </c>
      <c r="C80" s="35" t="s">
        <v>367</v>
      </c>
      <c r="D80" s="35">
        <v>23.301111507163192</v>
      </c>
      <c r="E80" s="35">
        <v>24.521431691000927</v>
      </c>
      <c r="F80" s="35">
        <v>23.661758429406802</v>
      </c>
      <c r="G80" s="35">
        <v>24.561817048233728</v>
      </c>
      <c r="H80" s="35">
        <v>24.562875680225559</v>
      </c>
      <c r="I80" s="35">
        <v>25.420129876885518</v>
      </c>
      <c r="J80" s="35">
        <v>24.760786766018295</v>
      </c>
      <c r="K80" s="35">
        <v>23.35973854729766</v>
      </c>
      <c r="L80" s="35">
        <v>24.591303563621089</v>
      </c>
      <c r="M80" s="35">
        <v>24.124725308070111</v>
      </c>
      <c r="N80" s="35">
        <v>25.701111197869619</v>
      </c>
      <c r="O80" s="35">
        <v>22.91511853024917</v>
      </c>
      <c r="P80" s="35">
        <v>24.344806446822009</v>
      </c>
      <c r="Q80" s="35">
        <v>25.481496913650105</v>
      </c>
      <c r="R80" s="35">
        <v>22.333283961989608</v>
      </c>
      <c r="S80" s="35">
        <v>23.661402311512813</v>
      </c>
      <c r="T80" s="35">
        <v>24.490098136989484</v>
      </c>
      <c r="U80" s="35">
        <v>24.281375518399255</v>
      </c>
      <c r="V80" s="35">
        <v>23.039822064932828</v>
      </c>
      <c r="W80" s="35">
        <v>23.282812382016782</v>
      </c>
      <c r="X80" s="35">
        <v>23.347855075139655</v>
      </c>
      <c r="Y80" s="35">
        <v>23.031731009942195</v>
      </c>
      <c r="Z80" s="35">
        <v>22.728623901841935</v>
      </c>
      <c r="AA80" s="35">
        <v>22.34237694803328</v>
      </c>
      <c r="AB80" s="35">
        <v>22.043314438243758</v>
      </c>
      <c r="AC80" s="35">
        <v>21.725169028981153</v>
      </c>
      <c r="AD80" s="35">
        <v>21.464184434040057</v>
      </c>
      <c r="AE80" s="35">
        <v>21.131959332838125</v>
      </c>
      <c r="AF80" s="35">
        <v>20.884392672639525</v>
      </c>
      <c r="AG80" s="35">
        <v>20.668271840031345</v>
      </c>
      <c r="AH80" s="35">
        <v>20.410052207990237</v>
      </c>
      <c r="AI80" s="35">
        <v>20.208580808868334</v>
      </c>
      <c r="AJ80" s="35">
        <v>19.90582458041953</v>
      </c>
      <c r="AK80" s="35">
        <v>19.674645594899804</v>
      </c>
      <c r="AL80" s="35">
        <v>19.466812158279193</v>
      </c>
      <c r="AM80" s="35">
        <v>19.27971519156068</v>
      </c>
      <c r="AN80" s="35">
        <v>18.924596453456392</v>
      </c>
      <c r="AO80" s="35">
        <v>18.666115053987532</v>
      </c>
      <c r="AP80" s="35">
        <v>18.433917922299635</v>
      </c>
      <c r="AQ80" s="35">
        <v>18.245083203083009</v>
      </c>
      <c r="AR80" s="35">
        <v>18.015356003943683</v>
      </c>
      <c r="AS80" s="35">
        <v>17.814698571873173</v>
      </c>
      <c r="AT80" s="35">
        <v>17.58689092078837</v>
      </c>
      <c r="AU80" s="35">
        <v>17.388372949456095</v>
      </c>
      <c r="AV80" s="35">
        <v>17.21048562524922</v>
      </c>
      <c r="AW80" s="35">
        <v>17.058118228603519</v>
      </c>
      <c r="AX80" s="35">
        <v>16.903220408653272</v>
      </c>
      <c r="AY80" s="35">
        <v>16.749257321857378</v>
      </c>
      <c r="AZ80" s="35">
        <v>16.545829159716948</v>
      </c>
      <c r="BA80" s="35">
        <v>16.423023839393995</v>
      </c>
      <c r="BB80" s="35">
        <v>16.318947842954643</v>
      </c>
      <c r="BC80" s="35">
        <v>16.203347941588198</v>
      </c>
      <c r="BD80" s="35">
        <v>16.107848266168741</v>
      </c>
      <c r="BE80" s="35">
        <v>16.038610945345194</v>
      </c>
      <c r="BF80" s="35">
        <v>15.981589317744273</v>
      </c>
      <c r="BG80" s="35">
        <v>15.92363133711263</v>
      </c>
      <c r="BH80" s="35">
        <v>15.867170683492706</v>
      </c>
      <c r="BI80" s="35">
        <v>15.792633123303183</v>
      </c>
      <c r="BJ80" s="35">
        <v>15.739877534932834</v>
      </c>
      <c r="BK80" s="35">
        <v>15.707510292064972</v>
      </c>
      <c r="BL80" s="35">
        <v>15.664820597701437</v>
      </c>
    </row>
    <row r="81" spans="2:64" ht="16.5" thickBot="1" x14ac:dyDescent="0.35">
      <c r="B81" s="85" t="s">
        <v>294</v>
      </c>
      <c r="C81" s="85" t="s">
        <v>52</v>
      </c>
      <c r="D81" s="85">
        <v>137.54272663747639</v>
      </c>
      <c r="E81" s="85">
        <v>144.34482346800556</v>
      </c>
      <c r="F81" s="85">
        <v>139.16528967100399</v>
      </c>
      <c r="G81" s="85">
        <v>145.24005051689883</v>
      </c>
      <c r="H81" s="85">
        <v>144.67044938435077</v>
      </c>
      <c r="I81" s="85">
        <v>149.15056781291261</v>
      </c>
      <c r="J81" s="85">
        <v>146.03085268486481</v>
      </c>
      <c r="K81" s="85">
        <v>137.7635474534913</v>
      </c>
      <c r="L81" s="85">
        <v>144.83126026573828</v>
      </c>
      <c r="M81" s="85">
        <v>142.92211454405313</v>
      </c>
      <c r="N81" s="85">
        <v>152.16108970994887</v>
      </c>
      <c r="O81" s="85">
        <v>135.71988768920457</v>
      </c>
      <c r="P81" s="85">
        <v>143.60906232476023</v>
      </c>
      <c r="Q81" s="85">
        <v>150.12334371668527</v>
      </c>
      <c r="R81" s="85">
        <v>130.98753529352817</v>
      </c>
      <c r="S81" s="85">
        <v>138.27837493696802</v>
      </c>
      <c r="T81" s="85">
        <v>142.08861447607583</v>
      </c>
      <c r="U81" s="85">
        <v>140.01640051271815</v>
      </c>
      <c r="V81" s="85">
        <v>133.83944293141866</v>
      </c>
      <c r="W81" s="85">
        <v>134.39511812580318</v>
      </c>
      <c r="X81" s="85">
        <v>134.23485602601914</v>
      </c>
      <c r="Y81" s="85">
        <v>131.99386446357011</v>
      </c>
      <c r="Z81" s="85">
        <v>129.42876789380455</v>
      </c>
      <c r="AA81" s="85">
        <v>127.05287785671982</v>
      </c>
      <c r="AB81" s="85">
        <v>125.07102365858989</v>
      </c>
      <c r="AC81" s="85">
        <v>123.01031960034226</v>
      </c>
      <c r="AD81" s="85">
        <v>120.95368567895943</v>
      </c>
      <c r="AE81" s="85">
        <v>119.11526589956921</v>
      </c>
      <c r="AF81" s="85">
        <v>117.08403133644829</v>
      </c>
      <c r="AG81" s="85">
        <v>115.41798532750954</v>
      </c>
      <c r="AH81" s="85">
        <v>113.71315152524978</v>
      </c>
      <c r="AI81" s="85">
        <v>112.22244498346194</v>
      </c>
      <c r="AJ81" s="85">
        <v>110.48840860556636</v>
      </c>
      <c r="AK81" s="85">
        <v>108.99061416147948</v>
      </c>
      <c r="AL81" s="85">
        <v>107.34555024802343</v>
      </c>
      <c r="AM81" s="85">
        <v>106.0112700396046</v>
      </c>
      <c r="AN81" s="85">
        <v>104.13622361690554</v>
      </c>
      <c r="AO81" s="85">
        <v>102.42677774074414</v>
      </c>
      <c r="AP81" s="85">
        <v>100.74707904856407</v>
      </c>
      <c r="AQ81" s="85">
        <v>99.375309513138745</v>
      </c>
      <c r="AR81" s="85">
        <v>98.031116217136443</v>
      </c>
      <c r="AS81" s="85">
        <v>96.70439706236607</v>
      </c>
      <c r="AT81" s="85">
        <v>95.430908792149125</v>
      </c>
      <c r="AU81" s="85">
        <v>94.249082825358855</v>
      </c>
      <c r="AV81" s="85">
        <v>93.085082049523876</v>
      </c>
      <c r="AW81" s="85">
        <v>91.978615369659195</v>
      </c>
      <c r="AX81" s="85">
        <v>90.905213850814846</v>
      </c>
      <c r="AY81" s="85">
        <v>89.780563309913219</v>
      </c>
      <c r="AZ81" s="85">
        <v>88.696155021127424</v>
      </c>
      <c r="BA81" s="85">
        <v>87.853884554236075</v>
      </c>
      <c r="BB81" s="85">
        <v>86.999965021489189</v>
      </c>
      <c r="BC81" s="85">
        <v>86.153128182316948</v>
      </c>
      <c r="BD81" s="85">
        <v>85.454372639700182</v>
      </c>
      <c r="BE81" s="85">
        <v>84.900064012075163</v>
      </c>
      <c r="BF81" s="85">
        <v>84.380115228297484</v>
      </c>
      <c r="BG81" s="85">
        <v>83.932993413165889</v>
      </c>
      <c r="BH81" s="85">
        <v>83.457849339986311</v>
      </c>
      <c r="BI81" s="85">
        <v>83.015237416283952</v>
      </c>
      <c r="BJ81" s="85">
        <v>82.612995214143993</v>
      </c>
      <c r="BK81" s="85">
        <v>82.276896428208886</v>
      </c>
      <c r="BL81" s="85">
        <v>81.862118765942569</v>
      </c>
    </row>
    <row r="82" spans="2:64" x14ac:dyDescent="0.3">
      <c r="B82" s="84"/>
      <c r="C82" s="84"/>
      <c r="D82" s="84"/>
      <c r="E82" s="84"/>
      <c r="F82" s="84"/>
      <c r="G82" s="84"/>
      <c r="H82" s="84"/>
      <c r="I82" s="84"/>
      <c r="J82" s="84"/>
      <c r="K82" s="84"/>
      <c r="L82" s="84"/>
      <c r="M82" s="84"/>
      <c r="N82" s="84"/>
      <c r="O82" s="84"/>
      <c r="P82" s="84"/>
      <c r="Q82" s="84"/>
      <c r="R82" s="84"/>
      <c r="S82" s="84"/>
      <c r="T82" s="84"/>
      <c r="U82" s="84"/>
      <c r="V82" s="84"/>
      <c r="W82" s="84"/>
      <c r="X82" s="84"/>
      <c r="Y82" s="84"/>
      <c r="Z82" s="84"/>
      <c r="AA82" s="84"/>
      <c r="AB82" s="84"/>
      <c r="AC82" s="84"/>
      <c r="AD82" s="84"/>
      <c r="AE82" s="84"/>
      <c r="AF82" s="84"/>
      <c r="AG82" s="84"/>
      <c r="AH82" s="84"/>
      <c r="AI82" s="84"/>
      <c r="AJ82" s="84"/>
      <c r="AK82" s="84"/>
      <c r="AL82" s="84"/>
      <c r="AM82" s="84"/>
      <c r="AN82" s="84"/>
      <c r="AO82" s="84"/>
      <c r="AP82" s="84"/>
      <c r="AQ82" s="84"/>
      <c r="AR82" s="84"/>
      <c r="AS82" s="84"/>
      <c r="AT82" s="84"/>
      <c r="AU82" s="84"/>
      <c r="AV82" s="84"/>
      <c r="AW82" s="84"/>
      <c r="AX82" s="84"/>
      <c r="AY82" s="84"/>
      <c r="AZ82" s="84"/>
      <c r="BA82" s="84"/>
      <c r="BB82" s="84"/>
      <c r="BC82" s="84"/>
      <c r="BD82" s="84"/>
      <c r="BE82" s="84"/>
      <c r="BF82" s="84"/>
      <c r="BG82" s="84"/>
      <c r="BH82" s="84"/>
      <c r="BI82" s="84"/>
      <c r="BJ82" s="84"/>
      <c r="BK82" s="84"/>
      <c r="BL82" s="84"/>
    </row>
    <row r="85" spans="2:64" ht="16.5" thickBot="1" x14ac:dyDescent="0.35"/>
    <row r="86" spans="2:64" ht="20.25" x14ac:dyDescent="0.3">
      <c r="B86" s="82" t="s">
        <v>480</v>
      </c>
      <c r="C86" s="82"/>
      <c r="D86" s="82"/>
      <c r="E86" s="82"/>
      <c r="F86" s="82"/>
      <c r="G86" s="82"/>
      <c r="H86" s="82"/>
      <c r="I86" s="82"/>
      <c r="J86" s="82"/>
      <c r="K86" s="82"/>
      <c r="L86" s="82"/>
      <c r="M86" s="82"/>
      <c r="N86" s="82"/>
      <c r="O86" s="82"/>
      <c r="P86" s="82"/>
      <c r="Q86" s="82"/>
      <c r="R86" s="82"/>
      <c r="S86" s="82"/>
      <c r="T86" s="82"/>
      <c r="U86" s="82"/>
      <c r="V86" s="82"/>
      <c r="W86" s="82"/>
      <c r="X86" s="82"/>
      <c r="Y86" s="82"/>
      <c r="Z86" s="82"/>
      <c r="AA86" s="82"/>
      <c r="AB86" s="82"/>
      <c r="AC86" s="82"/>
      <c r="AD86" s="82"/>
      <c r="AE86" s="82"/>
      <c r="AF86" s="82"/>
      <c r="AG86" s="82"/>
      <c r="AH86" s="82"/>
      <c r="AI86" s="82"/>
      <c r="AJ86" s="82"/>
      <c r="AK86" s="82"/>
      <c r="AL86" s="82"/>
      <c r="AM86" s="82"/>
      <c r="AN86" s="82"/>
      <c r="AO86" s="82"/>
      <c r="AP86" s="82"/>
      <c r="AQ86" s="82"/>
      <c r="AR86" s="82"/>
      <c r="AS86" s="82"/>
      <c r="AT86" s="82"/>
      <c r="AU86" s="82"/>
      <c r="AV86" s="82"/>
      <c r="AW86" s="82"/>
      <c r="AX86" s="82"/>
      <c r="AY86" s="82"/>
      <c r="AZ86" s="82"/>
      <c r="BA86" s="82"/>
      <c r="BB86" s="82"/>
      <c r="BC86" s="82"/>
      <c r="BD86" s="82"/>
      <c r="BE86" s="82"/>
      <c r="BF86" s="82"/>
      <c r="BG86" s="82"/>
      <c r="BH86" s="82"/>
      <c r="BI86" s="82"/>
      <c r="BJ86" s="82"/>
      <c r="BK86" s="82"/>
      <c r="BL86" s="82"/>
    </row>
    <row r="87" spans="2:64" ht="17.25" thickBot="1" x14ac:dyDescent="0.35">
      <c r="B87" s="94" t="s">
        <v>510</v>
      </c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  <c r="Z87" s="94"/>
      <c r="AA87" s="94"/>
      <c r="AB87" s="94"/>
      <c r="AC87" s="94"/>
      <c r="AD87" s="94"/>
      <c r="AE87" s="94"/>
      <c r="AF87" s="94"/>
      <c r="AG87" s="94"/>
      <c r="AH87" s="94"/>
      <c r="AI87" s="94"/>
      <c r="AJ87" s="94"/>
      <c r="AK87" s="94"/>
      <c r="AL87" s="94"/>
      <c r="AM87" s="94"/>
      <c r="AN87" s="94"/>
      <c r="AO87" s="94"/>
      <c r="AP87" s="94"/>
      <c r="AQ87" s="94"/>
      <c r="AR87" s="94"/>
      <c r="AS87" s="94"/>
      <c r="AT87" s="94"/>
      <c r="AU87" s="94"/>
      <c r="AV87" s="94"/>
      <c r="AW87" s="94"/>
      <c r="AX87" s="94"/>
      <c r="AY87" s="94"/>
      <c r="AZ87" s="94"/>
      <c r="BA87" s="94"/>
      <c r="BB87" s="94"/>
      <c r="BC87" s="94"/>
      <c r="BD87" s="94"/>
      <c r="BE87" s="94"/>
      <c r="BF87" s="94"/>
      <c r="BG87" s="94"/>
      <c r="BH87" s="94"/>
      <c r="BI87" s="94"/>
      <c r="BJ87" s="94"/>
      <c r="BK87" s="94"/>
      <c r="BL87" s="94"/>
    </row>
    <row r="88" spans="2:64" ht="16.5" thickBot="1" x14ac:dyDescent="0.35">
      <c r="B88" s="13" t="s">
        <v>292</v>
      </c>
      <c r="C88" s="13" t="s">
        <v>11</v>
      </c>
      <c r="D88" s="13">
        <v>2000</v>
      </c>
      <c r="E88" s="13">
        <v>2001</v>
      </c>
      <c r="F88" s="13">
        <v>2002</v>
      </c>
      <c r="G88" s="13">
        <v>2003</v>
      </c>
      <c r="H88" s="13">
        <v>2004</v>
      </c>
      <c r="I88" s="13">
        <v>2005</v>
      </c>
      <c r="J88" s="13">
        <v>2006</v>
      </c>
      <c r="K88" s="13">
        <v>2007</v>
      </c>
      <c r="L88" s="13">
        <v>2008</v>
      </c>
      <c r="M88" s="13">
        <v>2009</v>
      </c>
      <c r="N88" s="13">
        <v>2010</v>
      </c>
      <c r="O88" s="13">
        <v>2011</v>
      </c>
      <c r="P88" s="13">
        <v>2012</v>
      </c>
      <c r="Q88" s="13">
        <v>2013</v>
      </c>
      <c r="R88" s="13">
        <v>2014</v>
      </c>
      <c r="S88" s="13">
        <v>2015</v>
      </c>
      <c r="T88" s="13">
        <v>2016</v>
      </c>
      <c r="U88" s="13">
        <v>2017</v>
      </c>
      <c r="V88" s="13">
        <v>2018</v>
      </c>
      <c r="W88" s="13">
        <v>2019</v>
      </c>
      <c r="X88" s="13">
        <v>2020</v>
      </c>
      <c r="Y88" s="13">
        <v>2021</v>
      </c>
      <c r="Z88" s="13">
        <v>2022</v>
      </c>
      <c r="AA88" s="13">
        <v>2023</v>
      </c>
      <c r="AB88" s="13">
        <v>2024</v>
      </c>
      <c r="AC88" s="13">
        <v>2025</v>
      </c>
      <c r="AD88" s="13">
        <v>2026</v>
      </c>
      <c r="AE88" s="13">
        <v>2027</v>
      </c>
      <c r="AF88" s="13">
        <v>2028</v>
      </c>
      <c r="AG88" s="13">
        <v>2029</v>
      </c>
      <c r="AH88" s="13">
        <v>2030</v>
      </c>
      <c r="AI88" s="13">
        <v>2031</v>
      </c>
      <c r="AJ88" s="13">
        <v>2032</v>
      </c>
      <c r="AK88" s="13">
        <v>2033</v>
      </c>
      <c r="AL88" s="13">
        <v>2034</v>
      </c>
      <c r="AM88" s="13">
        <v>2035</v>
      </c>
      <c r="AN88" s="13">
        <v>2036</v>
      </c>
      <c r="AO88" s="13">
        <v>2037</v>
      </c>
      <c r="AP88" s="13">
        <v>2038</v>
      </c>
      <c r="AQ88" s="13">
        <v>2039</v>
      </c>
      <c r="AR88" s="13">
        <v>2040</v>
      </c>
      <c r="AS88" s="13">
        <v>2041</v>
      </c>
      <c r="AT88" s="13">
        <v>2042</v>
      </c>
      <c r="AU88" s="13">
        <v>2043</v>
      </c>
      <c r="AV88" s="13">
        <v>2044</v>
      </c>
      <c r="AW88" s="13">
        <v>2045</v>
      </c>
      <c r="AX88" s="13">
        <v>2046</v>
      </c>
      <c r="AY88" s="13">
        <v>2047</v>
      </c>
      <c r="AZ88" s="13">
        <v>2048</v>
      </c>
      <c r="BA88" s="13">
        <v>2049</v>
      </c>
      <c r="BB88" s="13">
        <v>2050</v>
      </c>
      <c r="BC88" s="13">
        <v>2051</v>
      </c>
      <c r="BD88" s="13">
        <v>2052</v>
      </c>
      <c r="BE88" s="13">
        <v>2053</v>
      </c>
      <c r="BF88" s="13">
        <v>2054</v>
      </c>
      <c r="BG88" s="13">
        <v>2055</v>
      </c>
      <c r="BH88" s="13">
        <v>2056</v>
      </c>
      <c r="BI88" s="13">
        <v>2057</v>
      </c>
      <c r="BJ88" s="13">
        <v>2058</v>
      </c>
      <c r="BK88" s="13">
        <v>2059</v>
      </c>
      <c r="BL88" s="13">
        <v>2060</v>
      </c>
    </row>
    <row r="89" spans="2:64" x14ac:dyDescent="0.3">
      <c r="B89" s="35" t="s">
        <v>38</v>
      </c>
      <c r="C89" s="35" t="s">
        <v>39</v>
      </c>
      <c r="D89" s="35">
        <v>11.788909825195994</v>
      </c>
      <c r="E89" s="35">
        <v>12.186622488698401</v>
      </c>
      <c r="F89" s="35">
        <v>12.32105117890216</v>
      </c>
      <c r="G89" s="35">
        <v>12.55765533671973</v>
      </c>
      <c r="H89" s="35">
        <v>12.760884962640006</v>
      </c>
      <c r="I89" s="35">
        <v>12.945306926716611</v>
      </c>
      <c r="J89" s="35">
        <v>13.13633244136915</v>
      </c>
      <c r="K89" s="35">
        <v>13.264344226514687</v>
      </c>
      <c r="L89" s="35">
        <v>13.546857910232919</v>
      </c>
      <c r="M89" s="35">
        <v>13.550614193223971</v>
      </c>
      <c r="N89" s="35">
        <v>13.759147358419945</v>
      </c>
      <c r="O89" s="35">
        <v>13.748936436393244</v>
      </c>
      <c r="P89" s="35">
        <v>13.799666660131525</v>
      </c>
      <c r="Q89" s="35">
        <v>13.76755991815438</v>
      </c>
      <c r="R89" s="35">
        <v>13.560464836416408</v>
      </c>
      <c r="S89" s="35">
        <v>13.604032733889174</v>
      </c>
      <c r="T89" s="35">
        <v>13.373878086842995</v>
      </c>
      <c r="U89" s="35">
        <v>13.406501604538811</v>
      </c>
      <c r="V89" s="35">
        <v>13.614042185414029</v>
      </c>
      <c r="W89" s="35">
        <v>13.30857060359422</v>
      </c>
      <c r="X89" s="35">
        <v>13.774057226434323</v>
      </c>
      <c r="Y89" s="35">
        <v>13.790305155430717</v>
      </c>
      <c r="Z89" s="35">
        <v>13.786834499571977</v>
      </c>
      <c r="AA89" s="35">
        <v>13.743283152474771</v>
      </c>
      <c r="AB89" s="35">
        <v>13.68357213125226</v>
      </c>
      <c r="AC89" s="35">
        <v>13.675100575641236</v>
      </c>
      <c r="AD89" s="35">
        <v>13.604101464004469</v>
      </c>
      <c r="AE89" s="35">
        <v>13.517782070462271</v>
      </c>
      <c r="AF89" s="35">
        <v>13.404576693541749</v>
      </c>
      <c r="AG89" s="35">
        <v>13.312988184317392</v>
      </c>
      <c r="AH89" s="35">
        <v>13.196297287995973</v>
      </c>
      <c r="AI89" s="35">
        <v>13.051406767896033</v>
      </c>
      <c r="AJ89" s="35">
        <v>12.897654741522743</v>
      </c>
      <c r="AK89" s="35">
        <v>12.70594300909808</v>
      </c>
      <c r="AL89" s="35">
        <v>12.522118176979777</v>
      </c>
      <c r="AM89" s="35">
        <v>12.332845890214937</v>
      </c>
      <c r="AN89" s="35">
        <v>12.066354465837954</v>
      </c>
      <c r="AO89" s="35">
        <v>11.814441090876116</v>
      </c>
      <c r="AP89" s="35">
        <v>11.596397530631085</v>
      </c>
      <c r="AQ89" s="35">
        <v>11.372700654775628</v>
      </c>
      <c r="AR89" s="35">
        <v>11.163417215853492</v>
      </c>
      <c r="AS89" s="35">
        <v>10.994394117705475</v>
      </c>
      <c r="AT89" s="35">
        <v>10.809244314602362</v>
      </c>
      <c r="AU89" s="35">
        <v>10.638072977634085</v>
      </c>
      <c r="AV89" s="35">
        <v>10.458259088570436</v>
      </c>
      <c r="AW89" s="35">
        <v>10.284998602175808</v>
      </c>
      <c r="AX89" s="35">
        <v>10.08133733923394</v>
      </c>
      <c r="AY89" s="35">
        <v>9.8852218657231923</v>
      </c>
      <c r="AZ89" s="35">
        <v>9.6781036212987104</v>
      </c>
      <c r="BA89" s="35">
        <v>9.5211466387145975</v>
      </c>
      <c r="BB89" s="35">
        <v>9.3685198880168041</v>
      </c>
      <c r="BC89" s="35">
        <v>9.1951513797349804</v>
      </c>
      <c r="BD89" s="35">
        <v>9.0633348940368563</v>
      </c>
      <c r="BE89" s="35">
        <v>8.9740406639241748</v>
      </c>
      <c r="BF89" s="35">
        <v>8.8844625529195014</v>
      </c>
      <c r="BG89" s="35">
        <v>8.7965781365724105</v>
      </c>
      <c r="BH89" s="35">
        <v>8.7012861827515735</v>
      </c>
      <c r="BI89" s="35">
        <v>8.6138954807125394</v>
      </c>
      <c r="BJ89" s="35">
        <v>8.5252304626346636</v>
      </c>
      <c r="BK89" s="35">
        <v>8.434314485215026</v>
      </c>
      <c r="BL89" s="35">
        <v>8.3362827225226273</v>
      </c>
    </row>
    <row r="90" spans="2:64" x14ac:dyDescent="0.3">
      <c r="B90" s="35" t="s">
        <v>40</v>
      </c>
      <c r="C90" s="35" t="s">
        <v>41</v>
      </c>
      <c r="D90" s="35">
        <v>8.7286011110891621</v>
      </c>
      <c r="E90" s="35">
        <v>9.1739807435929048</v>
      </c>
      <c r="F90" s="35">
        <v>9.2183355510757661</v>
      </c>
      <c r="G90" s="35">
        <v>9.5573204560179743</v>
      </c>
      <c r="H90" s="35">
        <v>9.7018627652863945</v>
      </c>
      <c r="I90" s="35">
        <v>9.8790670250755586</v>
      </c>
      <c r="J90" s="35">
        <v>9.7975755572829453</v>
      </c>
      <c r="K90" s="35">
        <v>9.6363344167396452</v>
      </c>
      <c r="L90" s="35">
        <v>9.786308867282024</v>
      </c>
      <c r="M90" s="35">
        <v>9.6283347614406978</v>
      </c>
      <c r="N90" s="35">
        <v>9.8840991126316808</v>
      </c>
      <c r="O90" s="35">
        <v>9.7328304042031917</v>
      </c>
      <c r="P90" s="35">
        <v>9.6530207602520157</v>
      </c>
      <c r="Q90" s="35">
        <v>9.5060018302897902</v>
      </c>
      <c r="R90" s="35">
        <v>9.2066815458431339</v>
      </c>
      <c r="S90" s="35">
        <v>9.3111288860458536</v>
      </c>
      <c r="T90" s="35">
        <v>9.0984970379225256</v>
      </c>
      <c r="U90" s="35">
        <v>9.0142208050266195</v>
      </c>
      <c r="V90" s="35">
        <v>9.0273370799953305</v>
      </c>
      <c r="W90" s="35">
        <v>8.8035051090458687</v>
      </c>
      <c r="X90" s="35">
        <v>9.1167118965009166</v>
      </c>
      <c r="Y90" s="35">
        <v>9.0290315212001122</v>
      </c>
      <c r="Z90" s="35">
        <v>8.9883485085870625</v>
      </c>
      <c r="AA90" s="35">
        <v>8.9219301214045359</v>
      </c>
      <c r="AB90" s="35">
        <v>8.8434733128622014</v>
      </c>
      <c r="AC90" s="35">
        <v>8.7541538563840682</v>
      </c>
      <c r="AD90" s="35">
        <v>8.6536843569830371</v>
      </c>
      <c r="AE90" s="35">
        <v>8.5741859074947229</v>
      </c>
      <c r="AF90" s="35">
        <v>8.482803934958449</v>
      </c>
      <c r="AG90" s="35">
        <v>8.3898675774900457</v>
      </c>
      <c r="AH90" s="35">
        <v>8.3213939650677684</v>
      </c>
      <c r="AI90" s="35">
        <v>8.2539533427998872</v>
      </c>
      <c r="AJ90" s="35">
        <v>8.1894722052126081</v>
      </c>
      <c r="AK90" s="35">
        <v>8.1087315481354736</v>
      </c>
      <c r="AL90" s="35">
        <v>8.026727023191885</v>
      </c>
      <c r="AM90" s="35">
        <v>7.9404383411086128</v>
      </c>
      <c r="AN90" s="35">
        <v>7.8257184831503093</v>
      </c>
      <c r="AO90" s="35">
        <v>7.7265632915862703</v>
      </c>
      <c r="AP90" s="35">
        <v>7.6284859159826839</v>
      </c>
      <c r="AQ90" s="35">
        <v>7.5229380205252045</v>
      </c>
      <c r="AR90" s="35">
        <v>7.4193559360533428</v>
      </c>
      <c r="AS90" s="35">
        <v>7.3247502712639614</v>
      </c>
      <c r="AT90" s="35">
        <v>7.2335219864681282</v>
      </c>
      <c r="AU90" s="35">
        <v>7.1455387546769256</v>
      </c>
      <c r="AV90" s="35">
        <v>7.0591002323241758</v>
      </c>
      <c r="AW90" s="35">
        <v>6.9607045891078698</v>
      </c>
      <c r="AX90" s="35">
        <v>6.8639322392851625</v>
      </c>
      <c r="AY90" s="35">
        <v>6.7682246078681985</v>
      </c>
      <c r="AZ90" s="35">
        <v>6.6760010000128061</v>
      </c>
      <c r="BA90" s="35">
        <v>6.6000545772005168</v>
      </c>
      <c r="BB90" s="35">
        <v>6.521043187031049</v>
      </c>
      <c r="BC90" s="35">
        <v>6.4509234138601359</v>
      </c>
      <c r="BD90" s="35">
        <v>6.368125093977862</v>
      </c>
      <c r="BE90" s="35">
        <v>6.310057008762211</v>
      </c>
      <c r="BF90" s="35">
        <v>6.2546181486417636</v>
      </c>
      <c r="BG90" s="35">
        <v>6.1924962998287896</v>
      </c>
      <c r="BH90" s="35">
        <v>6.1317095561342558</v>
      </c>
      <c r="BI90" s="35">
        <v>6.0743919242718087</v>
      </c>
      <c r="BJ90" s="35">
        <v>6.0158308892288579</v>
      </c>
      <c r="BK90" s="35">
        <v>5.9590724124415759</v>
      </c>
      <c r="BL90" s="35">
        <v>5.9019924629246301</v>
      </c>
    </row>
    <row r="91" spans="2:64" x14ac:dyDescent="0.3">
      <c r="B91" s="35" t="s">
        <v>42</v>
      </c>
      <c r="C91" s="35" t="s">
        <v>321</v>
      </c>
      <c r="D91" s="35">
        <v>8.943000146813656</v>
      </c>
      <c r="E91" s="35">
        <v>9.3421694180623902</v>
      </c>
      <c r="F91" s="35">
        <v>9.2887387953872071</v>
      </c>
      <c r="G91" s="35">
        <v>9.3694152531491994</v>
      </c>
      <c r="H91" s="35">
        <v>9.5706092436687857</v>
      </c>
      <c r="I91" s="35">
        <v>9.7655268831947843</v>
      </c>
      <c r="J91" s="35">
        <v>9.7888241314279245</v>
      </c>
      <c r="K91" s="35">
        <v>9.7140884121601037</v>
      </c>
      <c r="L91" s="35">
        <v>10.181178938897199</v>
      </c>
      <c r="M91" s="35">
        <v>9.9816605874773572</v>
      </c>
      <c r="N91" s="35">
        <v>10.209408069937421</v>
      </c>
      <c r="O91" s="35">
        <v>9.4712682396545702</v>
      </c>
      <c r="P91" s="35">
        <v>9.5284061875083257</v>
      </c>
      <c r="Q91" s="35">
        <v>9.6730696173644315</v>
      </c>
      <c r="R91" s="35">
        <v>9.093775181244439</v>
      </c>
      <c r="S91" s="35">
        <v>9.129497234156938</v>
      </c>
      <c r="T91" s="35">
        <v>9.1563548881607701</v>
      </c>
      <c r="U91" s="35">
        <v>9.0912169565804852</v>
      </c>
      <c r="V91" s="35">
        <v>8.8056458871796828</v>
      </c>
      <c r="W91" s="35">
        <v>8.6007363387799831</v>
      </c>
      <c r="X91" s="35">
        <v>9.0341999155951225</v>
      </c>
      <c r="Y91" s="35">
        <v>8.944477137782231</v>
      </c>
      <c r="Z91" s="35">
        <v>8.875007445182753</v>
      </c>
      <c r="AA91" s="35">
        <v>8.796660756361927</v>
      </c>
      <c r="AB91" s="35">
        <v>8.702569438442044</v>
      </c>
      <c r="AC91" s="35">
        <v>8.613814251046275</v>
      </c>
      <c r="AD91" s="35">
        <v>8.4701025946821851</v>
      </c>
      <c r="AE91" s="35">
        <v>8.3744592751414721</v>
      </c>
      <c r="AF91" s="35">
        <v>8.2922497803246369</v>
      </c>
      <c r="AG91" s="35">
        <v>8.2202802823641363</v>
      </c>
      <c r="AH91" s="35">
        <v>8.1628343024904151</v>
      </c>
      <c r="AI91" s="35">
        <v>8.0853166053341052</v>
      </c>
      <c r="AJ91" s="35">
        <v>8.0159915304719931</v>
      </c>
      <c r="AK91" s="35">
        <v>7.9047294690306416</v>
      </c>
      <c r="AL91" s="35">
        <v>7.8006960402752252</v>
      </c>
      <c r="AM91" s="35">
        <v>7.7087727957493923</v>
      </c>
      <c r="AN91" s="35">
        <v>7.5824396555579829</v>
      </c>
      <c r="AO91" s="35">
        <v>7.4950703259964584</v>
      </c>
      <c r="AP91" s="35">
        <v>7.3927273664065494</v>
      </c>
      <c r="AQ91" s="35">
        <v>7.3045321809156896</v>
      </c>
      <c r="AR91" s="35">
        <v>7.2151445092653539</v>
      </c>
      <c r="AS91" s="35">
        <v>7.1398466841780444</v>
      </c>
      <c r="AT91" s="35">
        <v>7.057949437862467</v>
      </c>
      <c r="AU91" s="35">
        <v>6.9435319785162068</v>
      </c>
      <c r="AV91" s="35">
        <v>6.8685361227925066</v>
      </c>
      <c r="AW91" s="35">
        <v>6.7939212470893926</v>
      </c>
      <c r="AX91" s="35">
        <v>6.7159640596731158</v>
      </c>
      <c r="AY91" s="35">
        <v>6.6426702605863426</v>
      </c>
      <c r="AZ91" s="35">
        <v>6.56203459545074</v>
      </c>
      <c r="BA91" s="35">
        <v>6.4938926869971603</v>
      </c>
      <c r="BB91" s="35">
        <v>6.4126661432124417</v>
      </c>
      <c r="BC91" s="35">
        <v>6.3386021801714048</v>
      </c>
      <c r="BD91" s="35">
        <v>6.2707042964758202</v>
      </c>
      <c r="BE91" s="35">
        <v>6.2231922415435657</v>
      </c>
      <c r="BF91" s="35">
        <v>6.1785031665181434</v>
      </c>
      <c r="BG91" s="35">
        <v>6.1214106953966336</v>
      </c>
      <c r="BH91" s="35">
        <v>6.0688791045681816</v>
      </c>
      <c r="BI91" s="35">
        <v>6.0106058694118794</v>
      </c>
      <c r="BJ91" s="35">
        <v>5.9324907248237704</v>
      </c>
      <c r="BK91" s="35">
        <v>5.8695055080234226</v>
      </c>
      <c r="BL91" s="35">
        <v>5.8220380529306306</v>
      </c>
    </row>
    <row r="92" spans="2:64" x14ac:dyDescent="0.3">
      <c r="B92" s="35" t="s">
        <v>43</v>
      </c>
      <c r="C92" s="35" t="s">
        <v>44</v>
      </c>
      <c r="D92" s="35">
        <v>2.9768741771871765</v>
      </c>
      <c r="E92" s="35">
        <v>3.1749465052750576</v>
      </c>
      <c r="F92" s="35">
        <v>3.2051932559525498</v>
      </c>
      <c r="G92" s="35">
        <v>3.3187856931909741</v>
      </c>
      <c r="H92" s="35">
        <v>3.2610571385499676</v>
      </c>
      <c r="I92" s="35">
        <v>3.2948354654655034</v>
      </c>
      <c r="J92" s="35">
        <v>3.3639586805996116</v>
      </c>
      <c r="K92" s="35">
        <v>3.3604540052822549</v>
      </c>
      <c r="L92" s="35">
        <v>3.4545301522062246</v>
      </c>
      <c r="M92" s="35">
        <v>3.5089277853392473</v>
      </c>
      <c r="N92" s="35">
        <v>3.5494619268711123</v>
      </c>
      <c r="O92" s="35">
        <v>3.5547539374002666</v>
      </c>
      <c r="P92" s="35">
        <v>3.5350917587931412</v>
      </c>
      <c r="Q92" s="35">
        <v>3.5359565618769695</v>
      </c>
      <c r="R92" s="35">
        <v>3.4278380502801502</v>
      </c>
      <c r="S92" s="35">
        <v>3.5660369400987806</v>
      </c>
      <c r="T92" s="35">
        <v>3.4435738012874459</v>
      </c>
      <c r="U92" s="35">
        <v>3.4806534351032901</v>
      </c>
      <c r="V92" s="35">
        <v>3.563374702394114</v>
      </c>
      <c r="W92" s="35">
        <v>3.443617633107487</v>
      </c>
      <c r="X92" s="35">
        <v>3.5530127366864273</v>
      </c>
      <c r="Y92" s="35">
        <v>3.5309864179201043</v>
      </c>
      <c r="Z92" s="35">
        <v>3.5377739297152351</v>
      </c>
      <c r="AA92" s="35">
        <v>3.5196908162094833</v>
      </c>
      <c r="AB92" s="35">
        <v>3.4934365695568577</v>
      </c>
      <c r="AC92" s="35">
        <v>3.4685639397656587</v>
      </c>
      <c r="AD92" s="35">
        <v>3.4536710922587694</v>
      </c>
      <c r="AE92" s="35">
        <v>3.4323014664901286</v>
      </c>
      <c r="AF92" s="35">
        <v>3.3974654631244623</v>
      </c>
      <c r="AG92" s="35">
        <v>3.3760652830794098</v>
      </c>
      <c r="AH92" s="35">
        <v>3.3518067387490595</v>
      </c>
      <c r="AI92" s="35">
        <v>3.3390061094862356</v>
      </c>
      <c r="AJ92" s="35">
        <v>3.3118634368650843</v>
      </c>
      <c r="AK92" s="35">
        <v>3.2747094631491875</v>
      </c>
      <c r="AL92" s="35">
        <v>3.2472851529220623</v>
      </c>
      <c r="AM92" s="35">
        <v>3.2235300962868663</v>
      </c>
      <c r="AN92" s="35">
        <v>3.1860819139649728</v>
      </c>
      <c r="AO92" s="35">
        <v>3.1689175741028253</v>
      </c>
      <c r="AP92" s="35">
        <v>3.1283952293053066</v>
      </c>
      <c r="AQ92" s="35">
        <v>3.1064335915396781</v>
      </c>
      <c r="AR92" s="35">
        <v>3.089998102804381</v>
      </c>
      <c r="AS92" s="35">
        <v>3.0724850177179053</v>
      </c>
      <c r="AT92" s="35">
        <v>3.0561672241956557</v>
      </c>
      <c r="AU92" s="35">
        <v>3.0359580704221556</v>
      </c>
      <c r="AV92" s="35">
        <v>3.0142917941654033</v>
      </c>
      <c r="AW92" s="35">
        <v>2.9948422348544645</v>
      </c>
      <c r="AX92" s="35">
        <v>2.9735800088001394</v>
      </c>
      <c r="AY92" s="35">
        <v>2.9339885854400851</v>
      </c>
      <c r="AZ92" s="35">
        <v>2.9085568657529874</v>
      </c>
      <c r="BA92" s="35">
        <v>2.8912588893593933</v>
      </c>
      <c r="BB92" s="35">
        <v>2.8782717089517758</v>
      </c>
      <c r="BC92" s="35">
        <v>2.8678684173984319</v>
      </c>
      <c r="BD92" s="35">
        <v>2.8629153399855207</v>
      </c>
      <c r="BE92" s="35">
        <v>2.8642197450409901</v>
      </c>
      <c r="BF92" s="35">
        <v>2.8648814518347732</v>
      </c>
      <c r="BG92" s="35">
        <v>2.8604438989605701</v>
      </c>
      <c r="BH92" s="35">
        <v>2.8597311688337732</v>
      </c>
      <c r="BI92" s="35">
        <v>2.8599888500158057</v>
      </c>
      <c r="BJ92" s="35">
        <v>2.862920754114612</v>
      </c>
      <c r="BK92" s="35">
        <v>2.8666226949289588</v>
      </c>
      <c r="BL92" s="35">
        <v>2.8690241089087563</v>
      </c>
    </row>
    <row r="93" spans="2:64" x14ac:dyDescent="0.3">
      <c r="B93" s="35" t="s">
        <v>45</v>
      </c>
      <c r="C93" s="35" t="s">
        <v>46</v>
      </c>
      <c r="D93" s="35">
        <v>1.8632990483483343</v>
      </c>
      <c r="E93" s="35">
        <v>1.8997679334681976</v>
      </c>
      <c r="F93" s="35">
        <v>2.0205330950932772</v>
      </c>
      <c r="G93" s="35">
        <v>2.1351532873304837</v>
      </c>
      <c r="H93" s="35">
        <v>2.1915448306448666</v>
      </c>
      <c r="I93" s="35">
        <v>2.2718351497235241</v>
      </c>
      <c r="J93" s="35">
        <v>2.3326024148334792</v>
      </c>
      <c r="K93" s="35">
        <v>2.3859146122336772</v>
      </c>
      <c r="L93" s="35">
        <v>2.4182202127548655</v>
      </c>
      <c r="M93" s="35">
        <v>2.4592422732653261</v>
      </c>
      <c r="N93" s="35">
        <v>2.5637962861769621</v>
      </c>
      <c r="O93" s="35">
        <v>2.5978660015836725</v>
      </c>
      <c r="P93" s="35">
        <v>2.6342884688638679</v>
      </c>
      <c r="Q93" s="35">
        <v>2.6760287509663745</v>
      </c>
      <c r="R93" s="35">
        <v>2.6567507969390576</v>
      </c>
      <c r="S93" s="35">
        <v>2.7102978782811644</v>
      </c>
      <c r="T93" s="35">
        <v>2.6675422082268243</v>
      </c>
      <c r="U93" s="35">
        <v>2.695720011432456</v>
      </c>
      <c r="V93" s="35">
        <v>2.7371567189171491</v>
      </c>
      <c r="W93" s="35">
        <v>2.6806260410018554</v>
      </c>
      <c r="X93" s="35">
        <v>2.7706858162247583</v>
      </c>
      <c r="Y93" s="35">
        <v>2.7674881375040581</v>
      </c>
      <c r="Z93" s="35">
        <v>2.7708555409462812</v>
      </c>
      <c r="AA93" s="35">
        <v>2.7659335454865488</v>
      </c>
      <c r="AB93" s="35">
        <v>2.7881250470286352</v>
      </c>
      <c r="AC93" s="35">
        <v>2.7885835095156266</v>
      </c>
      <c r="AD93" s="35">
        <v>2.7891039488586773</v>
      </c>
      <c r="AE93" s="35">
        <v>2.7793837939806516</v>
      </c>
      <c r="AF93" s="35">
        <v>2.7913726918471307</v>
      </c>
      <c r="AG93" s="35">
        <v>2.7953443614179387</v>
      </c>
      <c r="AH93" s="35">
        <v>2.7998595449142267</v>
      </c>
      <c r="AI93" s="35">
        <v>2.7930368583787795</v>
      </c>
      <c r="AJ93" s="35">
        <v>2.7814033922513444</v>
      </c>
      <c r="AK93" s="35">
        <v>2.7638061209936522</v>
      </c>
      <c r="AL93" s="35">
        <v>2.7412298310255045</v>
      </c>
      <c r="AM93" s="35">
        <v>2.7092242686147849</v>
      </c>
      <c r="AN93" s="35">
        <v>2.6822398831680587</v>
      </c>
      <c r="AO93" s="35">
        <v>2.6514944494319974</v>
      </c>
      <c r="AP93" s="35">
        <v>2.6252888976299187</v>
      </c>
      <c r="AQ93" s="35">
        <v>2.5998605134587174</v>
      </c>
      <c r="AR93" s="35">
        <v>2.5774188286006599</v>
      </c>
      <c r="AS93" s="35">
        <v>2.5498718747735256</v>
      </c>
      <c r="AT93" s="35">
        <v>2.5247543645042816</v>
      </c>
      <c r="AU93" s="35">
        <v>2.5039677556312525</v>
      </c>
      <c r="AV93" s="35">
        <v>2.4787878299323665</v>
      </c>
      <c r="AW93" s="35">
        <v>2.4516571750505403</v>
      </c>
      <c r="AX93" s="35">
        <v>2.4254393902629281</v>
      </c>
      <c r="AY93" s="35">
        <v>2.3978195389695793</v>
      </c>
      <c r="AZ93" s="35">
        <v>2.3686167381902683</v>
      </c>
      <c r="BA93" s="35">
        <v>2.3497325780044602</v>
      </c>
      <c r="BB93" s="35">
        <v>2.3282213755056449</v>
      </c>
      <c r="BC93" s="35">
        <v>2.3018675796067596</v>
      </c>
      <c r="BD93" s="35">
        <v>2.2811627511829355</v>
      </c>
      <c r="BE93" s="35">
        <v>2.270267166328138</v>
      </c>
      <c r="BF93" s="35">
        <v>2.2569682770010844</v>
      </c>
      <c r="BG93" s="35">
        <v>2.2471829909078722</v>
      </c>
      <c r="BH93" s="35">
        <v>2.236120400484054</v>
      </c>
      <c r="BI93" s="35">
        <v>2.2232891266826793</v>
      </c>
      <c r="BJ93" s="35">
        <v>2.2107765772666972</v>
      </c>
      <c r="BK93" s="35">
        <v>2.1962823909352336</v>
      </c>
      <c r="BL93" s="35">
        <v>2.1773336812904578</v>
      </c>
    </row>
    <row r="94" spans="2:64" x14ac:dyDescent="0.3">
      <c r="B94" s="35" t="s">
        <v>47</v>
      </c>
      <c r="C94" s="35" t="s">
        <v>48</v>
      </c>
      <c r="D94" s="35">
        <v>3.2892971146739431</v>
      </c>
      <c r="E94" s="35">
        <v>3.4627856734853246</v>
      </c>
      <c r="F94" s="35">
        <v>3.5502107427049756</v>
      </c>
      <c r="G94" s="35">
        <v>3.6806738930953413</v>
      </c>
      <c r="H94" s="35">
        <v>3.7550711338767737</v>
      </c>
      <c r="I94" s="35">
        <v>3.8363002476527788</v>
      </c>
      <c r="J94" s="35">
        <v>3.9477384971055507</v>
      </c>
      <c r="K94" s="35">
        <v>4.0022231442661953</v>
      </c>
      <c r="L94" s="35">
        <v>4.1526573232336474</v>
      </c>
      <c r="M94" s="35">
        <v>4.1931701276861917</v>
      </c>
      <c r="N94" s="35">
        <v>4.3707497744448975</v>
      </c>
      <c r="O94" s="35">
        <v>4.5809565737037055</v>
      </c>
      <c r="P94" s="35">
        <v>4.6098314317464721</v>
      </c>
      <c r="Q94" s="35">
        <v>4.6435019237221367</v>
      </c>
      <c r="R94" s="35">
        <v>4.637917990792003</v>
      </c>
      <c r="S94" s="35">
        <v>4.6694751932201033</v>
      </c>
      <c r="T94" s="35">
        <v>4.6356693500919111</v>
      </c>
      <c r="U94" s="35">
        <v>4.6267332552624421</v>
      </c>
      <c r="V94" s="35">
        <v>4.619674963749743</v>
      </c>
      <c r="W94" s="35">
        <v>4.5169267729599047</v>
      </c>
      <c r="X94" s="35">
        <v>4.6869192105270221</v>
      </c>
      <c r="Y94" s="35">
        <v>4.7227166634180087</v>
      </c>
      <c r="Z94" s="35">
        <v>4.8217465403467852</v>
      </c>
      <c r="AA94" s="35">
        <v>4.8298945512725826</v>
      </c>
      <c r="AB94" s="35">
        <v>4.829509605893251</v>
      </c>
      <c r="AC94" s="35">
        <v>4.818892027775453</v>
      </c>
      <c r="AD94" s="35">
        <v>4.8000618741550092</v>
      </c>
      <c r="AE94" s="35">
        <v>4.7551347373504118</v>
      </c>
      <c r="AF94" s="35">
        <v>4.7365070491928138</v>
      </c>
      <c r="AG94" s="35">
        <v>4.6960078578171967</v>
      </c>
      <c r="AH94" s="35">
        <v>4.7118257040169755</v>
      </c>
      <c r="AI94" s="35">
        <v>4.6693749821735002</v>
      </c>
      <c r="AJ94" s="35">
        <v>4.635478551020892</v>
      </c>
      <c r="AK94" s="35">
        <v>4.6188430080473282</v>
      </c>
      <c r="AL94" s="35">
        <v>4.5932579393698347</v>
      </c>
      <c r="AM94" s="35">
        <v>4.5691760586304078</v>
      </c>
      <c r="AN94" s="35">
        <v>4.5320502220555676</v>
      </c>
      <c r="AO94" s="35">
        <v>4.5013805470989539</v>
      </c>
      <c r="AP94" s="35">
        <v>4.4379824255851936</v>
      </c>
      <c r="AQ94" s="35">
        <v>4.3780422943181678</v>
      </c>
      <c r="AR94" s="35">
        <v>4.3063004776196721</v>
      </c>
      <c r="AS94" s="35">
        <v>4.249171608098842</v>
      </c>
      <c r="AT94" s="35">
        <v>4.199052451970811</v>
      </c>
      <c r="AU94" s="35">
        <v>4.1194615206392502</v>
      </c>
      <c r="AV94" s="35">
        <v>4.0516468801721244</v>
      </c>
      <c r="AW94" s="35">
        <v>3.9889186686559763</v>
      </c>
      <c r="AX94" s="35">
        <v>3.9266922841755729</v>
      </c>
      <c r="AY94" s="35">
        <v>3.8572999423959202</v>
      </c>
      <c r="AZ94" s="35">
        <v>3.7883747650371902</v>
      </c>
      <c r="BA94" s="35">
        <v>3.7399151224637661</v>
      </c>
      <c r="BB94" s="35">
        <v>3.6894063872784288</v>
      </c>
      <c r="BC94" s="35">
        <v>3.6474901469624603</v>
      </c>
      <c r="BD94" s="35">
        <v>3.6029906803156306</v>
      </c>
      <c r="BE94" s="35">
        <v>3.5884196615048691</v>
      </c>
      <c r="BF94" s="35">
        <v>3.5720509753661398</v>
      </c>
      <c r="BG94" s="35">
        <v>3.5451698701072911</v>
      </c>
      <c r="BH94" s="35">
        <v>3.518370671495199</v>
      </c>
      <c r="BI94" s="35">
        <v>3.492093721995587</v>
      </c>
      <c r="BJ94" s="35">
        <v>3.4748211887757341</v>
      </c>
      <c r="BK94" s="35">
        <v>3.4556279342063667</v>
      </c>
      <c r="BL94" s="35">
        <v>3.4326266322282084</v>
      </c>
    </row>
    <row r="95" spans="2:64" x14ac:dyDescent="0.3">
      <c r="B95" s="35" t="s">
        <v>49</v>
      </c>
      <c r="C95" s="35" t="s">
        <v>322</v>
      </c>
      <c r="D95" s="35">
        <v>5.401388292527356</v>
      </c>
      <c r="E95" s="35">
        <v>5.5880272672693581</v>
      </c>
      <c r="F95" s="35">
        <v>5.7304624991459399</v>
      </c>
      <c r="G95" s="35">
        <v>5.9418234444645233</v>
      </c>
      <c r="H95" s="35">
        <v>6.0892461457387235</v>
      </c>
      <c r="I95" s="35">
        <v>6.2732212132548355</v>
      </c>
      <c r="J95" s="35">
        <v>6.3777078546810015</v>
      </c>
      <c r="K95" s="35">
        <v>6.455823849235907</v>
      </c>
      <c r="L95" s="35">
        <v>6.685761812310111</v>
      </c>
      <c r="M95" s="35">
        <v>6.6969057346706862</v>
      </c>
      <c r="N95" s="35">
        <v>6.8325352617425086</v>
      </c>
      <c r="O95" s="35">
        <v>6.8022984351434284</v>
      </c>
      <c r="P95" s="35">
        <v>6.8588768198573105</v>
      </c>
      <c r="Q95" s="35">
        <v>6.9333072611975535</v>
      </c>
      <c r="R95" s="35">
        <v>6.8921476798781551</v>
      </c>
      <c r="S95" s="35">
        <v>7.070185986732862</v>
      </c>
      <c r="T95" s="35">
        <v>7.0686696208336546</v>
      </c>
      <c r="U95" s="35">
        <v>7.1185817604936688</v>
      </c>
      <c r="V95" s="35">
        <v>7.1728885204472475</v>
      </c>
      <c r="W95" s="35">
        <v>7.0780403793700142</v>
      </c>
      <c r="X95" s="35">
        <v>7.3563940052125503</v>
      </c>
      <c r="Y95" s="35">
        <v>7.4069788195978248</v>
      </c>
      <c r="Z95" s="35">
        <v>7.4795165903896565</v>
      </c>
      <c r="AA95" s="35">
        <v>7.5034404851553331</v>
      </c>
      <c r="AB95" s="35">
        <v>7.5357088103975949</v>
      </c>
      <c r="AC95" s="35">
        <v>7.5216326978130672</v>
      </c>
      <c r="AD95" s="35">
        <v>7.5169607312260371</v>
      </c>
      <c r="AE95" s="35">
        <v>7.5403541916828285</v>
      </c>
      <c r="AF95" s="35">
        <v>7.5599124359410599</v>
      </c>
      <c r="AG95" s="35">
        <v>7.5794213330082831</v>
      </c>
      <c r="AH95" s="35">
        <v>7.5838065557411038</v>
      </c>
      <c r="AI95" s="35">
        <v>7.5919832521941064</v>
      </c>
      <c r="AJ95" s="35">
        <v>7.6014307951890663</v>
      </c>
      <c r="AK95" s="35">
        <v>7.5865441839138237</v>
      </c>
      <c r="AL95" s="35">
        <v>7.5778787912777981</v>
      </c>
      <c r="AM95" s="35">
        <v>7.5535498886061205</v>
      </c>
      <c r="AN95" s="35">
        <v>7.4895189609254276</v>
      </c>
      <c r="AO95" s="35">
        <v>7.4324863640863601</v>
      </c>
      <c r="AP95" s="35">
        <v>7.3741312916216755</v>
      </c>
      <c r="AQ95" s="35">
        <v>7.3440406269902896</v>
      </c>
      <c r="AR95" s="35">
        <v>7.3171923678123463</v>
      </c>
      <c r="AS95" s="35">
        <v>7.2888715405174906</v>
      </c>
      <c r="AT95" s="35">
        <v>7.2509187520394134</v>
      </c>
      <c r="AU95" s="35">
        <v>7.214163737922008</v>
      </c>
      <c r="AV95" s="35">
        <v>7.1906433631975801</v>
      </c>
      <c r="AW95" s="35">
        <v>7.1513740204701248</v>
      </c>
      <c r="AX95" s="35">
        <v>7.0749395709573886</v>
      </c>
      <c r="AY95" s="35">
        <v>7.0166393147089536</v>
      </c>
      <c r="AZ95" s="35">
        <v>6.9435468696751723</v>
      </c>
      <c r="BA95" s="35">
        <v>6.9124575369070325</v>
      </c>
      <c r="BB95" s="35">
        <v>6.8827476984072682</v>
      </c>
      <c r="BC95" s="35">
        <v>6.8637366172300389</v>
      </c>
      <c r="BD95" s="35">
        <v>6.857443365058125</v>
      </c>
      <c r="BE95" s="35">
        <v>6.8619310905887234</v>
      </c>
      <c r="BF95" s="35">
        <v>6.8753898433744336</v>
      </c>
      <c r="BG95" s="35">
        <v>6.8806026092405208</v>
      </c>
      <c r="BH95" s="35">
        <v>6.891212741708566</v>
      </c>
      <c r="BI95" s="35">
        <v>6.9046458023224044</v>
      </c>
      <c r="BJ95" s="35">
        <v>6.8992242038672442</v>
      </c>
      <c r="BK95" s="35">
        <v>6.9063690866756078</v>
      </c>
      <c r="BL95" s="35">
        <v>6.887898620641959</v>
      </c>
    </row>
    <row r="96" spans="2:64" ht="16.5" thickBot="1" x14ac:dyDescent="0.35">
      <c r="B96" s="35" t="s">
        <v>50</v>
      </c>
      <c r="C96" s="35" t="s">
        <v>367</v>
      </c>
      <c r="D96" s="35">
        <v>10.778630284164386</v>
      </c>
      <c r="E96" s="35">
        <v>11.331699970148366</v>
      </c>
      <c r="F96" s="35">
        <v>11.335474881738122</v>
      </c>
      <c r="G96" s="35">
        <v>11.589172636031769</v>
      </c>
      <c r="H96" s="35">
        <v>11.889723779594474</v>
      </c>
      <c r="I96" s="35">
        <v>12.203907088916406</v>
      </c>
      <c r="J96" s="35">
        <v>12.235260422700341</v>
      </c>
      <c r="K96" s="35">
        <v>11.970817333567533</v>
      </c>
      <c r="L96" s="35">
        <v>12.404484783083003</v>
      </c>
      <c r="M96" s="35">
        <v>12.261144536896525</v>
      </c>
      <c r="N96" s="35">
        <v>12.670802209775479</v>
      </c>
      <c r="O96" s="35">
        <v>12.161089971917926</v>
      </c>
      <c r="P96" s="35">
        <v>12.490817912847346</v>
      </c>
      <c r="Q96" s="35">
        <v>12.804574136428364</v>
      </c>
      <c r="R96" s="35">
        <v>12.154423918606652</v>
      </c>
      <c r="S96" s="35">
        <v>12.489345147575129</v>
      </c>
      <c r="T96" s="35">
        <v>12.565815006633864</v>
      </c>
      <c r="U96" s="35">
        <v>12.626372171562238</v>
      </c>
      <c r="V96" s="35">
        <v>12.359879941902701</v>
      </c>
      <c r="W96" s="35">
        <v>12.227977122140674</v>
      </c>
      <c r="X96" s="35">
        <v>12.831268984512612</v>
      </c>
      <c r="Y96" s="35">
        <v>12.822956948542547</v>
      </c>
      <c r="Z96" s="35">
        <v>12.815131898647099</v>
      </c>
      <c r="AA96" s="35">
        <v>12.771757363570346</v>
      </c>
      <c r="AB96" s="35">
        <v>12.753568296460486</v>
      </c>
      <c r="AC96" s="35">
        <v>12.716518494086607</v>
      </c>
      <c r="AD96" s="35">
        <v>12.669953382094029</v>
      </c>
      <c r="AE96" s="35">
        <v>12.615889441520803</v>
      </c>
      <c r="AF96" s="35">
        <v>12.579138761514187</v>
      </c>
      <c r="AG96" s="35">
        <v>12.532570954608733</v>
      </c>
      <c r="AH96" s="35">
        <v>12.491234946842276</v>
      </c>
      <c r="AI96" s="35">
        <v>12.453318391684832</v>
      </c>
      <c r="AJ96" s="35">
        <v>12.429858258337459</v>
      </c>
      <c r="AK96" s="35">
        <v>12.372269885221939</v>
      </c>
      <c r="AL96" s="35">
        <v>12.300001836838337</v>
      </c>
      <c r="AM96" s="35">
        <v>12.229737804195672</v>
      </c>
      <c r="AN96" s="35">
        <v>12.145673869107043</v>
      </c>
      <c r="AO96" s="35">
        <v>12.053054799906688</v>
      </c>
      <c r="AP96" s="35">
        <v>11.936391434967783</v>
      </c>
      <c r="AQ96" s="35">
        <v>11.838374087543336</v>
      </c>
      <c r="AR96" s="35">
        <v>11.760391852677675</v>
      </c>
      <c r="AS96" s="35">
        <v>11.676269079058724</v>
      </c>
      <c r="AT96" s="35">
        <v>11.599956113280953</v>
      </c>
      <c r="AU96" s="35">
        <v>11.499691956278154</v>
      </c>
      <c r="AV96" s="35">
        <v>11.417271520282371</v>
      </c>
      <c r="AW96" s="35">
        <v>11.338759960016342</v>
      </c>
      <c r="AX96" s="35">
        <v>11.255619701449771</v>
      </c>
      <c r="AY96" s="35">
        <v>11.16356270617009</v>
      </c>
      <c r="AZ96" s="35">
        <v>11.083428905921973</v>
      </c>
      <c r="BA96" s="35">
        <v>11.036341066522782</v>
      </c>
      <c r="BB96" s="35">
        <v>10.987564073300707</v>
      </c>
      <c r="BC96" s="35">
        <v>10.941366229024641</v>
      </c>
      <c r="BD96" s="35">
        <v>10.895733587065031</v>
      </c>
      <c r="BE96" s="35">
        <v>10.885909331643891</v>
      </c>
      <c r="BF96" s="35">
        <v>10.877940988038034</v>
      </c>
      <c r="BG96" s="35">
        <v>10.873390428384662</v>
      </c>
      <c r="BH96" s="35">
        <v>10.869126409640787</v>
      </c>
      <c r="BI96" s="35">
        <v>10.859407863413654</v>
      </c>
      <c r="BJ96" s="35">
        <v>10.854643747500882</v>
      </c>
      <c r="BK96" s="35">
        <v>10.854648581826494</v>
      </c>
      <c r="BL96" s="35">
        <v>10.844240554394192</v>
      </c>
    </row>
    <row r="97" spans="2:64" ht="16.5" thickBot="1" x14ac:dyDescent="0.35">
      <c r="B97" s="85" t="s">
        <v>294</v>
      </c>
      <c r="C97" s="85" t="s">
        <v>52</v>
      </c>
      <c r="D97" s="85">
        <v>53.77</v>
      </c>
      <c r="E97" s="85">
        <v>56.160000000000004</v>
      </c>
      <c r="F97" s="85">
        <v>56.67</v>
      </c>
      <c r="G97" s="85">
        <v>58.149999999999991</v>
      </c>
      <c r="H97" s="85">
        <v>59.219999999999985</v>
      </c>
      <c r="I97" s="85">
        <v>60.47</v>
      </c>
      <c r="J97" s="85">
        <v>60.980000000000004</v>
      </c>
      <c r="K97" s="85">
        <v>60.79</v>
      </c>
      <c r="L97" s="85">
        <v>62.629999999999995</v>
      </c>
      <c r="M97" s="85">
        <v>62.28</v>
      </c>
      <c r="N97" s="85">
        <v>63.84</v>
      </c>
      <c r="O97" s="85">
        <v>62.65</v>
      </c>
      <c r="P97" s="85">
        <v>63.11</v>
      </c>
      <c r="Q97" s="85">
        <v>63.54</v>
      </c>
      <c r="R97" s="85">
        <v>61.63</v>
      </c>
      <c r="S97" s="85">
        <v>62.550000000000004</v>
      </c>
      <c r="T97" s="85">
        <v>62.009999999999991</v>
      </c>
      <c r="U97" s="85">
        <v>62.060000000000009</v>
      </c>
      <c r="V97" s="85">
        <v>61.899999999999991</v>
      </c>
      <c r="W97" s="85">
        <v>60.660000000000011</v>
      </c>
      <c r="X97" s="85">
        <v>63.123249791693731</v>
      </c>
      <c r="Y97" s="85">
        <v>63.014940801395603</v>
      </c>
      <c r="Z97" s="85">
        <v>63.075214953386848</v>
      </c>
      <c r="AA97" s="85">
        <v>62.852590791935519</v>
      </c>
      <c r="AB97" s="85">
        <v>62.629963211893333</v>
      </c>
      <c r="AC97" s="85">
        <v>62.357259352027995</v>
      </c>
      <c r="AD97" s="85">
        <v>61.957639444262206</v>
      </c>
      <c r="AE97" s="85">
        <v>61.589490884123293</v>
      </c>
      <c r="AF97" s="85">
        <v>61.244026810444488</v>
      </c>
      <c r="AG97" s="85">
        <v>60.902545834103137</v>
      </c>
      <c r="AH97" s="85">
        <v>60.619059045817799</v>
      </c>
      <c r="AI97" s="85">
        <v>60.237396309947478</v>
      </c>
      <c r="AJ97" s="85">
        <v>59.863152910871186</v>
      </c>
      <c r="AK97" s="85">
        <v>59.33557668759012</v>
      </c>
      <c r="AL97" s="85">
        <v>58.809194791880429</v>
      </c>
      <c r="AM97" s="85">
        <v>58.267275143406792</v>
      </c>
      <c r="AN97" s="85">
        <v>57.510077453767323</v>
      </c>
      <c r="AO97" s="85">
        <v>56.843408443085671</v>
      </c>
      <c r="AP97" s="85">
        <v>56.119800092130191</v>
      </c>
      <c r="AQ97" s="85">
        <v>55.466921970066714</v>
      </c>
      <c r="AR97" s="85">
        <v>54.849219290686918</v>
      </c>
      <c r="AS97" s="85">
        <v>54.295660193313964</v>
      </c>
      <c r="AT97" s="85">
        <v>53.731564644924063</v>
      </c>
      <c r="AU97" s="85">
        <v>53.100386751720031</v>
      </c>
      <c r="AV97" s="85">
        <v>52.538536831436957</v>
      </c>
      <c r="AW97" s="85">
        <v>51.965176497420515</v>
      </c>
      <c r="AX97" s="85">
        <v>51.317504593838009</v>
      </c>
      <c r="AY97" s="85">
        <v>50.665426821862361</v>
      </c>
      <c r="AZ97" s="85">
        <v>50.008663361339856</v>
      </c>
      <c r="BA97" s="85">
        <v>49.544799096169704</v>
      </c>
      <c r="BB97" s="85">
        <v>49.068440461704114</v>
      </c>
      <c r="BC97" s="85">
        <v>48.607005963988854</v>
      </c>
      <c r="BD97" s="85">
        <v>48.202410008097786</v>
      </c>
      <c r="BE97" s="85">
        <v>47.978036909336566</v>
      </c>
      <c r="BF97" s="85">
        <v>47.764815403693873</v>
      </c>
      <c r="BG97" s="85">
        <v>47.517274929398752</v>
      </c>
      <c r="BH97" s="85">
        <v>47.276436235616387</v>
      </c>
      <c r="BI97" s="85">
        <v>47.038318638826354</v>
      </c>
      <c r="BJ97" s="85">
        <v>46.775938548212459</v>
      </c>
      <c r="BK97" s="85">
        <v>46.54244309425269</v>
      </c>
      <c r="BL97" s="85">
        <v>46.271436835841456</v>
      </c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BO128"/>
  <sheetViews>
    <sheetView showGridLines="0" topLeftCell="A85" zoomScale="85" zoomScaleNormal="85" workbookViewId="0">
      <selection activeCell="N103" sqref="N103"/>
    </sheetView>
  </sheetViews>
  <sheetFormatPr baseColWidth="10" defaultRowHeight="15.75" outlineLevelRow="1" outlineLevelCol="1" x14ac:dyDescent="0.3"/>
  <cols>
    <col min="2" max="2" width="18.5546875" customWidth="1"/>
    <col min="3" max="3" width="25.33203125" style="8" bestFit="1" customWidth="1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customWidth="1" collapsed="1"/>
    <col min="15" max="18" width="7.21875" hidden="1" customWidth="1" outlineLevel="1"/>
    <col min="19" max="19" width="7.21875" customWidth="1" collapsed="1"/>
    <col min="20" max="23" width="7.21875" hidden="1" customWidth="1" outlineLevel="1"/>
    <col min="24" max="24" width="7.21875" customWidth="1" collapsed="1"/>
    <col min="25" max="28" width="7.21875" hidden="1" customWidth="1" outlineLevel="1"/>
    <col min="29" max="29" width="7.21875" customWidth="1" collapsed="1"/>
    <col min="30" max="33" width="7.21875" hidden="1" customWidth="1" outlineLevel="1"/>
    <col min="34" max="34" width="7.21875" customWidth="1" collapsed="1"/>
    <col min="35" max="38" width="7.21875" hidden="1" customWidth="1" outlineLevel="1"/>
    <col min="39" max="39" width="7.21875" customWidth="1" collapsed="1"/>
    <col min="40" max="43" width="7.21875" hidden="1" customWidth="1" outlineLevel="1"/>
    <col min="44" max="44" width="7.21875" customWidth="1" collapsed="1"/>
    <col min="45" max="48" width="7.21875" hidden="1" customWidth="1" outlineLevel="1"/>
    <col min="49" max="49" width="7.21875" customWidth="1" collapsed="1"/>
    <col min="50" max="53" width="7.21875" hidden="1" customWidth="1" outlineLevel="1"/>
    <col min="54" max="54" width="7.21875" customWidth="1" collapsed="1"/>
    <col min="55" max="58" width="7.21875" style="8" hidden="1" customWidth="1" outlineLevel="1" collapsed="1"/>
    <col min="59" max="59" width="7.21875" style="8" customWidth="1" collapsed="1"/>
    <col min="60" max="63" width="7.21875" style="8" hidden="1" customWidth="1" outlineLevel="1" collapsed="1"/>
    <col min="64" max="64" width="7.21875" style="8" customWidth="1" collapsed="1"/>
  </cols>
  <sheetData>
    <row r="1" spans="1:67" x14ac:dyDescent="0.3">
      <c r="A1" s="133" t="s">
        <v>290</v>
      </c>
    </row>
    <row r="2" spans="1:67" s="2" customFormat="1" ht="21" x14ac:dyDescent="0.3">
      <c r="A2" s="1" t="s">
        <v>523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</row>
    <row r="3" spans="1:67" s="3" customFormat="1" ht="21" x14ac:dyDescent="0.3">
      <c r="A3" s="3" t="s">
        <v>439</v>
      </c>
    </row>
    <row r="4" spans="1:67" s="5" customFormat="1" x14ac:dyDescent="0.3"/>
    <row r="5" spans="1:67" s="4" customFormat="1" ht="19.5" x14ac:dyDescent="0.3">
      <c r="A5" s="4" t="s">
        <v>253</v>
      </c>
    </row>
    <row r="9" spans="1:67" ht="16.5" thickBot="1" x14ac:dyDescent="0.35"/>
    <row r="10" spans="1:67" ht="20.25" x14ac:dyDescent="0.3">
      <c r="B10" s="82" t="s">
        <v>261</v>
      </c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</row>
    <row r="11" spans="1:67" ht="17.25" thickBot="1" x14ac:dyDescent="0.35">
      <c r="B11" s="94" t="s">
        <v>510</v>
      </c>
      <c r="C11" s="94"/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</row>
    <row r="12" spans="1:67" ht="16.5" thickBot="1" x14ac:dyDescent="0.35">
      <c r="B12" s="13" t="s">
        <v>2</v>
      </c>
      <c r="C12" s="10"/>
      <c r="D12" s="13">
        <v>2000</v>
      </c>
      <c r="E12" s="13">
        <v>2001</v>
      </c>
      <c r="F12" s="13">
        <v>2002</v>
      </c>
      <c r="G12" s="13">
        <v>2003</v>
      </c>
      <c r="H12" s="13">
        <v>2004</v>
      </c>
      <c r="I12" s="13">
        <v>2005</v>
      </c>
      <c r="J12" s="13">
        <v>2006</v>
      </c>
      <c r="K12" s="13">
        <v>2007</v>
      </c>
      <c r="L12" s="13">
        <v>2008</v>
      </c>
      <c r="M12" s="13">
        <v>2009</v>
      </c>
      <c r="N12" s="13">
        <v>2010</v>
      </c>
      <c r="O12" s="13">
        <v>2011</v>
      </c>
      <c r="P12" s="13">
        <v>2012</v>
      </c>
      <c r="Q12" s="13">
        <v>2013</v>
      </c>
      <c r="R12" s="13">
        <v>2014</v>
      </c>
      <c r="S12" s="13">
        <v>2015</v>
      </c>
      <c r="T12" s="13">
        <v>2016</v>
      </c>
      <c r="U12" s="13">
        <v>2017</v>
      </c>
      <c r="V12" s="13">
        <v>2018</v>
      </c>
      <c r="W12" s="13">
        <v>2019</v>
      </c>
      <c r="X12" s="13">
        <v>2020</v>
      </c>
      <c r="Y12" s="13">
        <v>2021</v>
      </c>
      <c r="Z12" s="13">
        <v>2022</v>
      </c>
      <c r="AA12" s="13">
        <v>2023</v>
      </c>
      <c r="AB12" s="13">
        <v>2024</v>
      </c>
      <c r="AC12" s="13">
        <v>2025</v>
      </c>
      <c r="AD12" s="13">
        <v>2026</v>
      </c>
      <c r="AE12" s="13">
        <v>2027</v>
      </c>
      <c r="AF12" s="13">
        <v>2028</v>
      </c>
      <c r="AG12" s="13">
        <v>2029</v>
      </c>
      <c r="AH12" s="13">
        <v>2030</v>
      </c>
      <c r="AI12" s="13">
        <v>2031</v>
      </c>
      <c r="AJ12" s="13">
        <v>2032</v>
      </c>
      <c r="AK12" s="13">
        <v>2033</v>
      </c>
      <c r="AL12" s="13">
        <v>2034</v>
      </c>
      <c r="AM12" s="13">
        <v>2035</v>
      </c>
      <c r="AN12" s="13">
        <v>2036</v>
      </c>
      <c r="AO12" s="13">
        <v>2037</v>
      </c>
      <c r="AP12" s="13">
        <v>2038</v>
      </c>
      <c r="AQ12" s="13">
        <v>2039</v>
      </c>
      <c r="AR12" s="13">
        <v>2040</v>
      </c>
      <c r="AS12" s="13">
        <v>2041</v>
      </c>
      <c r="AT12" s="13">
        <v>2042</v>
      </c>
      <c r="AU12" s="13">
        <v>2043</v>
      </c>
      <c r="AV12" s="13">
        <v>2044</v>
      </c>
      <c r="AW12" s="13">
        <v>2045</v>
      </c>
      <c r="AX12" s="13">
        <v>2046</v>
      </c>
      <c r="AY12" s="13">
        <v>2047</v>
      </c>
      <c r="AZ12" s="13">
        <v>2048</v>
      </c>
      <c r="BA12" s="13">
        <v>2049</v>
      </c>
      <c r="BB12" s="13">
        <v>2050</v>
      </c>
      <c r="BC12" s="13">
        <v>2051</v>
      </c>
      <c r="BD12" s="13">
        <v>2052</v>
      </c>
      <c r="BE12" s="13">
        <v>2053</v>
      </c>
      <c r="BF12" s="13">
        <v>2054</v>
      </c>
      <c r="BG12" s="13">
        <v>2055</v>
      </c>
      <c r="BH12" s="13">
        <v>2056</v>
      </c>
      <c r="BI12" s="13">
        <v>2057</v>
      </c>
      <c r="BJ12" s="13">
        <v>2058</v>
      </c>
      <c r="BK12" s="13">
        <v>2059</v>
      </c>
      <c r="BL12" s="13">
        <v>2060</v>
      </c>
    </row>
    <row r="13" spans="1:67" s="8" customFormat="1" ht="16.5" thickBot="1" x14ac:dyDescent="0.35">
      <c r="B13" s="35" t="s">
        <v>14</v>
      </c>
      <c r="C13" s="40"/>
      <c r="D13" s="35">
        <v>5.549999999999998</v>
      </c>
      <c r="E13" s="35">
        <v>5.9000000000000021</v>
      </c>
      <c r="F13" s="35">
        <v>5.43</v>
      </c>
      <c r="G13" s="35">
        <v>5.580000000000001</v>
      </c>
      <c r="H13" s="35">
        <v>5.0199999999999996</v>
      </c>
      <c r="I13" s="35">
        <v>5.6400000000000023</v>
      </c>
      <c r="J13" s="35">
        <v>6.120000000000001</v>
      </c>
      <c r="K13" s="35">
        <v>6.9</v>
      </c>
      <c r="L13" s="35">
        <v>6.1599999999999966</v>
      </c>
      <c r="M13" s="35">
        <v>5.7900000000000018</v>
      </c>
      <c r="N13" s="35">
        <v>5.8100000000000032</v>
      </c>
      <c r="O13" s="35">
        <v>5.4399999999999995</v>
      </c>
      <c r="P13" s="35">
        <v>4.87</v>
      </c>
      <c r="Q13" s="35">
        <v>5.2700000000000022</v>
      </c>
      <c r="R13" s="35">
        <v>5.5000000000000009</v>
      </c>
      <c r="S13" s="35">
        <v>5.0100000000000007</v>
      </c>
      <c r="T13" s="35">
        <v>4.5900000000000007</v>
      </c>
      <c r="U13" s="35">
        <v>4.5100000000000007</v>
      </c>
      <c r="V13" s="35">
        <v>4.1900000000000004</v>
      </c>
      <c r="W13" s="35">
        <v>3.7099999999999995</v>
      </c>
      <c r="X13" s="35">
        <v>4.2827809731695146</v>
      </c>
      <c r="Y13" s="35">
        <v>4.117099516515621</v>
      </c>
      <c r="Z13" s="35">
        <v>3.9423492525570878</v>
      </c>
      <c r="AA13" s="35">
        <v>3.7581614587096248</v>
      </c>
      <c r="AB13" s="35">
        <v>3.5658652537663165</v>
      </c>
      <c r="AC13" s="35">
        <v>3.3649540916620704</v>
      </c>
      <c r="AD13" s="35">
        <v>3.1540608218226995</v>
      </c>
      <c r="AE13" s="35">
        <v>2.9363212565502268</v>
      </c>
      <c r="AF13" s="35">
        <v>2.7135535883843129</v>
      </c>
      <c r="AG13" s="35">
        <v>2.4881458903489779</v>
      </c>
      <c r="AH13" s="35">
        <v>2.2629703142572466</v>
      </c>
      <c r="AI13" s="35">
        <v>2.0407947807866975</v>
      </c>
      <c r="AJ13" s="35">
        <v>1.8244973923512227</v>
      </c>
      <c r="AK13" s="35">
        <v>1.6166162975376257</v>
      </c>
      <c r="AL13" s="35">
        <v>1.4202683328187165</v>
      </c>
      <c r="AM13" s="35">
        <v>1.2370138397913133</v>
      </c>
      <c r="AN13" s="35">
        <v>1.0656708751824568</v>
      </c>
      <c r="AO13" s="35">
        <v>0.91025700093850637</v>
      </c>
      <c r="AP13" s="35">
        <v>0.77117441450986413</v>
      </c>
      <c r="AQ13" s="35">
        <v>0.64845995540663282</v>
      </c>
      <c r="AR13" s="35">
        <v>0.54169571386619564</v>
      </c>
      <c r="AS13" s="35">
        <v>0.44875463854996805</v>
      </c>
      <c r="AT13" s="35">
        <v>0.36993235549638809</v>
      </c>
      <c r="AU13" s="35">
        <v>0.30394313883547103</v>
      </c>
      <c r="AV13" s="35">
        <v>0.24940269072080359</v>
      </c>
      <c r="AW13" s="35">
        <v>0.20489098655679627</v>
      </c>
      <c r="AX13" s="35">
        <v>0.16807997928820129</v>
      </c>
      <c r="AY13" s="35">
        <v>0.13861472191137278</v>
      </c>
      <c r="AZ13" s="35">
        <v>0.11523821322862797</v>
      </c>
      <c r="BA13" s="35">
        <v>9.6830756729772635E-2</v>
      </c>
      <c r="BB13" s="35">
        <v>8.2412072717800919E-2</v>
      </c>
      <c r="BC13" s="35">
        <v>7.1834549804441039E-2</v>
      </c>
      <c r="BD13" s="35">
        <v>6.3375650490304886E-2</v>
      </c>
      <c r="BE13" s="35">
        <v>5.6531927767147133E-2</v>
      </c>
      <c r="BF13" s="35">
        <v>5.0904059254069434E-2</v>
      </c>
      <c r="BG13" s="35">
        <v>4.6213997643580924E-2</v>
      </c>
      <c r="BH13" s="35">
        <v>4.2327499765806853E-2</v>
      </c>
      <c r="BI13" s="35">
        <v>3.8945267198690126E-2</v>
      </c>
      <c r="BJ13" s="35">
        <v>3.5943990286367557E-2</v>
      </c>
      <c r="BK13" s="35">
        <v>3.3238852266242576E-2</v>
      </c>
      <c r="BL13" s="35">
        <v>3.0759577455904102E-2</v>
      </c>
    </row>
    <row r="14" spans="1:67" s="8" customFormat="1" ht="16.5" thickBot="1" x14ac:dyDescent="0.35">
      <c r="B14" s="100" t="s">
        <v>148</v>
      </c>
      <c r="C14" s="101"/>
      <c r="D14" s="100">
        <v>36.25</v>
      </c>
      <c r="E14" s="100">
        <v>38.870000000000005</v>
      </c>
      <c r="F14" s="100">
        <v>34.400000000000006</v>
      </c>
      <c r="G14" s="100">
        <v>34.619999999999997</v>
      </c>
      <c r="H14" s="100">
        <v>35.460000000000022</v>
      </c>
      <c r="I14" s="100">
        <v>34.289999999999992</v>
      </c>
      <c r="J14" s="100">
        <v>34.58</v>
      </c>
      <c r="K14" s="100">
        <v>30.38999999999999</v>
      </c>
      <c r="L14" s="100">
        <v>29.72000000000001</v>
      </c>
      <c r="M14" s="100">
        <v>28.700000000000014</v>
      </c>
      <c r="N14" s="100">
        <v>27.79</v>
      </c>
      <c r="O14" s="100">
        <v>22.939999999999998</v>
      </c>
      <c r="P14" s="100">
        <v>23.22</v>
      </c>
      <c r="Q14" s="100">
        <v>22.730000000000008</v>
      </c>
      <c r="R14" s="100">
        <v>16.509999999999994</v>
      </c>
      <c r="S14" s="100">
        <v>16.270000000000003</v>
      </c>
      <c r="T14" s="100">
        <v>15.910000000000011</v>
      </c>
      <c r="U14" s="100">
        <v>14.670000000000005</v>
      </c>
      <c r="V14" s="100">
        <v>14.249999999999993</v>
      </c>
      <c r="W14" s="100">
        <v>12.769999999999998</v>
      </c>
      <c r="X14" s="100">
        <v>14.68629675606333</v>
      </c>
      <c r="Y14" s="100">
        <v>14.11984227231433</v>
      </c>
      <c r="Z14" s="100">
        <v>13.589779759685644</v>
      </c>
      <c r="AA14" s="100">
        <v>13.078297852966152</v>
      </c>
      <c r="AB14" s="100">
        <v>12.578680245629007</v>
      </c>
      <c r="AC14" s="100">
        <v>12.080538845292404</v>
      </c>
      <c r="AD14" s="100">
        <v>11.573014067180459</v>
      </c>
      <c r="AE14" s="100">
        <v>11.054665167157401</v>
      </c>
      <c r="AF14" s="100">
        <v>10.520402371625885</v>
      </c>
      <c r="AG14" s="100">
        <v>9.9678754046556293</v>
      </c>
      <c r="AH14" s="100">
        <v>9.3963095062761628</v>
      </c>
      <c r="AI14" s="100">
        <v>8.802917058778208</v>
      </c>
      <c r="AJ14" s="100">
        <v>8.1871180590589052</v>
      </c>
      <c r="AK14" s="100">
        <v>7.5507945960933291</v>
      </c>
      <c r="AL14" s="100">
        <v>6.8983614504975854</v>
      </c>
      <c r="AM14" s="100">
        <v>6.2358946742509058</v>
      </c>
      <c r="AN14" s="100">
        <v>5.5752206056613485</v>
      </c>
      <c r="AO14" s="100">
        <v>4.9248676201357062</v>
      </c>
      <c r="AP14" s="100">
        <v>4.2951548772575805</v>
      </c>
      <c r="AQ14" s="100">
        <v>3.6970792762461024</v>
      </c>
      <c r="AR14" s="100">
        <v>3.1404366119324147</v>
      </c>
      <c r="AS14" s="100">
        <v>2.6305952517544169</v>
      </c>
      <c r="AT14" s="100">
        <v>2.1748486894453598</v>
      </c>
      <c r="AU14" s="100">
        <v>1.7754671630462913</v>
      </c>
      <c r="AV14" s="100">
        <v>1.4319334812145925</v>
      </c>
      <c r="AW14" s="100">
        <v>1.1415384130026247</v>
      </c>
      <c r="AX14" s="100">
        <v>0.89916897436822729</v>
      </c>
      <c r="AY14" s="100">
        <v>0.70088140865637849</v>
      </c>
      <c r="AZ14" s="100">
        <v>0.54074690324160724</v>
      </c>
      <c r="BA14" s="100">
        <v>0.41274922035687384</v>
      </c>
      <c r="BB14" s="100">
        <v>0.31121434001880383</v>
      </c>
      <c r="BC14" s="100">
        <v>0.23988819738888112</v>
      </c>
      <c r="BD14" s="100">
        <v>0.19245206597037703</v>
      </c>
      <c r="BE14" s="100">
        <v>0.15684399570569926</v>
      </c>
      <c r="BF14" s="100">
        <v>0.13023015883473302</v>
      </c>
      <c r="BG14" s="100">
        <v>0.11023432021823033</v>
      </c>
      <c r="BH14" s="100">
        <v>9.5168661526151888E-2</v>
      </c>
      <c r="BI14" s="100">
        <v>8.3522544260775655E-2</v>
      </c>
      <c r="BJ14" s="100">
        <v>7.4288043767313308E-2</v>
      </c>
      <c r="BK14" s="100">
        <v>6.6752573496853679E-2</v>
      </c>
      <c r="BL14" s="100">
        <v>6.0405060786290266E-2</v>
      </c>
    </row>
    <row r="15" spans="1:67" s="8" customFormat="1" hidden="1" outlineLevel="1" x14ac:dyDescent="0.3">
      <c r="B15" s="44" t="s">
        <v>463</v>
      </c>
      <c r="C15" s="41"/>
      <c r="D15" s="35">
        <v>26.145399279915075</v>
      </c>
      <c r="E15" s="35">
        <v>27.186392553638637</v>
      </c>
      <c r="F15" s="35">
        <v>25.077746860174955</v>
      </c>
      <c r="G15" s="35">
        <v>25.915701272901924</v>
      </c>
      <c r="H15" s="35">
        <v>25.320718557727034</v>
      </c>
      <c r="I15" s="35">
        <v>25.556287154979884</v>
      </c>
      <c r="J15" s="35">
        <v>24.271810458427126</v>
      </c>
      <c r="K15" s="35">
        <v>22.22290805980678</v>
      </c>
      <c r="L15" s="35">
        <v>22.020893925827579</v>
      </c>
      <c r="M15" s="35">
        <v>21.697000265106062</v>
      </c>
      <c r="N15" s="35">
        <v>21.254965039546544</v>
      </c>
      <c r="O15" s="35">
        <v>17.410241596418583</v>
      </c>
      <c r="P15" s="35">
        <v>17.673046898356557</v>
      </c>
      <c r="Q15" s="35">
        <v>18.13915861855741</v>
      </c>
      <c r="R15" s="35">
        <v>12.455670863946818</v>
      </c>
      <c r="S15" s="35">
        <v>12.76242985623162</v>
      </c>
      <c r="T15" s="35">
        <v>12.727115040773713</v>
      </c>
      <c r="U15" s="35">
        <v>11.513123727058211</v>
      </c>
      <c r="V15" s="35">
        <v>10.786389569249279</v>
      </c>
      <c r="W15" s="35">
        <v>10.018058245506264</v>
      </c>
      <c r="X15" s="35">
        <v>12.234175687755691</v>
      </c>
      <c r="Y15" s="35">
        <v>11.779745302773007</v>
      </c>
      <c r="Z15" s="35">
        <v>11.3464341036421</v>
      </c>
      <c r="AA15" s="35">
        <v>10.93107372054746</v>
      </c>
      <c r="AB15" s="35">
        <v>10.528776399956563</v>
      </c>
      <c r="AC15" s="35">
        <v>10.129872667144108</v>
      </c>
      <c r="AD15" s="35">
        <v>9.7229592649599059</v>
      </c>
      <c r="AE15" s="35">
        <v>9.3064889499825796</v>
      </c>
      <c r="AF15" s="35">
        <v>8.8765361523047037</v>
      </c>
      <c r="AG15" s="35">
        <v>8.4303325095616746</v>
      </c>
      <c r="AH15" s="35">
        <v>7.9664110486185891</v>
      </c>
      <c r="AI15" s="35">
        <v>7.4815084760681305</v>
      </c>
      <c r="AJ15" s="35">
        <v>6.9738934028853672</v>
      </c>
      <c r="AK15" s="35">
        <v>6.4437494857347284</v>
      </c>
      <c r="AL15" s="35">
        <v>5.895836404073906</v>
      </c>
      <c r="AM15" s="35">
        <v>5.3356652388118562</v>
      </c>
      <c r="AN15" s="35">
        <v>4.7694562825257538</v>
      </c>
      <c r="AO15" s="35">
        <v>4.2080693276146652</v>
      </c>
      <c r="AP15" s="35">
        <v>3.66289664982888</v>
      </c>
      <c r="AQ15" s="35">
        <v>3.1441860460380666</v>
      </c>
      <c r="AR15" s="35">
        <v>2.6611474682965088</v>
      </c>
      <c r="AS15" s="35">
        <v>2.2193911373355459</v>
      </c>
      <c r="AT15" s="35">
        <v>1.8253836301425506</v>
      </c>
      <c r="AU15" s="35">
        <v>1.4814584058148785</v>
      </c>
      <c r="AV15" s="35">
        <v>1.1873335394509548</v>
      </c>
      <c r="AW15" s="35">
        <v>0.94068228712754809</v>
      </c>
      <c r="AX15" s="35">
        <v>0.73725800566663879</v>
      </c>
      <c r="AY15" s="35">
        <v>0.57316509722981424</v>
      </c>
      <c r="AZ15" s="35">
        <v>0.44318125710516315</v>
      </c>
      <c r="BA15" s="35">
        <v>0.34195490755900992</v>
      </c>
      <c r="BB15" s="35">
        <v>0.26434667019867952</v>
      </c>
      <c r="BC15" s="35">
        <v>0.20724027499236894</v>
      </c>
      <c r="BD15" s="35">
        <v>0.16440991909140487</v>
      </c>
      <c r="BE15" s="35">
        <v>0.1322916891760923</v>
      </c>
      <c r="BF15" s="35">
        <v>0.10836243411211585</v>
      </c>
      <c r="BG15" s="35">
        <v>9.0452117019614239E-2</v>
      </c>
      <c r="BH15" s="35">
        <v>7.6989842027788399E-2</v>
      </c>
      <c r="BI15" s="35">
        <v>6.6627383212374061E-2</v>
      </c>
      <c r="BJ15" s="35">
        <v>5.8446559267231385E-2</v>
      </c>
      <c r="BK15" s="35">
        <v>5.1797771475821423E-2</v>
      </c>
      <c r="BL15" s="35">
        <v>4.6217621156515065E-2</v>
      </c>
    </row>
    <row r="16" spans="1:67" s="8" customFormat="1" hidden="1" outlineLevel="1" x14ac:dyDescent="0.3">
      <c r="B16" s="44" t="s">
        <v>464</v>
      </c>
      <c r="C16" s="41"/>
      <c r="D16" s="35">
        <v>5.9097942840235982</v>
      </c>
      <c r="E16" s="35">
        <v>7.9291718075370214</v>
      </c>
      <c r="F16" s="35">
        <v>4.8743720814310976</v>
      </c>
      <c r="G16" s="35">
        <v>5.2186685894894351</v>
      </c>
      <c r="H16" s="35">
        <v>6.1657123847557251</v>
      </c>
      <c r="I16" s="35">
        <v>4.8709933911730312</v>
      </c>
      <c r="J16" s="35">
        <v>5.6982099050169293</v>
      </c>
      <c r="K16" s="35">
        <v>3.9700818229359509</v>
      </c>
      <c r="L16" s="35">
        <v>3.912083017946022</v>
      </c>
      <c r="M16" s="35">
        <v>2.822453455297274</v>
      </c>
      <c r="N16" s="35">
        <v>2.2482901943973479</v>
      </c>
      <c r="O16" s="35">
        <v>1.4671963307817222</v>
      </c>
      <c r="P16" s="35">
        <v>1.4530579157411658</v>
      </c>
      <c r="Q16" s="35">
        <v>0.82696351688408565</v>
      </c>
      <c r="R16" s="35">
        <v>0.33407616980891325</v>
      </c>
      <c r="S16" s="35">
        <v>0.22009659256923039</v>
      </c>
      <c r="T16" s="35">
        <v>-9.7463285146910175E-2</v>
      </c>
      <c r="U16" s="35">
        <v>4.9144880475013156E-2</v>
      </c>
      <c r="V16" s="35">
        <v>6.1247076634112593E-2</v>
      </c>
      <c r="W16" s="35">
        <v>0.11483206505131593</v>
      </c>
      <c r="X16" s="35">
        <v>3.5113190934230321E-2</v>
      </c>
      <c r="Y16" s="35">
        <v>3.1719816548384384E-2</v>
      </c>
      <c r="Z16" s="35">
        <v>3.0670181952108209E-2</v>
      </c>
      <c r="AA16" s="35">
        <v>2.9719620808957702E-2</v>
      </c>
      <c r="AB16" s="35">
        <v>2.8820090531400902E-2</v>
      </c>
      <c r="AC16" s="35">
        <v>2.7956579331011804E-2</v>
      </c>
      <c r="AD16" s="35">
        <v>2.7101856933509041E-2</v>
      </c>
      <c r="AE16" s="35">
        <v>2.6266937681672233E-2</v>
      </c>
      <c r="AF16" s="35">
        <v>2.5425073843394923E-2</v>
      </c>
      <c r="AG16" s="35">
        <v>2.4539216192617931E-2</v>
      </c>
      <c r="AH16" s="35">
        <v>2.358129508513131E-2</v>
      </c>
      <c r="AI16" s="35">
        <v>2.2529520782583561E-2</v>
      </c>
      <c r="AJ16" s="35">
        <v>2.1383705923497399E-2</v>
      </c>
      <c r="AK16" s="35">
        <v>2.0151672406945619E-2</v>
      </c>
      <c r="AL16" s="35">
        <v>1.8852992757820698E-2</v>
      </c>
      <c r="AM16" s="35">
        <v>1.7498611230320232E-2</v>
      </c>
      <c r="AN16" s="35">
        <v>1.606103910724474E-2</v>
      </c>
      <c r="AO16" s="35">
        <v>1.4658665132755943E-2</v>
      </c>
      <c r="AP16" s="35">
        <v>1.3274875052562118E-2</v>
      </c>
      <c r="AQ16" s="35">
        <v>1.1940329420293804E-2</v>
      </c>
      <c r="AR16" s="35">
        <v>1.0683126110333235E-2</v>
      </c>
      <c r="AS16" s="35">
        <v>9.5108372502224862E-3</v>
      </c>
      <c r="AT16" s="35">
        <v>8.4538130525176371E-3</v>
      </c>
      <c r="AU16" s="35">
        <v>7.5177788555156489E-3</v>
      </c>
      <c r="AV16" s="35">
        <v>6.7021492999240397E-3</v>
      </c>
      <c r="AW16" s="35">
        <v>6.0010908418722973E-3</v>
      </c>
      <c r="AX16" s="35">
        <v>5.39358358147826E-3</v>
      </c>
      <c r="AY16" s="35">
        <v>4.8795566792322947E-3</v>
      </c>
      <c r="AZ16" s="35">
        <v>4.4459803453991377E-3</v>
      </c>
      <c r="BA16" s="35">
        <v>4.0799819534013369E-3</v>
      </c>
      <c r="BB16" s="35">
        <v>3.7694515044490082E-3</v>
      </c>
      <c r="BC16" s="35">
        <v>3.5813238060041332E-3</v>
      </c>
      <c r="BD16" s="35">
        <v>3.4030593704812255E-3</v>
      </c>
      <c r="BE16" s="35">
        <v>3.2223165907523678E-3</v>
      </c>
      <c r="BF16" s="35">
        <v>3.0486083434171449E-3</v>
      </c>
      <c r="BG16" s="35">
        <v>2.8804144350901483E-3</v>
      </c>
      <c r="BH16" s="35">
        <v>2.7196035459917966E-3</v>
      </c>
      <c r="BI16" s="35">
        <v>2.5618785019704939E-3</v>
      </c>
      <c r="BJ16" s="35">
        <v>2.4064819743071543E-3</v>
      </c>
      <c r="BK16" s="35">
        <v>2.2530774663213874E-3</v>
      </c>
      <c r="BL16" s="35">
        <v>2.1012249071114225E-3</v>
      </c>
    </row>
    <row r="17" spans="2:64" s="8" customFormat="1" hidden="1" outlineLevel="1" x14ac:dyDescent="0.3">
      <c r="B17" s="44" t="s">
        <v>336</v>
      </c>
      <c r="C17" s="41"/>
      <c r="D17" s="35">
        <v>3.3768495494496107</v>
      </c>
      <c r="E17" s="35">
        <v>3.0984855915401561</v>
      </c>
      <c r="F17" s="35">
        <v>3.4811628818866254</v>
      </c>
      <c r="G17" s="35">
        <v>2.9707187874264025</v>
      </c>
      <c r="H17" s="35">
        <v>2.7573918543914506</v>
      </c>
      <c r="I17" s="35">
        <v>2.4065463097087458</v>
      </c>
      <c r="J17" s="35">
        <v>2.6477576669115841</v>
      </c>
      <c r="K17" s="35">
        <v>2.4228585825415054</v>
      </c>
      <c r="L17" s="35">
        <v>2.2330317766666212</v>
      </c>
      <c r="M17" s="35">
        <v>2.4754284173677092</v>
      </c>
      <c r="N17" s="35">
        <v>2.2206312989844701</v>
      </c>
      <c r="O17" s="35">
        <v>2.1916732789106468</v>
      </c>
      <c r="P17" s="35">
        <v>2.2403491570192466</v>
      </c>
      <c r="Q17" s="35">
        <v>2.1511949452021795</v>
      </c>
      <c r="R17" s="35">
        <v>1.8338448961502511</v>
      </c>
      <c r="S17" s="35">
        <v>1.9553762753237562</v>
      </c>
      <c r="T17" s="35">
        <v>1.3994403965791518</v>
      </c>
      <c r="U17" s="35">
        <v>1.7759612469435095</v>
      </c>
      <c r="V17" s="35">
        <v>1.7269940263898225</v>
      </c>
      <c r="W17" s="35">
        <v>1.6602331144138778</v>
      </c>
      <c r="X17" s="35">
        <v>1.5451374480425104</v>
      </c>
      <c r="Y17" s="35">
        <v>1.4631666592769672</v>
      </c>
      <c r="Z17" s="35">
        <v>1.3964251669992682</v>
      </c>
      <c r="AA17" s="35">
        <v>1.3326088679199435</v>
      </c>
      <c r="AB17" s="35">
        <v>1.2696826776484864</v>
      </c>
      <c r="AC17" s="35">
        <v>1.2070824580681898</v>
      </c>
      <c r="AD17" s="35">
        <v>1.145771979055741</v>
      </c>
      <c r="AE17" s="35">
        <v>1.0851983423548985</v>
      </c>
      <c r="AF17" s="35">
        <v>1.0239009746063559</v>
      </c>
      <c r="AG17" s="35">
        <v>0.96188699996332661</v>
      </c>
      <c r="AH17" s="35">
        <v>0.89931415567495365</v>
      </c>
      <c r="AI17" s="35">
        <v>0.8361355947521758</v>
      </c>
      <c r="AJ17" s="35">
        <v>0.77290023050831214</v>
      </c>
      <c r="AK17" s="35">
        <v>0.71075958598818989</v>
      </c>
      <c r="AL17" s="35">
        <v>0.64863977800820505</v>
      </c>
      <c r="AM17" s="35">
        <v>0.58672174200212135</v>
      </c>
      <c r="AN17" s="35">
        <v>0.53094591936858282</v>
      </c>
      <c r="AO17" s="35">
        <v>0.47781028592002711</v>
      </c>
      <c r="AP17" s="35">
        <v>0.42604537826643102</v>
      </c>
      <c r="AQ17" s="35">
        <v>0.37624535541016924</v>
      </c>
      <c r="AR17" s="35">
        <v>0.32893600697075975</v>
      </c>
      <c r="AS17" s="35">
        <v>0.28429082092791941</v>
      </c>
      <c r="AT17" s="35">
        <v>0.24285251634191829</v>
      </c>
      <c r="AU17" s="35">
        <v>0.20473529039710966</v>
      </c>
      <c r="AV17" s="35">
        <v>0.16992719589888095</v>
      </c>
      <c r="AW17" s="35">
        <v>0.13830251801384208</v>
      </c>
      <c r="AX17" s="35">
        <v>0.10955053161345175</v>
      </c>
      <c r="AY17" s="35">
        <v>8.3616908031348122E-2</v>
      </c>
      <c r="AZ17" s="35">
        <v>6.0081780831320999E-2</v>
      </c>
      <c r="BA17" s="35">
        <v>3.8549421080244763E-2</v>
      </c>
      <c r="BB17" s="35">
        <v>1.8732182665600523E-2</v>
      </c>
      <c r="BC17" s="35">
        <v>7.4326252699125515E-3</v>
      </c>
      <c r="BD17" s="35">
        <v>5.1541424850269227E-3</v>
      </c>
      <c r="BE17" s="35">
        <v>3.5441033256615236E-3</v>
      </c>
      <c r="BF17" s="35">
        <v>2.3912351103904357E-3</v>
      </c>
      <c r="BG17" s="35">
        <v>1.5741515155854387E-3</v>
      </c>
      <c r="BH17" s="35">
        <v>1.0007235765205342E-3</v>
      </c>
      <c r="BI17" s="35">
        <v>6.0100174749410783E-4</v>
      </c>
      <c r="BJ17" s="35">
        <v>3.2375021208242669E-4</v>
      </c>
      <c r="BK17" s="35">
        <v>1.3209570718939056E-4</v>
      </c>
      <c r="BL17" s="35">
        <v>1.4988010832439615E-18</v>
      </c>
    </row>
    <row r="18" spans="2:64" s="8" customFormat="1" hidden="1" outlineLevel="1" x14ac:dyDescent="0.3">
      <c r="B18" s="44" t="s">
        <v>474</v>
      </c>
      <c r="C18" s="41"/>
      <c r="D18" s="35">
        <v>0.50736143219138707</v>
      </c>
      <c r="E18" s="35">
        <v>0.38051130338209299</v>
      </c>
      <c r="F18" s="35">
        <v>0.63430788441726393</v>
      </c>
      <c r="G18" s="35">
        <v>0.19038422529178725</v>
      </c>
      <c r="H18" s="35">
        <v>0.71285376489557928</v>
      </c>
      <c r="I18" s="35">
        <v>0.96290872414201401</v>
      </c>
      <c r="J18" s="35">
        <v>1.3776741689833838</v>
      </c>
      <c r="K18" s="35">
        <v>1.1691608243693845</v>
      </c>
      <c r="L18" s="35">
        <v>0.93751233254419064</v>
      </c>
      <c r="M18" s="35">
        <v>1.1181396493051028</v>
      </c>
      <c r="N18" s="35">
        <v>1.4125128586983282</v>
      </c>
      <c r="O18" s="35">
        <v>1.2023876510289142</v>
      </c>
      <c r="P18" s="35">
        <v>1.3084001294915311</v>
      </c>
      <c r="Q18" s="35">
        <v>0.98710628464119077</v>
      </c>
      <c r="R18" s="35">
        <v>1.1665031830248591</v>
      </c>
      <c r="S18" s="35">
        <v>0.78030102644219834</v>
      </c>
      <c r="T18" s="35">
        <v>0.89180615015651077</v>
      </c>
      <c r="U18" s="35">
        <v>0.76409871761692694</v>
      </c>
      <c r="V18" s="35">
        <v>1.0825039614639427</v>
      </c>
      <c r="W18" s="35">
        <v>0.47744131581507593</v>
      </c>
      <c r="X18" s="35">
        <v>0.8718704293308982</v>
      </c>
      <c r="Y18" s="35">
        <v>0.84521049371597101</v>
      </c>
      <c r="Z18" s="35">
        <v>0.81625030709216928</v>
      </c>
      <c r="AA18" s="35">
        <v>0.78489564368979259</v>
      </c>
      <c r="AB18" s="35">
        <v>0.75140107749255847</v>
      </c>
      <c r="AC18" s="35">
        <v>0.71562714074909506</v>
      </c>
      <c r="AD18" s="35">
        <v>0.67718096623130331</v>
      </c>
      <c r="AE18" s="35">
        <v>0.63671093713825</v>
      </c>
      <c r="AF18" s="35">
        <v>0.59454017087142896</v>
      </c>
      <c r="AG18" s="35">
        <v>0.5511166789380102</v>
      </c>
      <c r="AH18" s="35">
        <v>0.50700300689748834</v>
      </c>
      <c r="AI18" s="35">
        <v>0.46274346717531872</v>
      </c>
      <c r="AJ18" s="35">
        <v>0.41894071974172825</v>
      </c>
      <c r="AK18" s="35">
        <v>0.37613385196346499</v>
      </c>
      <c r="AL18" s="35">
        <v>0.3350322756576542</v>
      </c>
      <c r="AM18" s="35">
        <v>0.29600908220660788</v>
      </c>
      <c r="AN18" s="35">
        <v>0.25875736465976656</v>
      </c>
      <c r="AO18" s="35">
        <v>0.22432934146825811</v>
      </c>
      <c r="AP18" s="35">
        <v>0.19293797410970748</v>
      </c>
      <c r="AQ18" s="35">
        <v>0.16470754537757296</v>
      </c>
      <c r="AR18" s="35">
        <v>0.13967001055481337</v>
      </c>
      <c r="AS18" s="35">
        <v>0.11740245624072919</v>
      </c>
      <c r="AT18" s="35">
        <v>9.8158729908373571E-2</v>
      </c>
      <c r="AU18" s="35">
        <v>8.175568797878742E-2</v>
      </c>
      <c r="AV18" s="35">
        <v>6.7970596564832841E-2</v>
      </c>
      <c r="AW18" s="35">
        <v>5.6552517019362196E-2</v>
      </c>
      <c r="AX18" s="35">
        <v>4.6966853506658489E-2</v>
      </c>
      <c r="AY18" s="35">
        <v>3.9219846715983803E-2</v>
      </c>
      <c r="AZ18" s="35">
        <v>3.3037884959723922E-2</v>
      </c>
      <c r="BA18" s="35">
        <v>2.816490976421784E-2</v>
      </c>
      <c r="BB18" s="35">
        <v>2.4366035650074759E-2</v>
      </c>
      <c r="BC18" s="35">
        <v>2.1633973320595495E-2</v>
      </c>
      <c r="BD18" s="35">
        <v>1.9484945023464009E-2</v>
      </c>
      <c r="BE18" s="35">
        <v>1.7785886613193073E-2</v>
      </c>
      <c r="BF18" s="35">
        <v>1.6427881268809563E-2</v>
      </c>
      <c r="BG18" s="35">
        <v>1.53276372479405E-2</v>
      </c>
      <c r="BH18" s="35">
        <v>1.4458492375851166E-2</v>
      </c>
      <c r="BI18" s="35">
        <v>1.373228079893698E-2</v>
      </c>
      <c r="BJ18" s="35">
        <v>1.3111252313692338E-2</v>
      </c>
      <c r="BK18" s="35">
        <v>1.2569628847521469E-2</v>
      </c>
      <c r="BL18" s="35">
        <v>1.2086214722663781E-2</v>
      </c>
    </row>
    <row r="19" spans="2:64" s="8" customFormat="1" ht="16.5" hidden="1" outlineLevel="1" thickBot="1" x14ac:dyDescent="0.35">
      <c r="B19" s="44" t="s">
        <v>331</v>
      </c>
      <c r="C19" s="41"/>
      <c r="D19" s="35">
        <v>0.31059545442032854</v>
      </c>
      <c r="E19" s="35">
        <v>0.27543874390209905</v>
      </c>
      <c r="F19" s="35">
        <v>0.33241029209006517</v>
      </c>
      <c r="G19" s="35">
        <v>0.3245271248904486</v>
      </c>
      <c r="H19" s="35">
        <v>0.50332343823023762</v>
      </c>
      <c r="I19" s="35">
        <v>0.49326441999631421</v>
      </c>
      <c r="J19" s="35">
        <v>0.584547800660982</v>
      </c>
      <c r="K19" s="35">
        <v>0.60499071034636864</v>
      </c>
      <c r="L19" s="35">
        <v>0.6164789470155938</v>
      </c>
      <c r="M19" s="35">
        <v>0.58697821292386287</v>
      </c>
      <c r="N19" s="35">
        <v>0.65360060837330591</v>
      </c>
      <c r="O19" s="35">
        <v>0.66850114286013218</v>
      </c>
      <c r="P19" s="35">
        <v>0.54514589939149782</v>
      </c>
      <c r="Q19" s="35">
        <v>0.62557663471514569</v>
      </c>
      <c r="R19" s="35">
        <v>0.71990488706915357</v>
      </c>
      <c r="S19" s="35">
        <v>0.55179624943319716</v>
      </c>
      <c r="T19" s="35">
        <v>0.98910169763754663</v>
      </c>
      <c r="U19" s="35">
        <v>0.56767142790634517</v>
      </c>
      <c r="V19" s="35">
        <v>0.59286536626283581</v>
      </c>
      <c r="W19" s="35">
        <v>0.49943525921346521</v>
      </c>
      <c r="X19" s="35">
        <v>0</v>
      </c>
      <c r="Y19" s="35">
        <v>0</v>
      </c>
      <c r="Z19" s="35">
        <v>0</v>
      </c>
      <c r="AA19" s="35">
        <v>0</v>
      </c>
      <c r="AB19" s="35">
        <v>0</v>
      </c>
      <c r="AC19" s="35">
        <v>0</v>
      </c>
      <c r="AD19" s="35">
        <v>0</v>
      </c>
      <c r="AE19" s="35">
        <v>0</v>
      </c>
      <c r="AF19" s="35">
        <v>0</v>
      </c>
      <c r="AG19" s="35">
        <v>0</v>
      </c>
      <c r="AH19" s="35">
        <v>0</v>
      </c>
      <c r="AI19" s="35">
        <v>0</v>
      </c>
      <c r="AJ19" s="35">
        <v>0</v>
      </c>
      <c r="AK19" s="35">
        <v>0</v>
      </c>
      <c r="AL19" s="35">
        <v>0</v>
      </c>
      <c r="AM19" s="35">
        <v>0</v>
      </c>
      <c r="AN19" s="35">
        <v>0</v>
      </c>
      <c r="AO19" s="35">
        <v>0</v>
      </c>
      <c r="AP19" s="35">
        <v>0</v>
      </c>
      <c r="AQ19" s="35">
        <v>0</v>
      </c>
      <c r="AR19" s="35">
        <v>0</v>
      </c>
      <c r="AS19" s="35">
        <v>0</v>
      </c>
      <c r="AT19" s="35">
        <v>0</v>
      </c>
      <c r="AU19" s="35">
        <v>0</v>
      </c>
      <c r="AV19" s="35">
        <v>0</v>
      </c>
      <c r="AW19" s="35">
        <v>0</v>
      </c>
      <c r="AX19" s="35">
        <v>0</v>
      </c>
      <c r="AY19" s="35">
        <v>0</v>
      </c>
      <c r="AZ19" s="35">
        <v>0</v>
      </c>
      <c r="BA19" s="35">
        <v>0</v>
      </c>
      <c r="BB19" s="35">
        <v>0</v>
      </c>
      <c r="BC19" s="35">
        <v>0</v>
      </c>
      <c r="BD19" s="35">
        <v>0</v>
      </c>
      <c r="BE19" s="35">
        <v>0</v>
      </c>
      <c r="BF19" s="35">
        <v>0</v>
      </c>
      <c r="BG19" s="35">
        <v>0</v>
      </c>
      <c r="BH19" s="35">
        <v>0</v>
      </c>
      <c r="BI19" s="35">
        <v>0</v>
      </c>
      <c r="BJ19" s="35">
        <v>0</v>
      </c>
      <c r="BK19" s="35">
        <v>0</v>
      </c>
      <c r="BL19" s="35">
        <v>0</v>
      </c>
    </row>
    <row r="20" spans="2:64" s="8" customFormat="1" ht="16.5" collapsed="1" thickBot="1" x14ac:dyDescent="0.35">
      <c r="B20" s="100" t="s">
        <v>164</v>
      </c>
      <c r="C20" s="101"/>
      <c r="D20" s="100">
        <v>31.849999999999994</v>
      </c>
      <c r="E20" s="100">
        <v>32.719999999999978</v>
      </c>
      <c r="F20" s="100">
        <v>31.040000000000006</v>
      </c>
      <c r="G20" s="100">
        <v>32.419999999999987</v>
      </c>
      <c r="H20" s="100">
        <v>33.649999999999984</v>
      </c>
      <c r="I20" s="100">
        <v>34.760000000000019</v>
      </c>
      <c r="J20" s="100">
        <v>36.17</v>
      </c>
      <c r="K20" s="100">
        <v>37.280000000000022</v>
      </c>
      <c r="L20" s="100">
        <v>39.040000000000013</v>
      </c>
      <c r="M20" s="100">
        <v>35.459999999999994</v>
      </c>
      <c r="N20" s="100">
        <v>38.330000000000013</v>
      </c>
      <c r="O20" s="100">
        <v>37.250000000000028</v>
      </c>
      <c r="P20" s="100">
        <v>38.279999999999987</v>
      </c>
      <c r="Q20" s="100">
        <v>39.619999999999983</v>
      </c>
      <c r="R20" s="100">
        <v>40.199999999999974</v>
      </c>
      <c r="S20" s="100">
        <v>39.36</v>
      </c>
      <c r="T20" s="100">
        <v>39.869999999999969</v>
      </c>
      <c r="U20" s="100">
        <v>40.909999999999975</v>
      </c>
      <c r="V20" s="100">
        <v>39.230000000000011</v>
      </c>
      <c r="W20" s="100">
        <v>39.469999999999992</v>
      </c>
      <c r="X20" s="100">
        <v>40.647696945513495</v>
      </c>
      <c r="Y20" s="100">
        <v>39.9116056565124</v>
      </c>
      <c r="Z20" s="100">
        <v>39.318761901891371</v>
      </c>
      <c r="AA20" s="100">
        <v>38.753087981471069</v>
      </c>
      <c r="AB20" s="100">
        <v>38.163352161265699</v>
      </c>
      <c r="AC20" s="100">
        <v>37.523187572294013</v>
      </c>
      <c r="AD20" s="100">
        <v>36.780903865688977</v>
      </c>
      <c r="AE20" s="100">
        <v>35.941424068879812</v>
      </c>
      <c r="AF20" s="100">
        <v>34.985995743804011</v>
      </c>
      <c r="AG20" s="100">
        <v>33.900480442962078</v>
      </c>
      <c r="AH20" s="100">
        <v>32.677164013346754</v>
      </c>
      <c r="AI20" s="100">
        <v>31.303022994839139</v>
      </c>
      <c r="AJ20" s="100">
        <v>29.774000568701627</v>
      </c>
      <c r="AK20" s="100">
        <v>28.090860714002652</v>
      </c>
      <c r="AL20" s="100">
        <v>26.276047091160791</v>
      </c>
      <c r="AM20" s="100">
        <v>24.348930418657645</v>
      </c>
      <c r="AN20" s="100">
        <v>22.311902753171083</v>
      </c>
      <c r="AO20" s="100">
        <v>20.240569236140264</v>
      </c>
      <c r="AP20" s="100">
        <v>18.178351699745733</v>
      </c>
      <c r="AQ20" s="100">
        <v>16.171542513614693</v>
      </c>
      <c r="AR20" s="100">
        <v>14.263500070255864</v>
      </c>
      <c r="AS20" s="100">
        <v>12.471458994291382</v>
      </c>
      <c r="AT20" s="100">
        <v>10.841244810686471</v>
      </c>
      <c r="AU20" s="100">
        <v>9.3887157997493293</v>
      </c>
      <c r="AV20" s="100">
        <v>8.119913239728934</v>
      </c>
      <c r="AW20" s="100">
        <v>7.0320171823443633</v>
      </c>
      <c r="AX20" s="100">
        <v>6.1015662909620678</v>
      </c>
      <c r="AY20" s="100">
        <v>5.3273361551146268</v>
      </c>
      <c r="AZ20" s="100">
        <v>4.6907790080296135</v>
      </c>
      <c r="BA20" s="100">
        <v>4.1721906293985533</v>
      </c>
      <c r="BB20" s="100">
        <v>3.7522217191614096</v>
      </c>
      <c r="BC20" s="100">
        <v>3.4626706153110929</v>
      </c>
      <c r="BD20" s="100">
        <v>3.220435883685453</v>
      </c>
      <c r="BE20" s="100">
        <v>3.0094502245947941</v>
      </c>
      <c r="BF20" s="100">
        <v>2.827712028269056</v>
      </c>
      <c r="BG20" s="100">
        <v>2.6682312520053424</v>
      </c>
      <c r="BH20" s="100">
        <v>2.5283005652161532</v>
      </c>
      <c r="BI20" s="100">
        <v>2.4008174467190964</v>
      </c>
      <c r="BJ20" s="100">
        <v>2.2824210649791459</v>
      </c>
      <c r="BK20" s="100">
        <v>2.1708254775818383</v>
      </c>
      <c r="BL20" s="100">
        <v>2.0641631897518273</v>
      </c>
    </row>
    <row r="21" spans="2:64" s="8" customFormat="1" ht="18.75" thickBot="1" x14ac:dyDescent="0.35">
      <c r="B21" s="100" t="s">
        <v>476</v>
      </c>
      <c r="C21" s="101"/>
      <c r="D21" s="100">
        <v>5.2199999999999971</v>
      </c>
      <c r="E21" s="100">
        <v>5.2250000000000005</v>
      </c>
      <c r="F21" s="100">
        <v>5.0950000000000024</v>
      </c>
      <c r="G21" s="100">
        <v>5.5299999999999985</v>
      </c>
      <c r="H21" s="100">
        <v>5.49</v>
      </c>
      <c r="I21" s="100">
        <v>5.4400000000000013</v>
      </c>
      <c r="J21" s="100">
        <v>5.4949999999999957</v>
      </c>
      <c r="K21" s="100">
        <v>5.3000000000000007</v>
      </c>
      <c r="L21" s="100">
        <v>5.5650000000000022</v>
      </c>
      <c r="M21" s="100">
        <v>4.7549999999999981</v>
      </c>
      <c r="N21" s="100">
        <v>5.020000000000004</v>
      </c>
      <c r="O21" s="100">
        <v>5.2549999999999999</v>
      </c>
      <c r="P21" s="100">
        <v>5.3249999999999984</v>
      </c>
      <c r="Q21" s="100">
        <v>5.3999999999999986</v>
      </c>
      <c r="R21" s="100">
        <v>6.1599999999999993</v>
      </c>
      <c r="S21" s="100">
        <v>5.3050000000000006</v>
      </c>
      <c r="T21" s="100">
        <v>5.6049999999999995</v>
      </c>
      <c r="U21" s="100">
        <v>5.6099999999999959</v>
      </c>
      <c r="V21" s="100">
        <v>5.5350000000000028</v>
      </c>
      <c r="W21" s="100">
        <v>5.8350000000000009</v>
      </c>
      <c r="X21" s="100">
        <v>5.0049365502344436</v>
      </c>
      <c r="Y21" s="100">
        <v>5.0659195961176371</v>
      </c>
      <c r="Z21" s="100">
        <v>5.133175655838345</v>
      </c>
      <c r="AA21" s="100">
        <v>5.2078739224629151</v>
      </c>
      <c r="AB21" s="100">
        <v>5.2920722970417353</v>
      </c>
      <c r="AC21" s="100">
        <v>5.3850880209739387</v>
      </c>
      <c r="AD21" s="100">
        <v>5.4840613791527399</v>
      </c>
      <c r="AE21" s="100">
        <v>5.5910571675464968</v>
      </c>
      <c r="AF21" s="100">
        <v>5.705446184821124</v>
      </c>
      <c r="AG21" s="100">
        <v>5.8265141319464888</v>
      </c>
      <c r="AH21" s="100">
        <v>5.9536803656447432</v>
      </c>
      <c r="AI21" s="100">
        <v>6.0857695408587249</v>
      </c>
      <c r="AJ21" s="100">
        <v>6.2211096806758075</v>
      </c>
      <c r="AK21" s="100">
        <v>6.357419563467217</v>
      </c>
      <c r="AL21" s="100">
        <v>6.4946333688508213</v>
      </c>
      <c r="AM21" s="100">
        <v>6.6296020457672666</v>
      </c>
      <c r="AN21" s="100">
        <v>6.7572146144177676</v>
      </c>
      <c r="AO21" s="100">
        <v>6.8810444429909916</v>
      </c>
      <c r="AP21" s="100">
        <v>6.9979042540819094</v>
      </c>
      <c r="AQ21" s="100">
        <v>7.1072253132037337</v>
      </c>
      <c r="AR21" s="100">
        <v>7.2085940557563566</v>
      </c>
      <c r="AS21" s="100">
        <v>7.2990802730044946</v>
      </c>
      <c r="AT21" s="100">
        <v>7.3808051196973183</v>
      </c>
      <c r="AU21" s="100">
        <v>7.4533339499007827</v>
      </c>
      <c r="AV21" s="100">
        <v>7.5165136359050191</v>
      </c>
      <c r="AW21" s="100">
        <v>7.5705034357468968</v>
      </c>
      <c r="AX21" s="100">
        <v>7.6135161351613352</v>
      </c>
      <c r="AY21" s="100">
        <v>7.6482278243717623</v>
      </c>
      <c r="AZ21" s="100">
        <v>7.6750843323730678</v>
      </c>
      <c r="BA21" s="100">
        <v>7.6946567786142221</v>
      </c>
      <c r="BB21" s="100">
        <v>7.7076876995520944</v>
      </c>
      <c r="BC21" s="100">
        <v>7.7134843976775862</v>
      </c>
      <c r="BD21" s="100">
        <v>7.7138023513229266</v>
      </c>
      <c r="BE21" s="100">
        <v>7.7085465135530633</v>
      </c>
      <c r="BF21" s="100">
        <v>7.6992484381423125</v>
      </c>
      <c r="BG21" s="100">
        <v>7.6865139458811811</v>
      </c>
      <c r="BH21" s="100">
        <v>7.6715870108864248</v>
      </c>
      <c r="BI21" s="100">
        <v>7.6546802022544957</v>
      </c>
      <c r="BJ21" s="100">
        <v>7.6358347715806456</v>
      </c>
      <c r="BK21" s="100">
        <v>7.6154982314582433</v>
      </c>
      <c r="BL21" s="100">
        <v>7.593883287485431</v>
      </c>
    </row>
    <row r="22" spans="2:64" s="8" customFormat="1" ht="18.75" thickBot="1" x14ac:dyDescent="0.35">
      <c r="B22" s="100" t="s">
        <v>477</v>
      </c>
      <c r="C22" s="101"/>
      <c r="D22" s="100">
        <v>11.261921735777271</v>
      </c>
      <c r="E22" s="100">
        <v>11.654005709118739</v>
      </c>
      <c r="F22" s="100">
        <v>11.526482650796833</v>
      </c>
      <c r="G22" s="100">
        <v>12.451456114656175</v>
      </c>
      <c r="H22" s="100">
        <v>12.399153230607324</v>
      </c>
      <c r="I22" s="100">
        <v>12.592272353498677</v>
      </c>
      <c r="J22" s="100">
        <v>13.023058277996464</v>
      </c>
      <c r="K22" s="100">
        <v>13.801847164915838</v>
      </c>
      <c r="L22" s="100">
        <v>15.227105683366922</v>
      </c>
      <c r="M22" s="100">
        <v>14.9717104777238</v>
      </c>
      <c r="N22" s="100">
        <v>16.259982665526625</v>
      </c>
      <c r="O22" s="100">
        <v>16.140340810478367</v>
      </c>
      <c r="P22" s="100">
        <v>17.109406379271334</v>
      </c>
      <c r="Q22" s="100">
        <v>18.131339765939195</v>
      </c>
      <c r="R22" s="100">
        <v>18.196412961600554</v>
      </c>
      <c r="S22" s="100">
        <v>17.468903481790594</v>
      </c>
      <c r="T22" s="100">
        <v>18.494672876108318</v>
      </c>
      <c r="U22" s="100">
        <v>19.113310013269384</v>
      </c>
      <c r="V22" s="100">
        <v>18.29520903335338</v>
      </c>
      <c r="W22" s="100">
        <v>18.979059771326895</v>
      </c>
      <c r="X22" s="100">
        <v>17.84077440483032</v>
      </c>
      <c r="Y22" s="100">
        <v>18.095816938839125</v>
      </c>
      <c r="Z22" s="100">
        <v>18.22276559944234</v>
      </c>
      <c r="AA22" s="100">
        <v>18.348044585647841</v>
      </c>
      <c r="AB22" s="100">
        <v>18.527389411244169</v>
      </c>
      <c r="AC22" s="100">
        <v>18.767961738231374</v>
      </c>
      <c r="AD22" s="100">
        <v>19.07143194556944</v>
      </c>
      <c r="AE22" s="100">
        <v>19.45375406164262</v>
      </c>
      <c r="AF22" s="100">
        <v>19.926499790273855</v>
      </c>
      <c r="AG22" s="100">
        <v>20.500636072693752</v>
      </c>
      <c r="AH22" s="100">
        <v>21.189779565489673</v>
      </c>
      <c r="AI22" s="100">
        <v>21.999636527675513</v>
      </c>
      <c r="AJ22" s="100">
        <v>22.934473345199443</v>
      </c>
      <c r="AK22" s="100">
        <v>23.991147887163812</v>
      </c>
      <c r="AL22" s="100">
        <v>25.169828683328795</v>
      </c>
      <c r="AM22" s="100">
        <v>26.451781394204957</v>
      </c>
      <c r="AN22" s="100">
        <v>27.803305508277159</v>
      </c>
      <c r="AO22" s="100">
        <v>29.218753099884147</v>
      </c>
      <c r="AP22" s="100">
        <v>30.658871579164845</v>
      </c>
      <c r="AQ22" s="100">
        <v>32.092190381199678</v>
      </c>
      <c r="AR22" s="100">
        <v>33.488816136091287</v>
      </c>
      <c r="AS22" s="100">
        <v>34.807794936757595</v>
      </c>
      <c r="AT22" s="100">
        <v>36.035927528187329</v>
      </c>
      <c r="AU22" s="100">
        <v>37.153109212696272</v>
      </c>
      <c r="AV22" s="100">
        <v>38.146535253741916</v>
      </c>
      <c r="AW22" s="100">
        <v>39.010739187621098</v>
      </c>
      <c r="AX22" s="100">
        <v>39.73342565639399</v>
      </c>
      <c r="AY22" s="100">
        <v>40.330441585011862</v>
      </c>
      <c r="AZ22" s="100">
        <v>40.807287489218297</v>
      </c>
      <c r="BA22" s="100">
        <v>41.172991003120643</v>
      </c>
      <c r="BB22" s="100">
        <v>41.439971809884547</v>
      </c>
      <c r="BC22" s="100">
        <v>41.544458398925855</v>
      </c>
      <c r="BD22" s="100">
        <v>41.585344877388955</v>
      </c>
      <c r="BE22" s="100">
        <v>41.584595510225761</v>
      </c>
      <c r="BF22" s="100">
        <v>41.537883052439227</v>
      </c>
      <c r="BG22" s="100">
        <v>41.450489555169909</v>
      </c>
      <c r="BH22" s="100">
        <v>41.330147998449959</v>
      </c>
      <c r="BI22" s="100">
        <v>41.177870804861357</v>
      </c>
      <c r="BJ22" s="100">
        <v>41.002067509838383</v>
      </c>
      <c r="BK22" s="100">
        <v>40.807250543340174</v>
      </c>
      <c r="BL22" s="100">
        <v>40.594492425991916</v>
      </c>
    </row>
    <row r="23" spans="2:64" s="8" customFormat="1" hidden="1" outlineLevel="1" x14ac:dyDescent="0.3">
      <c r="B23" s="44" t="s">
        <v>150</v>
      </c>
      <c r="C23" s="41"/>
      <c r="D23" s="35">
        <v>5.5700000000000029</v>
      </c>
      <c r="E23" s="35">
        <v>5.9400000000000031</v>
      </c>
      <c r="F23" s="35">
        <v>5.9200000000000008</v>
      </c>
      <c r="G23" s="35">
        <v>6.3699999999999992</v>
      </c>
      <c r="H23" s="35">
        <v>6.33</v>
      </c>
      <c r="I23" s="35">
        <v>6.5300000000000029</v>
      </c>
      <c r="J23" s="35">
        <v>6.8600000000000012</v>
      </c>
      <c r="K23" s="35">
        <v>7.7799999999999985</v>
      </c>
      <c r="L23" s="35">
        <v>8.8299999999999983</v>
      </c>
      <c r="M23" s="35">
        <v>9.2999999999999972</v>
      </c>
      <c r="N23" s="35">
        <v>10.130000000000001</v>
      </c>
      <c r="O23" s="35">
        <v>9.7099999999999991</v>
      </c>
      <c r="P23" s="35">
        <v>10.41</v>
      </c>
      <c r="Q23" s="35">
        <v>11.250000000000002</v>
      </c>
      <c r="R23" s="35">
        <v>10.6</v>
      </c>
      <c r="S23" s="35">
        <v>10.6</v>
      </c>
      <c r="T23" s="35">
        <v>11.190000000000003</v>
      </c>
      <c r="U23" s="35">
        <v>11.750000000000002</v>
      </c>
      <c r="V23" s="35">
        <v>11.070000000000002</v>
      </c>
      <c r="W23" s="35">
        <v>11.329999999999998</v>
      </c>
      <c r="X23" s="35">
        <v>10.357546683065115</v>
      </c>
      <c r="Y23" s="35">
        <v>10.490660012203929</v>
      </c>
      <c r="Z23" s="35">
        <v>10.472484901746657</v>
      </c>
      <c r="AA23" s="35">
        <v>10.4208733845115</v>
      </c>
      <c r="AB23" s="35">
        <v>10.380013988122489</v>
      </c>
      <c r="AC23" s="35">
        <v>10.347869292810572</v>
      </c>
      <c r="AD23" s="35">
        <v>10.319531554492238</v>
      </c>
      <c r="AE23" s="35">
        <v>10.296325318855637</v>
      </c>
      <c r="AF23" s="35">
        <v>10.278658616149373</v>
      </c>
      <c r="AG23" s="35">
        <v>10.266418751344936</v>
      </c>
      <c r="AH23" s="35">
        <v>10.262668380958441</v>
      </c>
      <c r="AI23" s="35">
        <v>10.266341541159726</v>
      </c>
      <c r="AJ23" s="35">
        <v>10.279277400834047</v>
      </c>
      <c r="AK23" s="35">
        <v>10.301838509801637</v>
      </c>
      <c r="AL23" s="35">
        <v>10.338222486251539</v>
      </c>
      <c r="AM23" s="35">
        <v>10.385522504372236</v>
      </c>
      <c r="AN23" s="35">
        <v>10.436688261324589</v>
      </c>
      <c r="AO23" s="35">
        <v>10.501727467970529</v>
      </c>
      <c r="AP23" s="35">
        <v>10.572111078633458</v>
      </c>
      <c r="AQ23" s="35">
        <v>10.645171134864549</v>
      </c>
      <c r="AR23" s="35">
        <v>10.718413262414259</v>
      </c>
      <c r="AS23" s="35">
        <v>10.785084794074516</v>
      </c>
      <c r="AT23" s="35">
        <v>10.846119488116557</v>
      </c>
      <c r="AU23" s="35">
        <v>10.897732614968071</v>
      </c>
      <c r="AV23" s="35">
        <v>10.937887150131285</v>
      </c>
      <c r="AW23" s="35">
        <v>10.966326109066699</v>
      </c>
      <c r="AX23" s="35">
        <v>10.979082070137414</v>
      </c>
      <c r="AY23" s="35">
        <v>10.979627209480697</v>
      </c>
      <c r="AZ23" s="35">
        <v>10.966802830705619</v>
      </c>
      <c r="BA23" s="35">
        <v>10.941422177781034</v>
      </c>
      <c r="BB23" s="35">
        <v>10.905034716136525</v>
      </c>
      <c r="BC23" s="35">
        <v>10.857961451754747</v>
      </c>
      <c r="BD23" s="35">
        <v>10.801657384833431</v>
      </c>
      <c r="BE23" s="35">
        <v>10.736724046112597</v>
      </c>
      <c r="BF23" s="35">
        <v>10.664281091575218</v>
      </c>
      <c r="BG23" s="35">
        <v>10.585226267173999</v>
      </c>
      <c r="BH23" s="35">
        <v>10.497612171715202</v>
      </c>
      <c r="BI23" s="35">
        <v>10.400945540993936</v>
      </c>
      <c r="BJ23" s="35">
        <v>10.301268143269725</v>
      </c>
      <c r="BK23" s="35">
        <v>10.199616095370969</v>
      </c>
      <c r="BL23" s="35">
        <v>10.095997113496576</v>
      </c>
    </row>
    <row r="24" spans="2:64" s="8" customFormat="1" hidden="1" outlineLevel="1" x14ac:dyDescent="0.3">
      <c r="B24" s="44" t="s">
        <v>204</v>
      </c>
      <c r="C24" s="41"/>
      <c r="D24" s="35">
        <v>0.14826200029710759</v>
      </c>
      <c r="E24" s="35">
        <v>0.13742153662453754</v>
      </c>
      <c r="F24" s="35">
        <v>0.1508490553177434</v>
      </c>
      <c r="G24" s="35">
        <v>0.15616819270168525</v>
      </c>
      <c r="H24" s="35">
        <v>0.16340938021598927</v>
      </c>
      <c r="I24" s="35">
        <v>0.16290415965635135</v>
      </c>
      <c r="J24" s="35">
        <v>0.18938617246622388</v>
      </c>
      <c r="K24" s="35">
        <v>0.20315000934876098</v>
      </c>
      <c r="L24" s="35">
        <v>0.21425445461122827</v>
      </c>
      <c r="M24" s="35">
        <v>0.23415256762151376</v>
      </c>
      <c r="N24" s="35">
        <v>0.28336589052483252</v>
      </c>
      <c r="O24" s="35">
        <v>0.37282360213755011</v>
      </c>
      <c r="P24" s="35">
        <v>0.43801532995608905</v>
      </c>
      <c r="Q24" s="35">
        <v>0.43465898071974957</v>
      </c>
      <c r="R24" s="35">
        <v>0.45797086496147821</v>
      </c>
      <c r="S24" s="35">
        <v>0.45186449941169471</v>
      </c>
      <c r="T24" s="35">
        <v>0.47348678817550344</v>
      </c>
      <c r="U24" s="35">
        <v>0.4780154880157591</v>
      </c>
      <c r="V24" s="35">
        <v>0.42856011035263314</v>
      </c>
      <c r="W24" s="35">
        <v>0.4310142014563908</v>
      </c>
      <c r="X24" s="35">
        <v>0.86017695277225581</v>
      </c>
      <c r="Y24" s="35">
        <v>0.90839836526923845</v>
      </c>
      <c r="Z24" s="35">
        <v>0.97369203978775243</v>
      </c>
      <c r="AA24" s="35">
        <v>1.0620438928050659</v>
      </c>
      <c r="AB24" s="35">
        <v>1.1806801359125145</v>
      </c>
      <c r="AC24" s="35">
        <v>1.3377090119975363</v>
      </c>
      <c r="AD24" s="35">
        <v>1.5414393613203596</v>
      </c>
      <c r="AE24" s="35">
        <v>1.8025305082308474</v>
      </c>
      <c r="AF24" s="35">
        <v>2.1312140008811045</v>
      </c>
      <c r="AG24" s="35">
        <v>2.5375000935300323</v>
      </c>
      <c r="AH24" s="35">
        <v>3.0305419947470824</v>
      </c>
      <c r="AI24" s="35">
        <v>3.6168089645965331</v>
      </c>
      <c r="AJ24" s="35">
        <v>4.2993908804792289</v>
      </c>
      <c r="AK24" s="35">
        <v>5.0767865847878317</v>
      </c>
      <c r="AL24" s="35">
        <v>5.9437214917402077</v>
      </c>
      <c r="AM24" s="35">
        <v>6.8884605749001793</v>
      </c>
      <c r="AN24" s="35">
        <v>7.8920850768845758</v>
      </c>
      <c r="AO24" s="35">
        <v>8.9366212454034368</v>
      </c>
      <c r="AP24" s="35">
        <v>9.9990308384623319</v>
      </c>
      <c r="AQ24" s="35">
        <v>11.055543237715723</v>
      </c>
      <c r="AR24" s="35">
        <v>12.083816259432965</v>
      </c>
      <c r="AS24" s="35">
        <v>13.058487125592341</v>
      </c>
      <c r="AT24" s="35">
        <v>13.967217400953635</v>
      </c>
      <c r="AU24" s="35">
        <v>14.798064773649012</v>
      </c>
      <c r="AV24" s="35">
        <v>15.543670925222587</v>
      </c>
      <c r="AW24" s="35">
        <v>16.20115650348826</v>
      </c>
      <c r="AX24" s="35">
        <v>16.765973642326546</v>
      </c>
      <c r="AY24" s="35">
        <v>17.247755334878022</v>
      </c>
      <c r="AZ24" s="35">
        <v>17.652435539172874</v>
      </c>
      <c r="BA24" s="35">
        <v>17.986751075513027</v>
      </c>
      <c r="BB24" s="35">
        <v>18.258882947792866</v>
      </c>
      <c r="BC24" s="35">
        <v>18.403045430914684</v>
      </c>
      <c r="BD24" s="35">
        <v>18.5114866993558</v>
      </c>
      <c r="BE24" s="35">
        <v>18.603854328464429</v>
      </c>
      <c r="BF24" s="35">
        <v>18.670677445459717</v>
      </c>
      <c r="BG24" s="35">
        <v>18.714048539231783</v>
      </c>
      <c r="BH24" s="35">
        <v>18.739846720298271</v>
      </c>
      <c r="BI24" s="35">
        <v>18.747964663632629</v>
      </c>
      <c r="BJ24" s="35">
        <v>18.740324742607584</v>
      </c>
      <c r="BK24" s="35">
        <v>18.719104473908839</v>
      </c>
      <c r="BL24" s="35">
        <v>18.685396375452417</v>
      </c>
    </row>
    <row r="25" spans="2:64" s="8" customFormat="1" hidden="1" outlineLevel="1" x14ac:dyDescent="0.3">
      <c r="B25" s="44" t="s">
        <v>206</v>
      </c>
      <c r="C25" s="41"/>
      <c r="D25" s="35">
        <v>0.30940536955139852</v>
      </c>
      <c r="E25" s="35">
        <v>0.33606451863339304</v>
      </c>
      <c r="F25" s="35">
        <v>0.34386374980043594</v>
      </c>
      <c r="G25" s="35">
        <v>0.37731822230157658</v>
      </c>
      <c r="H25" s="35">
        <v>0.39647553050899031</v>
      </c>
      <c r="I25" s="35">
        <v>0.43852935840431495</v>
      </c>
      <c r="J25" s="35">
        <v>0.45572226683214273</v>
      </c>
      <c r="K25" s="35">
        <v>0.49313702381034802</v>
      </c>
      <c r="L25" s="35">
        <v>0.58828400799836866</v>
      </c>
      <c r="M25" s="35">
        <v>0.64693634262584787</v>
      </c>
      <c r="N25" s="35">
        <v>0.78415584500562352</v>
      </c>
      <c r="O25" s="35">
        <v>0.75353541987745776</v>
      </c>
      <c r="P25" s="35">
        <v>0.88110401778958503</v>
      </c>
      <c r="Q25" s="35">
        <v>0.98535651691744941</v>
      </c>
      <c r="R25" s="35">
        <v>0.91167347317393199</v>
      </c>
      <c r="S25" s="35">
        <v>1.0404746875132103</v>
      </c>
      <c r="T25" s="35">
        <v>1.1515815281766</v>
      </c>
      <c r="U25" s="35">
        <v>1.1990588614380557</v>
      </c>
      <c r="V25" s="35">
        <v>1.1835468468149821</v>
      </c>
      <c r="W25" s="35">
        <v>1.3020429009193049</v>
      </c>
      <c r="X25" s="35">
        <v>0.96223466743373198</v>
      </c>
      <c r="Y25" s="35">
        <v>0.97347165709012484</v>
      </c>
      <c r="Z25" s="35">
        <v>0.98414233908813653</v>
      </c>
      <c r="AA25" s="35">
        <v>0.99540460413081022</v>
      </c>
      <c r="AB25" s="35">
        <v>1.0091575550821126</v>
      </c>
      <c r="AC25" s="35">
        <v>1.0267580799050924</v>
      </c>
      <c r="AD25" s="35">
        <v>1.04888007318368</v>
      </c>
      <c r="AE25" s="35">
        <v>1.0768603201242657</v>
      </c>
      <c r="AF25" s="35">
        <v>1.111652427801443</v>
      </c>
      <c r="AG25" s="35">
        <v>1.1543697282537211</v>
      </c>
      <c r="AH25" s="35">
        <v>1.2062860475158774</v>
      </c>
      <c r="AI25" s="35">
        <v>1.2682079890374176</v>
      </c>
      <c r="AJ25" s="35">
        <v>1.340561350369623</v>
      </c>
      <c r="AK25" s="35">
        <v>1.4232051521354989</v>
      </c>
      <c r="AL25" s="35">
        <v>1.5171407335395202</v>
      </c>
      <c r="AM25" s="35">
        <v>1.621537666800797</v>
      </c>
      <c r="AN25" s="35">
        <v>1.7343769841188781</v>
      </c>
      <c r="AO25" s="35">
        <v>1.8550093611309331</v>
      </c>
      <c r="AP25" s="35">
        <v>1.980341722389046</v>
      </c>
      <c r="AQ25" s="35">
        <v>2.1075556102971693</v>
      </c>
      <c r="AR25" s="35">
        <v>2.2339212961891377</v>
      </c>
      <c r="AS25" s="35">
        <v>2.3556792559776421</v>
      </c>
      <c r="AT25" s="35">
        <v>2.470657131806429</v>
      </c>
      <c r="AU25" s="35">
        <v>2.5763162162406235</v>
      </c>
      <c r="AV25" s="35">
        <v>2.6704732234658226</v>
      </c>
      <c r="AW25" s="35">
        <v>2.751529268361212</v>
      </c>
      <c r="AX25" s="35">
        <v>2.818025874813832</v>
      </c>
      <c r="AY25" s="35">
        <v>2.8699257933856148</v>
      </c>
      <c r="AZ25" s="35">
        <v>2.9073171760398124</v>
      </c>
      <c r="BA25" s="35">
        <v>2.9306394865910779</v>
      </c>
      <c r="BB25" s="35">
        <v>2.9411712645322767</v>
      </c>
      <c r="BC25" s="35">
        <v>2.9406050976355158</v>
      </c>
      <c r="BD25" s="35">
        <v>2.9314389897801085</v>
      </c>
      <c r="BE25" s="35">
        <v>2.9146757518050737</v>
      </c>
      <c r="BF25" s="35">
        <v>2.892035802190986</v>
      </c>
      <c r="BG25" s="35">
        <v>2.8645708772337053</v>
      </c>
      <c r="BH25" s="35">
        <v>2.8335559132246448</v>
      </c>
      <c r="BI25" s="35">
        <v>2.7997174534837841</v>
      </c>
      <c r="BJ25" s="35">
        <v>2.7635545965018595</v>
      </c>
      <c r="BK25" s="35">
        <v>2.7254722501299873</v>
      </c>
      <c r="BL25" s="35">
        <v>2.6858068804607367</v>
      </c>
    </row>
    <row r="26" spans="2:64" s="8" customFormat="1" hidden="1" outlineLevel="1" x14ac:dyDescent="0.3">
      <c r="B26" s="44" t="s">
        <v>475</v>
      </c>
      <c r="C26" s="41"/>
      <c r="D26" s="35">
        <v>1.4254365928764567E-2</v>
      </c>
      <c r="E26" s="35">
        <v>1.551965386080578E-2</v>
      </c>
      <c r="F26" s="35">
        <v>1.6769845678651221E-2</v>
      </c>
      <c r="G26" s="35">
        <v>1.7969699652915932E-2</v>
      </c>
      <c r="H26" s="35">
        <v>1.9268319882343836E-2</v>
      </c>
      <c r="I26" s="35">
        <v>2.0838835438006534E-2</v>
      </c>
      <c r="J26" s="35">
        <v>2.2949838698100331E-2</v>
      </c>
      <c r="K26" s="35">
        <v>2.5560131756728763E-2</v>
      </c>
      <c r="L26" s="35">
        <v>2.9567220757325669E-2</v>
      </c>
      <c r="M26" s="35">
        <v>3.5621567476442212E-2</v>
      </c>
      <c r="N26" s="35">
        <v>4.2460929996163646E-2</v>
      </c>
      <c r="O26" s="35">
        <v>4.8981788463357316E-2</v>
      </c>
      <c r="P26" s="35">
        <v>5.5287031525662632E-2</v>
      </c>
      <c r="Q26" s="35">
        <v>6.1324268301996672E-2</v>
      </c>
      <c r="R26" s="35">
        <v>6.6768623465143589E-2</v>
      </c>
      <c r="S26" s="35">
        <v>7.1564294865688202E-2</v>
      </c>
      <c r="T26" s="35">
        <v>7.4604559756214092E-2</v>
      </c>
      <c r="U26" s="35">
        <v>7.6235663815572605E-2</v>
      </c>
      <c r="V26" s="35">
        <v>7.8102076185760289E-2</v>
      </c>
      <c r="W26" s="35">
        <v>8.1002668951201021E-2</v>
      </c>
      <c r="X26" s="35">
        <v>6.0619551324772897E-2</v>
      </c>
      <c r="Y26" s="35">
        <v>6.2107308158196893E-2</v>
      </c>
      <c r="Z26" s="35">
        <v>6.4010662981445837E-2</v>
      </c>
      <c r="AA26" s="35">
        <v>6.6588781737550978E-2</v>
      </c>
      <c r="AB26" s="35">
        <v>7.0205435085319401E-2</v>
      </c>
      <c r="AC26" s="35">
        <v>7.5277332544235895E-2</v>
      </c>
      <c r="AD26" s="35">
        <v>8.2259577420423835E-2</v>
      </c>
      <c r="AE26" s="35">
        <v>9.1720746885374863E-2</v>
      </c>
      <c r="AF26" s="35">
        <v>0.10426856062080915</v>
      </c>
      <c r="AG26" s="35">
        <v>0.12057336761857407</v>
      </c>
      <c r="AH26" s="35">
        <v>0.14134277662353001</v>
      </c>
      <c r="AI26" s="35">
        <v>0.1672484920231104</v>
      </c>
      <c r="AJ26" s="35">
        <v>0.19887403284073876</v>
      </c>
      <c r="AK26" s="35">
        <v>0.23663807697162692</v>
      </c>
      <c r="AL26" s="35">
        <v>0.2808506029467111</v>
      </c>
      <c r="AM26" s="35">
        <v>0.33139860236447732</v>
      </c>
      <c r="AN26" s="35">
        <v>0.38768057153134711</v>
      </c>
      <c r="AO26" s="35">
        <v>0.44909058238825877</v>
      </c>
      <c r="AP26" s="35">
        <v>0.51422368559810061</v>
      </c>
      <c r="AQ26" s="35">
        <v>0.58143508511850817</v>
      </c>
      <c r="AR26" s="35">
        <v>0.64881126229857378</v>
      </c>
      <c r="AS26" s="35">
        <v>0.71420348810860579</v>
      </c>
      <c r="AT26" s="35">
        <v>0.77586838761338495</v>
      </c>
      <c r="AU26" s="35">
        <v>0.83240165793778231</v>
      </c>
      <c r="AV26" s="35">
        <v>0.88273031901720134</v>
      </c>
      <c r="AW26" s="35">
        <v>0.92596387095802934</v>
      </c>
      <c r="AX26" s="35">
        <v>0.96156793395486317</v>
      </c>
      <c r="AY26" s="35">
        <v>0.98964542289576896</v>
      </c>
      <c r="AZ26" s="35">
        <v>1.0103876109269208</v>
      </c>
      <c r="BA26" s="35">
        <v>1.0242614846212812</v>
      </c>
      <c r="BB26" s="35">
        <v>1.0319351818707883</v>
      </c>
      <c r="BC26" s="35">
        <v>1.0341020209433205</v>
      </c>
      <c r="BD26" s="35">
        <v>1.0316994520966871</v>
      </c>
      <c r="BE26" s="35">
        <v>1.0255348702905989</v>
      </c>
      <c r="BF26" s="35">
        <v>1.0163802750709845</v>
      </c>
      <c r="BG26" s="35">
        <v>1.0048699256492468</v>
      </c>
      <c r="BH26" s="35">
        <v>0.99228618232541965</v>
      </c>
      <c r="BI26" s="35">
        <v>0.97930294449650124</v>
      </c>
      <c r="BJ26" s="35">
        <v>0.96582525587857027</v>
      </c>
      <c r="BK26" s="35">
        <v>0.95229949247213885</v>
      </c>
      <c r="BL26" s="35">
        <v>0.93814876909675504</v>
      </c>
    </row>
    <row r="27" spans="2:64" s="8" customFormat="1" ht="16.5" hidden="1" outlineLevel="1" thickBot="1" x14ac:dyDescent="0.35">
      <c r="B27" s="44" t="s">
        <v>478</v>
      </c>
      <c r="C27" s="41"/>
      <c r="D27" s="35">
        <v>5.2199999999999971</v>
      </c>
      <c r="E27" s="35">
        <v>5.2250000000000005</v>
      </c>
      <c r="F27" s="35">
        <v>5.0950000000000024</v>
      </c>
      <c r="G27" s="35">
        <v>5.5299999999999985</v>
      </c>
      <c r="H27" s="35">
        <v>5.49</v>
      </c>
      <c r="I27" s="35">
        <v>5.4400000000000013</v>
      </c>
      <c r="J27" s="35">
        <v>5.4949999999999957</v>
      </c>
      <c r="K27" s="35">
        <v>5.3000000000000007</v>
      </c>
      <c r="L27" s="35">
        <v>5.5650000000000022</v>
      </c>
      <c r="M27" s="35">
        <v>4.7549999999999981</v>
      </c>
      <c r="N27" s="35">
        <v>5.020000000000004</v>
      </c>
      <c r="O27" s="35">
        <v>5.2549999999999999</v>
      </c>
      <c r="P27" s="35">
        <v>5.3249999999999984</v>
      </c>
      <c r="Q27" s="35">
        <v>5.3999999999999986</v>
      </c>
      <c r="R27" s="35">
        <v>6.1599999999999993</v>
      </c>
      <c r="S27" s="35">
        <v>5.3050000000000006</v>
      </c>
      <c r="T27" s="35">
        <v>5.6049999999999995</v>
      </c>
      <c r="U27" s="35">
        <v>5.6099999999999959</v>
      </c>
      <c r="V27" s="35">
        <v>5.5350000000000028</v>
      </c>
      <c r="W27" s="35">
        <v>5.8350000000000009</v>
      </c>
      <c r="X27" s="35">
        <v>5.6001965502344442</v>
      </c>
      <c r="Y27" s="35">
        <v>5.6611795961176368</v>
      </c>
      <c r="Z27" s="35">
        <v>5.7284356558383456</v>
      </c>
      <c r="AA27" s="35">
        <v>5.8031339224629148</v>
      </c>
      <c r="AB27" s="35">
        <v>5.887332297041735</v>
      </c>
      <c r="AC27" s="35">
        <v>5.9803480209739384</v>
      </c>
      <c r="AD27" s="35">
        <v>6.0793213791527396</v>
      </c>
      <c r="AE27" s="35">
        <v>6.1863171675464965</v>
      </c>
      <c r="AF27" s="35">
        <v>6.3007061848211237</v>
      </c>
      <c r="AG27" s="35">
        <v>6.4217741319464894</v>
      </c>
      <c r="AH27" s="35">
        <v>6.5489403656447429</v>
      </c>
      <c r="AI27" s="35">
        <v>6.6810295408587246</v>
      </c>
      <c r="AJ27" s="35">
        <v>6.8163696806758072</v>
      </c>
      <c r="AK27" s="35">
        <v>6.9526795634672167</v>
      </c>
      <c r="AL27" s="35">
        <v>7.089893368850821</v>
      </c>
      <c r="AM27" s="35">
        <v>7.2248620457672663</v>
      </c>
      <c r="AN27" s="35">
        <v>7.3524746144177682</v>
      </c>
      <c r="AO27" s="35">
        <v>7.4763044429909913</v>
      </c>
      <c r="AP27" s="35">
        <v>7.5931642540819091</v>
      </c>
      <c r="AQ27" s="35">
        <v>7.7024853132037334</v>
      </c>
      <c r="AR27" s="35">
        <v>7.8038540557563563</v>
      </c>
      <c r="AS27" s="35">
        <v>7.8943402730044943</v>
      </c>
      <c r="AT27" s="35">
        <v>7.976065119697318</v>
      </c>
      <c r="AU27" s="35">
        <v>8.0485939499007824</v>
      </c>
      <c r="AV27" s="35">
        <v>8.1117736359050188</v>
      </c>
      <c r="AW27" s="35">
        <v>8.1657634357468964</v>
      </c>
      <c r="AX27" s="35">
        <v>8.2087761351613349</v>
      </c>
      <c r="AY27" s="35">
        <v>8.243487824371762</v>
      </c>
      <c r="AZ27" s="35">
        <v>8.2703443323730674</v>
      </c>
      <c r="BA27" s="35">
        <v>8.2899167786142218</v>
      </c>
      <c r="BB27" s="35">
        <v>8.3029476995520941</v>
      </c>
      <c r="BC27" s="35">
        <v>8.3087443976775859</v>
      </c>
      <c r="BD27" s="35">
        <v>8.3090623513229271</v>
      </c>
      <c r="BE27" s="35">
        <v>8.303806513553063</v>
      </c>
      <c r="BF27" s="35">
        <v>8.2945084381423122</v>
      </c>
      <c r="BG27" s="35">
        <v>8.2817739458811808</v>
      </c>
      <c r="BH27" s="35">
        <v>8.2668470108864245</v>
      </c>
      <c r="BI27" s="35">
        <v>8.2499402022544963</v>
      </c>
      <c r="BJ27" s="35">
        <v>8.2310947715806453</v>
      </c>
      <c r="BK27" s="35">
        <v>8.210758231458243</v>
      </c>
      <c r="BL27" s="35">
        <v>8.1891432874854306</v>
      </c>
    </row>
    <row r="28" spans="2:64" s="8" customFormat="1" ht="16.5" collapsed="1" thickBot="1" x14ac:dyDescent="0.35">
      <c r="B28" s="100" t="s">
        <v>151</v>
      </c>
      <c r="C28" s="101"/>
      <c r="D28" s="100">
        <v>65.079999999999913</v>
      </c>
      <c r="E28" s="100">
        <v>66.059999999999988</v>
      </c>
      <c r="F28" s="100">
        <v>65.449999999999946</v>
      </c>
      <c r="G28" s="100">
        <v>65.849999999999966</v>
      </c>
      <c r="H28" s="100">
        <v>67.11000000000007</v>
      </c>
      <c r="I28" s="100">
        <v>68.030000000000044</v>
      </c>
      <c r="J28" s="100">
        <v>68.390000000000015</v>
      </c>
      <c r="K28" s="100">
        <v>68.380000000000052</v>
      </c>
      <c r="L28" s="100">
        <v>69.41</v>
      </c>
      <c r="M28" s="100">
        <v>65.549999999999969</v>
      </c>
      <c r="N28" s="100">
        <v>69.370000000000061</v>
      </c>
      <c r="O28" s="100">
        <v>69.14</v>
      </c>
      <c r="P28" s="100">
        <v>68.499999999999986</v>
      </c>
      <c r="Q28" s="100">
        <v>67.559999999999945</v>
      </c>
      <c r="R28" s="100">
        <v>64.87</v>
      </c>
      <c r="S28" s="100">
        <v>64.760000000000062</v>
      </c>
      <c r="T28" s="100">
        <v>63.940000000000005</v>
      </c>
      <c r="U28" s="100">
        <v>64.430000000000078</v>
      </c>
      <c r="V28" s="100">
        <v>62.319999999999965</v>
      </c>
      <c r="W28" s="100">
        <v>62.170000000000009</v>
      </c>
      <c r="X28" s="100">
        <v>62.455661633873738</v>
      </c>
      <c r="Y28" s="100">
        <v>62.045965991788748</v>
      </c>
      <c r="Z28" s="100">
        <v>61.678875762065694</v>
      </c>
      <c r="AA28" s="100">
        <v>61.356789615308081</v>
      </c>
      <c r="AB28" s="100">
        <v>61.092706251892999</v>
      </c>
      <c r="AC28" s="100">
        <v>60.873046031535672</v>
      </c>
      <c r="AD28" s="100">
        <v>60.665004346476948</v>
      </c>
      <c r="AE28" s="100">
        <v>60.498752386138172</v>
      </c>
      <c r="AF28" s="100">
        <v>60.378817768875017</v>
      </c>
      <c r="AG28" s="100">
        <v>60.313420951180916</v>
      </c>
      <c r="AH28" s="100">
        <v>60.316374126677395</v>
      </c>
      <c r="AI28" s="100">
        <v>60.380788057199254</v>
      </c>
      <c r="AJ28" s="100">
        <v>60.495791329614555</v>
      </c>
      <c r="AK28" s="100">
        <v>60.641737692298484</v>
      </c>
      <c r="AL28" s="100">
        <v>60.818456598358765</v>
      </c>
      <c r="AM28" s="100">
        <v>60.99438368347829</v>
      </c>
      <c r="AN28" s="100">
        <v>61.096249155806966</v>
      </c>
      <c r="AO28" s="100">
        <v>61.168986683215017</v>
      </c>
      <c r="AP28" s="100">
        <v>61.167422724208748</v>
      </c>
      <c r="AQ28" s="100">
        <v>61.238850014471971</v>
      </c>
      <c r="AR28" s="100">
        <v>61.049940508622839</v>
      </c>
      <c r="AS28" s="100">
        <v>60.727337613763616</v>
      </c>
      <c r="AT28" s="100">
        <v>60.466250704869758</v>
      </c>
      <c r="AU28" s="100">
        <v>60.008983206239428</v>
      </c>
      <c r="AV28" s="100">
        <v>59.753273623967964</v>
      </c>
      <c r="AW28" s="100">
        <v>59.276441179930387</v>
      </c>
      <c r="AX28" s="100">
        <v>58.580703159597128</v>
      </c>
      <c r="AY28" s="100">
        <v>57.763746422626809</v>
      </c>
      <c r="AZ28" s="100">
        <v>57.159726459784821</v>
      </c>
      <c r="BA28" s="100">
        <v>56.543813411541784</v>
      </c>
      <c r="BB28" s="100">
        <v>55.692514564246537</v>
      </c>
      <c r="BC28" s="100">
        <v>54.839563192419725</v>
      </c>
      <c r="BD28" s="100">
        <v>54.007079945091718</v>
      </c>
      <c r="BE28" s="100">
        <v>53.200582278109216</v>
      </c>
      <c r="BF28" s="100">
        <v>52.422357774317938</v>
      </c>
      <c r="BG28" s="100">
        <v>51.673773638969557</v>
      </c>
      <c r="BH28" s="100">
        <v>50.961398731131752</v>
      </c>
      <c r="BI28" s="100">
        <v>50.27695862984114</v>
      </c>
      <c r="BJ28" s="100">
        <v>49.619534720722676</v>
      </c>
      <c r="BK28" s="100">
        <v>48.986873118540096</v>
      </c>
      <c r="BL28" s="100">
        <v>48.374118527975895</v>
      </c>
    </row>
    <row r="29" spans="2:64" s="8" customFormat="1" ht="16.5" thickBot="1" x14ac:dyDescent="0.35">
      <c r="B29" s="100" t="s">
        <v>6</v>
      </c>
      <c r="C29" s="101"/>
      <c r="D29" s="100">
        <v>5.5600000000000005</v>
      </c>
      <c r="E29" s="100">
        <v>5.82</v>
      </c>
      <c r="F29" s="100">
        <v>5.8899999999999988</v>
      </c>
      <c r="G29" s="100">
        <v>6.11</v>
      </c>
      <c r="H29" s="100">
        <v>5.8700000000000019</v>
      </c>
      <c r="I29" s="100">
        <v>6.1400000000000006</v>
      </c>
      <c r="J29" s="100">
        <v>6.7100000000000009</v>
      </c>
      <c r="K29" s="100">
        <v>6.4700000000000033</v>
      </c>
      <c r="L29" s="100">
        <v>6.1300000000000017</v>
      </c>
      <c r="M29" s="100">
        <v>5.9299999999999988</v>
      </c>
      <c r="N29" s="100">
        <v>6.0199999999999987</v>
      </c>
      <c r="O29" s="100">
        <v>6.0999999999999979</v>
      </c>
      <c r="P29" s="100">
        <v>6.5899999999999963</v>
      </c>
      <c r="Q29" s="100">
        <v>6.1199999999999983</v>
      </c>
      <c r="R29" s="100">
        <v>5.91</v>
      </c>
      <c r="S29" s="100">
        <v>6.6500000000000021</v>
      </c>
      <c r="T29" s="100">
        <v>6.7699999999999951</v>
      </c>
      <c r="U29" s="100">
        <v>6.85</v>
      </c>
      <c r="V29" s="100">
        <v>6.8999999999999986</v>
      </c>
      <c r="W29" s="100">
        <v>7.3899999999999961</v>
      </c>
      <c r="X29" s="100">
        <v>6.4779709180050364</v>
      </c>
      <c r="Y29" s="100">
        <v>6.4917209876810205</v>
      </c>
      <c r="Z29" s="100">
        <v>6.5018773341080323</v>
      </c>
      <c r="AA29" s="100">
        <v>6.5132902483616162</v>
      </c>
      <c r="AB29" s="100">
        <v>6.5286862296295611</v>
      </c>
      <c r="AC29" s="100">
        <v>6.5470497910850538</v>
      </c>
      <c r="AD29" s="100">
        <v>6.5657163652380337</v>
      </c>
      <c r="AE29" s="100">
        <v>6.5872679128135205</v>
      </c>
      <c r="AF29" s="100">
        <v>6.6123971623776034</v>
      </c>
      <c r="AG29" s="100">
        <v>6.6422246560866371</v>
      </c>
      <c r="AH29" s="100">
        <v>6.6782561440033188</v>
      </c>
      <c r="AI29" s="100">
        <v>6.720660020211592</v>
      </c>
      <c r="AJ29" s="100">
        <v>6.7684411052781561</v>
      </c>
      <c r="AK29" s="100">
        <v>6.8202955283555102</v>
      </c>
      <c r="AL29" s="100">
        <v>6.8769607872626723</v>
      </c>
      <c r="AM29" s="100">
        <v>6.936544247458972</v>
      </c>
      <c r="AN29" s="100">
        <v>6.9953715783832271</v>
      </c>
      <c r="AO29" s="100">
        <v>7.0568475345835164</v>
      </c>
      <c r="AP29" s="100">
        <v>7.1185697254285234</v>
      </c>
      <c r="AQ29" s="100">
        <v>7.1799470658598317</v>
      </c>
      <c r="AR29" s="100">
        <v>7.2404299848493299</v>
      </c>
      <c r="AS29" s="100">
        <v>7.297061732319416</v>
      </c>
      <c r="AT29" s="100">
        <v>7.3510721211515095</v>
      </c>
      <c r="AU29" s="100">
        <v>7.4011006498110863</v>
      </c>
      <c r="AV29" s="100">
        <v>7.4464445318738557</v>
      </c>
      <c r="AW29" s="100">
        <v>7.4873645296634379</v>
      </c>
      <c r="AX29" s="100">
        <v>7.5219649543333489</v>
      </c>
      <c r="AY29" s="100">
        <v>7.5519171585364706</v>
      </c>
      <c r="AZ29" s="100">
        <v>7.5772556643666151</v>
      </c>
      <c r="BA29" s="100">
        <v>7.5981627154476534</v>
      </c>
      <c r="BB29" s="100">
        <v>7.6150905434336122</v>
      </c>
      <c r="BC29" s="100">
        <v>7.6274443709708537</v>
      </c>
      <c r="BD29" s="100">
        <v>7.6364251123686442</v>
      </c>
      <c r="BE29" s="100">
        <v>7.6409043727815682</v>
      </c>
      <c r="BF29" s="100">
        <v>7.643395586121617</v>
      </c>
      <c r="BG29" s="100">
        <v>7.644252754122304</v>
      </c>
      <c r="BH29" s="100">
        <v>7.644445932392145</v>
      </c>
      <c r="BI29" s="100">
        <v>7.6436813361153613</v>
      </c>
      <c r="BJ29" s="100">
        <v>7.6422922529368433</v>
      </c>
      <c r="BK29" s="100">
        <v>7.640506134221507</v>
      </c>
      <c r="BL29" s="100">
        <v>7.6383997379523683</v>
      </c>
    </row>
    <row r="30" spans="2:64" s="8" customFormat="1" ht="16.5" thickBot="1" x14ac:dyDescent="0.35">
      <c r="B30" s="100" t="s">
        <v>152</v>
      </c>
      <c r="C30" s="101"/>
      <c r="D30" s="100">
        <v>0</v>
      </c>
      <c r="E30" s="100">
        <v>0</v>
      </c>
      <c r="F30" s="100">
        <v>0</v>
      </c>
      <c r="G30" s="100">
        <v>0</v>
      </c>
      <c r="H30" s="100">
        <v>0</v>
      </c>
      <c r="I30" s="100">
        <v>0</v>
      </c>
      <c r="J30" s="100">
        <v>0</v>
      </c>
      <c r="K30" s="100">
        <v>0</v>
      </c>
      <c r="L30" s="100">
        <v>0</v>
      </c>
      <c r="M30" s="100">
        <v>0</v>
      </c>
      <c r="N30" s="100">
        <v>0</v>
      </c>
      <c r="O30" s="100">
        <v>0</v>
      </c>
      <c r="P30" s="100">
        <v>0</v>
      </c>
      <c r="Q30" s="100">
        <v>0</v>
      </c>
      <c r="R30" s="100">
        <v>0</v>
      </c>
      <c r="S30" s="100">
        <v>0</v>
      </c>
      <c r="T30" s="100">
        <v>0</v>
      </c>
      <c r="U30" s="100">
        <v>0</v>
      </c>
      <c r="V30" s="100">
        <v>0</v>
      </c>
      <c r="W30" s="100">
        <v>0</v>
      </c>
      <c r="X30" s="100">
        <v>0</v>
      </c>
      <c r="Y30" s="100">
        <v>0</v>
      </c>
      <c r="Z30" s="100">
        <v>0</v>
      </c>
      <c r="AA30" s="100">
        <v>0</v>
      </c>
      <c r="AB30" s="100">
        <v>0</v>
      </c>
      <c r="AC30" s="100">
        <v>0</v>
      </c>
      <c r="AD30" s="100">
        <v>0</v>
      </c>
      <c r="AE30" s="100">
        <v>0</v>
      </c>
      <c r="AF30" s="100">
        <v>0</v>
      </c>
      <c r="AG30" s="100">
        <v>0</v>
      </c>
      <c r="AH30" s="100">
        <v>0</v>
      </c>
      <c r="AI30" s="100">
        <v>0</v>
      </c>
      <c r="AJ30" s="100">
        <v>0</v>
      </c>
      <c r="AK30" s="100">
        <v>0</v>
      </c>
      <c r="AL30" s="100">
        <v>0</v>
      </c>
      <c r="AM30" s="100">
        <v>0</v>
      </c>
      <c r="AN30" s="100">
        <v>0</v>
      </c>
      <c r="AO30" s="100">
        <v>0</v>
      </c>
      <c r="AP30" s="100">
        <v>0</v>
      </c>
      <c r="AQ30" s="100">
        <v>0</v>
      </c>
      <c r="AR30" s="100">
        <v>0</v>
      </c>
      <c r="AS30" s="100">
        <v>0</v>
      </c>
      <c r="AT30" s="100">
        <v>0</v>
      </c>
      <c r="AU30" s="100">
        <v>0</v>
      </c>
      <c r="AV30" s="100">
        <v>0</v>
      </c>
      <c r="AW30" s="100">
        <v>0</v>
      </c>
      <c r="AX30" s="100">
        <v>0</v>
      </c>
      <c r="AY30" s="100">
        <v>0</v>
      </c>
      <c r="AZ30" s="100">
        <v>0</v>
      </c>
      <c r="BA30" s="100">
        <v>0</v>
      </c>
      <c r="BB30" s="100">
        <v>0</v>
      </c>
      <c r="BC30" s="100">
        <v>0</v>
      </c>
      <c r="BD30" s="100">
        <v>0</v>
      </c>
      <c r="BE30" s="100">
        <v>0</v>
      </c>
      <c r="BF30" s="100">
        <v>0</v>
      </c>
      <c r="BG30" s="100">
        <v>0</v>
      </c>
      <c r="BH30" s="100">
        <v>0</v>
      </c>
      <c r="BI30" s="100">
        <v>0</v>
      </c>
      <c r="BJ30" s="100">
        <v>0</v>
      </c>
      <c r="BK30" s="100">
        <v>0</v>
      </c>
      <c r="BL30" s="100">
        <v>0</v>
      </c>
    </row>
    <row r="31" spans="2:64" s="8" customFormat="1" ht="16.5" thickBot="1" x14ac:dyDescent="0.35">
      <c r="B31" s="85" t="s">
        <v>52</v>
      </c>
      <c r="C31" s="86"/>
      <c r="D31" s="85">
        <v>160.7719217357772</v>
      </c>
      <c r="E31" s="85">
        <v>166.24900570911871</v>
      </c>
      <c r="F31" s="85">
        <v>158.83148265079677</v>
      </c>
      <c r="G31" s="85">
        <v>162.56145611465612</v>
      </c>
      <c r="H31" s="85">
        <v>164.99915323060739</v>
      </c>
      <c r="I31" s="85">
        <v>166.8922723534987</v>
      </c>
      <c r="J31" s="85">
        <v>170.48805827799649</v>
      </c>
      <c r="K31" s="85">
        <v>168.5218471649159</v>
      </c>
      <c r="L31" s="85">
        <v>171.25210568336692</v>
      </c>
      <c r="M31" s="85">
        <v>161.15671047772378</v>
      </c>
      <c r="N31" s="85">
        <v>168.59998266552671</v>
      </c>
      <c r="O31" s="85">
        <v>162.26534081047836</v>
      </c>
      <c r="P31" s="85">
        <v>163.89440637927132</v>
      </c>
      <c r="Q31" s="85">
        <v>164.83133976593913</v>
      </c>
      <c r="R31" s="85">
        <v>157.34641296160052</v>
      </c>
      <c r="S31" s="85">
        <v>154.82390348179067</v>
      </c>
      <c r="T31" s="85">
        <v>155.17967287610827</v>
      </c>
      <c r="U31" s="85">
        <v>156.09331001326942</v>
      </c>
      <c r="V31" s="85">
        <v>150.72020903335337</v>
      </c>
      <c r="W31" s="85">
        <v>150.32405977132689</v>
      </c>
      <c r="X31" s="85">
        <v>151.3961181816899</v>
      </c>
      <c r="Y31" s="85">
        <v>149.8479709597689</v>
      </c>
      <c r="Z31" s="85">
        <v>148.38758526558851</v>
      </c>
      <c r="AA31" s="85">
        <v>147.01554566492732</v>
      </c>
      <c r="AB31" s="85">
        <v>145.74875185046949</v>
      </c>
      <c r="AC31" s="85">
        <v>144.54182609107451</v>
      </c>
      <c r="AD31" s="85">
        <v>143.29419279112929</v>
      </c>
      <c r="AE31" s="85">
        <v>142.06324202072824</v>
      </c>
      <c r="AF31" s="85">
        <v>140.8431126101618</v>
      </c>
      <c r="AG31" s="85">
        <v>139.63929754987447</v>
      </c>
      <c r="AH31" s="85">
        <v>138.47453403569529</v>
      </c>
      <c r="AI31" s="85">
        <v>137.33358898034913</v>
      </c>
      <c r="AJ31" s="85">
        <v>136.20543148087972</v>
      </c>
      <c r="AK31" s="85">
        <v>135.0688722789186</v>
      </c>
      <c r="AL31" s="85">
        <v>133.95455631227813</v>
      </c>
      <c r="AM31" s="85">
        <v>132.83415030360933</v>
      </c>
      <c r="AN31" s="85">
        <v>131.6049350909</v>
      </c>
      <c r="AO31" s="85">
        <v>130.40132561788815</v>
      </c>
      <c r="AP31" s="85">
        <v>129.18744927439721</v>
      </c>
      <c r="AQ31" s="85">
        <v>128.13529452000265</v>
      </c>
      <c r="AR31" s="85">
        <v>126.93341308137428</v>
      </c>
      <c r="AS31" s="85">
        <v>125.68208344044091</v>
      </c>
      <c r="AT31" s="85">
        <v>124.62008132953412</v>
      </c>
      <c r="AU31" s="85">
        <v>123.48465312027865</v>
      </c>
      <c r="AV31" s="85">
        <v>122.66401645715308</v>
      </c>
      <c r="AW31" s="85">
        <v>121.7234949148656</v>
      </c>
      <c r="AX31" s="85">
        <v>120.61842515010431</v>
      </c>
      <c r="AY31" s="85">
        <v>119.46116527622928</v>
      </c>
      <c r="AZ31" s="85">
        <v>118.56611807024265</v>
      </c>
      <c r="BA31" s="85">
        <v>117.6913945152095</v>
      </c>
      <c r="BB31" s="85">
        <v>116.6011127490148</v>
      </c>
      <c r="BC31" s="85">
        <v>115.49934372249844</v>
      </c>
      <c r="BD31" s="85">
        <v>114.41891588631837</v>
      </c>
      <c r="BE31" s="85">
        <v>113.35745482273725</v>
      </c>
      <c r="BF31" s="85">
        <v>112.31173109737895</v>
      </c>
      <c r="BG31" s="85">
        <v>111.2797094640101</v>
      </c>
      <c r="BH31" s="85">
        <v>110.27337639936839</v>
      </c>
      <c r="BI31" s="85">
        <v>109.27647623125092</v>
      </c>
      <c r="BJ31" s="85">
        <v>108.29238235411137</v>
      </c>
      <c r="BK31" s="85">
        <v>107.32094493090496</v>
      </c>
      <c r="BL31" s="85">
        <v>106.35622180739963</v>
      </c>
    </row>
    <row r="32" spans="2:64" s="8" customFormat="1" x14ac:dyDescent="0.3">
      <c r="B32" s="84" t="s">
        <v>506</v>
      </c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84"/>
      <c r="AR32" s="84"/>
      <c r="AS32" s="84"/>
      <c r="AT32" s="84"/>
      <c r="AU32" s="84"/>
      <c r="AV32" s="84"/>
      <c r="AW32" s="84"/>
      <c r="AX32" s="84"/>
      <c r="AY32" s="84"/>
      <c r="AZ32" s="84"/>
      <c r="BA32" s="84"/>
      <c r="BB32" s="84"/>
      <c r="BC32" s="84"/>
      <c r="BD32" s="84"/>
      <c r="BE32" s="84"/>
      <c r="BF32" s="84"/>
      <c r="BG32" s="84"/>
      <c r="BH32" s="84"/>
      <c r="BI32" s="84"/>
      <c r="BJ32" s="84"/>
      <c r="BK32" s="84"/>
      <c r="BL32" s="84"/>
    </row>
    <row r="33" spans="2:64" s="8" customFormat="1" x14ac:dyDescent="0.3">
      <c r="B33" s="84" t="s">
        <v>479</v>
      </c>
    </row>
    <row r="34" spans="2:64" s="8" customFormat="1" x14ac:dyDescent="0.3"/>
    <row r="35" spans="2:64" s="8" customFormat="1" x14ac:dyDescent="0.3"/>
    <row r="36" spans="2:64" s="8" customFormat="1" x14ac:dyDescent="0.3"/>
    <row r="37" spans="2:64" s="8" customFormat="1" ht="16.5" thickBot="1" x14ac:dyDescent="0.35"/>
    <row r="38" spans="2:64" s="8" customFormat="1" ht="20.25" x14ac:dyDescent="0.3">
      <c r="B38" s="82" t="s">
        <v>263</v>
      </c>
      <c r="C38" s="82"/>
      <c r="D38" s="82"/>
      <c r="E38" s="82"/>
      <c r="F38" s="82"/>
      <c r="G38" s="82"/>
      <c r="H38" s="82"/>
      <c r="I38" s="82"/>
      <c r="J38" s="82"/>
      <c r="K38" s="82"/>
      <c r="L38" s="82"/>
      <c r="M38" s="82"/>
      <c r="N38" s="82"/>
      <c r="O38" s="82"/>
      <c r="P38" s="82"/>
      <c r="Q38" s="82"/>
      <c r="R38" s="82"/>
      <c r="S38" s="82"/>
      <c r="T38" s="82"/>
      <c r="U38" s="82"/>
      <c r="V38" s="82"/>
      <c r="W38" s="82"/>
      <c r="X38" s="82"/>
      <c r="Y38" s="82"/>
      <c r="Z38" s="82"/>
      <c r="AA38" s="82"/>
      <c r="AB38" s="82"/>
      <c r="AC38" s="82"/>
      <c r="AD38" s="82"/>
      <c r="AE38" s="82"/>
      <c r="AF38" s="82"/>
      <c r="AG38" s="82"/>
      <c r="AH38" s="82"/>
      <c r="AI38" s="82"/>
      <c r="AJ38" s="82"/>
      <c r="AK38" s="82"/>
      <c r="AL38" s="82"/>
      <c r="AM38" s="82"/>
      <c r="AN38" s="82"/>
      <c r="AO38" s="82"/>
      <c r="AP38" s="82"/>
      <c r="AQ38" s="82"/>
      <c r="AR38" s="82"/>
      <c r="AS38" s="82"/>
      <c r="AT38" s="82"/>
      <c r="AU38" s="82"/>
      <c r="AV38" s="82"/>
      <c r="AW38" s="82"/>
      <c r="AX38" s="82"/>
      <c r="AY38" s="82"/>
      <c r="AZ38" s="82"/>
      <c r="BA38" s="82"/>
      <c r="BB38" s="82"/>
      <c r="BC38" s="82"/>
      <c r="BD38" s="82"/>
      <c r="BE38" s="82"/>
      <c r="BF38" s="82"/>
      <c r="BG38" s="82"/>
      <c r="BH38" s="82"/>
      <c r="BI38" s="82"/>
      <c r="BJ38" s="82"/>
      <c r="BK38" s="82"/>
      <c r="BL38" s="82"/>
    </row>
    <row r="39" spans="2:64" s="8" customFormat="1" ht="17.25" thickBot="1" x14ac:dyDescent="0.35">
      <c r="B39" s="94" t="s">
        <v>510</v>
      </c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  <c r="Z39" s="94"/>
      <c r="AA39" s="94"/>
      <c r="AB39" s="94"/>
      <c r="AC39" s="94"/>
      <c r="AD39" s="94"/>
      <c r="AE39" s="94"/>
      <c r="AF39" s="94"/>
      <c r="AG39" s="94"/>
      <c r="AH39" s="94"/>
      <c r="AI39" s="94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  <c r="AU39" s="94"/>
      <c r="AV39" s="94"/>
      <c r="AW39" s="94"/>
      <c r="AX39" s="94"/>
      <c r="AY39" s="94"/>
      <c r="AZ39" s="94"/>
      <c r="BA39" s="94"/>
      <c r="BB39" s="94"/>
      <c r="BC39" s="94"/>
      <c r="BD39" s="94"/>
      <c r="BE39" s="94"/>
      <c r="BF39" s="94"/>
      <c r="BG39" s="94"/>
      <c r="BH39" s="94"/>
      <c r="BI39" s="94"/>
      <c r="BJ39" s="94"/>
      <c r="BK39" s="94"/>
      <c r="BL39" s="94"/>
    </row>
    <row r="40" spans="2:64" ht="16.5" thickBot="1" x14ac:dyDescent="0.35">
      <c r="B40" s="13" t="s">
        <v>184</v>
      </c>
      <c r="C40" s="10"/>
      <c r="D40" s="13">
        <v>2000</v>
      </c>
      <c r="E40" s="13">
        <v>2001</v>
      </c>
      <c r="F40" s="13">
        <v>2002</v>
      </c>
      <c r="G40" s="13">
        <v>2003</v>
      </c>
      <c r="H40" s="13">
        <v>2004</v>
      </c>
      <c r="I40" s="13">
        <v>2005</v>
      </c>
      <c r="J40" s="13">
        <v>2006</v>
      </c>
      <c r="K40" s="13">
        <v>2007</v>
      </c>
      <c r="L40" s="13">
        <v>2008</v>
      </c>
      <c r="M40" s="13">
        <v>2009</v>
      </c>
      <c r="N40" s="13">
        <v>2010</v>
      </c>
      <c r="O40" s="13">
        <v>2011</v>
      </c>
      <c r="P40" s="13">
        <v>2012</v>
      </c>
      <c r="Q40" s="13">
        <v>2013</v>
      </c>
      <c r="R40" s="13">
        <v>2014</v>
      </c>
      <c r="S40" s="13">
        <v>2015</v>
      </c>
      <c r="T40" s="13">
        <v>2016</v>
      </c>
      <c r="U40" s="13">
        <v>2017</v>
      </c>
      <c r="V40" s="13">
        <v>2018</v>
      </c>
      <c r="W40" s="13">
        <v>2019</v>
      </c>
      <c r="X40" s="13">
        <v>2020</v>
      </c>
      <c r="Y40" s="13">
        <v>2021</v>
      </c>
      <c r="Z40" s="13">
        <v>2022</v>
      </c>
      <c r="AA40" s="13">
        <v>2023</v>
      </c>
      <c r="AB40" s="13">
        <v>2024</v>
      </c>
      <c r="AC40" s="13">
        <v>2025</v>
      </c>
      <c r="AD40" s="13">
        <v>2026</v>
      </c>
      <c r="AE40" s="13">
        <v>2027</v>
      </c>
      <c r="AF40" s="13">
        <v>2028</v>
      </c>
      <c r="AG40" s="13">
        <v>2029</v>
      </c>
      <c r="AH40" s="13">
        <v>2030</v>
      </c>
      <c r="AI40" s="13">
        <v>2031</v>
      </c>
      <c r="AJ40" s="13">
        <v>2032</v>
      </c>
      <c r="AK40" s="13">
        <v>2033</v>
      </c>
      <c r="AL40" s="13">
        <v>2034</v>
      </c>
      <c r="AM40" s="13">
        <v>2035</v>
      </c>
      <c r="AN40" s="13">
        <v>2036</v>
      </c>
      <c r="AO40" s="13">
        <v>2037</v>
      </c>
      <c r="AP40" s="13">
        <v>2038</v>
      </c>
      <c r="AQ40" s="13">
        <v>2039</v>
      </c>
      <c r="AR40" s="13">
        <v>2040</v>
      </c>
      <c r="AS40" s="13">
        <v>2041</v>
      </c>
      <c r="AT40" s="13">
        <v>2042</v>
      </c>
      <c r="AU40" s="13">
        <v>2043</v>
      </c>
      <c r="AV40" s="13">
        <v>2044</v>
      </c>
      <c r="AW40" s="13">
        <v>2045</v>
      </c>
      <c r="AX40" s="13">
        <v>2046</v>
      </c>
      <c r="AY40" s="13">
        <v>2047</v>
      </c>
      <c r="AZ40" s="13">
        <v>2048</v>
      </c>
      <c r="BA40" s="13">
        <v>2049</v>
      </c>
      <c r="BB40" s="13">
        <v>2050</v>
      </c>
      <c r="BC40" s="13">
        <v>2051</v>
      </c>
      <c r="BD40" s="13">
        <v>2052</v>
      </c>
      <c r="BE40" s="13">
        <v>2053</v>
      </c>
      <c r="BF40" s="13">
        <v>2054</v>
      </c>
      <c r="BG40" s="13">
        <v>2055</v>
      </c>
      <c r="BH40" s="13">
        <v>2056</v>
      </c>
      <c r="BI40" s="13">
        <v>2057</v>
      </c>
      <c r="BJ40" s="13">
        <v>2058</v>
      </c>
      <c r="BK40" s="13">
        <v>2059</v>
      </c>
      <c r="BL40" s="13">
        <v>2060</v>
      </c>
    </row>
    <row r="41" spans="2:64" x14ac:dyDescent="0.3">
      <c r="B41" s="35" t="s">
        <v>174</v>
      </c>
      <c r="C41" s="40"/>
      <c r="D41" s="35">
        <v>16.656595196234704</v>
      </c>
      <c r="E41" s="35">
        <v>20.18712625077892</v>
      </c>
      <c r="F41" s="35">
        <v>15.735944905787184</v>
      </c>
      <c r="G41" s="35">
        <v>19.514418099050452</v>
      </c>
      <c r="H41" s="35">
        <v>18.42908027896684</v>
      </c>
      <c r="I41" s="35">
        <v>18.96033718577867</v>
      </c>
      <c r="J41" s="35">
        <v>18.601759032896187</v>
      </c>
      <c r="K41" s="35">
        <v>14.136596952620936</v>
      </c>
      <c r="L41" s="35">
        <v>17.089984659418707</v>
      </c>
      <c r="M41" s="35">
        <v>18.30557718241533</v>
      </c>
      <c r="N41" s="35">
        <v>21.577991568077188</v>
      </c>
      <c r="O41" s="35">
        <v>13.864843944852829</v>
      </c>
      <c r="P41" s="35">
        <v>16.247682559227783</v>
      </c>
      <c r="Q41" s="35">
        <v>19.955289737791059</v>
      </c>
      <c r="R41" s="35">
        <v>11.661572454221025</v>
      </c>
      <c r="S41" s="35">
        <v>14.389726285206311</v>
      </c>
      <c r="T41" s="35">
        <v>16.354641285525222</v>
      </c>
      <c r="U41" s="35">
        <v>15.817215359860301</v>
      </c>
      <c r="V41" s="35">
        <v>12.577971216937801</v>
      </c>
      <c r="W41" s="35">
        <v>13.921977318908967</v>
      </c>
      <c r="X41" s="35">
        <v>13.893910456474398</v>
      </c>
      <c r="Y41" s="35">
        <v>13.358875982972942</v>
      </c>
      <c r="Z41" s="35">
        <v>12.871365351666965</v>
      </c>
      <c r="AA41" s="35">
        <v>12.426738467766514</v>
      </c>
      <c r="AB41" s="35">
        <v>12.016637909837515</v>
      </c>
      <c r="AC41" s="35">
        <v>11.636218220115373</v>
      </c>
      <c r="AD41" s="35">
        <v>11.278308415583204</v>
      </c>
      <c r="AE41" s="35">
        <v>10.939779474821501</v>
      </c>
      <c r="AF41" s="35">
        <v>10.617032711086498</v>
      </c>
      <c r="AG41" s="35">
        <v>10.307372274023272</v>
      </c>
      <c r="AH41" s="35">
        <v>10.012225688241434</v>
      </c>
      <c r="AI41" s="35">
        <v>9.7257205537685056</v>
      </c>
      <c r="AJ41" s="35">
        <v>9.4456610458686878</v>
      </c>
      <c r="AK41" s="35">
        <v>9.1710544497005984</v>
      </c>
      <c r="AL41" s="35">
        <v>8.9054292312089594</v>
      </c>
      <c r="AM41" s="35">
        <v>8.6476975123887314</v>
      </c>
      <c r="AN41" s="35">
        <v>8.3943306832015274</v>
      </c>
      <c r="AO41" s="35">
        <v>8.1577065641685174</v>
      </c>
      <c r="AP41" s="35">
        <v>7.9313669453938633</v>
      </c>
      <c r="AQ41" s="35">
        <v>7.7147070764814956</v>
      </c>
      <c r="AR41" s="35">
        <v>7.5085845877012964</v>
      </c>
      <c r="AS41" s="35">
        <v>7.3087322952188618</v>
      </c>
      <c r="AT41" s="35">
        <v>7.1175116894175812</v>
      </c>
      <c r="AU41" s="35">
        <v>6.9338236929589305</v>
      </c>
      <c r="AV41" s="35">
        <v>6.7567737256328524</v>
      </c>
      <c r="AW41" s="35">
        <v>6.5861903787092855</v>
      </c>
      <c r="AX41" s="35">
        <v>6.4202492798752226</v>
      </c>
      <c r="AY41" s="35">
        <v>6.2600135311693093</v>
      </c>
      <c r="AZ41" s="35">
        <v>6.1046199178791216</v>
      </c>
      <c r="BA41" s="35">
        <v>5.9533676422471098</v>
      </c>
      <c r="BB41" s="35">
        <v>5.8065223599109581</v>
      </c>
      <c r="BC41" s="35">
        <v>5.6647963489751385</v>
      </c>
      <c r="BD41" s="35">
        <v>5.5296971801668811</v>
      </c>
      <c r="BE41" s="35">
        <v>5.3998352593366903</v>
      </c>
      <c r="BF41" s="35">
        <v>5.2742778009127216</v>
      </c>
      <c r="BG41" s="35">
        <v>5.1518515816374002</v>
      </c>
      <c r="BH41" s="35">
        <v>5.0316692286418228</v>
      </c>
      <c r="BI41" s="35">
        <v>4.9127052126166229</v>
      </c>
      <c r="BJ41" s="35">
        <v>4.7944521641632543</v>
      </c>
      <c r="BK41" s="35">
        <v>4.6761286811014839</v>
      </c>
      <c r="BL41" s="35">
        <v>4.5571476556915833</v>
      </c>
    </row>
    <row r="42" spans="2:64" x14ac:dyDescent="0.3">
      <c r="B42" s="35" t="s">
        <v>175</v>
      </c>
      <c r="C42" s="41"/>
      <c r="D42" s="35">
        <v>2.1041204973859076</v>
      </c>
      <c r="E42" s="35">
        <v>2.4321755672881373</v>
      </c>
      <c r="F42" s="35">
        <v>2.1932648360520433</v>
      </c>
      <c r="G42" s="35">
        <v>2.5480554091508227</v>
      </c>
      <c r="H42" s="35">
        <v>2.5861246821889803</v>
      </c>
      <c r="I42" s="35">
        <v>2.6787383353833358</v>
      </c>
      <c r="J42" s="35">
        <v>2.8567173075154311</v>
      </c>
      <c r="K42" s="35">
        <v>2.4813296861835936</v>
      </c>
      <c r="L42" s="35">
        <v>2.8843822083481161</v>
      </c>
      <c r="M42" s="35">
        <v>3.2153843230752601</v>
      </c>
      <c r="N42" s="35">
        <v>3.656335450286043</v>
      </c>
      <c r="O42" s="35">
        <v>2.3493623244921209</v>
      </c>
      <c r="P42" s="35">
        <v>2.7531282296998585</v>
      </c>
      <c r="Q42" s="35">
        <v>3.3813727778519276</v>
      </c>
      <c r="R42" s="35">
        <v>1.9760236088667227</v>
      </c>
      <c r="S42" s="35">
        <v>2.4383022938219243</v>
      </c>
      <c r="T42" s="35">
        <v>2.7712521121494817</v>
      </c>
      <c r="U42" s="35">
        <v>2.6801866643893426</v>
      </c>
      <c r="V42" s="35">
        <v>2.1313050340238502</v>
      </c>
      <c r="W42" s="35">
        <v>2.3590434285140955</v>
      </c>
      <c r="X42" s="35">
        <v>2.3542875705013624</v>
      </c>
      <c r="Y42" s="35">
        <v>2.2636273481902829</v>
      </c>
      <c r="Z42" s="35">
        <v>2.1810199193194464</v>
      </c>
      <c r="AA42" s="35">
        <v>2.105679031701317</v>
      </c>
      <c r="AB42" s="35">
        <v>2.0361885416616325</v>
      </c>
      <c r="AC42" s="35">
        <v>1.9717273987823458</v>
      </c>
      <c r="AD42" s="35">
        <v>1.9110804983427365</v>
      </c>
      <c r="AE42" s="35">
        <v>1.8537176356708451</v>
      </c>
      <c r="AF42" s="35">
        <v>1.7990290225074608</v>
      </c>
      <c r="AG42" s="35">
        <v>1.7465578539089686</v>
      </c>
      <c r="AH42" s="35">
        <v>1.6965460202672542</v>
      </c>
      <c r="AI42" s="35">
        <v>1.647998458435219</v>
      </c>
      <c r="AJ42" s="35">
        <v>1.6005430915307901</v>
      </c>
      <c r="AK42" s="35">
        <v>1.5540117065645864</v>
      </c>
      <c r="AL42" s="35">
        <v>1.5090021930611233</v>
      </c>
      <c r="AM42" s="35">
        <v>1.4653302128764729</v>
      </c>
      <c r="AN42" s="35">
        <v>1.4223978520698177</v>
      </c>
      <c r="AO42" s="35">
        <v>1.3823025006519838</v>
      </c>
      <c r="AP42" s="35">
        <v>1.3439498314835372</v>
      </c>
      <c r="AQ42" s="35">
        <v>1.3072373711574978</v>
      </c>
      <c r="AR42" s="35">
        <v>1.2723104429283121</v>
      </c>
      <c r="AS42" s="35">
        <v>1.2384459834155239</v>
      </c>
      <c r="AT42" s="35">
        <v>1.2060441411212288</v>
      </c>
      <c r="AU42" s="35">
        <v>1.1749186802031064</v>
      </c>
      <c r="AV42" s="35">
        <v>1.1449180163339066</v>
      </c>
      <c r="AW42" s="35">
        <v>1.1160131047429784</v>
      </c>
      <c r="AX42" s="35">
        <v>1.0878948102106909</v>
      </c>
      <c r="AY42" s="35">
        <v>1.0607432726568766</v>
      </c>
      <c r="AZ42" s="35">
        <v>1.0344122225575911</v>
      </c>
      <c r="BA42" s="35">
        <v>1.0087829115262572</v>
      </c>
      <c r="BB42" s="35">
        <v>0.98390035423082989</v>
      </c>
      <c r="BC42" s="35">
        <v>0.95988524437329958</v>
      </c>
      <c r="BD42" s="35">
        <v>0.93699303595532124</v>
      </c>
      <c r="BE42" s="35">
        <v>0.91498826580441783</v>
      </c>
      <c r="BF42" s="35">
        <v>0.89371287579255931</v>
      </c>
      <c r="BG42" s="35">
        <v>0.87296806624119005</v>
      </c>
      <c r="BH42" s="35">
        <v>0.85260347408857251</v>
      </c>
      <c r="BI42" s="35">
        <v>0.83244532601770016</v>
      </c>
      <c r="BJ42" s="35">
        <v>0.81240764958241474</v>
      </c>
      <c r="BK42" s="35">
        <v>0.79235803818298556</v>
      </c>
      <c r="BL42" s="35">
        <v>0.77219700791540691</v>
      </c>
    </row>
    <row r="43" spans="2:64" x14ac:dyDescent="0.3">
      <c r="B43" s="35" t="s">
        <v>178</v>
      </c>
      <c r="C43" s="41"/>
      <c r="D43" s="35">
        <v>85.714856533718446</v>
      </c>
      <c r="E43" s="35">
        <v>86.757836233796738</v>
      </c>
      <c r="F43" s="35">
        <v>84.317059754968966</v>
      </c>
      <c r="G43" s="35">
        <v>83.408137390517695</v>
      </c>
      <c r="H43" s="35">
        <v>85.574292651300553</v>
      </c>
      <c r="I43" s="35">
        <v>86.310185268755333</v>
      </c>
      <c r="J43" s="35">
        <v>89.849012380324098</v>
      </c>
      <c r="K43" s="35">
        <v>92.960727092392304</v>
      </c>
      <c r="L43" s="35">
        <v>91.592556511625631</v>
      </c>
      <c r="M43" s="35">
        <v>82.796466187519627</v>
      </c>
      <c r="N43" s="35">
        <v>84.110412448592754</v>
      </c>
      <c r="O43" s="35">
        <v>86.60000191728146</v>
      </c>
      <c r="P43" s="35">
        <v>86.66431795979841</v>
      </c>
      <c r="Q43" s="35">
        <v>84.105761402989174</v>
      </c>
      <c r="R43" s="35">
        <v>87.605931266376729</v>
      </c>
      <c r="S43" s="35">
        <v>81.962800344276474</v>
      </c>
      <c r="T43" s="35">
        <v>80.354238533378748</v>
      </c>
      <c r="U43" s="35">
        <v>81.94175180424952</v>
      </c>
      <c r="V43" s="35">
        <v>81.90503049140078</v>
      </c>
      <c r="W43" s="35">
        <v>80.241362673628714</v>
      </c>
      <c r="X43" s="35">
        <v>81.524007881943874</v>
      </c>
      <c r="Y43" s="35">
        <v>80.97775729672253</v>
      </c>
      <c r="Z43" s="35">
        <v>80.445205765576659</v>
      </c>
      <c r="AA43" s="35">
        <v>79.933375720008215</v>
      </c>
      <c r="AB43" s="35">
        <v>79.462050944628785</v>
      </c>
      <c r="AC43" s="35">
        <v>79.008250155252711</v>
      </c>
      <c r="AD43" s="35">
        <v>78.506693248246947</v>
      </c>
      <c r="AE43" s="35">
        <v>78.00507684180198</v>
      </c>
      <c r="AF43" s="35">
        <v>77.502577645003825</v>
      </c>
      <c r="AG43" s="35">
        <v>77.004110124173039</v>
      </c>
      <c r="AH43" s="35">
        <v>76.520618412198615</v>
      </c>
      <c r="AI43" s="35">
        <v>76.050153170288326</v>
      </c>
      <c r="AJ43" s="35">
        <v>75.589901109060548</v>
      </c>
      <c r="AK43" s="35">
        <v>75.129509895821926</v>
      </c>
      <c r="AL43" s="35">
        <v>74.686322861049163</v>
      </c>
      <c r="AM43" s="35">
        <v>74.243490409267736</v>
      </c>
      <c r="AN43" s="35">
        <v>73.735448263634495</v>
      </c>
      <c r="AO43" s="35">
        <v>73.23291929905713</v>
      </c>
      <c r="AP43" s="35">
        <v>72.72472654757901</v>
      </c>
      <c r="AQ43" s="35">
        <v>72.214921006451192</v>
      </c>
      <c r="AR43" s="35">
        <v>71.708791806413387</v>
      </c>
      <c r="AS43" s="35">
        <v>71.160966824568348</v>
      </c>
      <c r="AT43" s="35">
        <v>70.623439025812374</v>
      </c>
      <c r="AU43" s="35">
        <v>70.096294088026326</v>
      </c>
      <c r="AV43" s="35">
        <v>69.580838326748733</v>
      </c>
      <c r="AW43" s="35">
        <v>69.079534998631644</v>
      </c>
      <c r="AX43" s="35">
        <v>68.552855137381258</v>
      </c>
      <c r="AY43" s="35">
        <v>68.044256017230836</v>
      </c>
      <c r="AZ43" s="35">
        <v>67.551463549367568</v>
      </c>
      <c r="BA43" s="35">
        <v>67.073780489382372</v>
      </c>
      <c r="BB43" s="35">
        <v>66.612549687219712</v>
      </c>
      <c r="BC43" s="35">
        <v>66.141885605133794</v>
      </c>
      <c r="BD43" s="35">
        <v>65.685412665727966</v>
      </c>
      <c r="BE43" s="35">
        <v>65.242114716903686</v>
      </c>
      <c r="BF43" s="35">
        <v>64.810015932140232</v>
      </c>
      <c r="BG43" s="35">
        <v>64.387961255947786</v>
      </c>
      <c r="BH43" s="35">
        <v>63.985502105774067</v>
      </c>
      <c r="BI43" s="35">
        <v>63.590004696211174</v>
      </c>
      <c r="BJ43" s="35">
        <v>63.203402816290819</v>
      </c>
      <c r="BK43" s="35">
        <v>62.825680230957545</v>
      </c>
      <c r="BL43" s="35">
        <v>62.45265284991747</v>
      </c>
    </row>
    <row r="44" spans="2:64" x14ac:dyDescent="0.3">
      <c r="B44" s="35" t="s">
        <v>1</v>
      </c>
      <c r="C44" s="41"/>
      <c r="D44" s="35">
        <v>5.7264682743415891</v>
      </c>
      <c r="E44" s="35">
        <v>5.7967453552031278</v>
      </c>
      <c r="F44" s="35">
        <v>5.8423306616191919</v>
      </c>
      <c r="G44" s="35">
        <v>5.9157612660087562</v>
      </c>
      <c r="H44" s="35">
        <v>5.8433330213425236</v>
      </c>
      <c r="I44" s="35">
        <v>5.8192485903893951</v>
      </c>
      <c r="J44" s="35">
        <v>5.9921737163734701</v>
      </c>
      <c r="K44" s="35">
        <v>5.8439024776133923</v>
      </c>
      <c r="L44" s="35">
        <v>6.0645642667418347</v>
      </c>
      <c r="M44" s="35">
        <v>6.1653614437176127</v>
      </c>
      <c r="N44" s="35">
        <v>6.2367091199011435</v>
      </c>
      <c r="O44" s="35">
        <v>6.0097900830092845</v>
      </c>
      <c r="P44" s="35">
        <v>5.8526572977622084</v>
      </c>
      <c r="Q44" s="35">
        <v>5.6650496664710461</v>
      </c>
      <c r="R44" s="35">
        <v>5.4830526573065175</v>
      </c>
      <c r="S44" s="35">
        <v>5.5648619127207848</v>
      </c>
      <c r="T44" s="35">
        <v>5.6807914005036455</v>
      </c>
      <c r="U44" s="35">
        <v>5.4522423038143986</v>
      </c>
      <c r="V44" s="35">
        <v>5.1110010906605279</v>
      </c>
      <c r="W44" s="35">
        <v>5.0737410701252363</v>
      </c>
      <c r="X44" s="35">
        <v>5.0417871847487064</v>
      </c>
      <c r="Y44" s="35">
        <v>4.9708013430819644</v>
      </c>
      <c r="Z44" s="35">
        <v>4.8980841615885726</v>
      </c>
      <c r="AA44" s="35">
        <v>4.8239773392818215</v>
      </c>
      <c r="AB44" s="35">
        <v>4.7491838155818984</v>
      </c>
      <c r="AC44" s="35">
        <v>4.6729384083160364</v>
      </c>
      <c r="AD44" s="35">
        <v>4.5946955553659912</v>
      </c>
      <c r="AE44" s="35">
        <v>4.5141856987686726</v>
      </c>
      <c r="AF44" s="35">
        <v>4.4311685705276176</v>
      </c>
      <c r="AG44" s="35">
        <v>4.3455260406181226</v>
      </c>
      <c r="AH44" s="35">
        <v>4.2582606392480429</v>
      </c>
      <c r="AI44" s="35">
        <v>4.1688199505990093</v>
      </c>
      <c r="AJ44" s="35">
        <v>4.0771697594752254</v>
      </c>
      <c r="AK44" s="35">
        <v>3.9828722430404269</v>
      </c>
      <c r="AL44" s="35">
        <v>3.8867111803362655</v>
      </c>
      <c r="AM44" s="35">
        <v>3.7882383870495091</v>
      </c>
      <c r="AN44" s="35">
        <v>3.6877536233921586</v>
      </c>
      <c r="AO44" s="35">
        <v>3.5855887146310739</v>
      </c>
      <c r="AP44" s="35">
        <v>3.4817034777040941</v>
      </c>
      <c r="AQ44" s="35">
        <v>3.3764885836680549</v>
      </c>
      <c r="AR44" s="35">
        <v>3.2705446736448978</v>
      </c>
      <c r="AS44" s="35">
        <v>3.1634683762481282</v>
      </c>
      <c r="AT44" s="35">
        <v>3.0560372656491541</v>
      </c>
      <c r="AU44" s="35">
        <v>2.9481991876710842</v>
      </c>
      <c r="AV44" s="35">
        <v>2.8399419107816524</v>
      </c>
      <c r="AW44" s="35">
        <v>2.7314670106974681</v>
      </c>
      <c r="AX44" s="35">
        <v>2.6224718867174088</v>
      </c>
      <c r="AY44" s="35">
        <v>2.5134391847188375</v>
      </c>
      <c r="AZ44" s="35">
        <v>2.404415479579741</v>
      </c>
      <c r="BA44" s="35">
        <v>2.2953979547271133</v>
      </c>
      <c r="BB44" s="35">
        <v>2.1866397206267068</v>
      </c>
      <c r="BC44" s="35">
        <v>2.0780828251042038</v>
      </c>
      <c r="BD44" s="35">
        <v>1.9697426575999699</v>
      </c>
      <c r="BE44" s="35">
        <v>1.8617651131317605</v>
      </c>
      <c r="BF44" s="35">
        <v>1.7542785625052808</v>
      </c>
      <c r="BG44" s="35">
        <v>1.6473808119820652</v>
      </c>
      <c r="BH44" s="35">
        <v>1.5411981126096803</v>
      </c>
      <c r="BI44" s="35">
        <v>1.4357830594873253</v>
      </c>
      <c r="BJ44" s="35">
        <v>1.3313472903802905</v>
      </c>
      <c r="BK44" s="35">
        <v>1.2279495325117504</v>
      </c>
      <c r="BL44" s="35">
        <v>1.1256645212454215</v>
      </c>
    </row>
    <row r="45" spans="2:64" x14ac:dyDescent="0.3">
      <c r="B45" s="35" t="s">
        <v>176</v>
      </c>
      <c r="C45" s="41"/>
      <c r="D45" s="35">
        <v>4.2364488863330489</v>
      </c>
      <c r="E45" s="35">
        <v>4.3591925378575285</v>
      </c>
      <c r="F45" s="35">
        <v>4.5639692600232458</v>
      </c>
      <c r="G45" s="35">
        <v>4.6989186557678675</v>
      </c>
      <c r="H45" s="35">
        <v>4.7589761930904757</v>
      </c>
      <c r="I45" s="35">
        <v>4.7856544881952416</v>
      </c>
      <c r="J45" s="35">
        <v>4.9639055465347095</v>
      </c>
      <c r="K45" s="35">
        <v>4.9507409433692224</v>
      </c>
      <c r="L45" s="35">
        <v>5.1846300318054599</v>
      </c>
      <c r="M45" s="35">
        <v>5.3662405022238051</v>
      </c>
      <c r="N45" s="35">
        <v>5.4732330402127367</v>
      </c>
      <c r="O45" s="35">
        <v>5.3635420234011937</v>
      </c>
      <c r="P45" s="35">
        <v>5.2012908938867985</v>
      </c>
      <c r="Q45" s="35">
        <v>4.9883759532128966</v>
      </c>
      <c r="R45" s="35">
        <v>4.9663795342828818</v>
      </c>
      <c r="S45" s="35">
        <v>5.0149937764619175</v>
      </c>
      <c r="T45" s="35">
        <v>5.2728538625592458</v>
      </c>
      <c r="U45" s="35">
        <v>5.0106424624045465</v>
      </c>
      <c r="V45" s="35">
        <v>5.0131035408844031</v>
      </c>
      <c r="W45" s="35">
        <v>5.0237027105287044</v>
      </c>
      <c r="X45" s="35">
        <v>5.0485681827330646</v>
      </c>
      <c r="Y45" s="35">
        <v>5.0737009454650011</v>
      </c>
      <c r="Z45" s="35">
        <v>5.0993173750556711</v>
      </c>
      <c r="AA45" s="35">
        <v>5.1259412512039058</v>
      </c>
      <c r="AB45" s="35">
        <v>5.153043674887325</v>
      </c>
      <c r="AC45" s="35">
        <v>5.1799287412290154</v>
      </c>
      <c r="AD45" s="35">
        <v>5.2058060603381175</v>
      </c>
      <c r="AE45" s="35">
        <v>5.2303611102028302</v>
      </c>
      <c r="AF45" s="35">
        <v>5.2530034893559927</v>
      </c>
      <c r="AG45" s="35">
        <v>5.2730314452719549</v>
      </c>
      <c r="AH45" s="35">
        <v>5.2912037227376185</v>
      </c>
      <c r="AI45" s="35">
        <v>5.3065116904269107</v>
      </c>
      <c r="AJ45" s="35">
        <v>5.3187889163413242</v>
      </c>
      <c r="AK45" s="35">
        <v>5.3275047057566898</v>
      </c>
      <c r="AL45" s="35">
        <v>5.33395499914465</v>
      </c>
      <c r="AM45" s="35">
        <v>5.3371123251688326</v>
      </c>
      <c r="AN45" s="35">
        <v>5.3329392739904042</v>
      </c>
      <c r="AO45" s="35">
        <v>5.3298666469163889</v>
      </c>
      <c r="AP45" s="35">
        <v>5.3237358076530512</v>
      </c>
      <c r="AQ45" s="35">
        <v>5.3149490899603018</v>
      </c>
      <c r="AR45" s="35">
        <v>5.3042175756835235</v>
      </c>
      <c r="AS45" s="35">
        <v>5.2903670019691349</v>
      </c>
      <c r="AT45" s="35">
        <v>5.2749997442166352</v>
      </c>
      <c r="AU45" s="35">
        <v>5.2577988484518174</v>
      </c>
      <c r="AV45" s="35">
        <v>5.2386614710488821</v>
      </c>
      <c r="AW45" s="35">
        <v>5.217969226887389</v>
      </c>
      <c r="AX45" s="35">
        <v>5.1944531464484589</v>
      </c>
      <c r="AY45" s="35">
        <v>5.1692900925105354</v>
      </c>
      <c r="AZ45" s="35">
        <v>5.1421102507200551</v>
      </c>
      <c r="BA45" s="35">
        <v>5.1128989596214511</v>
      </c>
      <c r="BB45" s="35">
        <v>5.0820533869426772</v>
      </c>
      <c r="BC45" s="35">
        <v>5.0492383372817073</v>
      </c>
      <c r="BD45" s="35">
        <v>5.0142310806257173</v>
      </c>
      <c r="BE45" s="35">
        <v>4.9771900798759772</v>
      </c>
      <c r="BF45" s="35">
        <v>4.9380358603460488</v>
      </c>
      <c r="BG45" s="35">
        <v>4.896784472164831</v>
      </c>
      <c r="BH45" s="35">
        <v>4.8534564284845869</v>
      </c>
      <c r="BI45" s="35">
        <v>4.8078758547591773</v>
      </c>
      <c r="BJ45" s="35">
        <v>4.7603343211121132</v>
      </c>
      <c r="BK45" s="35">
        <v>4.7109258688196398</v>
      </c>
      <c r="BL45" s="35">
        <v>4.6597578545139706</v>
      </c>
    </row>
    <row r="46" spans="2:64" x14ac:dyDescent="0.3">
      <c r="B46" s="35" t="s">
        <v>177</v>
      </c>
      <c r="C46" s="41"/>
      <c r="D46" s="35">
        <v>1.3912030121031755</v>
      </c>
      <c r="E46" s="35">
        <v>1.4155082432246489</v>
      </c>
      <c r="F46" s="35">
        <v>1.4601046299600187</v>
      </c>
      <c r="G46" s="35">
        <v>1.486249011521583</v>
      </c>
      <c r="H46" s="35">
        <v>1.4805677234315939</v>
      </c>
      <c r="I46" s="35">
        <v>1.482229598098465</v>
      </c>
      <c r="J46" s="35">
        <v>1.5121341836133304</v>
      </c>
      <c r="K46" s="35">
        <v>1.485012398822148</v>
      </c>
      <c r="L46" s="35">
        <v>1.5300417071503523</v>
      </c>
      <c r="M46" s="35">
        <v>1.5599161779138191</v>
      </c>
      <c r="N46" s="35">
        <v>1.5748508265117958</v>
      </c>
      <c r="O46" s="35">
        <v>1.5358269647570777</v>
      </c>
      <c r="P46" s="35">
        <v>1.4702795378282989</v>
      </c>
      <c r="Q46" s="35">
        <v>1.4006144823504574</v>
      </c>
      <c r="R46" s="35">
        <v>1.373177875114475</v>
      </c>
      <c r="S46" s="35">
        <v>1.3849317142458526</v>
      </c>
      <c r="T46" s="35">
        <v>1.4345847552247493</v>
      </c>
      <c r="U46" s="35">
        <v>1.3563716012364613</v>
      </c>
      <c r="V46" s="35">
        <v>1.3279281401753327</v>
      </c>
      <c r="W46" s="35">
        <v>1.3170744560023382</v>
      </c>
      <c r="X46" s="35">
        <v>1.3110388034450162</v>
      </c>
      <c r="Y46" s="35">
        <v>1.2993346496568523</v>
      </c>
      <c r="Z46" s="35">
        <v>1.2881484712644822</v>
      </c>
      <c r="AA46" s="35">
        <v>1.2777248639182617</v>
      </c>
      <c r="AB46" s="35">
        <v>1.2677668674200193</v>
      </c>
      <c r="AC46" s="35">
        <v>1.2581588520278577</v>
      </c>
      <c r="AD46" s="35">
        <v>1.2486393758863616</v>
      </c>
      <c r="AE46" s="35">
        <v>1.2391686240969659</v>
      </c>
      <c r="AF46" s="35">
        <v>1.2295894190213061</v>
      </c>
      <c r="AG46" s="35">
        <v>1.2196986418637026</v>
      </c>
      <c r="AH46" s="35">
        <v>1.2096694542620097</v>
      </c>
      <c r="AI46" s="35">
        <v>1.199288908283165</v>
      </c>
      <c r="AJ46" s="35">
        <v>1.18851754667726</v>
      </c>
      <c r="AK46" s="35">
        <v>1.1772451552814578</v>
      </c>
      <c r="AL46" s="35">
        <v>1.1658175336002319</v>
      </c>
      <c r="AM46" s="35">
        <v>1.1539626631785516</v>
      </c>
      <c r="AN46" s="35">
        <v>1.1402134425578878</v>
      </c>
      <c r="AO46" s="35">
        <v>1.1277679237540315</v>
      </c>
      <c r="AP46" s="35">
        <v>1.1149998963455801</v>
      </c>
      <c r="AQ46" s="35">
        <v>1.1019976443764774</v>
      </c>
      <c r="AR46" s="35">
        <v>1.0889130324688165</v>
      </c>
      <c r="AS46" s="35">
        <v>1.0754838037098928</v>
      </c>
      <c r="AT46" s="35">
        <v>1.0620686005705782</v>
      </c>
      <c r="AU46" s="35">
        <v>1.0486007405294204</v>
      </c>
      <c r="AV46" s="35">
        <v>1.0350636816300089</v>
      </c>
      <c r="AW46" s="35">
        <v>1.021541559288569</v>
      </c>
      <c r="AX46" s="35">
        <v>1.0077625237017325</v>
      </c>
      <c r="AY46" s="35">
        <v>0.99397939249532785</v>
      </c>
      <c r="AZ46" s="35">
        <v>0.98011277307893152</v>
      </c>
      <c r="BA46" s="35">
        <v>0.96616685036094951</v>
      </c>
      <c r="BB46" s="35">
        <v>0.9522210511250222</v>
      </c>
      <c r="BC46" s="35">
        <v>0.93820899161573079</v>
      </c>
      <c r="BD46" s="35">
        <v>0.92409034065961571</v>
      </c>
      <c r="BE46" s="35">
        <v>0.90989738644458373</v>
      </c>
      <c r="BF46" s="35">
        <v>0.89561176839209189</v>
      </c>
      <c r="BG46" s="35">
        <v>0.88123604152697466</v>
      </c>
      <c r="BH46" s="35">
        <v>0.86677165412536761</v>
      </c>
      <c r="BI46" s="35">
        <v>0.85218167253410526</v>
      </c>
      <c r="BJ46" s="35">
        <v>0.83751609090202173</v>
      </c>
      <c r="BK46" s="35">
        <v>0.82279422276015024</v>
      </c>
      <c r="BL46" s="35">
        <v>0.80803674104683032</v>
      </c>
    </row>
    <row r="47" spans="2:64" x14ac:dyDescent="0.3">
      <c r="B47" s="35" t="s">
        <v>179</v>
      </c>
      <c r="C47" s="41"/>
      <c r="D47" s="35">
        <v>37.248495822140299</v>
      </c>
      <c r="E47" s="35">
        <v>37.385378015553137</v>
      </c>
      <c r="F47" s="35">
        <v>37.186060211637027</v>
      </c>
      <c r="G47" s="35">
        <v>37.101460474110176</v>
      </c>
      <c r="H47" s="35">
        <v>37.981317297763574</v>
      </c>
      <c r="I47" s="35">
        <v>38.599214137362488</v>
      </c>
      <c r="J47" s="35">
        <v>40.275055157997471</v>
      </c>
      <c r="K47" s="35">
        <v>40.799189103275218</v>
      </c>
      <c r="L47" s="35">
        <v>40.88017696499336</v>
      </c>
      <c r="M47" s="35">
        <v>38.35976245072797</v>
      </c>
      <c r="N47" s="35">
        <v>40.367373511358004</v>
      </c>
      <c r="O47" s="35">
        <v>40.507191488743217</v>
      </c>
      <c r="P47" s="35">
        <v>39.346821794544482</v>
      </c>
      <c r="Q47" s="35">
        <v>39.241307939312733</v>
      </c>
      <c r="R47" s="35">
        <v>38.33321523941801</v>
      </c>
      <c r="S47" s="35">
        <v>38.172039633466873</v>
      </c>
      <c r="T47" s="35">
        <v>37.300073541006988</v>
      </c>
      <c r="U47" s="35">
        <v>37.848515816920518</v>
      </c>
      <c r="V47" s="35">
        <v>36.672323677860788</v>
      </c>
      <c r="W47" s="35">
        <v>36.442650584464388</v>
      </c>
      <c r="X47" s="35">
        <v>36.204074969864536</v>
      </c>
      <c r="Y47" s="35">
        <v>35.874628029186418</v>
      </c>
      <c r="Z47" s="35">
        <v>35.56265401602549</v>
      </c>
      <c r="AA47" s="35">
        <v>35.266245038581623</v>
      </c>
      <c r="AB47" s="35">
        <v>34.990598395224872</v>
      </c>
      <c r="AC47" s="35">
        <v>34.722682685404898</v>
      </c>
      <c r="AD47" s="35">
        <v>34.441713671322567</v>
      </c>
      <c r="AE47" s="35">
        <v>34.158457910839395</v>
      </c>
      <c r="AF47" s="35">
        <v>33.873142716496631</v>
      </c>
      <c r="AG47" s="35">
        <v>33.590107738484029</v>
      </c>
      <c r="AH47" s="35">
        <v>33.316712847581059</v>
      </c>
      <c r="AI47" s="35">
        <v>33.048472374946989</v>
      </c>
      <c r="AJ47" s="35">
        <v>32.780691231021343</v>
      </c>
      <c r="AK47" s="35">
        <v>32.505753138567094</v>
      </c>
      <c r="AL47" s="35">
        <v>32.229419074779159</v>
      </c>
      <c r="AM47" s="35">
        <v>31.944348919735823</v>
      </c>
      <c r="AN47" s="35">
        <v>31.627059493376521</v>
      </c>
      <c r="AO47" s="35">
        <v>31.30984946677475</v>
      </c>
      <c r="AP47" s="35">
        <v>30.982075371337245</v>
      </c>
      <c r="AQ47" s="35">
        <v>30.648375985113422</v>
      </c>
      <c r="AR47" s="35">
        <v>30.314466525032561</v>
      </c>
      <c r="AS47" s="35">
        <v>29.970374354561969</v>
      </c>
      <c r="AT47" s="35">
        <v>29.63319623685225</v>
      </c>
      <c r="AU47" s="35">
        <v>29.302585302015796</v>
      </c>
      <c r="AV47" s="35">
        <v>28.978182391679635</v>
      </c>
      <c r="AW47" s="35">
        <v>28.660065952083702</v>
      </c>
      <c r="AX47" s="35">
        <v>28.335549403104885</v>
      </c>
      <c r="AY47" s="35">
        <v>28.016786179359013</v>
      </c>
      <c r="AZ47" s="35">
        <v>27.701394575300359</v>
      </c>
      <c r="BA47" s="35">
        <v>27.388457941463074</v>
      </c>
      <c r="BB47" s="35">
        <v>27.078451884312006</v>
      </c>
      <c r="BC47" s="35">
        <v>26.764176449163553</v>
      </c>
      <c r="BD47" s="35">
        <v>26.451322044713582</v>
      </c>
      <c r="BE47" s="35">
        <v>26.139893514261935</v>
      </c>
      <c r="BF47" s="35">
        <v>25.829769233338602</v>
      </c>
      <c r="BG47" s="35">
        <v>25.521206345781493</v>
      </c>
      <c r="BH47" s="35">
        <v>25.216292027967487</v>
      </c>
      <c r="BI47" s="35">
        <v>24.913704372519259</v>
      </c>
      <c r="BJ47" s="35">
        <v>24.614657820755266</v>
      </c>
      <c r="BK47" s="35">
        <v>24.319584653265899</v>
      </c>
      <c r="BL47" s="35">
        <v>24.027247384296881</v>
      </c>
    </row>
    <row r="48" spans="2:64" ht="16.5" thickBot="1" x14ac:dyDescent="0.35">
      <c r="B48" s="35" t="s">
        <v>181</v>
      </c>
      <c r="C48" s="41"/>
      <c r="D48" s="35">
        <v>7.6937335135200993</v>
      </c>
      <c r="E48" s="35">
        <v>7.915043505416504</v>
      </c>
      <c r="F48" s="35">
        <v>7.5327483907491395</v>
      </c>
      <c r="G48" s="35">
        <v>7.8884558085288532</v>
      </c>
      <c r="H48" s="35">
        <v>8.345461382522803</v>
      </c>
      <c r="I48" s="35">
        <v>8.2566647495357088</v>
      </c>
      <c r="J48" s="35">
        <v>6.4373009527417899</v>
      </c>
      <c r="K48" s="35">
        <v>5.8643485106390232</v>
      </c>
      <c r="L48" s="35">
        <v>6.0257693332834439</v>
      </c>
      <c r="M48" s="35">
        <v>5.3880022101303728</v>
      </c>
      <c r="N48" s="35">
        <v>5.6030767005869677</v>
      </c>
      <c r="O48" s="35">
        <v>6.0347820639411722</v>
      </c>
      <c r="P48" s="35">
        <v>6.3582281065235069</v>
      </c>
      <c r="Q48" s="35">
        <v>6.0935678059599176</v>
      </c>
      <c r="R48" s="35">
        <v>5.9470603260142045</v>
      </c>
      <c r="S48" s="35">
        <v>5.8962475215904604</v>
      </c>
      <c r="T48" s="35">
        <v>6.0112373857602375</v>
      </c>
      <c r="U48" s="35">
        <v>5.9863840003942785</v>
      </c>
      <c r="V48" s="35">
        <v>5.9815458414099396</v>
      </c>
      <c r="W48" s="35">
        <v>5.9445075291544613</v>
      </c>
      <c r="X48" s="35">
        <v>6.0184431319788452</v>
      </c>
      <c r="Y48" s="35">
        <v>6.02924536449272</v>
      </c>
      <c r="Z48" s="35">
        <v>6.0417902050912087</v>
      </c>
      <c r="AA48" s="35">
        <v>6.055863952465665</v>
      </c>
      <c r="AB48" s="35">
        <v>6.0732817012276321</v>
      </c>
      <c r="AC48" s="35">
        <v>6.0919216299463237</v>
      </c>
      <c r="AD48" s="35">
        <v>6.1072559660433861</v>
      </c>
      <c r="AE48" s="35">
        <v>6.1224947245261614</v>
      </c>
      <c r="AF48" s="35">
        <v>6.1375690361624606</v>
      </c>
      <c r="AG48" s="35">
        <v>6.152893431531405</v>
      </c>
      <c r="AH48" s="35">
        <v>6.1692972511592581</v>
      </c>
      <c r="AI48" s="35">
        <v>6.1866238736010724</v>
      </c>
      <c r="AJ48" s="35">
        <v>6.2041587809046099</v>
      </c>
      <c r="AK48" s="35">
        <v>6.2209209841858417</v>
      </c>
      <c r="AL48" s="35">
        <v>6.2378992390986037</v>
      </c>
      <c r="AM48" s="35">
        <v>6.2539698739437615</v>
      </c>
      <c r="AN48" s="35">
        <v>6.2647924586771433</v>
      </c>
      <c r="AO48" s="35">
        <v>6.2753245019343264</v>
      </c>
      <c r="AP48" s="35">
        <v>6.2848913969007665</v>
      </c>
      <c r="AQ48" s="35">
        <v>6.456617762794302</v>
      </c>
      <c r="AR48" s="35">
        <v>6.4655844375015263</v>
      </c>
      <c r="AS48" s="35">
        <v>6.4742448007490072</v>
      </c>
      <c r="AT48" s="35">
        <v>6.6467846258943446</v>
      </c>
      <c r="AU48" s="35">
        <v>6.7224325804221516</v>
      </c>
      <c r="AV48" s="35">
        <v>7.0896369332973812</v>
      </c>
      <c r="AW48" s="35">
        <v>7.3107126838245149</v>
      </c>
      <c r="AX48" s="35">
        <v>7.3971889626646217</v>
      </c>
      <c r="AY48" s="35">
        <v>7.4026576060886065</v>
      </c>
      <c r="AZ48" s="35">
        <v>7.6475893017592051</v>
      </c>
      <c r="BA48" s="35">
        <v>7.8925417658812123</v>
      </c>
      <c r="BB48" s="35">
        <v>7.8987743046469507</v>
      </c>
      <c r="BC48" s="35">
        <v>7.9030699208510704</v>
      </c>
      <c r="BD48" s="35">
        <v>7.9074268808693144</v>
      </c>
      <c r="BE48" s="35">
        <v>7.911770486978158</v>
      </c>
      <c r="BF48" s="35">
        <v>7.916029063951413</v>
      </c>
      <c r="BG48" s="35">
        <v>7.9203208887283365</v>
      </c>
      <c r="BH48" s="35">
        <v>7.9258833676767937</v>
      </c>
      <c r="BI48" s="35">
        <v>7.931776037105605</v>
      </c>
      <c r="BJ48" s="35">
        <v>7.9382642009252411</v>
      </c>
      <c r="BK48" s="35">
        <v>7.9455237033055122</v>
      </c>
      <c r="BL48" s="35">
        <v>7.9535177927721055</v>
      </c>
    </row>
    <row r="49" spans="2:64" ht="16.5" thickBot="1" x14ac:dyDescent="0.35">
      <c r="B49" s="85" t="s">
        <v>52</v>
      </c>
      <c r="C49" s="86"/>
      <c r="D49" s="85">
        <v>160.77192173577725</v>
      </c>
      <c r="E49" s="85">
        <v>166.24900570911873</v>
      </c>
      <c r="F49" s="85">
        <v>158.8314826507968</v>
      </c>
      <c r="G49" s="85">
        <v>162.56145611465621</v>
      </c>
      <c r="H49" s="85">
        <v>164.99915323060733</v>
      </c>
      <c r="I49" s="85">
        <v>166.89227235349864</v>
      </c>
      <c r="J49" s="85">
        <v>170.48805827799649</v>
      </c>
      <c r="K49" s="85">
        <v>168.52184716491584</v>
      </c>
      <c r="L49" s="85">
        <v>171.25210568336689</v>
      </c>
      <c r="M49" s="85">
        <v>161.15671047772378</v>
      </c>
      <c r="N49" s="85">
        <v>168.59998266552662</v>
      </c>
      <c r="O49" s="85">
        <v>162.26534081047836</v>
      </c>
      <c r="P49" s="85">
        <v>163.89440637927135</v>
      </c>
      <c r="Q49" s="85">
        <v>164.83133976593919</v>
      </c>
      <c r="R49" s="85">
        <v>157.34641296160055</v>
      </c>
      <c r="S49" s="85">
        <v>154.82390348179058</v>
      </c>
      <c r="T49" s="85">
        <v>155.17967287610833</v>
      </c>
      <c r="U49" s="85">
        <v>156.09331001326939</v>
      </c>
      <c r="V49" s="85">
        <v>150.72020903335343</v>
      </c>
      <c r="W49" s="85">
        <v>150.32405977132692</v>
      </c>
      <c r="X49" s="85">
        <v>151.39611818168979</v>
      </c>
      <c r="Y49" s="85">
        <v>149.8479709597687</v>
      </c>
      <c r="Z49" s="85">
        <v>148.38758526558848</v>
      </c>
      <c r="AA49" s="85">
        <v>147.01554566492734</v>
      </c>
      <c r="AB49" s="85">
        <v>145.74875185046969</v>
      </c>
      <c r="AC49" s="85">
        <v>144.54182609107457</v>
      </c>
      <c r="AD49" s="85">
        <v>143.29419279112932</v>
      </c>
      <c r="AE49" s="85">
        <v>142.06324202072835</v>
      </c>
      <c r="AF49" s="85">
        <v>140.8431126101618</v>
      </c>
      <c r="AG49" s="85">
        <v>139.6392975498745</v>
      </c>
      <c r="AH49" s="85">
        <v>138.47453403569531</v>
      </c>
      <c r="AI49" s="85">
        <v>137.33358898034919</v>
      </c>
      <c r="AJ49" s="85">
        <v>136.20543148087978</v>
      </c>
      <c r="AK49" s="85">
        <v>135.06887227891863</v>
      </c>
      <c r="AL49" s="85">
        <v>133.95455631227816</v>
      </c>
      <c r="AM49" s="85">
        <v>132.83415030360939</v>
      </c>
      <c r="AN49" s="85">
        <v>131.60493509089994</v>
      </c>
      <c r="AO49" s="85">
        <v>130.4013256178882</v>
      </c>
      <c r="AP49" s="85">
        <v>129.18744927439715</v>
      </c>
      <c r="AQ49" s="85">
        <v>128.13529452000273</v>
      </c>
      <c r="AR49" s="85">
        <v>126.93341308137431</v>
      </c>
      <c r="AS49" s="85">
        <v>125.68208344044086</v>
      </c>
      <c r="AT49" s="85">
        <v>124.62008132953413</v>
      </c>
      <c r="AU49" s="85">
        <v>123.48465312027864</v>
      </c>
      <c r="AV49" s="85">
        <v>122.66401645715305</v>
      </c>
      <c r="AW49" s="85">
        <v>121.72349491486555</v>
      </c>
      <c r="AX49" s="85">
        <v>120.61842515010426</v>
      </c>
      <c r="AY49" s="85">
        <v>119.46116527622935</v>
      </c>
      <c r="AZ49" s="85">
        <v>118.56611807024257</v>
      </c>
      <c r="BA49" s="85">
        <v>117.69139451520954</v>
      </c>
      <c r="BB49" s="85">
        <v>116.60111274901485</v>
      </c>
      <c r="BC49" s="85">
        <v>115.49934372249849</v>
      </c>
      <c r="BD49" s="85">
        <v>114.41891588631836</v>
      </c>
      <c r="BE49" s="85">
        <v>113.35745482273722</v>
      </c>
      <c r="BF49" s="85">
        <v>112.31173109737895</v>
      </c>
      <c r="BG49" s="85">
        <v>111.27970946401007</v>
      </c>
      <c r="BH49" s="85">
        <v>110.27337639936837</v>
      </c>
      <c r="BI49" s="85">
        <v>109.27647623125097</v>
      </c>
      <c r="BJ49" s="85">
        <v>108.29238235411144</v>
      </c>
      <c r="BK49" s="85">
        <v>107.32094493090496</v>
      </c>
      <c r="BL49" s="85">
        <v>106.35622180739968</v>
      </c>
    </row>
    <row r="50" spans="2:64" s="8" customFormat="1" x14ac:dyDescent="0.3">
      <c r="B50" s="84"/>
      <c r="C50" s="84"/>
      <c r="D50" s="84"/>
      <c r="E50" s="84"/>
      <c r="F50" s="84"/>
      <c r="G50" s="84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84"/>
      <c r="Z50" s="84"/>
      <c r="AA50" s="84"/>
      <c r="AB50" s="84"/>
      <c r="AC50" s="84"/>
      <c r="AD50" s="84"/>
      <c r="AE50" s="84"/>
      <c r="AF50" s="84"/>
      <c r="AG50" s="84"/>
      <c r="AH50" s="84"/>
      <c r="AI50" s="84"/>
      <c r="AJ50" s="84"/>
      <c r="AK50" s="84"/>
      <c r="AL50" s="84"/>
      <c r="AM50" s="84"/>
      <c r="AN50" s="84"/>
      <c r="AO50" s="84"/>
      <c r="AP50" s="84"/>
      <c r="AQ50" s="84"/>
      <c r="AR50" s="84"/>
      <c r="AS50" s="84"/>
      <c r="AT50" s="84"/>
      <c r="AU50" s="84"/>
      <c r="AV50" s="84"/>
      <c r="AW50" s="84"/>
      <c r="AX50" s="84"/>
      <c r="AY50" s="84"/>
      <c r="AZ50" s="84"/>
      <c r="BA50" s="84"/>
      <c r="BB50" s="84"/>
      <c r="BC50" s="84"/>
      <c r="BD50" s="84"/>
      <c r="BE50" s="84"/>
      <c r="BF50" s="84"/>
      <c r="BG50" s="84"/>
      <c r="BH50" s="84"/>
      <c r="BI50" s="84"/>
      <c r="BJ50" s="84"/>
      <c r="BK50" s="84"/>
      <c r="BL50" s="84"/>
    </row>
    <row r="51" spans="2:64" s="8" customFormat="1" x14ac:dyDescent="0.3"/>
    <row r="52" spans="2:64" s="8" customFormat="1" x14ac:dyDescent="0.3"/>
    <row r="53" spans="2:64" s="8" customFormat="1" x14ac:dyDescent="0.3"/>
    <row r="54" spans="2:64" s="8" customFormat="1" ht="16.5" thickBot="1" x14ac:dyDescent="0.35"/>
    <row r="55" spans="2:64" s="8" customFormat="1" ht="20.25" x14ac:dyDescent="0.3">
      <c r="B55" s="82" t="s">
        <v>262</v>
      </c>
      <c r="C55" s="82"/>
      <c r="D55" s="82"/>
      <c r="E55" s="82"/>
      <c r="F55" s="82"/>
      <c r="G55" s="82"/>
      <c r="H55" s="82"/>
      <c r="I55" s="82"/>
      <c r="J55" s="82"/>
      <c r="K55" s="82"/>
      <c r="L55" s="82"/>
      <c r="M55" s="82"/>
      <c r="N55" s="82"/>
      <c r="O55" s="82"/>
      <c r="P55" s="82"/>
      <c r="Q55" s="82"/>
      <c r="R55" s="82"/>
      <c r="S55" s="82"/>
      <c r="T55" s="82"/>
      <c r="U55" s="82"/>
      <c r="V55" s="82"/>
      <c r="W55" s="82"/>
      <c r="X55" s="82"/>
      <c r="Y55" s="82"/>
      <c r="Z55" s="82"/>
      <c r="AA55" s="82"/>
      <c r="AB55" s="82"/>
      <c r="AC55" s="82"/>
      <c r="AD55" s="82"/>
      <c r="AE55" s="82"/>
      <c r="AF55" s="82"/>
      <c r="AG55" s="82"/>
      <c r="AH55" s="82"/>
      <c r="AI55" s="82"/>
      <c r="AJ55" s="82"/>
      <c r="AK55" s="82"/>
      <c r="AL55" s="82"/>
      <c r="AM55" s="82"/>
      <c r="AN55" s="82"/>
      <c r="AO55" s="82"/>
      <c r="AP55" s="82"/>
      <c r="AQ55" s="82"/>
      <c r="AR55" s="82"/>
      <c r="AS55" s="82"/>
      <c r="AT55" s="82"/>
      <c r="AU55" s="82"/>
      <c r="AV55" s="82"/>
      <c r="AW55" s="82"/>
      <c r="AX55" s="82"/>
      <c r="AY55" s="82"/>
      <c r="AZ55" s="82"/>
      <c r="BA55" s="82"/>
      <c r="BB55" s="82"/>
      <c r="BC55" s="82"/>
      <c r="BD55" s="82"/>
      <c r="BE55" s="82"/>
      <c r="BF55" s="82"/>
      <c r="BG55" s="82"/>
      <c r="BH55" s="82"/>
      <c r="BI55" s="82"/>
      <c r="BJ55" s="82"/>
      <c r="BK55" s="82"/>
      <c r="BL55" s="82"/>
    </row>
    <row r="56" spans="2:64" s="8" customFormat="1" ht="17.25" thickBot="1" x14ac:dyDescent="0.35">
      <c r="B56" s="94" t="s">
        <v>510</v>
      </c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  <c r="Z56" s="94"/>
      <c r="AA56" s="94"/>
      <c r="AB56" s="94"/>
      <c r="AC56" s="94"/>
      <c r="AD56" s="94"/>
      <c r="AE56" s="94"/>
      <c r="AF56" s="94"/>
      <c r="AG56" s="94"/>
      <c r="AH56" s="94"/>
      <c r="AI56" s="94"/>
      <c r="AJ56" s="94"/>
      <c r="AK56" s="94"/>
      <c r="AL56" s="94"/>
      <c r="AM56" s="94"/>
      <c r="AN56" s="94"/>
      <c r="AO56" s="94"/>
      <c r="AP56" s="94"/>
      <c r="AQ56" s="94"/>
      <c r="AR56" s="94"/>
      <c r="AS56" s="94"/>
      <c r="AT56" s="94"/>
      <c r="AU56" s="94"/>
      <c r="AV56" s="94"/>
      <c r="AW56" s="94"/>
      <c r="AX56" s="94"/>
      <c r="AY56" s="94"/>
      <c r="AZ56" s="94"/>
      <c r="BA56" s="94"/>
      <c r="BB56" s="94"/>
      <c r="BC56" s="94"/>
      <c r="BD56" s="94"/>
      <c r="BE56" s="94"/>
      <c r="BF56" s="94"/>
      <c r="BG56" s="94"/>
      <c r="BH56" s="94"/>
      <c r="BI56" s="94"/>
      <c r="BJ56" s="94"/>
      <c r="BK56" s="94"/>
      <c r="BL56" s="94"/>
    </row>
    <row r="57" spans="2:64" ht="16.5" thickBot="1" x14ac:dyDescent="0.35">
      <c r="B57" s="13" t="s">
        <v>184</v>
      </c>
      <c r="C57" s="10"/>
      <c r="D57" s="13">
        <v>2000</v>
      </c>
      <c r="E57" s="13">
        <v>2001</v>
      </c>
      <c r="F57" s="13">
        <v>2002</v>
      </c>
      <c r="G57" s="13">
        <v>2003</v>
      </c>
      <c r="H57" s="13">
        <v>2004</v>
      </c>
      <c r="I57" s="13">
        <v>2005</v>
      </c>
      <c r="J57" s="13">
        <v>2006</v>
      </c>
      <c r="K57" s="13">
        <v>2007</v>
      </c>
      <c r="L57" s="13">
        <v>2008</v>
      </c>
      <c r="M57" s="13">
        <v>2009</v>
      </c>
      <c r="N57" s="13">
        <v>2010</v>
      </c>
      <c r="O57" s="13">
        <v>2011</v>
      </c>
      <c r="P57" s="13">
        <v>2012</v>
      </c>
      <c r="Q57" s="13">
        <v>2013</v>
      </c>
      <c r="R57" s="13">
        <v>2014</v>
      </c>
      <c r="S57" s="13">
        <v>2015</v>
      </c>
      <c r="T57" s="13">
        <v>2016</v>
      </c>
      <c r="U57" s="13">
        <v>2017</v>
      </c>
      <c r="V57" s="13">
        <v>2018</v>
      </c>
      <c r="W57" s="13">
        <v>2019</v>
      </c>
      <c r="X57" s="13">
        <v>2020</v>
      </c>
      <c r="Y57" s="13">
        <v>2021</v>
      </c>
      <c r="Z57" s="13">
        <v>2022</v>
      </c>
      <c r="AA57" s="13">
        <v>2023</v>
      </c>
      <c r="AB57" s="13">
        <v>2024</v>
      </c>
      <c r="AC57" s="13">
        <v>2025</v>
      </c>
      <c r="AD57" s="13">
        <v>2026</v>
      </c>
      <c r="AE57" s="13">
        <v>2027</v>
      </c>
      <c r="AF57" s="13">
        <v>2028</v>
      </c>
      <c r="AG57" s="13">
        <v>2029</v>
      </c>
      <c r="AH57" s="13">
        <v>2030</v>
      </c>
      <c r="AI57" s="13">
        <v>2031</v>
      </c>
      <c r="AJ57" s="13">
        <v>2032</v>
      </c>
      <c r="AK57" s="13">
        <v>2033</v>
      </c>
      <c r="AL57" s="13">
        <v>2034</v>
      </c>
      <c r="AM57" s="13">
        <v>2035</v>
      </c>
      <c r="AN57" s="13">
        <v>2036</v>
      </c>
      <c r="AO57" s="13">
        <v>2037</v>
      </c>
      <c r="AP57" s="13">
        <v>2038</v>
      </c>
      <c r="AQ57" s="13">
        <v>2039</v>
      </c>
      <c r="AR57" s="13">
        <v>2040</v>
      </c>
      <c r="AS57" s="13">
        <v>2041</v>
      </c>
      <c r="AT57" s="13">
        <v>2042</v>
      </c>
      <c r="AU57" s="13">
        <v>2043</v>
      </c>
      <c r="AV57" s="13">
        <v>2044</v>
      </c>
      <c r="AW57" s="13">
        <v>2045</v>
      </c>
      <c r="AX57" s="13">
        <v>2046</v>
      </c>
      <c r="AY57" s="13">
        <v>2047</v>
      </c>
      <c r="AZ57" s="13">
        <v>2048</v>
      </c>
      <c r="BA57" s="13">
        <v>2049</v>
      </c>
      <c r="BB57" s="13">
        <v>2050</v>
      </c>
      <c r="BC57" s="13">
        <v>2051</v>
      </c>
      <c r="BD57" s="13">
        <v>2052</v>
      </c>
      <c r="BE57" s="13">
        <v>2053</v>
      </c>
      <c r="BF57" s="13">
        <v>2054</v>
      </c>
      <c r="BG57" s="13">
        <v>2055</v>
      </c>
      <c r="BH57" s="13">
        <v>2056</v>
      </c>
      <c r="BI57" s="13">
        <v>2057</v>
      </c>
      <c r="BJ57" s="13">
        <v>2058</v>
      </c>
      <c r="BK57" s="13">
        <v>2059</v>
      </c>
      <c r="BL57" s="13">
        <v>2060</v>
      </c>
    </row>
    <row r="58" spans="2:64" x14ac:dyDescent="0.3">
      <c r="B58" s="35" t="s">
        <v>174</v>
      </c>
      <c r="C58" s="40"/>
      <c r="D58" s="35">
        <v>0.58385614338629399</v>
      </c>
      <c r="E58" s="35">
        <v>0.71968830838428166</v>
      </c>
      <c r="F58" s="35">
        <v>0.54935871523072999</v>
      </c>
      <c r="G58" s="35">
        <v>0.71578424792500817</v>
      </c>
      <c r="H58" s="35">
        <v>0.63842778595040495</v>
      </c>
      <c r="I58" s="35">
        <v>0.686068355190534</v>
      </c>
      <c r="J58" s="35">
        <v>0.65312309638350019</v>
      </c>
      <c r="K58" s="35">
        <v>0.46615453411922786</v>
      </c>
      <c r="L58" s="35">
        <v>0.58550426874156336</v>
      </c>
      <c r="M58" s="35">
        <v>0.63449492466266744</v>
      </c>
      <c r="N58" s="35">
        <v>0.7845432753564282</v>
      </c>
      <c r="O58" s="35">
        <v>0.47084324109131087</v>
      </c>
      <c r="P58" s="35">
        <v>0.56431383866431728</v>
      </c>
      <c r="Q58" s="35">
        <v>0.7201095071385899</v>
      </c>
      <c r="R58" s="35">
        <v>0.3706271871719502</v>
      </c>
      <c r="S58" s="35">
        <v>0.48946922519136593</v>
      </c>
      <c r="T58" s="35">
        <v>0.58967143776147091</v>
      </c>
      <c r="U58" s="35">
        <v>0.54699013631216131</v>
      </c>
      <c r="V58" s="35">
        <v>0.40609762108681763</v>
      </c>
      <c r="W58" s="35">
        <v>0.46959688786007342</v>
      </c>
      <c r="X58" s="35">
        <v>0.45809761292332557</v>
      </c>
      <c r="Y58" s="35">
        <v>0.45077401907915943</v>
      </c>
      <c r="Z58" s="35">
        <v>0.44845359699742693</v>
      </c>
      <c r="AA58" s="35">
        <v>0.45195493870168701</v>
      </c>
      <c r="AB58" s="35">
        <v>0.46209397698465665</v>
      </c>
      <c r="AC58" s="35">
        <v>0.47990732874541048</v>
      </c>
      <c r="AD58" s="35">
        <v>0.50634015641994878</v>
      </c>
      <c r="AE58" s="35">
        <v>0.54235883058986123</v>
      </c>
      <c r="AF58" s="35">
        <v>0.5886297802886572</v>
      </c>
      <c r="AG58" s="35">
        <v>0.64540632035426271</v>
      </c>
      <c r="AH58" s="35">
        <v>0.71256552062090006</v>
      </c>
      <c r="AI58" s="35">
        <v>0.78869309014621514</v>
      </c>
      <c r="AJ58" s="35">
        <v>0.87150017500802346</v>
      </c>
      <c r="AK58" s="35">
        <v>0.95771176766318011</v>
      </c>
      <c r="AL58" s="35">
        <v>1.0435297727306407</v>
      </c>
      <c r="AM58" s="35">
        <v>1.1241515062378777</v>
      </c>
      <c r="AN58" s="35">
        <v>1.1942125670644315</v>
      </c>
      <c r="AO58" s="35">
        <v>1.2507799521503808</v>
      </c>
      <c r="AP58" s="35">
        <v>1.289358374775659</v>
      </c>
      <c r="AQ58" s="35">
        <v>1.3074535207282316</v>
      </c>
      <c r="AR58" s="35">
        <v>1.3044893111791815</v>
      </c>
      <c r="AS58" s="35">
        <v>1.2807288698190562</v>
      </c>
      <c r="AT58" s="35">
        <v>1.2389953242634399</v>
      </c>
      <c r="AU58" s="35">
        <v>1.1828521249242818</v>
      </c>
      <c r="AV58" s="35">
        <v>1.1165322441421106</v>
      </c>
      <c r="AW58" s="35">
        <v>1.0445051460284032</v>
      </c>
      <c r="AX58" s="35">
        <v>0.97076715974929051</v>
      </c>
      <c r="AY58" s="35">
        <v>0.89885936917713838</v>
      </c>
      <c r="AZ58" s="35">
        <v>0.83116231155580966</v>
      </c>
      <c r="BA58" s="35">
        <v>0.76900512547731159</v>
      </c>
      <c r="BB58" s="35">
        <v>0.71311491675401595</v>
      </c>
      <c r="BC58" s="35">
        <v>0.66366493814052663</v>
      </c>
      <c r="BD58" s="35">
        <v>0.62052325834961675</v>
      </c>
      <c r="BE58" s="35">
        <v>0.58273086050806955</v>
      </c>
      <c r="BF58" s="35">
        <v>0.54939035798236091</v>
      </c>
      <c r="BG58" s="35">
        <v>0.51960176472140573</v>
      </c>
      <c r="BH58" s="35">
        <v>0.4926530774404837</v>
      </c>
      <c r="BI58" s="35">
        <v>0.46790312684907109</v>
      </c>
      <c r="BJ58" s="35">
        <v>0.44479771024759929</v>
      </c>
      <c r="BK58" s="35">
        <v>0.42288265671888259</v>
      </c>
      <c r="BL58" s="35">
        <v>0.40181873818547126</v>
      </c>
    </row>
    <row r="59" spans="2:64" x14ac:dyDescent="0.3">
      <c r="B59" s="35" t="s">
        <v>175</v>
      </c>
      <c r="C59" s="41"/>
      <c r="D59" s="35">
        <v>7.3754789880557059E-2</v>
      </c>
      <c r="E59" s="35">
        <v>8.6709138188881221E-2</v>
      </c>
      <c r="F59" s="35">
        <v>7.6569227949645921E-2</v>
      </c>
      <c r="G59" s="35">
        <v>9.3462070734203234E-2</v>
      </c>
      <c r="H59" s="35">
        <v>8.9589595902187125E-2</v>
      </c>
      <c r="I59" s="35">
        <v>9.6928529579142997E-2</v>
      </c>
      <c r="J59" s="35">
        <v>0.10030169996704447</v>
      </c>
      <c r="K59" s="35">
        <v>8.1821890214156021E-2</v>
      </c>
      <c r="L59" s="35">
        <v>9.8819169784291866E-2</v>
      </c>
      <c r="M59" s="35">
        <v>0.11144936941900731</v>
      </c>
      <c r="N59" s="35">
        <v>0.13293885025949378</v>
      </c>
      <c r="O59" s="35">
        <v>7.9783182253006429E-2</v>
      </c>
      <c r="P59" s="35">
        <v>9.5621535808172745E-2</v>
      </c>
      <c r="Q59" s="35">
        <v>0.12202071312948706</v>
      </c>
      <c r="R59" s="35">
        <v>6.2801828382462274E-2</v>
      </c>
      <c r="S59" s="35">
        <v>8.2939307592412331E-2</v>
      </c>
      <c r="T59" s="35">
        <v>9.991831608174688E-2</v>
      </c>
      <c r="U59" s="35">
        <v>9.2686078778237674E-2</v>
      </c>
      <c r="V59" s="35">
        <v>6.8812202635820705E-2</v>
      </c>
      <c r="W59" s="35">
        <v>7.9571990887555469E-2</v>
      </c>
      <c r="X59" s="35">
        <v>7.7623468177683799E-2</v>
      </c>
      <c r="Y59" s="35">
        <v>7.6382503942831859E-2</v>
      </c>
      <c r="Z59" s="35">
        <v>7.5989314359348248E-2</v>
      </c>
      <c r="AA59" s="35">
        <v>7.6582607750740106E-2</v>
      </c>
      <c r="AB59" s="35">
        <v>7.8300641840653981E-2</v>
      </c>
      <c r="AC59" s="35">
        <v>8.1319068709798645E-2</v>
      </c>
      <c r="AD59" s="35">
        <v>8.5798043714158945E-2</v>
      </c>
      <c r="AE59" s="35">
        <v>9.1901315875715664E-2</v>
      </c>
      <c r="AF59" s="35">
        <v>9.974180988871742E-2</v>
      </c>
      <c r="AG59" s="35">
        <v>0.10936244930418444</v>
      </c>
      <c r="AH59" s="35">
        <v>0.12074240392012039</v>
      </c>
      <c r="AI59" s="35">
        <v>0.13364202575570017</v>
      </c>
      <c r="AJ59" s="35">
        <v>0.14767347437128855</v>
      </c>
      <c r="AK59" s="35">
        <v>0.1622818081198755</v>
      </c>
      <c r="AL59" s="35">
        <v>0.17682344945897016</v>
      </c>
      <c r="AM59" s="35">
        <v>0.19048459588012837</v>
      </c>
      <c r="AN59" s="35">
        <v>0.20235626334169851</v>
      </c>
      <c r="AO59" s="35">
        <v>0.21194146198111791</v>
      </c>
      <c r="AP59" s="35">
        <v>0.21847847696770298</v>
      </c>
      <c r="AQ59" s="35">
        <v>0.22154465314150268</v>
      </c>
      <c r="AR59" s="35">
        <v>0.22104237541921912</v>
      </c>
      <c r="AS59" s="35">
        <v>0.21701622943684715</v>
      </c>
      <c r="AT59" s="35">
        <v>0.20994458694409221</v>
      </c>
      <c r="AU59" s="35">
        <v>0.20043126549391921</v>
      </c>
      <c r="AV59" s="35">
        <v>0.18919353141669668</v>
      </c>
      <c r="AW59" s="35">
        <v>0.17698872396816714</v>
      </c>
      <c r="AX59" s="35">
        <v>0.1644940108983976</v>
      </c>
      <c r="AY59" s="35">
        <v>0.15230941980746091</v>
      </c>
      <c r="AZ59" s="35">
        <v>0.14083832663922058</v>
      </c>
      <c r="BA59" s="35">
        <v>0.13030595052665117</v>
      </c>
      <c r="BB59" s="35">
        <v>0.12083549768889987</v>
      </c>
      <c r="BC59" s="35">
        <v>0.11245632536185739</v>
      </c>
      <c r="BD59" s="35">
        <v>0.10514607812653287</v>
      </c>
      <c r="BE59" s="35">
        <v>9.8742253028009985E-2</v>
      </c>
      <c r="BF59" s="35">
        <v>9.3092790197769434E-2</v>
      </c>
      <c r="BG59" s="35">
        <v>8.8045189302637133E-2</v>
      </c>
      <c r="BH59" s="35">
        <v>8.3478803208127783E-2</v>
      </c>
      <c r="BI59" s="35">
        <v>7.9284987418798816E-2</v>
      </c>
      <c r="BJ59" s="35">
        <v>7.5369833705485986E-2</v>
      </c>
      <c r="BK59" s="35">
        <v>7.1656383968555573E-2</v>
      </c>
      <c r="BL59" s="35">
        <v>6.8087156878413005E-2</v>
      </c>
    </row>
    <row r="60" spans="2:64" x14ac:dyDescent="0.3">
      <c r="B60" s="35" t="s">
        <v>178</v>
      </c>
      <c r="C60" s="41"/>
      <c r="D60" s="35">
        <v>11.634842355854765</v>
      </c>
      <c r="E60" s="35">
        <v>11.888642645097853</v>
      </c>
      <c r="F60" s="35">
        <v>11.558385904376888</v>
      </c>
      <c r="G60" s="35">
        <v>11.531749081377772</v>
      </c>
      <c r="H60" s="35">
        <v>11.741822611238726</v>
      </c>
      <c r="I60" s="35">
        <v>12.187964103656153</v>
      </c>
      <c r="J60" s="35">
        <v>12.444392657097316</v>
      </c>
      <c r="K60" s="35">
        <v>12.717525272119357</v>
      </c>
      <c r="L60" s="35">
        <v>12.92877540948497</v>
      </c>
      <c r="M60" s="35">
        <v>11.462462939014397</v>
      </c>
      <c r="N60" s="35">
        <v>12.80079403905086</v>
      </c>
      <c r="O60" s="35">
        <v>13.072224250694561</v>
      </c>
      <c r="P60" s="35">
        <v>13.739773357646923</v>
      </c>
      <c r="Q60" s="35">
        <v>13.358313897355636</v>
      </c>
      <c r="R60" s="35">
        <v>12.445208649494372</v>
      </c>
      <c r="S60" s="35">
        <v>12.036259685596852</v>
      </c>
      <c r="T60" s="35">
        <v>12.058428190634029</v>
      </c>
      <c r="U60" s="35">
        <v>12.123235883709725</v>
      </c>
      <c r="V60" s="35">
        <v>11.751100338328035</v>
      </c>
      <c r="W60" s="35">
        <v>11.692837821363558</v>
      </c>
      <c r="X60" s="35">
        <v>11.654477622626452</v>
      </c>
      <c r="Y60" s="35">
        <v>11.619861392223644</v>
      </c>
      <c r="Z60" s="35">
        <v>11.604953471801803</v>
      </c>
      <c r="AA60" s="35">
        <v>11.611876999759804</v>
      </c>
      <c r="AB60" s="35">
        <v>11.646044464898157</v>
      </c>
      <c r="AC60" s="35">
        <v>11.708641658080181</v>
      </c>
      <c r="AD60" s="35">
        <v>11.78954396179396</v>
      </c>
      <c r="AE60" s="35">
        <v>11.906674436532533</v>
      </c>
      <c r="AF60" s="35">
        <v>12.064298746177604</v>
      </c>
      <c r="AG60" s="35">
        <v>12.2664179976376</v>
      </c>
      <c r="AH60" s="35">
        <v>12.516784402400992</v>
      </c>
      <c r="AI60" s="35">
        <v>12.816379907436399</v>
      </c>
      <c r="AJ60" s="35">
        <v>13.162385466373765</v>
      </c>
      <c r="AK60" s="35">
        <v>13.548408607352181</v>
      </c>
      <c r="AL60" s="35">
        <v>13.970154624475255</v>
      </c>
      <c r="AM60" s="35">
        <v>14.411799273461227</v>
      </c>
      <c r="AN60" s="35">
        <v>14.837074686238156</v>
      </c>
      <c r="AO60" s="35">
        <v>15.248943717750656</v>
      </c>
      <c r="AP60" s="35">
        <v>15.624915850140601</v>
      </c>
      <c r="AQ60" s="35">
        <v>15.947477162063393</v>
      </c>
      <c r="AR60" s="35">
        <v>16.2025962900331</v>
      </c>
      <c r="AS60" s="35">
        <v>16.364801777962885</v>
      </c>
      <c r="AT60" s="35">
        <v>16.444516481209067</v>
      </c>
      <c r="AU60" s="35">
        <v>16.44180302635365</v>
      </c>
      <c r="AV60" s="35">
        <v>16.361700463792506</v>
      </c>
      <c r="AW60" s="35">
        <v>16.213238888503447</v>
      </c>
      <c r="AX60" s="35">
        <v>15.995077437812462</v>
      </c>
      <c r="AY60" s="35">
        <v>15.734467784162279</v>
      </c>
      <c r="AZ60" s="35">
        <v>15.444550775722476</v>
      </c>
      <c r="BA60" s="35">
        <v>15.138696573776407</v>
      </c>
      <c r="BB60" s="35">
        <v>14.829493070846251</v>
      </c>
      <c r="BC60" s="35">
        <v>14.519612182998442</v>
      </c>
      <c r="BD60" s="35">
        <v>14.224452143208122</v>
      </c>
      <c r="BE60" s="35">
        <v>13.94994324765519</v>
      </c>
      <c r="BF60" s="35">
        <v>13.699201756757496</v>
      </c>
      <c r="BG60" s="35">
        <v>13.47392238545452</v>
      </c>
      <c r="BH60" s="35">
        <v>13.27847454917138</v>
      </c>
      <c r="BI60" s="35">
        <v>13.107132935902726</v>
      </c>
      <c r="BJ60" s="35">
        <v>12.957622169824184</v>
      </c>
      <c r="BK60" s="35">
        <v>12.827549990176617</v>
      </c>
      <c r="BL60" s="35">
        <v>12.713593060446206</v>
      </c>
    </row>
    <row r="61" spans="2:64" x14ac:dyDescent="0.3">
      <c r="B61" s="35" t="s">
        <v>1</v>
      </c>
      <c r="C61" s="41"/>
      <c r="D61" s="35">
        <v>5.7264682743415891</v>
      </c>
      <c r="E61" s="35">
        <v>5.7967453552031278</v>
      </c>
      <c r="F61" s="35">
        <v>5.8423306616191919</v>
      </c>
      <c r="G61" s="35">
        <v>5.9157612660087562</v>
      </c>
      <c r="H61" s="35">
        <v>5.8433330213425236</v>
      </c>
      <c r="I61" s="35">
        <v>5.8192485903893951</v>
      </c>
      <c r="J61" s="35">
        <v>5.9921737163734701</v>
      </c>
      <c r="K61" s="35">
        <v>5.8439024776133923</v>
      </c>
      <c r="L61" s="35">
        <v>6.0645642667418347</v>
      </c>
      <c r="M61" s="35">
        <v>6.1653614437176127</v>
      </c>
      <c r="N61" s="35">
        <v>6.2367091199011435</v>
      </c>
      <c r="O61" s="35">
        <v>6.0097900830092819</v>
      </c>
      <c r="P61" s="35">
        <v>5.8526572977622084</v>
      </c>
      <c r="Q61" s="35">
        <v>5.6650496664710452</v>
      </c>
      <c r="R61" s="35">
        <v>5.4830526573065175</v>
      </c>
      <c r="S61" s="35">
        <v>5.5648619127207857</v>
      </c>
      <c r="T61" s="35">
        <v>5.6807914005036464</v>
      </c>
      <c r="U61" s="35">
        <v>5.4522423038144021</v>
      </c>
      <c r="V61" s="35">
        <v>5.1110010906605243</v>
      </c>
      <c r="W61" s="35">
        <v>5.0737410701252363</v>
      </c>
      <c r="X61" s="35">
        <v>5.0417871847487064</v>
      </c>
      <c r="Y61" s="35">
        <v>4.9708013430819653</v>
      </c>
      <c r="Z61" s="35">
        <v>4.8980841615885735</v>
      </c>
      <c r="AA61" s="35">
        <v>4.8239773392818233</v>
      </c>
      <c r="AB61" s="35">
        <v>4.7491838155818975</v>
      </c>
      <c r="AC61" s="35">
        <v>4.6729384083160381</v>
      </c>
      <c r="AD61" s="35">
        <v>4.5946955553659921</v>
      </c>
      <c r="AE61" s="35">
        <v>4.5141856987686753</v>
      </c>
      <c r="AF61" s="35">
        <v>4.4311685705276158</v>
      </c>
      <c r="AG61" s="35">
        <v>4.3455260406181218</v>
      </c>
      <c r="AH61" s="35">
        <v>4.2582606392480429</v>
      </c>
      <c r="AI61" s="35">
        <v>4.1688199505990085</v>
      </c>
      <c r="AJ61" s="35">
        <v>4.0771697594752245</v>
      </c>
      <c r="AK61" s="35">
        <v>3.9828722430404246</v>
      </c>
      <c r="AL61" s="35">
        <v>3.8867111803362664</v>
      </c>
      <c r="AM61" s="35">
        <v>3.7882383870495082</v>
      </c>
      <c r="AN61" s="35">
        <v>3.6877536233921582</v>
      </c>
      <c r="AO61" s="35">
        <v>3.5855887146310739</v>
      </c>
      <c r="AP61" s="35">
        <v>3.4817034777040945</v>
      </c>
      <c r="AQ61" s="35">
        <v>3.3764885836680549</v>
      </c>
      <c r="AR61" s="35">
        <v>3.2705446736448973</v>
      </c>
      <c r="AS61" s="35">
        <v>3.1634683762481273</v>
      </c>
      <c r="AT61" s="35">
        <v>3.0560372656491541</v>
      </c>
      <c r="AU61" s="35">
        <v>2.9481991876710842</v>
      </c>
      <c r="AV61" s="35">
        <v>2.8399419107816519</v>
      </c>
      <c r="AW61" s="35">
        <v>2.7314670106974686</v>
      </c>
      <c r="AX61" s="35">
        <v>2.6224718867174084</v>
      </c>
      <c r="AY61" s="35">
        <v>2.5134391847188366</v>
      </c>
      <c r="AZ61" s="35">
        <v>2.404415479579741</v>
      </c>
      <c r="BA61" s="35">
        <v>2.2953979547271128</v>
      </c>
      <c r="BB61" s="35">
        <v>2.1866397206267068</v>
      </c>
      <c r="BC61" s="35">
        <v>2.0780828251042038</v>
      </c>
      <c r="BD61" s="35">
        <v>1.9697426575999699</v>
      </c>
      <c r="BE61" s="35">
        <v>1.8617651131317605</v>
      </c>
      <c r="BF61" s="35">
        <v>1.7542785625052808</v>
      </c>
      <c r="BG61" s="35">
        <v>1.6473808119820652</v>
      </c>
      <c r="BH61" s="35">
        <v>1.5411981126096803</v>
      </c>
      <c r="BI61" s="35">
        <v>1.4357830594873253</v>
      </c>
      <c r="BJ61" s="35">
        <v>1.3313472903802905</v>
      </c>
      <c r="BK61" s="35">
        <v>1.2279495325117504</v>
      </c>
      <c r="BL61" s="35">
        <v>1.1256645212454215</v>
      </c>
    </row>
    <row r="62" spans="2:64" x14ac:dyDescent="0.3">
      <c r="B62" s="35" t="s">
        <v>176</v>
      </c>
      <c r="C62" s="41"/>
      <c r="D62" s="35">
        <v>4.2364488863330489</v>
      </c>
      <c r="E62" s="35">
        <v>4.3591925378575285</v>
      </c>
      <c r="F62" s="35">
        <v>4.5639692600232458</v>
      </c>
      <c r="G62" s="35">
        <v>4.6989186557678675</v>
      </c>
      <c r="H62" s="35">
        <v>4.7589761930904757</v>
      </c>
      <c r="I62" s="35">
        <v>4.7856544881952416</v>
      </c>
      <c r="J62" s="35">
        <v>4.9639055465347095</v>
      </c>
      <c r="K62" s="35">
        <v>4.9507409433692224</v>
      </c>
      <c r="L62" s="35">
        <v>5.1846300318054599</v>
      </c>
      <c r="M62" s="35">
        <v>5.3662405022238051</v>
      </c>
      <c r="N62" s="35">
        <v>5.4732330402127367</v>
      </c>
      <c r="O62" s="35">
        <v>5.3635420234011955</v>
      </c>
      <c r="P62" s="35">
        <v>5.2012908938868012</v>
      </c>
      <c r="Q62" s="35">
        <v>4.9883759532128984</v>
      </c>
      <c r="R62" s="35">
        <v>4.9663795342828791</v>
      </c>
      <c r="S62" s="35">
        <v>5.0149937764619184</v>
      </c>
      <c r="T62" s="35">
        <v>5.2728538625592458</v>
      </c>
      <c r="U62" s="35">
        <v>5.0106424624045465</v>
      </c>
      <c r="V62" s="35">
        <v>5.0131035408844014</v>
      </c>
      <c r="W62" s="35">
        <v>5.0237027105287062</v>
      </c>
      <c r="X62" s="35">
        <v>5.048568182733062</v>
      </c>
      <c r="Y62" s="35">
        <v>5.0737009454650064</v>
      </c>
      <c r="Z62" s="35">
        <v>5.099317375055672</v>
      </c>
      <c r="AA62" s="35">
        <v>5.1259412512039058</v>
      </c>
      <c r="AB62" s="35">
        <v>5.153043674887325</v>
      </c>
      <c r="AC62" s="35">
        <v>5.1799287412290154</v>
      </c>
      <c r="AD62" s="35">
        <v>5.2058060603381184</v>
      </c>
      <c r="AE62" s="35">
        <v>5.230361110202832</v>
      </c>
      <c r="AF62" s="35">
        <v>5.2530034893559909</v>
      </c>
      <c r="AG62" s="35">
        <v>5.2730314452719593</v>
      </c>
      <c r="AH62" s="35">
        <v>5.2912037227376212</v>
      </c>
      <c r="AI62" s="35">
        <v>5.3065116904269107</v>
      </c>
      <c r="AJ62" s="35">
        <v>5.3187889163413224</v>
      </c>
      <c r="AK62" s="35">
        <v>5.3275047057566898</v>
      </c>
      <c r="AL62" s="35">
        <v>5.3339549991446518</v>
      </c>
      <c r="AM62" s="35">
        <v>5.3371123251688353</v>
      </c>
      <c r="AN62" s="35">
        <v>5.3329392739904025</v>
      </c>
      <c r="AO62" s="35">
        <v>5.3298666469163889</v>
      </c>
      <c r="AP62" s="35">
        <v>5.3237358076530512</v>
      </c>
      <c r="AQ62" s="35">
        <v>5.3149490899603018</v>
      </c>
      <c r="AR62" s="35">
        <v>5.3042175756835226</v>
      </c>
      <c r="AS62" s="35">
        <v>5.2903670019691349</v>
      </c>
      <c r="AT62" s="35">
        <v>5.2749997442166334</v>
      </c>
      <c r="AU62" s="35">
        <v>5.2577988484518174</v>
      </c>
      <c r="AV62" s="35">
        <v>5.2386614710488821</v>
      </c>
      <c r="AW62" s="35">
        <v>5.2179692268873863</v>
      </c>
      <c r="AX62" s="35">
        <v>5.1944531464484598</v>
      </c>
      <c r="AY62" s="35">
        <v>5.1692900925105354</v>
      </c>
      <c r="AZ62" s="35">
        <v>5.1421102507200533</v>
      </c>
      <c r="BA62" s="35">
        <v>5.1128989596214511</v>
      </c>
      <c r="BB62" s="35">
        <v>5.0820533869426763</v>
      </c>
      <c r="BC62" s="35">
        <v>5.0492383372817073</v>
      </c>
      <c r="BD62" s="35">
        <v>5.0142310806257173</v>
      </c>
      <c r="BE62" s="35">
        <v>4.9771900798759772</v>
      </c>
      <c r="BF62" s="35">
        <v>4.9380358603460488</v>
      </c>
      <c r="BG62" s="35">
        <v>4.896784472164831</v>
      </c>
      <c r="BH62" s="35">
        <v>4.8534564284845869</v>
      </c>
      <c r="BI62" s="35">
        <v>4.8078758547591773</v>
      </c>
      <c r="BJ62" s="35">
        <v>4.7603343211121132</v>
      </c>
      <c r="BK62" s="35">
        <v>4.7109258688196398</v>
      </c>
      <c r="BL62" s="35">
        <v>4.6597578545139706</v>
      </c>
    </row>
    <row r="63" spans="2:64" x14ac:dyDescent="0.3">
      <c r="B63" s="35" t="s">
        <v>177</v>
      </c>
      <c r="C63" s="41"/>
      <c r="D63" s="35">
        <v>1.3912030121031755</v>
      </c>
      <c r="E63" s="35">
        <v>1.4155082432246489</v>
      </c>
      <c r="F63" s="35">
        <v>1.4601046299600187</v>
      </c>
      <c r="G63" s="35">
        <v>1.486249011521583</v>
      </c>
      <c r="H63" s="35">
        <v>1.4805677234315939</v>
      </c>
      <c r="I63" s="35">
        <v>1.482229598098465</v>
      </c>
      <c r="J63" s="35">
        <v>1.5121341836133304</v>
      </c>
      <c r="K63" s="35">
        <v>1.485012398822148</v>
      </c>
      <c r="L63" s="35">
        <v>1.5300417071503523</v>
      </c>
      <c r="M63" s="35">
        <v>1.5599161779138191</v>
      </c>
      <c r="N63" s="35">
        <v>1.5748508265117958</v>
      </c>
      <c r="O63" s="35">
        <v>1.5358269647570779</v>
      </c>
      <c r="P63" s="35">
        <v>1.4702795378282985</v>
      </c>
      <c r="Q63" s="35">
        <v>1.4006144823504574</v>
      </c>
      <c r="R63" s="35">
        <v>1.373177875114475</v>
      </c>
      <c r="S63" s="35">
        <v>1.3849317142458522</v>
      </c>
      <c r="T63" s="35">
        <v>1.4345847552247497</v>
      </c>
      <c r="U63" s="35">
        <v>1.3563716012364611</v>
      </c>
      <c r="V63" s="35">
        <v>1.3279281401753324</v>
      </c>
      <c r="W63" s="35">
        <v>1.317074456002338</v>
      </c>
      <c r="X63" s="35">
        <v>1.3110388034450173</v>
      </c>
      <c r="Y63" s="35">
        <v>1.2993346496568521</v>
      </c>
      <c r="Z63" s="35">
        <v>1.2881484712644824</v>
      </c>
      <c r="AA63" s="35">
        <v>1.2777248639182617</v>
      </c>
      <c r="AB63" s="35">
        <v>1.2677668674200189</v>
      </c>
      <c r="AC63" s="35">
        <v>1.2581588520278582</v>
      </c>
      <c r="AD63" s="35">
        <v>1.2486393758863616</v>
      </c>
      <c r="AE63" s="35">
        <v>1.2391686240969659</v>
      </c>
      <c r="AF63" s="35">
        <v>1.2295894190213066</v>
      </c>
      <c r="AG63" s="35">
        <v>1.2196986418637026</v>
      </c>
      <c r="AH63" s="35">
        <v>1.2096694542620099</v>
      </c>
      <c r="AI63" s="35">
        <v>1.199288908283165</v>
      </c>
      <c r="AJ63" s="35">
        <v>1.1885175466772608</v>
      </c>
      <c r="AK63" s="35">
        <v>1.1772451552814585</v>
      </c>
      <c r="AL63" s="35">
        <v>1.1658175336002319</v>
      </c>
      <c r="AM63" s="35">
        <v>1.1539626631785516</v>
      </c>
      <c r="AN63" s="35">
        <v>1.1402134425578876</v>
      </c>
      <c r="AO63" s="35">
        <v>1.1277679237540319</v>
      </c>
      <c r="AP63" s="35">
        <v>1.1149998963455805</v>
      </c>
      <c r="AQ63" s="35">
        <v>1.1019976443764772</v>
      </c>
      <c r="AR63" s="35">
        <v>1.0889130324688163</v>
      </c>
      <c r="AS63" s="35">
        <v>1.0754838037098926</v>
      </c>
      <c r="AT63" s="35">
        <v>1.0620686005705782</v>
      </c>
      <c r="AU63" s="35">
        <v>1.0486007405294204</v>
      </c>
      <c r="AV63" s="35">
        <v>1.0350636816300092</v>
      </c>
      <c r="AW63" s="35">
        <v>1.021541559288569</v>
      </c>
      <c r="AX63" s="35">
        <v>1.0077625237017327</v>
      </c>
      <c r="AY63" s="35">
        <v>0.9939793924953283</v>
      </c>
      <c r="AZ63" s="35">
        <v>0.98011277307893141</v>
      </c>
      <c r="BA63" s="35">
        <v>0.9661668503609494</v>
      </c>
      <c r="BB63" s="35">
        <v>0.95222105112502198</v>
      </c>
      <c r="BC63" s="35">
        <v>0.93820899161573079</v>
      </c>
      <c r="BD63" s="35">
        <v>0.92409034065961571</v>
      </c>
      <c r="BE63" s="35">
        <v>0.90989738644458373</v>
      </c>
      <c r="BF63" s="35">
        <v>0.89561176839209189</v>
      </c>
      <c r="BG63" s="35">
        <v>0.88123604152697466</v>
      </c>
      <c r="BH63" s="35">
        <v>0.86677165412536761</v>
      </c>
      <c r="BI63" s="35">
        <v>0.85218167253410526</v>
      </c>
      <c r="BJ63" s="35">
        <v>0.83751609090202173</v>
      </c>
      <c r="BK63" s="35">
        <v>0.82279422276015024</v>
      </c>
      <c r="BL63" s="35">
        <v>0.80803674104683032</v>
      </c>
    </row>
    <row r="64" spans="2:64" x14ac:dyDescent="0.3">
      <c r="B64" s="35" t="s">
        <v>179</v>
      </c>
      <c r="C64" s="41"/>
      <c r="D64" s="35">
        <v>36.842077617390402</v>
      </c>
      <c r="E64" s="35">
        <v>37.008959015154829</v>
      </c>
      <c r="F64" s="35">
        <v>36.758738616902285</v>
      </c>
      <c r="G64" s="35">
        <v>36.673282289309633</v>
      </c>
      <c r="H64" s="35">
        <v>37.374803220714774</v>
      </c>
      <c r="I64" s="35">
        <v>37.999258961108808</v>
      </c>
      <c r="J64" s="35">
        <v>39.583940290522335</v>
      </c>
      <c r="K64" s="35">
        <v>40.095030175522574</v>
      </c>
      <c r="L64" s="35">
        <v>40.161305976342689</v>
      </c>
      <c r="M64" s="35">
        <v>37.685212642934147</v>
      </c>
      <c r="N64" s="35">
        <v>39.622648806773192</v>
      </c>
      <c r="O64" s="35">
        <v>39.741520654650117</v>
      </c>
      <c r="P64" s="35">
        <v>38.681791250779931</v>
      </c>
      <c r="Q64" s="35">
        <v>38.499675669271781</v>
      </c>
      <c r="R64" s="35">
        <v>37.504369018909046</v>
      </c>
      <c r="S64" s="35">
        <v>37.510582005489098</v>
      </c>
      <c r="T64" s="35">
        <v>36.187335468228056</v>
      </c>
      <c r="U64" s="35">
        <v>37.161823910816494</v>
      </c>
      <c r="V64" s="35">
        <v>35.959858451908111</v>
      </c>
      <c r="W64" s="35">
        <v>35.823203419266108</v>
      </c>
      <c r="X64" s="35">
        <v>36.082595957131865</v>
      </c>
      <c r="Y64" s="35">
        <v>35.753846078467909</v>
      </c>
      <c r="Z64" s="35">
        <v>35.442658492554514</v>
      </c>
      <c r="AA64" s="35">
        <v>35.147173476455599</v>
      </c>
      <c r="AB64" s="35">
        <v>34.872625461654131</v>
      </c>
      <c r="AC64" s="35">
        <v>34.60605078601894</v>
      </c>
      <c r="AD64" s="35">
        <v>34.326864149873352</v>
      </c>
      <c r="AE64" s="35">
        <v>34.045756573718855</v>
      </c>
      <c r="AF64" s="35">
        <v>33.763014183392983</v>
      </c>
      <c r="AG64" s="35">
        <v>33.483027478305083</v>
      </c>
      <c r="AH64" s="35">
        <v>33.213195423514271</v>
      </c>
      <c r="AI64" s="35">
        <v>32.949074917430544</v>
      </c>
      <c r="AJ64" s="35">
        <v>32.68597005246874</v>
      </c>
      <c r="AK64" s="35">
        <v>32.416254806428555</v>
      </c>
      <c r="AL64" s="35">
        <v>32.145636921111731</v>
      </c>
      <c r="AM64" s="35">
        <v>31.866714663850956</v>
      </c>
      <c r="AN64" s="35">
        <v>31.556009728748123</v>
      </c>
      <c r="AO64" s="35">
        <v>31.245578437000006</v>
      </c>
      <c r="AP64" s="35">
        <v>30.924656689715444</v>
      </c>
      <c r="AQ64" s="35">
        <v>30.597746497973169</v>
      </c>
      <c r="AR64" s="35">
        <v>30.270430634401173</v>
      </c>
      <c r="AS64" s="35">
        <v>29.932653132155668</v>
      </c>
      <c r="AT64" s="35">
        <v>29.601358674747583</v>
      </c>
      <c r="AU64" s="35">
        <v>29.27612196772235</v>
      </c>
      <c r="AV64" s="35">
        <v>28.956530609083014</v>
      </c>
      <c r="AW64" s="35">
        <v>28.642636349243158</v>
      </c>
      <c r="AX64" s="35">
        <v>28.321762885978647</v>
      </c>
      <c r="AY64" s="35">
        <v>28.006066823538685</v>
      </c>
      <c r="AZ64" s="35">
        <v>27.693206046402896</v>
      </c>
      <c r="BA64" s="35">
        <v>27.382315978142056</v>
      </c>
      <c r="BB64" s="35">
        <v>27.073931667857298</v>
      </c>
      <c r="BC64" s="35">
        <v>26.760917433245528</v>
      </c>
      <c r="BD64" s="35">
        <v>26.449022013852801</v>
      </c>
      <c r="BE64" s="35">
        <v>26.138307937436569</v>
      </c>
      <c r="BF64" s="35">
        <v>25.828705181250825</v>
      </c>
      <c r="BG64" s="35">
        <v>25.520515254303668</v>
      </c>
      <c r="BH64" s="35">
        <v>25.215862116924747</v>
      </c>
      <c r="BI64" s="35">
        <v>24.913453712944808</v>
      </c>
      <c r="BJ64" s="35">
        <v>24.614527621201582</v>
      </c>
      <c r="BK64" s="35">
        <v>24.319533684049535</v>
      </c>
      <c r="BL64" s="35">
        <v>24.027247384296881</v>
      </c>
    </row>
    <row r="65" spans="2:64" ht="16.5" thickBot="1" x14ac:dyDescent="0.35">
      <c r="B65" s="35" t="s">
        <v>181</v>
      </c>
      <c r="C65" s="41"/>
      <c r="D65" s="35">
        <v>4.5913489207101783</v>
      </c>
      <c r="E65" s="35">
        <v>4.7845547568888502</v>
      </c>
      <c r="F65" s="35">
        <v>4.6405429839379915</v>
      </c>
      <c r="G65" s="35">
        <v>4.7347933773551789</v>
      </c>
      <c r="H65" s="35">
        <v>5.1824798483293275</v>
      </c>
      <c r="I65" s="35">
        <v>4.9726473737822587</v>
      </c>
      <c r="J65" s="35">
        <v>3.1400288095082796</v>
      </c>
      <c r="K65" s="35">
        <v>2.7398123082199342</v>
      </c>
      <c r="L65" s="35">
        <v>2.8563591699488322</v>
      </c>
      <c r="M65" s="35">
        <v>2.5648620001145463</v>
      </c>
      <c r="N65" s="35">
        <v>2.7442820419343685</v>
      </c>
      <c r="O65" s="35">
        <v>2.8664696001434455</v>
      </c>
      <c r="P65" s="35">
        <v>2.8942722876233775</v>
      </c>
      <c r="Q65" s="35">
        <v>2.8058401110701139</v>
      </c>
      <c r="R65" s="35">
        <v>2.6643832493383139</v>
      </c>
      <c r="S65" s="35">
        <v>2.6759623727017106</v>
      </c>
      <c r="T65" s="35">
        <v>2.6164165690070487</v>
      </c>
      <c r="U65" s="35">
        <v>2.686007622927967</v>
      </c>
      <c r="V65" s="35">
        <v>2.6820986143209686</v>
      </c>
      <c r="W65" s="35">
        <v>2.6902716439664358</v>
      </c>
      <c r="X65" s="35">
        <v>2.781472802087587</v>
      </c>
      <c r="Y65" s="35">
        <v>2.8012650598712971</v>
      </c>
      <c r="Z65" s="35">
        <v>2.8212708784438369</v>
      </c>
      <c r="AA65" s="35">
        <v>2.8415581382362598</v>
      </c>
      <c r="AB65" s="35">
        <v>2.8636473486262894</v>
      </c>
      <c r="AC65" s="35">
        <v>2.8861011884084316</v>
      </c>
      <c r="AD65" s="35">
        <v>2.9073170430850368</v>
      </c>
      <c r="AE65" s="35">
        <v>2.9283457963528394</v>
      </c>
      <c r="AF65" s="35">
        <v>2.9493717702220961</v>
      </c>
      <c r="AG65" s="35">
        <v>2.9709505778260095</v>
      </c>
      <c r="AH65" s="35">
        <v>2.9939525599734154</v>
      </c>
      <c r="AI65" s="35">
        <v>3.0183775671213882</v>
      </c>
      <c r="AJ65" s="35">
        <v>3.043785938898993</v>
      </c>
      <c r="AK65" s="35">
        <v>3.0694585986561242</v>
      </c>
      <c r="AL65" s="35">
        <v>3.0958281175010085</v>
      </c>
      <c r="AM65" s="35">
        <v>3.1219202686512588</v>
      </c>
      <c r="AN65" s="35">
        <v>3.1456895704740697</v>
      </c>
      <c r="AO65" s="35">
        <v>3.1685198290314105</v>
      </c>
      <c r="AP65" s="35">
        <v>3.189574150906533</v>
      </c>
      <c r="AQ65" s="35">
        <v>3.3711928625609247</v>
      </c>
      <c r="AR65" s="35">
        <v>3.3877066157929527</v>
      </c>
      <c r="AS65" s="35">
        <v>3.4028184224619791</v>
      </c>
      <c r="AT65" s="35">
        <v>3.5783300272692005</v>
      </c>
      <c r="AU65" s="35">
        <v>3.6531760450928692</v>
      </c>
      <c r="AV65" s="35">
        <v>4.0156497120730723</v>
      </c>
      <c r="AW65" s="35">
        <v>4.2280942753137545</v>
      </c>
      <c r="AX65" s="35">
        <v>4.3039141082907122</v>
      </c>
      <c r="AY65" s="35">
        <v>4.2953343562165784</v>
      </c>
      <c r="AZ65" s="35">
        <v>4.5233304960856078</v>
      </c>
      <c r="BA65" s="35">
        <v>4.7490260189098326</v>
      </c>
      <c r="BB65" s="35">
        <v>4.7342252524057047</v>
      </c>
      <c r="BC65" s="35">
        <v>4.7173821586717786</v>
      </c>
      <c r="BD65" s="35">
        <v>4.6998723726693425</v>
      </c>
      <c r="BE65" s="35">
        <v>4.6820054000290199</v>
      </c>
      <c r="BF65" s="35">
        <v>4.6640414968860791</v>
      </c>
      <c r="BG65" s="35">
        <v>4.6462877195134364</v>
      </c>
      <c r="BH65" s="35">
        <v>4.6295039891673673</v>
      </c>
      <c r="BI65" s="35">
        <v>4.6133432799451706</v>
      </c>
      <c r="BJ65" s="35">
        <v>4.5980196833493974</v>
      </c>
      <c r="BK65" s="35">
        <v>4.5835807795349597</v>
      </c>
      <c r="BL65" s="35">
        <v>4.569913071362766</v>
      </c>
    </row>
    <row r="66" spans="2:64" ht="16.5" thickBot="1" x14ac:dyDescent="0.35">
      <c r="B66" s="85" t="s">
        <v>52</v>
      </c>
      <c r="C66" s="86"/>
      <c r="D66" s="85">
        <v>65.080000000000013</v>
      </c>
      <c r="E66" s="85">
        <v>66.06</v>
      </c>
      <c r="F66" s="85">
        <v>65.45</v>
      </c>
      <c r="G66" s="85">
        <v>65.849999999999994</v>
      </c>
      <c r="H66" s="85">
        <v>67.110000000000014</v>
      </c>
      <c r="I66" s="85">
        <v>68.03</v>
      </c>
      <c r="J66" s="85">
        <v>68.389999999999986</v>
      </c>
      <c r="K66" s="85">
        <v>68.380000000000024</v>
      </c>
      <c r="L66" s="85">
        <v>69.41</v>
      </c>
      <c r="M66" s="85">
        <v>65.55</v>
      </c>
      <c r="N66" s="85">
        <v>69.370000000000019</v>
      </c>
      <c r="O66" s="85">
        <v>69.14</v>
      </c>
      <c r="P66" s="85">
        <v>68.500000000000028</v>
      </c>
      <c r="Q66" s="85">
        <v>67.560000000000016</v>
      </c>
      <c r="R66" s="85">
        <v>64.870000000000019</v>
      </c>
      <c r="S66" s="85">
        <v>64.759999999999991</v>
      </c>
      <c r="T66" s="85">
        <v>63.939999999999991</v>
      </c>
      <c r="U66" s="85">
        <v>64.430000000000007</v>
      </c>
      <c r="V66" s="85">
        <v>62.320000000000014</v>
      </c>
      <c r="W66" s="85">
        <v>62.170000000000009</v>
      </c>
      <c r="X66" s="85">
        <v>62.455661633873696</v>
      </c>
      <c r="Y66" s="85">
        <v>62.045965991788663</v>
      </c>
      <c r="Z66" s="85">
        <v>61.678875762065658</v>
      </c>
      <c r="AA66" s="85">
        <v>61.356789615308081</v>
      </c>
      <c r="AB66" s="85">
        <v>61.092706251893127</v>
      </c>
      <c r="AC66" s="85">
        <v>60.873046031535679</v>
      </c>
      <c r="AD66" s="85">
        <v>60.665004346476927</v>
      </c>
      <c r="AE66" s="85">
        <v>60.498752386138271</v>
      </c>
      <c r="AF66" s="85">
        <v>60.37881776887496</v>
      </c>
      <c r="AG66" s="85">
        <v>60.313420951180923</v>
      </c>
      <c r="AH66" s="85">
        <v>60.316374126677367</v>
      </c>
      <c r="AI66" s="85">
        <v>60.380788057199332</v>
      </c>
      <c r="AJ66" s="85">
        <v>60.495791329614619</v>
      </c>
      <c r="AK66" s="85">
        <v>60.641737692298491</v>
      </c>
      <c r="AL66" s="85">
        <v>60.818456598358758</v>
      </c>
      <c r="AM66" s="85">
        <v>60.99438368347834</v>
      </c>
      <c r="AN66" s="85">
        <v>61.096249155806923</v>
      </c>
      <c r="AO66" s="85">
        <v>61.168986683215067</v>
      </c>
      <c r="AP66" s="85">
        <v>61.167422724208663</v>
      </c>
      <c r="AQ66" s="85">
        <v>61.238850014472057</v>
      </c>
      <c r="AR66" s="85">
        <v>61.049940508622861</v>
      </c>
      <c r="AS66" s="85">
        <v>60.727337613763588</v>
      </c>
      <c r="AT66" s="85">
        <v>60.466250704869751</v>
      </c>
      <c r="AU66" s="85">
        <v>60.008983206239385</v>
      </c>
      <c r="AV66" s="85">
        <v>59.753273623967942</v>
      </c>
      <c r="AW66" s="85">
        <v>59.276441179930359</v>
      </c>
      <c r="AX66" s="85">
        <v>58.580703159597107</v>
      </c>
      <c r="AY66" s="85">
        <v>57.763746422626845</v>
      </c>
      <c r="AZ66" s="85">
        <v>57.159726459784736</v>
      </c>
      <c r="BA66" s="85">
        <v>56.54381341154177</v>
      </c>
      <c r="BB66" s="85">
        <v>55.692514564246579</v>
      </c>
      <c r="BC66" s="85">
        <v>54.839563192419774</v>
      </c>
      <c r="BD66" s="85">
        <v>54.007079945091711</v>
      </c>
      <c r="BE66" s="85">
        <v>53.200582278109181</v>
      </c>
      <c r="BF66" s="85">
        <v>52.422357774317952</v>
      </c>
      <c r="BG66" s="85">
        <v>51.673773638969536</v>
      </c>
      <c r="BH66" s="85">
        <v>50.961398731131744</v>
      </c>
      <c r="BI66" s="85">
        <v>50.276958629841182</v>
      </c>
      <c r="BJ66" s="85">
        <v>49.619534720722676</v>
      </c>
      <c r="BK66" s="85">
        <v>48.986873118540096</v>
      </c>
      <c r="BL66" s="85">
        <v>48.374118527975952</v>
      </c>
    </row>
    <row r="67" spans="2:64" s="8" customFormat="1" x14ac:dyDescent="0.3">
      <c r="B67" s="84"/>
      <c r="C67" s="84"/>
      <c r="D67" s="84"/>
      <c r="E67" s="84"/>
      <c r="F67" s="84"/>
      <c r="G67" s="84"/>
      <c r="H67" s="84"/>
      <c r="I67" s="84"/>
      <c r="J67" s="84"/>
      <c r="K67" s="84"/>
      <c r="L67" s="84"/>
      <c r="M67" s="84"/>
      <c r="N67" s="84"/>
      <c r="O67" s="84"/>
      <c r="P67" s="84"/>
      <c r="Q67" s="84"/>
      <c r="R67" s="84"/>
      <c r="S67" s="84"/>
      <c r="T67" s="84"/>
      <c r="U67" s="84"/>
      <c r="V67" s="84"/>
      <c r="W67" s="84"/>
      <c r="X67" s="84"/>
      <c r="Y67" s="84"/>
      <c r="Z67" s="84"/>
      <c r="AA67" s="84"/>
      <c r="AB67" s="84"/>
      <c r="AC67" s="84"/>
      <c r="AD67" s="84"/>
      <c r="AE67" s="84"/>
      <c r="AF67" s="84"/>
      <c r="AG67" s="84"/>
      <c r="AH67" s="84"/>
      <c r="AI67" s="84"/>
      <c r="AJ67" s="84"/>
      <c r="AK67" s="84"/>
      <c r="AL67" s="84"/>
      <c r="AM67" s="84"/>
      <c r="AN67" s="84"/>
      <c r="AO67" s="84"/>
      <c r="AP67" s="84"/>
      <c r="AQ67" s="84"/>
      <c r="AR67" s="84"/>
      <c r="AS67" s="84"/>
      <c r="AT67" s="84"/>
      <c r="AU67" s="84"/>
      <c r="AV67" s="84"/>
      <c r="AW67" s="84"/>
      <c r="AX67" s="84"/>
      <c r="AY67" s="84"/>
      <c r="AZ67" s="84"/>
      <c r="BA67" s="84"/>
      <c r="BB67" s="84"/>
      <c r="BC67" s="84"/>
      <c r="BD67" s="84"/>
      <c r="BE67" s="84"/>
      <c r="BF67" s="84"/>
      <c r="BG67" s="84"/>
      <c r="BH67" s="84"/>
      <c r="BI67" s="84"/>
      <c r="BJ67" s="84"/>
      <c r="BK67" s="84"/>
      <c r="BL67" s="84"/>
    </row>
    <row r="68" spans="2:64" s="8" customFormat="1" x14ac:dyDescent="0.3"/>
    <row r="69" spans="2:64" s="8" customFormat="1" x14ac:dyDescent="0.3"/>
    <row r="70" spans="2:64" s="8" customFormat="1" x14ac:dyDescent="0.3"/>
    <row r="71" spans="2:64" s="8" customFormat="1" ht="16.5" thickBot="1" x14ac:dyDescent="0.35"/>
    <row r="72" spans="2:64" s="8" customFormat="1" ht="20.25" x14ac:dyDescent="0.3">
      <c r="B72" s="82" t="s">
        <v>309</v>
      </c>
      <c r="C72" s="82"/>
      <c r="D72" s="82"/>
      <c r="E72" s="82"/>
      <c r="F72" s="82"/>
      <c r="G72" s="82"/>
      <c r="H72" s="82"/>
      <c r="I72" s="82"/>
      <c r="J72" s="82"/>
      <c r="K72" s="82"/>
      <c r="L72" s="82"/>
      <c r="M72" s="82"/>
      <c r="N72" s="82"/>
      <c r="O72" s="82"/>
      <c r="P72" s="82"/>
      <c r="Q72" s="82"/>
      <c r="R72" s="82"/>
      <c r="S72" s="82"/>
      <c r="T72" s="82"/>
      <c r="U72" s="82"/>
      <c r="V72" s="82"/>
      <c r="W72" s="82"/>
      <c r="X72" s="82"/>
      <c r="Y72" s="82"/>
      <c r="Z72" s="82"/>
      <c r="AA72" s="82"/>
      <c r="AB72" s="82"/>
      <c r="AC72" s="82"/>
      <c r="AD72" s="82"/>
      <c r="AE72" s="82"/>
      <c r="AF72" s="82"/>
      <c r="AG72" s="82"/>
      <c r="AH72" s="82"/>
      <c r="AI72" s="82"/>
      <c r="AJ72" s="82"/>
      <c r="AK72" s="82"/>
      <c r="AL72" s="82"/>
      <c r="AM72" s="82"/>
      <c r="AN72" s="82"/>
      <c r="AO72" s="82"/>
      <c r="AP72" s="82"/>
      <c r="AQ72" s="82"/>
      <c r="AR72" s="82"/>
      <c r="AS72" s="82"/>
      <c r="AT72" s="82"/>
      <c r="AU72" s="82"/>
      <c r="AV72" s="82"/>
      <c r="AW72" s="82"/>
      <c r="AX72" s="82"/>
      <c r="AY72" s="82"/>
      <c r="AZ72" s="82"/>
      <c r="BA72" s="82"/>
      <c r="BB72" s="82"/>
      <c r="BC72" s="82"/>
      <c r="BD72" s="82"/>
      <c r="BE72" s="82"/>
      <c r="BF72" s="82"/>
      <c r="BG72" s="82"/>
      <c r="BH72" s="82"/>
      <c r="BI72" s="82"/>
      <c r="BJ72" s="82"/>
      <c r="BK72" s="82"/>
      <c r="BL72" s="82"/>
    </row>
    <row r="73" spans="2:64" s="8" customFormat="1" ht="17.25" thickBot="1" x14ac:dyDescent="0.35">
      <c r="B73" s="94" t="s">
        <v>510</v>
      </c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  <c r="Z73" s="94"/>
      <c r="AA73" s="94"/>
      <c r="AB73" s="94"/>
      <c r="AC73" s="94"/>
      <c r="AD73" s="94"/>
      <c r="AE73" s="94"/>
      <c r="AF73" s="94"/>
      <c r="AG73" s="94"/>
      <c r="AH73" s="94"/>
      <c r="AI73" s="94"/>
      <c r="AJ73" s="94"/>
      <c r="AK73" s="94"/>
      <c r="AL73" s="94"/>
      <c r="AM73" s="94"/>
      <c r="AN73" s="94"/>
      <c r="AO73" s="94"/>
      <c r="AP73" s="94"/>
      <c r="AQ73" s="94"/>
      <c r="AR73" s="94"/>
      <c r="AS73" s="94"/>
      <c r="AT73" s="94"/>
      <c r="AU73" s="94"/>
      <c r="AV73" s="94"/>
      <c r="AW73" s="94"/>
      <c r="AX73" s="94"/>
      <c r="AY73" s="94"/>
      <c r="AZ73" s="94"/>
      <c r="BA73" s="94"/>
      <c r="BB73" s="94"/>
      <c r="BC73" s="94"/>
      <c r="BD73" s="94"/>
      <c r="BE73" s="94"/>
      <c r="BF73" s="94"/>
      <c r="BG73" s="94"/>
      <c r="BH73" s="94"/>
      <c r="BI73" s="94"/>
      <c r="BJ73" s="94"/>
      <c r="BK73" s="94"/>
      <c r="BL73" s="94"/>
    </row>
    <row r="74" spans="2:64" ht="16.5" thickBot="1" x14ac:dyDescent="0.35">
      <c r="B74" s="13" t="s">
        <v>11</v>
      </c>
      <c r="C74" s="10"/>
      <c r="D74" s="13">
        <v>2000</v>
      </c>
      <c r="E74" s="13">
        <v>2001</v>
      </c>
      <c r="F74" s="13">
        <v>2002</v>
      </c>
      <c r="G74" s="13">
        <v>2003</v>
      </c>
      <c r="H74" s="13">
        <v>2004</v>
      </c>
      <c r="I74" s="13">
        <v>2005</v>
      </c>
      <c r="J74" s="13">
        <v>2006</v>
      </c>
      <c r="K74" s="13">
        <v>2007</v>
      </c>
      <c r="L74" s="13">
        <v>2008</v>
      </c>
      <c r="M74" s="13">
        <v>2009</v>
      </c>
      <c r="N74" s="13">
        <v>2010</v>
      </c>
      <c r="O74" s="13">
        <v>2011</v>
      </c>
      <c r="P74" s="13">
        <v>2012</v>
      </c>
      <c r="Q74" s="13">
        <v>2013</v>
      </c>
      <c r="R74" s="13">
        <v>2014</v>
      </c>
      <c r="S74" s="13">
        <v>2015</v>
      </c>
      <c r="T74" s="13">
        <v>2016</v>
      </c>
      <c r="U74" s="13">
        <v>2017</v>
      </c>
      <c r="V74" s="13">
        <v>2018</v>
      </c>
      <c r="W74" s="13">
        <v>2019</v>
      </c>
      <c r="X74" s="13">
        <v>2020</v>
      </c>
      <c r="Y74" s="13">
        <v>2021</v>
      </c>
      <c r="Z74" s="13">
        <v>2022</v>
      </c>
      <c r="AA74" s="13">
        <v>2023</v>
      </c>
      <c r="AB74" s="13">
        <v>2024</v>
      </c>
      <c r="AC74" s="13">
        <v>2025</v>
      </c>
      <c r="AD74" s="13">
        <v>2026</v>
      </c>
      <c r="AE74" s="13">
        <v>2027</v>
      </c>
      <c r="AF74" s="13">
        <v>2028</v>
      </c>
      <c r="AG74" s="13">
        <v>2029</v>
      </c>
      <c r="AH74" s="13">
        <v>2030</v>
      </c>
      <c r="AI74" s="13">
        <v>2031</v>
      </c>
      <c r="AJ74" s="13">
        <v>2032</v>
      </c>
      <c r="AK74" s="13">
        <v>2033</v>
      </c>
      <c r="AL74" s="13">
        <v>2034</v>
      </c>
      <c r="AM74" s="13">
        <v>2035</v>
      </c>
      <c r="AN74" s="13">
        <v>2036</v>
      </c>
      <c r="AO74" s="13">
        <v>2037</v>
      </c>
      <c r="AP74" s="13">
        <v>2038</v>
      </c>
      <c r="AQ74" s="13">
        <v>2039</v>
      </c>
      <c r="AR74" s="13">
        <v>2040</v>
      </c>
      <c r="AS74" s="13">
        <v>2041</v>
      </c>
      <c r="AT74" s="13">
        <v>2042</v>
      </c>
      <c r="AU74" s="13">
        <v>2043</v>
      </c>
      <c r="AV74" s="13">
        <v>2044</v>
      </c>
      <c r="AW74" s="13">
        <v>2045</v>
      </c>
      <c r="AX74" s="13">
        <v>2046</v>
      </c>
      <c r="AY74" s="13">
        <v>2047</v>
      </c>
      <c r="AZ74" s="13">
        <v>2048</v>
      </c>
      <c r="BA74" s="13">
        <v>2049</v>
      </c>
      <c r="BB74" s="13">
        <v>2050</v>
      </c>
      <c r="BC74" s="13">
        <v>2051</v>
      </c>
      <c r="BD74" s="13">
        <v>2052</v>
      </c>
      <c r="BE74" s="13">
        <v>2053</v>
      </c>
      <c r="BF74" s="13">
        <v>2054</v>
      </c>
      <c r="BG74" s="13">
        <v>2055</v>
      </c>
      <c r="BH74" s="13">
        <v>2056</v>
      </c>
      <c r="BI74" s="13">
        <v>2057</v>
      </c>
      <c r="BJ74" s="13">
        <v>2058</v>
      </c>
      <c r="BK74" s="13">
        <v>2059</v>
      </c>
      <c r="BL74" s="13">
        <v>2060</v>
      </c>
    </row>
    <row r="75" spans="2:64" x14ac:dyDescent="0.3">
      <c r="B75" s="35" t="s">
        <v>16</v>
      </c>
      <c r="C75" s="40" t="s">
        <v>27</v>
      </c>
      <c r="D75" s="35">
        <v>16.887571045582337</v>
      </c>
      <c r="E75" s="35">
        <v>17.124460046186922</v>
      </c>
      <c r="F75" s="35">
        <v>16.195760265907044</v>
      </c>
      <c r="G75" s="35">
        <v>15.62465925290166</v>
      </c>
      <c r="H75" s="35">
        <v>16.175250561033121</v>
      </c>
      <c r="I75" s="35">
        <v>16.136473206701922</v>
      </c>
      <c r="J75" s="35">
        <v>17.915557381572334</v>
      </c>
      <c r="K75" s="35">
        <v>17.753876205079479</v>
      </c>
      <c r="L75" s="35">
        <v>18.756712234387841</v>
      </c>
      <c r="M75" s="35">
        <v>21.235806688079577</v>
      </c>
      <c r="N75" s="35">
        <v>22.077323965068498</v>
      </c>
      <c r="O75" s="35">
        <v>20.140404637632642</v>
      </c>
      <c r="P75" s="35">
        <v>20.091299368056308</v>
      </c>
      <c r="Q75" s="35">
        <v>22.966832394267801</v>
      </c>
      <c r="R75" s="35">
        <v>22.396864900817089</v>
      </c>
      <c r="S75" s="35">
        <v>21.418160706775531</v>
      </c>
      <c r="T75" s="35">
        <v>20.776817041382319</v>
      </c>
      <c r="U75" s="35">
        <v>21.967669729545921</v>
      </c>
      <c r="V75" s="35">
        <v>19.536946152423777</v>
      </c>
      <c r="W75" s="35">
        <v>20.45016333853447</v>
      </c>
      <c r="X75" s="35">
        <v>20.810902388157803</v>
      </c>
      <c r="Y75" s="35">
        <v>20.372798756598328</v>
      </c>
      <c r="Z75" s="35">
        <v>19.95465717251497</v>
      </c>
      <c r="AA75" s="35">
        <v>19.557695182168317</v>
      </c>
      <c r="AB75" s="35">
        <v>19.180315005891384</v>
      </c>
      <c r="AC75" s="35">
        <v>18.816390917138314</v>
      </c>
      <c r="AD75" s="35">
        <v>18.457936610539257</v>
      </c>
      <c r="AE75" s="35">
        <v>18.101661376231252</v>
      </c>
      <c r="AF75" s="35">
        <v>17.74674015658578</v>
      </c>
      <c r="AG75" s="35">
        <v>17.39650070917784</v>
      </c>
      <c r="AH75" s="35">
        <v>17.057566575516603</v>
      </c>
      <c r="AI75" s="35">
        <v>16.73185447307252</v>
      </c>
      <c r="AJ75" s="35">
        <v>16.418513023419713</v>
      </c>
      <c r="AK75" s="35">
        <v>16.114928844200577</v>
      </c>
      <c r="AL75" s="35">
        <v>15.821402756523712</v>
      </c>
      <c r="AM75" s="35">
        <v>15.536365297744741</v>
      </c>
      <c r="AN75" s="35">
        <v>15.264235851647886</v>
      </c>
      <c r="AO75" s="35">
        <v>15.002744557079051</v>
      </c>
      <c r="AP75" s="35">
        <v>14.748999340635477</v>
      </c>
      <c r="AQ75" s="35">
        <v>14.500538327704673</v>
      </c>
      <c r="AR75" s="35">
        <v>14.256003329366484</v>
      </c>
      <c r="AS75" s="35">
        <v>14.01281068253614</v>
      </c>
      <c r="AT75" s="35">
        <v>13.769404769228057</v>
      </c>
      <c r="AU75" s="35">
        <v>13.52550594020534</v>
      </c>
      <c r="AV75" s="35">
        <v>13.281259633599843</v>
      </c>
      <c r="AW75" s="35">
        <v>13.037305886152822</v>
      </c>
      <c r="AX75" s="35">
        <v>12.796407732391755</v>
      </c>
      <c r="AY75" s="35">
        <v>12.558270132445312</v>
      </c>
      <c r="AZ75" s="35">
        <v>12.323824725175562</v>
      </c>
      <c r="BA75" s="35">
        <v>12.092648188461594</v>
      </c>
      <c r="BB75" s="35">
        <v>11.865537688512582</v>
      </c>
      <c r="BC75" s="35">
        <v>11.643765267570412</v>
      </c>
      <c r="BD75" s="35">
        <v>11.428921218712137</v>
      </c>
      <c r="BE75" s="35">
        <v>11.220563775332117</v>
      </c>
      <c r="BF75" s="35">
        <v>11.019099965950179</v>
      </c>
      <c r="BG75" s="35">
        <v>10.824008548152701</v>
      </c>
      <c r="BH75" s="35">
        <v>10.634761974072887</v>
      </c>
      <c r="BI75" s="35">
        <v>10.451072578124874</v>
      </c>
      <c r="BJ75" s="35">
        <v>10.27225811595599</v>
      </c>
      <c r="BK75" s="35">
        <v>10.096930423965761</v>
      </c>
      <c r="BL75" s="35">
        <v>9.9238955609682655</v>
      </c>
    </row>
    <row r="76" spans="2:64" x14ac:dyDescent="0.3">
      <c r="B76" s="35" t="s">
        <v>17</v>
      </c>
      <c r="C76" s="41" t="s">
        <v>28</v>
      </c>
      <c r="D76" s="35">
        <v>3.6423226320247428</v>
      </c>
      <c r="E76" s="35">
        <v>4.134987435853386</v>
      </c>
      <c r="F76" s="35">
        <v>3.6146222001108486</v>
      </c>
      <c r="G76" s="35">
        <v>3.3821937344708557</v>
      </c>
      <c r="H76" s="35">
        <v>3.5200892703325044</v>
      </c>
      <c r="I76" s="35">
        <v>2.8937676879689125</v>
      </c>
      <c r="J76" s="35">
        <v>3.0831870513393369</v>
      </c>
      <c r="K76" s="35">
        <v>2.9758559022714106</v>
      </c>
      <c r="L76" s="35">
        <v>3.1051708198465877</v>
      </c>
      <c r="M76" s="35">
        <v>2.6161604636957683</v>
      </c>
      <c r="N76" s="35">
        <v>2.4851039141595654</v>
      </c>
      <c r="O76" s="35">
        <v>2.2026279562238931</v>
      </c>
      <c r="P76" s="35">
        <v>2.2073342946314387</v>
      </c>
      <c r="Q76" s="35">
        <v>2.2372545160308626</v>
      </c>
      <c r="R76" s="35">
        <v>2.1040672196743744</v>
      </c>
      <c r="S76" s="35">
        <v>2.0387242075658305</v>
      </c>
      <c r="T76" s="35">
        <v>1.8432065253642131</v>
      </c>
      <c r="U76" s="35">
        <v>1.8171552239147419</v>
      </c>
      <c r="V76" s="35">
        <v>1.7341763114518471</v>
      </c>
      <c r="W76" s="35">
        <v>1.5989177866659425</v>
      </c>
      <c r="X76" s="35">
        <v>1.7066577534620353</v>
      </c>
      <c r="Y76" s="35">
        <v>1.6265097213145117</v>
      </c>
      <c r="Z76" s="35">
        <v>1.5439222802913486</v>
      </c>
      <c r="AA76" s="35">
        <v>1.4621512622162938</v>
      </c>
      <c r="AB76" s="35">
        <v>1.3835104168231476</v>
      </c>
      <c r="AC76" s="35">
        <v>1.3089912700191935</v>
      </c>
      <c r="AD76" s="35">
        <v>1.2376314097980869</v>
      </c>
      <c r="AE76" s="35">
        <v>1.1687504912982984</v>
      </c>
      <c r="AF76" s="35">
        <v>1.1023845268349439</v>
      </c>
      <c r="AG76" s="35">
        <v>1.0391306144952037</v>
      </c>
      <c r="AH76" s="35">
        <v>0.97937953164268932</v>
      </c>
      <c r="AI76" s="35">
        <v>0.92287003651867427</v>
      </c>
      <c r="AJ76" s="35">
        <v>0.86946278612817396</v>
      </c>
      <c r="AK76" s="35">
        <v>0.81855917921115318</v>
      </c>
      <c r="AL76" s="35">
        <v>0.76969755539332507</v>
      </c>
      <c r="AM76" s="35">
        <v>0.72302671185412015</v>
      </c>
      <c r="AN76" s="35">
        <v>0.67962937217081409</v>
      </c>
      <c r="AO76" s="35">
        <v>0.63608248607656137</v>
      </c>
      <c r="AP76" s="35">
        <v>0.59399992526400103</v>
      </c>
      <c r="AQ76" s="35">
        <v>0.55381713379785891</v>
      </c>
      <c r="AR76" s="35">
        <v>0.51588887161245867</v>
      </c>
      <c r="AS76" s="35">
        <v>0.48015563754837953</v>
      </c>
      <c r="AT76" s="35">
        <v>0.44665739761916573</v>
      </c>
      <c r="AU76" s="35">
        <v>0.41523615843937073</v>
      </c>
      <c r="AV76" s="35">
        <v>0.38572214698565821</v>
      </c>
      <c r="AW76" s="35">
        <v>0.35784916780394466</v>
      </c>
      <c r="AX76" s="35">
        <v>0.33136094689086609</v>
      </c>
      <c r="AY76" s="35">
        <v>0.3062317399503347</v>
      </c>
      <c r="AZ76" s="35">
        <v>0.2823893312995967</v>
      </c>
      <c r="BA76" s="35">
        <v>0.25981776465653944</v>
      </c>
      <c r="BB76" s="35">
        <v>0.23844806121609069</v>
      </c>
      <c r="BC76" s="35">
        <v>0.21821700447849257</v>
      </c>
      <c r="BD76" s="35">
        <v>0.19920582102612061</v>
      </c>
      <c r="BE76" s="35">
        <v>0.1813501002998045</v>
      </c>
      <c r="BF76" s="35">
        <v>0.16466225087065578</v>
      </c>
      <c r="BG76" s="35">
        <v>0.14899606144157443</v>
      </c>
      <c r="BH76" s="35">
        <v>0.13421096791833712</v>
      </c>
      <c r="BI76" s="35">
        <v>0.12017194244182358</v>
      </c>
      <c r="BJ76" s="35">
        <v>0.10997527555546614</v>
      </c>
      <c r="BK76" s="35">
        <v>0.10433363071081815</v>
      </c>
      <c r="BL76" s="35">
        <v>9.8953298433151371E-2</v>
      </c>
    </row>
    <row r="77" spans="2:64" x14ac:dyDescent="0.3">
      <c r="B77" s="35" t="s">
        <v>18</v>
      </c>
      <c r="C77" s="41" t="s">
        <v>29</v>
      </c>
      <c r="D77" s="35">
        <v>24.14157123841494</v>
      </c>
      <c r="E77" s="35">
        <v>24.445978187640542</v>
      </c>
      <c r="F77" s="35">
        <v>25.141815436588647</v>
      </c>
      <c r="G77" s="35">
        <v>24.435693770212172</v>
      </c>
      <c r="H77" s="35">
        <v>22.971331821817479</v>
      </c>
      <c r="I77" s="35">
        <v>22.284708665125141</v>
      </c>
      <c r="J77" s="35">
        <v>22.225787876303137</v>
      </c>
      <c r="K77" s="35">
        <v>23.628837153602156</v>
      </c>
      <c r="L77" s="35">
        <v>22.333755099930329</v>
      </c>
      <c r="M77" s="35">
        <v>18.078248356110453</v>
      </c>
      <c r="N77" s="35">
        <v>19.356038969389736</v>
      </c>
      <c r="O77" s="35">
        <v>17.064082751887462</v>
      </c>
      <c r="P77" s="35">
        <v>15.434755102735654</v>
      </c>
      <c r="Q77" s="35">
        <v>15.184103300643276</v>
      </c>
      <c r="R77" s="35">
        <v>14.018551540716928</v>
      </c>
      <c r="S77" s="35">
        <v>13.243615009371595</v>
      </c>
      <c r="T77" s="35">
        <v>12.161218701389764</v>
      </c>
      <c r="U77" s="35">
        <v>12.302034814801006</v>
      </c>
      <c r="V77" s="35">
        <v>12.337454793456354</v>
      </c>
      <c r="W77" s="35">
        <v>12.255190862759131</v>
      </c>
      <c r="X77" s="35">
        <v>11.802031321491334</v>
      </c>
      <c r="Y77" s="35">
        <v>11.617610012110632</v>
      </c>
      <c r="Z77" s="35">
        <v>11.427782229359387</v>
      </c>
      <c r="AA77" s="35">
        <v>11.232439554156148</v>
      </c>
      <c r="AB77" s="35">
        <v>11.040327365772946</v>
      </c>
      <c r="AC77" s="35">
        <v>10.849819821299411</v>
      </c>
      <c r="AD77" s="35">
        <v>10.660024705352249</v>
      </c>
      <c r="AE77" s="35">
        <v>10.470636525351862</v>
      </c>
      <c r="AF77" s="35">
        <v>10.281343336109108</v>
      </c>
      <c r="AG77" s="35">
        <v>10.093797286567746</v>
      </c>
      <c r="AH77" s="35">
        <v>9.9108550248769465</v>
      </c>
      <c r="AI77" s="35">
        <v>9.7333241982361951</v>
      </c>
      <c r="AJ77" s="35">
        <v>9.5586535940399457</v>
      </c>
      <c r="AK77" s="35">
        <v>9.3855318352777921</v>
      </c>
      <c r="AL77" s="35">
        <v>9.2185567944790083</v>
      </c>
      <c r="AM77" s="35">
        <v>9.0541760414816643</v>
      </c>
      <c r="AN77" s="35">
        <v>8.8910402018683854</v>
      </c>
      <c r="AO77" s="35">
        <v>8.7314636841880553</v>
      </c>
      <c r="AP77" s="35">
        <v>8.5702909267413343</v>
      </c>
      <c r="AQ77" s="35">
        <v>8.408708199052052</v>
      </c>
      <c r="AR77" s="35">
        <v>8.2480128302636118</v>
      </c>
      <c r="AS77" s="35">
        <v>8.0887969522648078</v>
      </c>
      <c r="AT77" s="35">
        <v>7.9327378068579808</v>
      </c>
      <c r="AU77" s="35">
        <v>7.7808468004131672</v>
      </c>
      <c r="AV77" s="35">
        <v>7.6336872425769133</v>
      </c>
      <c r="AW77" s="35">
        <v>7.4912227799609159</v>
      </c>
      <c r="AX77" s="35">
        <v>7.3530153923752213</v>
      </c>
      <c r="AY77" s="35">
        <v>7.2187807982740715</v>
      </c>
      <c r="AZ77" s="35">
        <v>7.0877431900149697</v>
      </c>
      <c r="BA77" s="35">
        <v>6.9591513054850838</v>
      </c>
      <c r="BB77" s="35">
        <v>6.8325803454109968</v>
      </c>
      <c r="BC77" s="35">
        <v>6.7077678474574638</v>
      </c>
      <c r="BD77" s="35">
        <v>6.5848320097963091</v>
      </c>
      <c r="BE77" s="35">
        <v>6.4639932863763017</v>
      </c>
      <c r="BF77" s="35">
        <v>6.3452415665457353</v>
      </c>
      <c r="BG77" s="35">
        <v>6.2285784669718982</v>
      </c>
      <c r="BH77" s="35">
        <v>6.1137307886269179</v>
      </c>
      <c r="BI77" s="35">
        <v>6.0006560996909188</v>
      </c>
      <c r="BJ77" s="35">
        <v>5.889247847895053</v>
      </c>
      <c r="BK77" s="35">
        <v>5.77947532082307</v>
      </c>
      <c r="BL77" s="35">
        <v>5.6713136317107224</v>
      </c>
    </row>
    <row r="78" spans="2:64" x14ac:dyDescent="0.3">
      <c r="B78" s="35" t="s">
        <v>19</v>
      </c>
      <c r="C78" s="41" t="s">
        <v>30</v>
      </c>
      <c r="D78" s="35">
        <v>31.408058652161845</v>
      </c>
      <c r="E78" s="35">
        <v>32.978545954075209</v>
      </c>
      <c r="F78" s="35">
        <v>31.816047527887264</v>
      </c>
      <c r="G78" s="35">
        <v>33.405596600403094</v>
      </c>
      <c r="H78" s="35">
        <v>33.219126840264543</v>
      </c>
      <c r="I78" s="35">
        <v>35.580423685527968</v>
      </c>
      <c r="J78" s="35">
        <v>35.258414376677116</v>
      </c>
      <c r="K78" s="35">
        <v>33.622528285233436</v>
      </c>
      <c r="L78" s="35">
        <v>34.704848510716289</v>
      </c>
      <c r="M78" s="35">
        <v>32.392080516502396</v>
      </c>
      <c r="N78" s="35">
        <v>33.205570313124788</v>
      </c>
      <c r="O78" s="35">
        <v>34.646602652800524</v>
      </c>
      <c r="P78" s="35">
        <v>39.149208288586891</v>
      </c>
      <c r="Q78" s="35">
        <v>37.579584974774058</v>
      </c>
      <c r="R78" s="35">
        <v>33.67828239396745</v>
      </c>
      <c r="S78" s="35">
        <v>33.297970959820354</v>
      </c>
      <c r="T78" s="35">
        <v>34.845613831667194</v>
      </c>
      <c r="U78" s="35">
        <v>33.874185164402995</v>
      </c>
      <c r="V78" s="35">
        <v>34.785680860074791</v>
      </c>
      <c r="W78" s="35">
        <v>34.607893762028475</v>
      </c>
      <c r="X78" s="35">
        <v>33.829118679894648</v>
      </c>
      <c r="Y78" s="35">
        <v>33.591771945566627</v>
      </c>
      <c r="Z78" s="35">
        <v>33.37235229817778</v>
      </c>
      <c r="AA78" s="35">
        <v>33.169272828849401</v>
      </c>
      <c r="AB78" s="35">
        <v>32.98589885688385</v>
      </c>
      <c r="AC78" s="35">
        <v>32.817524875138098</v>
      </c>
      <c r="AD78" s="35">
        <v>32.633076781913722</v>
      </c>
      <c r="AE78" s="35">
        <v>32.459741513031986</v>
      </c>
      <c r="AF78" s="35">
        <v>32.296719650562693</v>
      </c>
      <c r="AG78" s="35">
        <v>32.143878112917427</v>
      </c>
      <c r="AH78" s="35">
        <v>32.001221955149703</v>
      </c>
      <c r="AI78" s="35">
        <v>31.866204466903767</v>
      </c>
      <c r="AJ78" s="35">
        <v>31.737315381053079</v>
      </c>
      <c r="AK78" s="35">
        <v>31.612170342700786</v>
      </c>
      <c r="AL78" s="35">
        <v>31.494586683879891</v>
      </c>
      <c r="AM78" s="35">
        <v>31.381712472769966</v>
      </c>
      <c r="AN78" s="35">
        <v>31.242558254861653</v>
      </c>
      <c r="AO78" s="35">
        <v>31.110842387608383</v>
      </c>
      <c r="AP78" s="35">
        <v>30.982018319632832</v>
      </c>
      <c r="AQ78" s="35">
        <v>30.938765454613097</v>
      </c>
      <c r="AR78" s="35">
        <v>30.817445804783855</v>
      </c>
      <c r="AS78" s="35">
        <v>30.681546426043258</v>
      </c>
      <c r="AT78" s="35">
        <v>30.550972971166448</v>
      </c>
      <c r="AU78" s="35">
        <v>30.427009706281449</v>
      </c>
      <c r="AV78" s="35">
        <v>30.483342303516672</v>
      </c>
      <c r="AW78" s="35">
        <v>30.373202548351507</v>
      </c>
      <c r="AX78" s="35">
        <v>30.333602338751781</v>
      </c>
      <c r="AY78" s="35">
        <v>30.219913727121394</v>
      </c>
      <c r="AZ78" s="35">
        <v>30.286124080568296</v>
      </c>
      <c r="BA78" s="35">
        <v>30.18633023254592</v>
      </c>
      <c r="BB78" s="35">
        <v>30.093151479677484</v>
      </c>
      <c r="BC78" s="35">
        <v>29.994165338111692</v>
      </c>
      <c r="BD78" s="35">
        <v>29.901243429936464</v>
      </c>
      <c r="BE78" s="35">
        <v>29.814138527021939</v>
      </c>
      <c r="BF78" s="35">
        <v>29.732247511432853</v>
      </c>
      <c r="BG78" s="35">
        <v>29.655386485530585</v>
      </c>
      <c r="BH78" s="35">
        <v>29.588991772542265</v>
      </c>
      <c r="BI78" s="35">
        <v>29.527145526927612</v>
      </c>
      <c r="BJ78" s="35">
        <v>29.469665718878904</v>
      </c>
      <c r="BK78" s="35">
        <v>29.41666334278252</v>
      </c>
      <c r="BL78" s="35">
        <v>29.367628901742556</v>
      </c>
    </row>
    <row r="79" spans="2:64" x14ac:dyDescent="0.3">
      <c r="B79" s="35" t="s">
        <v>20</v>
      </c>
      <c r="C79" s="41" t="s">
        <v>267</v>
      </c>
      <c r="D79" s="35">
        <v>5.0167350254821059</v>
      </c>
      <c r="E79" s="35">
        <v>6.4231617563006829</v>
      </c>
      <c r="F79" s="35">
        <v>4.3034156534028867</v>
      </c>
      <c r="G79" s="35">
        <v>4.2161505749469477</v>
      </c>
      <c r="H79" s="35">
        <v>4.9802603430951828</v>
      </c>
      <c r="I79" s="35">
        <v>4.7009168773074217</v>
      </c>
      <c r="J79" s="35">
        <v>4.8459646816468345</v>
      </c>
      <c r="K79" s="35">
        <v>4.3538399274697159</v>
      </c>
      <c r="L79" s="35">
        <v>5.1901188805317275</v>
      </c>
      <c r="M79" s="35">
        <v>5.9919507926771738</v>
      </c>
      <c r="N79" s="35">
        <v>5.8679470426240821</v>
      </c>
      <c r="O79" s="35">
        <v>5.9014251042293155</v>
      </c>
      <c r="P79" s="35">
        <v>5.0332691189170919</v>
      </c>
      <c r="Q79" s="35">
        <v>4.1629102950719306</v>
      </c>
      <c r="R79" s="35">
        <v>4.5526980200841436</v>
      </c>
      <c r="S79" s="35">
        <v>4.4006954104016449</v>
      </c>
      <c r="T79" s="35">
        <v>4.6787645346913882</v>
      </c>
      <c r="U79" s="35">
        <v>4.6742692227047993</v>
      </c>
      <c r="V79" s="35">
        <v>4.7686081295608629</v>
      </c>
      <c r="W79" s="35">
        <v>4.6129595983415079</v>
      </c>
      <c r="X79" s="35">
        <v>4.871208796103593</v>
      </c>
      <c r="Y79" s="35">
        <v>4.8205633015547633</v>
      </c>
      <c r="Z79" s="35">
        <v>4.7697592615529905</v>
      </c>
      <c r="AA79" s="35">
        <v>4.7190103487822563</v>
      </c>
      <c r="AB79" s="35">
        <v>4.6694569749636452</v>
      </c>
      <c r="AC79" s="35">
        <v>4.6199435269107791</v>
      </c>
      <c r="AD79" s="35">
        <v>4.5673685466483436</v>
      </c>
      <c r="AE79" s="35">
        <v>4.5129373198012379</v>
      </c>
      <c r="AF79" s="35">
        <v>4.4563086647932124</v>
      </c>
      <c r="AG79" s="35">
        <v>4.3978985878153045</v>
      </c>
      <c r="AH79" s="35">
        <v>4.338789211979595</v>
      </c>
      <c r="AI79" s="35">
        <v>4.2799063966538116</v>
      </c>
      <c r="AJ79" s="35">
        <v>4.2220635899539856</v>
      </c>
      <c r="AK79" s="35">
        <v>4.1654766063596087</v>
      </c>
      <c r="AL79" s="35">
        <v>4.1115850791825315</v>
      </c>
      <c r="AM79" s="35">
        <v>4.0596483406755066</v>
      </c>
      <c r="AN79" s="35">
        <v>4.005767075050783</v>
      </c>
      <c r="AO79" s="35">
        <v>3.9543578443562</v>
      </c>
      <c r="AP79" s="35">
        <v>3.9037061388111738</v>
      </c>
      <c r="AQ79" s="35">
        <v>3.8535742223875387</v>
      </c>
      <c r="AR79" s="35">
        <v>3.8038758322093216</v>
      </c>
      <c r="AS79" s="35">
        <v>3.7527757701028612</v>
      </c>
      <c r="AT79" s="35">
        <v>3.7019771734391305</v>
      </c>
      <c r="AU79" s="35">
        <v>3.6513935486525968</v>
      </c>
      <c r="AV79" s="35">
        <v>3.6009928713285677</v>
      </c>
      <c r="AW79" s="35">
        <v>3.5507962178011576</v>
      </c>
      <c r="AX79" s="35">
        <v>3.4993451086299205</v>
      </c>
      <c r="AY79" s="35">
        <v>3.4481512482621697</v>
      </c>
      <c r="AZ79" s="35">
        <v>3.3971445222169012</v>
      </c>
      <c r="BA79" s="35">
        <v>3.3463882900431541</v>
      </c>
      <c r="BB79" s="35">
        <v>3.2960352172946421</v>
      </c>
      <c r="BC79" s="35">
        <v>3.2454678604844549</v>
      </c>
      <c r="BD79" s="35">
        <v>3.1958113413137372</v>
      </c>
      <c r="BE79" s="35">
        <v>3.1473284195569469</v>
      </c>
      <c r="BF79" s="35">
        <v>3.1001200975997021</v>
      </c>
      <c r="BG79" s="35">
        <v>3.0542769221374857</v>
      </c>
      <c r="BH79" s="35">
        <v>3.0100005247756569</v>
      </c>
      <c r="BI79" s="35">
        <v>2.9669049056281187</v>
      </c>
      <c r="BJ79" s="35">
        <v>2.9248101459307483</v>
      </c>
      <c r="BK79" s="35">
        <v>2.8835251626586444</v>
      </c>
      <c r="BL79" s="35">
        <v>2.8427981115400747</v>
      </c>
    </row>
    <row r="80" spans="2:64" x14ac:dyDescent="0.3">
      <c r="B80" s="35" t="s">
        <v>20</v>
      </c>
      <c r="C80" s="41" t="s">
        <v>268</v>
      </c>
      <c r="D80" s="35">
        <v>13.889359300361713</v>
      </c>
      <c r="E80" s="35">
        <v>13.943837721632489</v>
      </c>
      <c r="F80" s="35">
        <v>13.481414870657391</v>
      </c>
      <c r="G80" s="35">
        <v>14.437369271419666</v>
      </c>
      <c r="H80" s="35">
        <v>15.277983663830772</v>
      </c>
      <c r="I80" s="35">
        <v>14.995314863536178</v>
      </c>
      <c r="J80" s="35">
        <v>16.49603588940931</v>
      </c>
      <c r="K80" s="35">
        <v>16.381949861142534</v>
      </c>
      <c r="L80" s="35">
        <v>15.926426475348736</v>
      </c>
      <c r="M80" s="35">
        <v>15.308315159772087</v>
      </c>
      <c r="N80" s="35">
        <v>16.074787771340464</v>
      </c>
      <c r="O80" s="35">
        <v>15.650820793420284</v>
      </c>
      <c r="P80" s="35">
        <v>15.347718276367852</v>
      </c>
      <c r="Q80" s="35">
        <v>15.845891777539139</v>
      </c>
      <c r="R80" s="35">
        <v>17.354114633903823</v>
      </c>
      <c r="S80" s="35">
        <v>14.987194903093215</v>
      </c>
      <c r="T80" s="35">
        <v>15.054787994712704</v>
      </c>
      <c r="U80" s="35">
        <v>14.873599812071937</v>
      </c>
      <c r="V80" s="35">
        <v>15.132207680886838</v>
      </c>
      <c r="W80" s="35">
        <v>14.914207113003764</v>
      </c>
      <c r="X80" s="35">
        <v>15.62111155922995</v>
      </c>
      <c r="Y80" s="35">
        <v>15.588973380036911</v>
      </c>
      <c r="Z80" s="35">
        <v>15.555551438596652</v>
      </c>
      <c r="AA80" s="35">
        <v>15.520898143503064</v>
      </c>
      <c r="AB80" s="35">
        <v>15.489983655590823</v>
      </c>
      <c r="AC80" s="35">
        <v>15.459659145189194</v>
      </c>
      <c r="AD80" s="35">
        <v>15.427922411145458</v>
      </c>
      <c r="AE80" s="35">
        <v>15.394242395160328</v>
      </c>
      <c r="AF80" s="35">
        <v>15.357824896483969</v>
      </c>
      <c r="AG80" s="35">
        <v>15.31838008250109</v>
      </c>
      <c r="AH80" s="35">
        <v>15.276701686556365</v>
      </c>
      <c r="AI80" s="35">
        <v>15.233488634269332</v>
      </c>
      <c r="AJ80" s="35">
        <v>15.187274811650246</v>
      </c>
      <c r="AK80" s="35">
        <v>15.136142191319232</v>
      </c>
      <c r="AL80" s="35">
        <v>15.084456251865138</v>
      </c>
      <c r="AM80" s="35">
        <v>15.028406272435127</v>
      </c>
      <c r="AN80" s="35">
        <v>14.972383961431367</v>
      </c>
      <c r="AO80" s="35">
        <v>14.912426718480109</v>
      </c>
      <c r="AP80" s="35">
        <v>14.849105846448266</v>
      </c>
      <c r="AQ80" s="35">
        <v>14.864602250403356</v>
      </c>
      <c r="AR80" s="35">
        <v>14.799456510579985</v>
      </c>
      <c r="AS80" s="35">
        <v>14.735526943030221</v>
      </c>
      <c r="AT80" s="35">
        <v>14.836882437964185</v>
      </c>
      <c r="AU80" s="35">
        <v>14.773731319477154</v>
      </c>
      <c r="AV80" s="35">
        <v>14.897784995229248</v>
      </c>
      <c r="AW80" s="35">
        <v>15.049156478639766</v>
      </c>
      <c r="AX80" s="35">
        <v>14.986870441543253</v>
      </c>
      <c r="AY80" s="35">
        <v>14.925177724779044</v>
      </c>
      <c r="AZ80" s="35">
        <v>14.863808701912049</v>
      </c>
      <c r="BA80" s="35">
        <v>15.041079420480873</v>
      </c>
      <c r="BB80" s="35">
        <v>14.979188454708686</v>
      </c>
      <c r="BC80" s="35">
        <v>14.917055324462707</v>
      </c>
      <c r="BD80" s="35">
        <v>14.854444100798203</v>
      </c>
      <c r="BE80" s="35">
        <v>14.791271801433398</v>
      </c>
      <c r="BF80" s="35">
        <v>14.727198363250251</v>
      </c>
      <c r="BG80" s="35">
        <v>14.662307831649196</v>
      </c>
      <c r="BH80" s="35">
        <v>14.596328687615902</v>
      </c>
      <c r="BI80" s="35">
        <v>14.52970203247464</v>
      </c>
      <c r="BJ80" s="35">
        <v>14.46269882037649</v>
      </c>
      <c r="BK80" s="35">
        <v>14.395608056692176</v>
      </c>
      <c r="BL80" s="35">
        <v>14.328378650914438</v>
      </c>
    </row>
    <row r="81" spans="2:64" x14ac:dyDescent="0.3">
      <c r="B81" s="35" t="s">
        <v>21</v>
      </c>
      <c r="C81" s="41" t="s">
        <v>269</v>
      </c>
      <c r="D81" s="35">
        <v>7.3816651184129194</v>
      </c>
      <c r="E81" s="35">
        <v>7.6909863254075042</v>
      </c>
      <c r="F81" s="35">
        <v>8.0135139890004723</v>
      </c>
      <c r="G81" s="35">
        <v>8.6788018202926729</v>
      </c>
      <c r="H81" s="35">
        <v>8.2455239064066248</v>
      </c>
      <c r="I81" s="35">
        <v>8.6244410951017461</v>
      </c>
      <c r="J81" s="35">
        <v>9.9794385945784256</v>
      </c>
      <c r="K81" s="35">
        <v>10.237337304688957</v>
      </c>
      <c r="L81" s="35">
        <v>10.139338623553833</v>
      </c>
      <c r="M81" s="35">
        <v>7.6995645508638413</v>
      </c>
      <c r="N81" s="35">
        <v>9.417376614740256</v>
      </c>
      <c r="O81" s="35">
        <v>9.8486890117057655</v>
      </c>
      <c r="P81" s="35">
        <v>8.5114015352127996</v>
      </c>
      <c r="Q81" s="35">
        <v>8.4196056744326881</v>
      </c>
      <c r="R81" s="35">
        <v>8.8847512857342039</v>
      </c>
      <c r="S81" s="35">
        <v>9.1120319957278397</v>
      </c>
      <c r="T81" s="35">
        <v>9.1522501443535003</v>
      </c>
      <c r="U81" s="35">
        <v>9.7422940064457393</v>
      </c>
      <c r="V81" s="35">
        <v>9.3563584131332949</v>
      </c>
      <c r="W81" s="35">
        <v>9.2149227594357743</v>
      </c>
      <c r="X81" s="35">
        <v>9.6273037659098311</v>
      </c>
      <c r="Y81" s="35">
        <v>9.6428816945767508</v>
      </c>
      <c r="Z81" s="35">
        <v>9.6565324527142895</v>
      </c>
      <c r="AA81" s="35">
        <v>9.6684682301590712</v>
      </c>
      <c r="AB81" s="35">
        <v>9.684370304567727</v>
      </c>
      <c r="AC81" s="35">
        <v>9.7007630988116578</v>
      </c>
      <c r="AD81" s="35">
        <v>9.6825778304144343</v>
      </c>
      <c r="AE81" s="35">
        <v>9.6629275996414137</v>
      </c>
      <c r="AF81" s="35">
        <v>9.6413653232106551</v>
      </c>
      <c r="AG81" s="35">
        <v>9.6180790217618704</v>
      </c>
      <c r="AH81" s="35">
        <v>9.5942598537044184</v>
      </c>
      <c r="AI81" s="35">
        <v>9.5685777032588799</v>
      </c>
      <c r="AJ81" s="35">
        <v>9.5445130919625534</v>
      </c>
      <c r="AK81" s="35">
        <v>9.522004535954558</v>
      </c>
      <c r="AL81" s="35">
        <v>9.5089033204429736</v>
      </c>
      <c r="AM81" s="35">
        <v>9.5024375002025518</v>
      </c>
      <c r="AN81" s="35">
        <v>9.4569584903291215</v>
      </c>
      <c r="AO81" s="35">
        <v>9.4229150495889513</v>
      </c>
      <c r="AP81" s="35">
        <v>9.3956604913684831</v>
      </c>
      <c r="AQ81" s="35">
        <v>9.3745291292725668</v>
      </c>
      <c r="AR81" s="35">
        <v>9.3592081877794513</v>
      </c>
      <c r="AS81" s="35">
        <v>9.3170931481411667</v>
      </c>
      <c r="AT81" s="35">
        <v>9.2790203368444644</v>
      </c>
      <c r="AU81" s="35">
        <v>9.312234387960844</v>
      </c>
      <c r="AV81" s="35">
        <v>9.279475109998458</v>
      </c>
      <c r="AW81" s="35">
        <v>9.2493073327863176</v>
      </c>
      <c r="AX81" s="35">
        <v>9.1947710411448682</v>
      </c>
      <c r="AY81" s="35">
        <v>9.142761292594054</v>
      </c>
      <c r="AZ81" s="35">
        <v>9.1590151619337874</v>
      </c>
      <c r="BA81" s="35">
        <v>9.1109185289219106</v>
      </c>
      <c r="BB81" s="35">
        <v>9.0646861634616709</v>
      </c>
      <c r="BC81" s="35">
        <v>9.0022591124169473</v>
      </c>
      <c r="BD81" s="35">
        <v>8.9412566483565978</v>
      </c>
      <c r="BE81" s="35">
        <v>8.8815768531899835</v>
      </c>
      <c r="BF81" s="35">
        <v>8.8227896494910798</v>
      </c>
      <c r="BG81" s="35">
        <v>8.7651157148139536</v>
      </c>
      <c r="BH81" s="35">
        <v>8.7163016967375206</v>
      </c>
      <c r="BI81" s="35">
        <v>8.6685573364299398</v>
      </c>
      <c r="BJ81" s="35">
        <v>8.62199197800512</v>
      </c>
      <c r="BK81" s="35">
        <v>8.5768242519880378</v>
      </c>
      <c r="BL81" s="35">
        <v>8.5328224282722598</v>
      </c>
    </row>
    <row r="82" spans="2:64" x14ac:dyDescent="0.3">
      <c r="B82" s="35" t="s">
        <v>21</v>
      </c>
      <c r="C82" s="41" t="s">
        <v>270</v>
      </c>
      <c r="D82" s="35">
        <v>6.2392824916178382</v>
      </c>
      <c r="E82" s="35">
        <v>6.158852796187321</v>
      </c>
      <c r="F82" s="35">
        <v>4.7789465958353281</v>
      </c>
      <c r="G82" s="35">
        <v>4.934723558988523</v>
      </c>
      <c r="H82" s="35">
        <v>5.6657808569141901</v>
      </c>
      <c r="I82" s="35">
        <v>4.796898384688542</v>
      </c>
      <c r="J82" s="35">
        <v>2.4585689416051864</v>
      </c>
      <c r="K82" s="35">
        <v>2.2323934623570807</v>
      </c>
      <c r="L82" s="35">
        <v>2.3759576331619163</v>
      </c>
      <c r="M82" s="35">
        <v>2.1483522751126869</v>
      </c>
      <c r="N82" s="35">
        <v>2.5671208441106583</v>
      </c>
      <c r="O82" s="35">
        <v>2.4995912118847561</v>
      </c>
      <c r="P82" s="35">
        <v>3.7579533787913393</v>
      </c>
      <c r="Q82" s="35">
        <v>3.456381091555186</v>
      </c>
      <c r="R82" s="35">
        <v>3.9415515914258688</v>
      </c>
      <c r="S82" s="35">
        <v>3.6647644465000573</v>
      </c>
      <c r="T82" s="35">
        <v>3.3781144829263008</v>
      </c>
      <c r="U82" s="35">
        <v>3.4403878439505142</v>
      </c>
      <c r="V82" s="35">
        <v>2.3416695340824858</v>
      </c>
      <c r="W82" s="35">
        <v>2.270986177531845</v>
      </c>
      <c r="X82" s="35">
        <v>2.3096896094039758</v>
      </c>
      <c r="Y82" s="35">
        <v>2.2897981029304222</v>
      </c>
      <c r="Z82" s="35">
        <v>2.2703555707446026</v>
      </c>
      <c r="AA82" s="35">
        <v>2.2513918430253637</v>
      </c>
      <c r="AB82" s="35">
        <v>2.2340550517367501</v>
      </c>
      <c r="AC82" s="35">
        <v>2.2174153773453531</v>
      </c>
      <c r="AD82" s="35">
        <v>2.2010672742557786</v>
      </c>
      <c r="AE82" s="35">
        <v>2.1847772281783913</v>
      </c>
      <c r="AF82" s="35">
        <v>2.1683762572519263</v>
      </c>
      <c r="AG82" s="35">
        <v>2.1518399110570043</v>
      </c>
      <c r="AH82" s="35">
        <v>2.1354192729759007</v>
      </c>
      <c r="AI82" s="35">
        <v>2.1192699870748699</v>
      </c>
      <c r="AJ82" s="35">
        <v>2.1028807442507715</v>
      </c>
      <c r="AK82" s="35">
        <v>2.0857427598540554</v>
      </c>
      <c r="AL82" s="35">
        <v>2.0687751698468642</v>
      </c>
      <c r="AM82" s="35">
        <v>2.051142569533678</v>
      </c>
      <c r="AN82" s="35">
        <v>2.032699224545738</v>
      </c>
      <c r="AO82" s="35">
        <v>2.0147205128292045</v>
      </c>
      <c r="AP82" s="35">
        <v>1.9962418460460849</v>
      </c>
      <c r="AQ82" s="35">
        <v>1.9777788540320727</v>
      </c>
      <c r="AR82" s="35">
        <v>1.9597016210696667</v>
      </c>
      <c r="AS82" s="35">
        <v>1.9420511320015079</v>
      </c>
      <c r="AT82" s="35">
        <v>1.9249475435196928</v>
      </c>
      <c r="AU82" s="35">
        <v>1.9082958447382474</v>
      </c>
      <c r="AV82" s="35">
        <v>1.8919801720619089</v>
      </c>
      <c r="AW82" s="35">
        <v>1.8759286932856689</v>
      </c>
      <c r="AX82" s="35">
        <v>1.8600784632775689</v>
      </c>
      <c r="AY82" s="35">
        <v>1.8444921136463985</v>
      </c>
      <c r="AZ82" s="35">
        <v>1.8290991174388997</v>
      </c>
      <c r="BA82" s="35">
        <v>1.8138254078139791</v>
      </c>
      <c r="BB82" s="35">
        <v>1.798664958121321</v>
      </c>
      <c r="BC82" s="35">
        <v>1.7835874547325199</v>
      </c>
      <c r="BD82" s="35">
        <v>1.7685398217229367</v>
      </c>
      <c r="BE82" s="35">
        <v>1.7535235385412111</v>
      </c>
      <c r="BF82" s="35">
        <v>1.738462912794712</v>
      </c>
      <c r="BG82" s="35">
        <v>1.7233897387495547</v>
      </c>
      <c r="BH82" s="35">
        <v>1.7082768473231607</v>
      </c>
      <c r="BI82" s="35">
        <v>1.6931947667239302</v>
      </c>
      <c r="BJ82" s="35">
        <v>1.6782019720334935</v>
      </c>
      <c r="BK82" s="35">
        <v>1.6633397075257748</v>
      </c>
      <c r="BL82" s="35">
        <v>1.6485919063392369</v>
      </c>
    </row>
    <row r="83" spans="2:64" x14ac:dyDescent="0.3">
      <c r="B83" s="35" t="s">
        <v>22</v>
      </c>
      <c r="C83" s="41" t="s">
        <v>33</v>
      </c>
      <c r="D83" s="35">
        <v>16.263280645828548</v>
      </c>
      <c r="E83" s="35">
        <v>16.617795016743099</v>
      </c>
      <c r="F83" s="35">
        <v>16.056724656894389</v>
      </c>
      <c r="G83" s="35">
        <v>17.019651238993113</v>
      </c>
      <c r="H83" s="35">
        <v>17.630187042409734</v>
      </c>
      <c r="I83" s="35">
        <v>18.160167181832591</v>
      </c>
      <c r="J83" s="35">
        <v>18.449575185166733</v>
      </c>
      <c r="K83" s="35">
        <v>18.260492281524058</v>
      </c>
      <c r="L83" s="35">
        <v>19.491045470937124</v>
      </c>
      <c r="M83" s="35">
        <v>17.796154489515544</v>
      </c>
      <c r="N83" s="35">
        <v>18.869094528793532</v>
      </c>
      <c r="O83" s="35">
        <v>18.653644619781652</v>
      </c>
      <c r="P83" s="35">
        <v>19.034223593097153</v>
      </c>
      <c r="Q83" s="35">
        <v>19.165052195923657</v>
      </c>
      <c r="R83" s="35">
        <v>17.277975380527</v>
      </c>
      <c r="S83" s="35">
        <v>18.178867068903504</v>
      </c>
      <c r="T83" s="35">
        <v>18.258355932048374</v>
      </c>
      <c r="U83" s="35">
        <v>18.277522643487757</v>
      </c>
      <c r="V83" s="35">
        <v>16.607856250160609</v>
      </c>
      <c r="W83" s="35">
        <v>16.406081514870593</v>
      </c>
      <c r="X83" s="35">
        <v>17.627404372350462</v>
      </c>
      <c r="Y83" s="35">
        <v>17.601238464618685</v>
      </c>
      <c r="Z83" s="35">
        <v>17.579008931971892</v>
      </c>
      <c r="AA83" s="35">
        <v>17.557659393459137</v>
      </c>
      <c r="AB83" s="35">
        <v>17.546173397487038</v>
      </c>
      <c r="AC83" s="35">
        <v>17.532511877198004</v>
      </c>
      <c r="AD83" s="35">
        <v>17.511998673944571</v>
      </c>
      <c r="AE83" s="35">
        <v>17.482917461782005</v>
      </c>
      <c r="AF83" s="35">
        <v>17.446065482368027</v>
      </c>
      <c r="AG83" s="35">
        <v>17.404605359553162</v>
      </c>
      <c r="AH83" s="35">
        <v>17.366679449981611</v>
      </c>
      <c r="AI83" s="35">
        <v>17.328217043449843</v>
      </c>
      <c r="AJ83" s="35">
        <v>17.286067465482169</v>
      </c>
      <c r="AK83" s="35">
        <v>17.234186064055471</v>
      </c>
      <c r="AL83" s="35">
        <v>17.174824904116132</v>
      </c>
      <c r="AM83" s="35">
        <v>17.10274492350306</v>
      </c>
      <c r="AN83" s="35">
        <v>17.013471980628022</v>
      </c>
      <c r="AO83" s="35">
        <v>16.909214840805177</v>
      </c>
      <c r="AP83" s="35">
        <v>16.79135356042411</v>
      </c>
      <c r="AQ83" s="35">
        <v>16.663765752348219</v>
      </c>
      <c r="AR83" s="35">
        <v>16.531232583412397</v>
      </c>
      <c r="AS83" s="35">
        <v>16.392135938755079</v>
      </c>
      <c r="AT83" s="35">
        <v>16.250899597488218</v>
      </c>
      <c r="AU83" s="35">
        <v>16.106222648799474</v>
      </c>
      <c r="AV83" s="35">
        <v>15.957161457233171</v>
      </c>
      <c r="AW83" s="35">
        <v>15.804323802067849</v>
      </c>
      <c r="AX83" s="35">
        <v>15.645009012900974</v>
      </c>
      <c r="AY83" s="35">
        <v>15.482273198572443</v>
      </c>
      <c r="AZ83" s="35">
        <v>15.315540593676259</v>
      </c>
      <c r="BA83" s="35">
        <v>15.143950574058344</v>
      </c>
      <c r="BB83" s="35">
        <v>14.96907136702251</v>
      </c>
      <c r="BC83" s="35">
        <v>14.79050896732064</v>
      </c>
      <c r="BD83" s="35">
        <v>14.60785084490519</v>
      </c>
      <c r="BE83" s="35">
        <v>14.421502288022577</v>
      </c>
      <c r="BF83" s="35">
        <v>14.2319220954102</v>
      </c>
      <c r="BG83" s="35">
        <v>14.039417315586508</v>
      </c>
      <c r="BH83" s="35">
        <v>13.844545779709579</v>
      </c>
      <c r="BI83" s="35">
        <v>13.647847558591227</v>
      </c>
      <c r="BJ83" s="35">
        <v>13.45089670153985</v>
      </c>
      <c r="BK83" s="35">
        <v>13.253547028847622</v>
      </c>
      <c r="BL83" s="35">
        <v>13.055721607920567</v>
      </c>
    </row>
    <row r="84" spans="2:64" x14ac:dyDescent="0.3">
      <c r="B84" s="35" t="s">
        <v>23</v>
      </c>
      <c r="C84" s="41" t="s">
        <v>34</v>
      </c>
      <c r="D84" s="35">
        <v>8.4702665318889636</v>
      </c>
      <c r="E84" s="35">
        <v>8.3941010324886598</v>
      </c>
      <c r="F84" s="35">
        <v>7.7669332737768402</v>
      </c>
      <c r="G84" s="35">
        <v>8.8677480081082365</v>
      </c>
      <c r="H84" s="35">
        <v>8.9412922508642385</v>
      </c>
      <c r="I84" s="35">
        <v>8.8723410350743332</v>
      </c>
      <c r="J84" s="35">
        <v>8.9064603084312957</v>
      </c>
      <c r="K84" s="35">
        <v>8.0251125584974226</v>
      </c>
      <c r="L84" s="35">
        <v>8.8025110055655436</v>
      </c>
      <c r="M84" s="35">
        <v>8.1925227046923403</v>
      </c>
      <c r="N84" s="35">
        <v>8.373776046709116</v>
      </c>
      <c r="O84" s="35">
        <v>7.9956501386472878</v>
      </c>
      <c r="P84" s="35">
        <v>7.8852475562748117</v>
      </c>
      <c r="Q84" s="35">
        <v>7.6880149038189227</v>
      </c>
      <c r="R84" s="35">
        <v>6.9709323984898548</v>
      </c>
      <c r="S84" s="35">
        <v>7.3333881303277968</v>
      </c>
      <c r="T84" s="35">
        <v>7.7061459565934225</v>
      </c>
      <c r="U84" s="35">
        <v>7.718902032254582</v>
      </c>
      <c r="V84" s="35">
        <v>6.9834413237101867</v>
      </c>
      <c r="W84" s="35">
        <v>7.1597970165067206</v>
      </c>
      <c r="X84" s="35">
        <v>7.388735770117294</v>
      </c>
      <c r="Y84" s="35">
        <v>7.3572361720232333</v>
      </c>
      <c r="Z84" s="35">
        <v>7.319424804083039</v>
      </c>
      <c r="AA84" s="35">
        <v>7.2787800594314103</v>
      </c>
      <c r="AB84" s="35">
        <v>7.2351579042696068</v>
      </c>
      <c r="AC84" s="35">
        <v>7.1854954758620417</v>
      </c>
      <c r="AD84" s="35">
        <v>7.1285041461106218</v>
      </c>
      <c r="AE84" s="35">
        <v>7.0649488754486018</v>
      </c>
      <c r="AF84" s="35">
        <v>6.9967085190072487</v>
      </c>
      <c r="AG84" s="35">
        <v>6.9270272593123767</v>
      </c>
      <c r="AH84" s="35">
        <v>6.8590532835169462</v>
      </c>
      <c r="AI84" s="35">
        <v>6.7927676704063025</v>
      </c>
      <c r="AJ84" s="35">
        <v>6.7264646169311799</v>
      </c>
      <c r="AK84" s="35">
        <v>6.6575379697582386</v>
      </c>
      <c r="AL84" s="35">
        <v>6.5848205171694163</v>
      </c>
      <c r="AM84" s="35">
        <v>6.5067637513275773</v>
      </c>
      <c r="AN84" s="35">
        <v>6.4203048330281511</v>
      </c>
      <c r="AO84" s="35">
        <v>6.3306018035086078</v>
      </c>
      <c r="AP84" s="35">
        <v>6.2353622940294775</v>
      </c>
      <c r="AQ84" s="35">
        <v>6.135970835367675</v>
      </c>
      <c r="AR84" s="35">
        <v>6.0343351331465618</v>
      </c>
      <c r="AS84" s="35">
        <v>5.9318842679513786</v>
      </c>
      <c r="AT84" s="35">
        <v>5.8295250608204006</v>
      </c>
      <c r="AU84" s="35">
        <v>5.7274109792220704</v>
      </c>
      <c r="AV84" s="35">
        <v>5.6254273189573034</v>
      </c>
      <c r="AW84" s="35">
        <v>5.5234983938397679</v>
      </c>
      <c r="AX84" s="35">
        <v>5.4218083551210015</v>
      </c>
      <c r="AY84" s="35">
        <v>5.3210596915266972</v>
      </c>
      <c r="AZ84" s="35">
        <v>5.2210656571871512</v>
      </c>
      <c r="BA84" s="35">
        <v>5.1217122605368557</v>
      </c>
      <c r="BB84" s="35">
        <v>5.023285815903165</v>
      </c>
      <c r="BC84" s="35">
        <v>4.9261363555958022</v>
      </c>
      <c r="BD84" s="35">
        <v>4.830651008906222</v>
      </c>
      <c r="BE84" s="35">
        <v>4.7360484221949868</v>
      </c>
      <c r="BF84" s="35">
        <v>4.6422560436838074</v>
      </c>
      <c r="BG84" s="35">
        <v>4.5489699853328673</v>
      </c>
      <c r="BH84" s="35">
        <v>4.4561438548102874</v>
      </c>
      <c r="BI84" s="35">
        <v>4.36418419731603</v>
      </c>
      <c r="BJ84" s="35">
        <v>4.2730210315838635</v>
      </c>
      <c r="BK84" s="35">
        <v>4.1825937786820884</v>
      </c>
      <c r="BL84" s="35">
        <v>4.0929276863318389</v>
      </c>
    </row>
    <row r="85" spans="2:64" x14ac:dyDescent="0.3">
      <c r="B85" s="35" t="s">
        <v>265</v>
      </c>
      <c r="C85" s="41" t="s">
        <v>35</v>
      </c>
      <c r="D85" s="35">
        <v>20.487250310827154</v>
      </c>
      <c r="E85" s="35">
        <v>21.190046038363715</v>
      </c>
      <c r="F85" s="35">
        <v>20.650779658090009</v>
      </c>
      <c r="G85" s="35">
        <v>20.803824076771733</v>
      </c>
      <c r="H85" s="35">
        <v>21.065021788330121</v>
      </c>
      <c r="I85" s="35">
        <v>22.225840007715071</v>
      </c>
      <c r="J85" s="35">
        <v>23.518059753891329</v>
      </c>
      <c r="K85" s="35">
        <v>23.143895516560086</v>
      </c>
      <c r="L85" s="35">
        <v>22.549047498774382</v>
      </c>
      <c r="M85" s="35">
        <v>21.49635488553853</v>
      </c>
      <c r="N85" s="35">
        <v>22.362700477975608</v>
      </c>
      <c r="O85" s="35">
        <v>20.648827973549025</v>
      </c>
      <c r="P85" s="35">
        <v>19.818412370643991</v>
      </c>
      <c r="Q85" s="35">
        <v>20.662105421622748</v>
      </c>
      <c r="R85" s="35">
        <v>18.805327040233422</v>
      </c>
      <c r="S85" s="35">
        <v>19.849475197475609</v>
      </c>
      <c r="T85" s="35">
        <v>20.294259406786196</v>
      </c>
      <c r="U85" s="35">
        <v>20.380442127535556</v>
      </c>
      <c r="V85" s="35">
        <v>19.962446718366913</v>
      </c>
      <c r="W85" s="35">
        <v>19.871813015389048</v>
      </c>
      <c r="X85" s="35">
        <v>19.040979618680137</v>
      </c>
      <c r="Y85" s="35">
        <v>18.657271543478632</v>
      </c>
      <c r="Z85" s="35">
        <v>18.324836543723748</v>
      </c>
      <c r="AA85" s="35">
        <v>18.042756321144019</v>
      </c>
      <c r="AB85" s="35">
        <v>17.797223604957761</v>
      </c>
      <c r="AC85" s="35">
        <v>17.580457856808771</v>
      </c>
      <c r="AD85" s="35">
        <v>17.384847164324036</v>
      </c>
      <c r="AE85" s="35">
        <v>17.208258734442882</v>
      </c>
      <c r="AF85" s="35">
        <v>17.047096503783795</v>
      </c>
      <c r="AG85" s="35">
        <v>16.896755027301474</v>
      </c>
      <c r="AH85" s="35">
        <v>16.757096896446871</v>
      </c>
      <c r="AI85" s="35">
        <v>16.617718188119586</v>
      </c>
      <c r="AJ85" s="35">
        <v>16.476544003137715</v>
      </c>
      <c r="AK85" s="35">
        <v>16.330388244445778</v>
      </c>
      <c r="AL85" s="35">
        <v>16.184968117600466</v>
      </c>
      <c r="AM85" s="35">
        <v>16.035221203409932</v>
      </c>
      <c r="AN85" s="35">
        <v>15.867669441991994</v>
      </c>
      <c r="AO85" s="35">
        <v>15.70957695177524</v>
      </c>
      <c r="AP85" s="35">
        <v>15.549465848820205</v>
      </c>
      <c r="AQ85" s="35">
        <v>15.388893241523432</v>
      </c>
      <c r="AR85" s="35">
        <v>15.230750170175645</v>
      </c>
      <c r="AS85" s="35">
        <v>15.068771308404145</v>
      </c>
      <c r="AT85" s="35">
        <v>14.913648877630949</v>
      </c>
      <c r="AU85" s="35">
        <v>14.763524899732577</v>
      </c>
      <c r="AV85" s="35">
        <v>14.618197635119548</v>
      </c>
      <c r="AW85" s="35">
        <v>14.479319224406925</v>
      </c>
      <c r="AX85" s="35">
        <v>14.33833733135836</v>
      </c>
      <c r="AY85" s="35">
        <v>14.202733865216988</v>
      </c>
      <c r="AZ85" s="35">
        <v>14.06863207220572</v>
      </c>
      <c r="BA85" s="35">
        <v>13.936902552628453</v>
      </c>
      <c r="BB85" s="35">
        <v>13.808797989323633</v>
      </c>
      <c r="BC85" s="35">
        <v>13.682509209203236</v>
      </c>
      <c r="BD85" s="35">
        <v>13.557562566800613</v>
      </c>
      <c r="BE85" s="35">
        <v>13.433309286330555</v>
      </c>
      <c r="BF85" s="35">
        <v>13.307938646330591</v>
      </c>
      <c r="BG85" s="35">
        <v>13.180542106746099</v>
      </c>
      <c r="BH85" s="35">
        <v>13.049824855468817</v>
      </c>
      <c r="BI85" s="35">
        <v>12.914831854063078</v>
      </c>
      <c r="BJ85" s="35">
        <v>12.774994216614592</v>
      </c>
      <c r="BK85" s="35">
        <v>12.630884927153874</v>
      </c>
      <c r="BL85" s="35">
        <v>12.48276748185952</v>
      </c>
    </row>
    <row r="86" spans="2:64" x14ac:dyDescent="0.3">
      <c r="B86" s="35" t="s">
        <v>25</v>
      </c>
      <c r="C86" s="41" t="s">
        <v>36</v>
      </c>
      <c r="D86" s="35">
        <v>2.4105995094837609</v>
      </c>
      <c r="E86" s="35">
        <v>2.5278104371652419</v>
      </c>
      <c r="F86" s="35">
        <v>2.4846954993323211</v>
      </c>
      <c r="G86" s="35">
        <v>2.1879475895600766</v>
      </c>
      <c r="H86" s="35">
        <v>2.2910518501670616</v>
      </c>
      <c r="I86" s="35">
        <v>2.3689735003152022</v>
      </c>
      <c r="J86" s="35">
        <v>2.2986544410703034</v>
      </c>
      <c r="K86" s="35">
        <v>2.315514900684049</v>
      </c>
      <c r="L86" s="35">
        <v>1.9386615340668287</v>
      </c>
      <c r="M86" s="35">
        <v>1.9096251555242523</v>
      </c>
      <c r="N86" s="35">
        <v>1.8046417300178093</v>
      </c>
      <c r="O86" s="35">
        <v>1.8570224338217531</v>
      </c>
      <c r="P86" s="35">
        <v>1.9064832171047001</v>
      </c>
      <c r="Q86" s="35">
        <v>1.7527874375676151</v>
      </c>
      <c r="R86" s="35">
        <v>2.1977658004839871</v>
      </c>
      <c r="S86" s="35">
        <v>2.2692536509767711</v>
      </c>
      <c r="T86" s="35">
        <v>2.057518074359463</v>
      </c>
      <c r="U86" s="35">
        <v>2.1415498709695866</v>
      </c>
      <c r="V86" s="35">
        <v>1.7553066878755936</v>
      </c>
      <c r="W86" s="35">
        <v>1.6769596077442182</v>
      </c>
      <c r="X86" s="35">
        <v>1.5160240584754745</v>
      </c>
      <c r="Y86" s="35">
        <v>1.4370792311290084</v>
      </c>
      <c r="Z86" s="35">
        <v>1.3712139178412701</v>
      </c>
      <c r="AA86" s="35">
        <v>1.3167015607070367</v>
      </c>
      <c r="AB86" s="35">
        <v>1.2697963441113607</v>
      </c>
      <c r="AC86" s="35">
        <v>1.2293689244042776</v>
      </c>
      <c r="AD86" s="35">
        <v>1.19439744701037</v>
      </c>
      <c r="AE86" s="35">
        <v>1.1645985162821204</v>
      </c>
      <c r="AF86" s="35">
        <v>1.1388508600523277</v>
      </c>
      <c r="AG86" s="35">
        <v>1.1156619422494303</v>
      </c>
      <c r="AH86" s="35">
        <v>1.0941027935963754</v>
      </c>
      <c r="AI86" s="35">
        <v>1.0732129761119957</v>
      </c>
      <c r="AJ86" s="35">
        <v>1.0527781929527695</v>
      </c>
      <c r="AK86" s="35">
        <v>1.0328724980661146</v>
      </c>
      <c r="AL86" s="35">
        <v>1.0141614178470844</v>
      </c>
      <c r="AM86" s="35">
        <v>0.99600799858902056</v>
      </c>
      <c r="AN86" s="35">
        <v>0.97239041486152555</v>
      </c>
      <c r="AO86" s="35">
        <v>0.95694218714035983</v>
      </c>
      <c r="AP86" s="35">
        <v>0.94175586761360819</v>
      </c>
      <c r="AQ86" s="35">
        <v>0.92685537714188582</v>
      </c>
      <c r="AR86" s="35">
        <v>0.91234187371415987</v>
      </c>
      <c r="AS86" s="35">
        <v>0.89784558995065877</v>
      </c>
      <c r="AT86" s="35">
        <v>0.88409650852516408</v>
      </c>
      <c r="AU86" s="35">
        <v>0.87097192399143653</v>
      </c>
      <c r="AV86" s="35">
        <v>0.85843346324072856</v>
      </c>
      <c r="AW86" s="35">
        <v>0.84653008962894793</v>
      </c>
      <c r="AX86" s="35">
        <v>0.83468328686039317</v>
      </c>
      <c r="AY86" s="35">
        <v>0.82318165485080852</v>
      </c>
      <c r="AZ86" s="35">
        <v>0.81169890479062856</v>
      </c>
      <c r="BA86" s="35">
        <v>0.80024102258071472</v>
      </c>
      <c r="BB86" s="35">
        <v>0.78880320601357823</v>
      </c>
      <c r="BC86" s="35">
        <v>0.77727500288945972</v>
      </c>
      <c r="BD86" s="35">
        <v>0.76556724275597676</v>
      </c>
      <c r="BE86" s="35">
        <v>0.75369150294538423</v>
      </c>
      <c r="BF86" s="35">
        <v>0.74153165817617195</v>
      </c>
      <c r="BG86" s="35">
        <v>0.72910462208888216</v>
      </c>
      <c r="BH86" s="35">
        <v>0.7164121755151418</v>
      </c>
      <c r="BI86" s="35">
        <v>0.70350884816139991</v>
      </c>
      <c r="BJ86" s="35">
        <v>0.69044855792976767</v>
      </c>
      <c r="BK86" s="35">
        <v>0.67732722973130699</v>
      </c>
      <c r="BL86" s="35">
        <v>0.66418885780377657</v>
      </c>
    </row>
    <row r="87" spans="2:64" ht="16.5" thickBot="1" x14ac:dyDescent="0.35">
      <c r="B87" s="35" t="s">
        <v>26</v>
      </c>
      <c r="C87" s="41" t="s">
        <v>37</v>
      </c>
      <c r="D87" s="35">
        <v>4.5339592336903802</v>
      </c>
      <c r="E87" s="35">
        <v>4.6184429610739439</v>
      </c>
      <c r="F87" s="35">
        <v>4.5268130233134256</v>
      </c>
      <c r="G87" s="35">
        <v>4.5670966175874437</v>
      </c>
      <c r="H87" s="35">
        <v>5.016253035141796</v>
      </c>
      <c r="I87" s="35">
        <v>5.2520061626036556</v>
      </c>
      <c r="J87" s="35">
        <v>5.0523537963051099</v>
      </c>
      <c r="K87" s="35">
        <v>5.590213805805452</v>
      </c>
      <c r="L87" s="35">
        <v>5.9385118965457888</v>
      </c>
      <c r="M87" s="35">
        <v>6.2915744396391542</v>
      </c>
      <c r="N87" s="35">
        <v>6.1385004474725333</v>
      </c>
      <c r="O87" s="35">
        <v>5.155951524894002</v>
      </c>
      <c r="P87" s="35">
        <v>5.7171002788513432</v>
      </c>
      <c r="Q87" s="35">
        <v>5.7108157826913413</v>
      </c>
      <c r="R87" s="35">
        <v>5.1635307555424337</v>
      </c>
      <c r="S87" s="35">
        <v>5.0297617948508462</v>
      </c>
      <c r="T87" s="35">
        <v>4.972620249833513</v>
      </c>
      <c r="U87" s="35">
        <v>4.8832975211842307</v>
      </c>
      <c r="V87" s="35">
        <v>5.4180561781698033</v>
      </c>
      <c r="W87" s="35">
        <v>5.2841672185153987</v>
      </c>
      <c r="X87" s="35">
        <v>5.8442847264134254</v>
      </c>
      <c r="Y87" s="35">
        <v>5.8454269998013348</v>
      </c>
      <c r="Z87" s="35">
        <v>5.8461397852493997</v>
      </c>
      <c r="AA87" s="35">
        <v>5.8462000624369228</v>
      </c>
      <c r="AB87" s="35">
        <v>5.8457593806389481</v>
      </c>
      <c r="AC87" s="35">
        <v>5.8440334158793599</v>
      </c>
      <c r="AD87" s="35">
        <v>5.8369986982955329</v>
      </c>
      <c r="AE87" s="35">
        <v>5.8294423780280686</v>
      </c>
      <c r="AF87" s="35">
        <v>5.8217035618496995</v>
      </c>
      <c r="AG87" s="35">
        <v>5.8137443573631797</v>
      </c>
      <c r="AH87" s="35">
        <v>5.8053845250912701</v>
      </c>
      <c r="AI87" s="35">
        <v>5.796930384750091</v>
      </c>
      <c r="AJ87" s="35">
        <v>5.7875930308466534</v>
      </c>
      <c r="AK87" s="35">
        <v>5.7773427813379374</v>
      </c>
      <c r="AL87" s="35">
        <v>5.7665811702150425</v>
      </c>
      <c r="AM87" s="35">
        <v>5.7552321918753906</v>
      </c>
      <c r="AN87" s="35">
        <v>5.73922412753911</v>
      </c>
      <c r="AO87" s="35">
        <v>5.7216491104184701</v>
      </c>
      <c r="AP87" s="35">
        <v>5.7035441694285538</v>
      </c>
      <c r="AQ87" s="35">
        <v>5.6850956001713895</v>
      </c>
      <c r="AR87" s="35">
        <v>5.6664301017625807</v>
      </c>
      <c r="AS87" s="35">
        <v>5.6439936174630692</v>
      </c>
      <c r="AT87" s="35">
        <v>5.6214474155783698</v>
      </c>
      <c r="AU87" s="35">
        <v>5.5987451093613663</v>
      </c>
      <c r="AV87" s="35">
        <v>5.5758343610916397</v>
      </c>
      <c r="AW87" s="35">
        <v>5.5527222836823968</v>
      </c>
      <c r="AX87" s="35">
        <v>5.5262209662315289</v>
      </c>
      <c r="AY87" s="35">
        <v>5.499552543000509</v>
      </c>
      <c r="AZ87" s="35">
        <v>5.4727254873999689</v>
      </c>
      <c r="BA87" s="35">
        <v>5.4456716913760186</v>
      </c>
      <c r="BB87" s="35">
        <v>5.4184916161739549</v>
      </c>
      <c r="BC87" s="35">
        <v>5.3891858189662161</v>
      </c>
      <c r="BD87" s="35">
        <v>5.3599369027208592</v>
      </c>
      <c r="BE87" s="35">
        <v>5.3306963691528368</v>
      </c>
      <c r="BF87" s="35">
        <v>5.3015168965991357</v>
      </c>
      <c r="BG87" s="35">
        <v>5.2723562182783201</v>
      </c>
      <c r="BH87" s="35">
        <v>5.2449076570318676</v>
      </c>
      <c r="BI87" s="35">
        <v>5.2175496084192003</v>
      </c>
      <c r="BJ87" s="35">
        <v>5.1902864135313758</v>
      </c>
      <c r="BK87" s="35">
        <v>5.1630935813813341</v>
      </c>
      <c r="BL87" s="35">
        <v>5.1359338778241685</v>
      </c>
    </row>
    <row r="88" spans="2:64" ht="16.5" thickBot="1" x14ac:dyDescent="0.35">
      <c r="B88" s="126" t="s">
        <v>266</v>
      </c>
      <c r="C88" s="127" t="s">
        <v>271</v>
      </c>
      <c r="D88" s="126">
        <v>0</v>
      </c>
      <c r="E88" s="126">
        <v>0</v>
      </c>
      <c r="F88" s="126">
        <v>0</v>
      </c>
      <c r="G88" s="126">
        <v>0</v>
      </c>
      <c r="H88" s="126">
        <v>0</v>
      </c>
      <c r="I88" s="126">
        <v>0</v>
      </c>
      <c r="J88" s="126">
        <v>0</v>
      </c>
      <c r="K88" s="126">
        <v>0</v>
      </c>
      <c r="L88" s="126">
        <v>0</v>
      </c>
      <c r="M88" s="126">
        <v>0</v>
      </c>
      <c r="N88" s="126">
        <v>0</v>
      </c>
      <c r="O88" s="126">
        <v>0</v>
      </c>
      <c r="P88" s="126">
        <v>0</v>
      </c>
      <c r="Q88" s="126">
        <v>0</v>
      </c>
      <c r="R88" s="126">
        <v>0</v>
      </c>
      <c r="S88" s="126">
        <v>0</v>
      </c>
      <c r="T88" s="126">
        <v>0</v>
      </c>
      <c r="U88" s="126">
        <v>0</v>
      </c>
      <c r="V88" s="126">
        <v>0</v>
      </c>
      <c r="W88" s="126">
        <v>0</v>
      </c>
      <c r="X88" s="126">
        <v>-0.59933423800012309</v>
      </c>
      <c r="Y88" s="126">
        <v>-0.6011883659711118</v>
      </c>
      <c r="Z88" s="126">
        <v>-0.60395142123286638</v>
      </c>
      <c r="AA88" s="126">
        <v>-0.60787912511112629</v>
      </c>
      <c r="AB88" s="126">
        <v>-0.61327641322531135</v>
      </c>
      <c r="AC88" s="126">
        <v>-0.6205494909299264</v>
      </c>
      <c r="AD88" s="126">
        <v>-0.6301589086231576</v>
      </c>
      <c r="AE88" s="126">
        <v>-0.64259839395009688</v>
      </c>
      <c r="AF88" s="126">
        <v>-0.65837512873161541</v>
      </c>
      <c r="AG88" s="126">
        <v>-0.67800072219863394</v>
      </c>
      <c r="AH88" s="126">
        <v>-0.70197602534001313</v>
      </c>
      <c r="AI88" s="126">
        <v>-0.73075317847666743</v>
      </c>
      <c r="AJ88" s="126">
        <v>-0.76469285092921524</v>
      </c>
      <c r="AK88" s="126">
        <v>-0.80401157362265274</v>
      </c>
      <c r="AL88" s="126">
        <v>-0.84876342628346135</v>
      </c>
      <c r="AM88" s="126">
        <v>-0.8987349717929437</v>
      </c>
      <c r="AN88" s="126">
        <v>-0.95339813905458182</v>
      </c>
      <c r="AO88" s="126">
        <v>-1.0122125159661681</v>
      </c>
      <c r="AP88" s="126">
        <v>-1.0740553008664553</v>
      </c>
      <c r="AQ88" s="126">
        <v>-1.1375998578130879</v>
      </c>
      <c r="AR88" s="126">
        <v>-1.2012697685018776</v>
      </c>
      <c r="AS88" s="126">
        <v>-1.2633039737518268</v>
      </c>
      <c r="AT88" s="126">
        <v>-1.3221365671480687</v>
      </c>
      <c r="AU88" s="126">
        <v>-1.376476146996489</v>
      </c>
      <c r="AV88" s="126">
        <v>-1.4252822537866028</v>
      </c>
      <c r="AW88" s="126">
        <v>-1.4676679835424045</v>
      </c>
      <c r="AX88" s="126">
        <v>-1.5030852673732076</v>
      </c>
      <c r="AY88" s="126">
        <v>-1.5314144540108998</v>
      </c>
      <c r="AZ88" s="126">
        <v>-1.5526934755772155</v>
      </c>
      <c r="BA88" s="126">
        <v>-1.5672427243799425</v>
      </c>
      <c r="BB88" s="126">
        <v>-1.5756296138254764</v>
      </c>
      <c r="BC88" s="126">
        <v>-1.5785568411915087</v>
      </c>
      <c r="BD88" s="126">
        <v>-1.5769070714329647</v>
      </c>
      <c r="BE88" s="126">
        <v>-1.5715393476608515</v>
      </c>
      <c r="BF88" s="126">
        <v>-1.5632565607561273</v>
      </c>
      <c r="BG88" s="126">
        <v>-1.5527405534695342</v>
      </c>
      <c r="BH88" s="126">
        <v>-1.541061182779967</v>
      </c>
      <c r="BI88" s="126">
        <v>-1.5288510237418356</v>
      </c>
      <c r="BJ88" s="126">
        <v>-1.51611444171933</v>
      </c>
      <c r="BK88" s="126">
        <v>-1.5032015120380553</v>
      </c>
      <c r="BL88" s="126">
        <v>-1.4897001942608759</v>
      </c>
    </row>
    <row r="89" spans="2:64" ht="16.5" thickBot="1" x14ac:dyDescent="0.35">
      <c r="B89" s="85" t="s">
        <v>52</v>
      </c>
      <c r="C89" s="86"/>
      <c r="D89" s="85">
        <v>160.77192173577728</v>
      </c>
      <c r="E89" s="85">
        <v>166.24900570911873</v>
      </c>
      <c r="F89" s="85">
        <v>158.83148265079686</v>
      </c>
      <c r="G89" s="85">
        <v>162.56145611465621</v>
      </c>
      <c r="H89" s="85">
        <v>164.99915323060739</v>
      </c>
      <c r="I89" s="85">
        <v>166.89227235349873</v>
      </c>
      <c r="J89" s="85">
        <v>170.48805827799646</v>
      </c>
      <c r="K89" s="85">
        <v>168.52184716491584</v>
      </c>
      <c r="L89" s="85">
        <v>171.25210568336689</v>
      </c>
      <c r="M89" s="85">
        <v>161.15671047772381</v>
      </c>
      <c r="N89" s="85">
        <v>168.59998266552665</v>
      </c>
      <c r="O89" s="85">
        <v>162.26534081047836</v>
      </c>
      <c r="P89" s="85">
        <v>163.89440637927137</v>
      </c>
      <c r="Q89" s="85">
        <v>164.83133976593922</v>
      </c>
      <c r="R89" s="85">
        <v>157.34641296160052</v>
      </c>
      <c r="S89" s="85">
        <v>154.82390348179058</v>
      </c>
      <c r="T89" s="85">
        <v>155.17967287610833</v>
      </c>
      <c r="U89" s="85">
        <v>156.09331001326939</v>
      </c>
      <c r="V89" s="85">
        <v>150.72020903335331</v>
      </c>
      <c r="W89" s="85">
        <v>150.32405977132686</v>
      </c>
      <c r="X89" s="85">
        <v>151.39611818168981</v>
      </c>
      <c r="Y89" s="85">
        <v>149.84797095976873</v>
      </c>
      <c r="Z89" s="85">
        <v>148.38758526558846</v>
      </c>
      <c r="AA89" s="85">
        <v>147.01554566492729</v>
      </c>
      <c r="AB89" s="85">
        <v>145.74875185046966</v>
      </c>
      <c r="AC89" s="85">
        <v>144.54182609107451</v>
      </c>
      <c r="AD89" s="85">
        <v>143.29419279112932</v>
      </c>
      <c r="AE89" s="85">
        <v>142.06324202072838</v>
      </c>
      <c r="AF89" s="85">
        <v>140.84311261016174</v>
      </c>
      <c r="AG89" s="85">
        <v>139.6392975498745</v>
      </c>
      <c r="AH89" s="85">
        <v>138.47453403569529</v>
      </c>
      <c r="AI89" s="85">
        <v>137.33358898034919</v>
      </c>
      <c r="AJ89" s="85">
        <v>136.20543148087972</v>
      </c>
      <c r="AK89" s="85">
        <v>135.06887227891866</v>
      </c>
      <c r="AL89" s="85">
        <v>133.9545563122781</v>
      </c>
      <c r="AM89" s="85">
        <v>132.83415030360939</v>
      </c>
      <c r="AN89" s="85">
        <v>131.60493509089997</v>
      </c>
      <c r="AO89" s="85">
        <v>130.4013256178882</v>
      </c>
      <c r="AP89" s="85">
        <v>129.18744927439715</v>
      </c>
      <c r="AQ89" s="85">
        <v>128.13529452000273</v>
      </c>
      <c r="AR89" s="85">
        <v>126.93341308137431</v>
      </c>
      <c r="AS89" s="85">
        <v>125.68208344044083</v>
      </c>
      <c r="AT89" s="85">
        <v>124.62008132953417</v>
      </c>
      <c r="AU89" s="85">
        <v>123.48465312027859</v>
      </c>
      <c r="AV89" s="85">
        <v>122.66401645715304</v>
      </c>
      <c r="AW89" s="85">
        <v>121.7234949148656</v>
      </c>
      <c r="AX89" s="85">
        <v>120.6184251501043</v>
      </c>
      <c r="AY89" s="85">
        <v>119.46116527622932</v>
      </c>
      <c r="AZ89" s="85">
        <v>118.56611807024257</v>
      </c>
      <c r="BA89" s="85">
        <v>117.6913945152095</v>
      </c>
      <c r="BB89" s="85">
        <v>116.60111274901486</v>
      </c>
      <c r="BC89" s="85">
        <v>115.49934372249852</v>
      </c>
      <c r="BD89" s="85">
        <v>114.41891588631839</v>
      </c>
      <c r="BE89" s="85">
        <v>113.35745482273721</v>
      </c>
      <c r="BF89" s="85">
        <v>112.31173109737894</v>
      </c>
      <c r="BG89" s="85">
        <v>111.27970946401011</v>
      </c>
      <c r="BH89" s="85">
        <v>110.27337639936837</v>
      </c>
      <c r="BI89" s="85">
        <v>109.27647623125097</v>
      </c>
      <c r="BJ89" s="85">
        <v>108.29238235411138</v>
      </c>
      <c r="BK89" s="85">
        <v>107.32094493090496</v>
      </c>
      <c r="BL89" s="85">
        <v>106.35622180739971</v>
      </c>
    </row>
    <row r="90" spans="2:64" s="8" customFormat="1" x14ac:dyDescent="0.3"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4"/>
      <c r="BG90" s="84"/>
      <c r="BH90" s="84"/>
      <c r="BI90" s="84"/>
      <c r="BJ90" s="84"/>
      <c r="BK90" s="84"/>
      <c r="BL90" s="84"/>
    </row>
    <row r="91" spans="2:64" s="8" customFormat="1" x14ac:dyDescent="0.3"/>
    <row r="92" spans="2:64" s="8" customFormat="1" x14ac:dyDescent="0.3"/>
    <row r="93" spans="2:64" s="8" customFormat="1" x14ac:dyDescent="0.3"/>
    <row r="94" spans="2:64" s="8" customFormat="1" ht="16.5" thickBot="1" x14ac:dyDescent="0.35"/>
    <row r="95" spans="2:64" s="8" customFormat="1" ht="20.25" x14ac:dyDescent="0.3">
      <c r="B95" s="82" t="s">
        <v>461</v>
      </c>
      <c r="C95" s="82"/>
      <c r="D95" s="82"/>
      <c r="E95" s="82"/>
      <c r="F95" s="82"/>
      <c r="G95" s="82"/>
      <c r="H95" s="82"/>
      <c r="I95" s="82"/>
      <c r="J95" s="82"/>
      <c r="K95" s="82"/>
      <c r="L95" s="82"/>
      <c r="M95" s="82"/>
      <c r="N95" s="82"/>
      <c r="O95" s="82"/>
      <c r="P95" s="82"/>
      <c r="Q95" s="82"/>
      <c r="R95" s="82"/>
      <c r="S95" s="82"/>
      <c r="T95" s="82"/>
      <c r="U95" s="82"/>
      <c r="V95" s="82"/>
      <c r="W95" s="82"/>
      <c r="X95" s="82"/>
      <c r="Y95" s="82"/>
      <c r="Z95" s="82"/>
      <c r="AA95" s="82"/>
      <c r="AB95" s="82"/>
      <c r="AC95" s="82"/>
      <c r="AD95" s="82"/>
      <c r="AE95" s="82"/>
      <c r="AF95" s="82"/>
      <c r="AG95" s="82"/>
      <c r="AH95" s="82"/>
      <c r="AI95" s="82"/>
      <c r="AJ95" s="82"/>
      <c r="AK95" s="82"/>
      <c r="AL95" s="82"/>
      <c r="AM95" s="82"/>
      <c r="AN95" s="82"/>
      <c r="AO95" s="82"/>
      <c r="AP95" s="82"/>
      <c r="AQ95" s="82"/>
      <c r="AR95" s="82"/>
      <c r="AS95" s="82"/>
      <c r="AT95" s="82"/>
      <c r="AU95" s="82"/>
      <c r="AV95" s="82"/>
      <c r="AW95" s="82"/>
      <c r="AX95" s="82"/>
      <c r="AY95" s="82"/>
      <c r="AZ95" s="82"/>
      <c r="BA95" s="82"/>
      <c r="BB95" s="82"/>
      <c r="BC95" s="82"/>
      <c r="BD95" s="82"/>
      <c r="BE95" s="82"/>
      <c r="BF95" s="82"/>
      <c r="BG95" s="82"/>
      <c r="BH95" s="82"/>
      <c r="BI95" s="82"/>
      <c r="BJ95" s="82"/>
      <c r="BK95" s="82"/>
      <c r="BL95" s="82"/>
    </row>
    <row r="96" spans="2:64" s="8" customFormat="1" ht="17.25" thickBot="1" x14ac:dyDescent="0.35">
      <c r="B96" s="94" t="s">
        <v>510</v>
      </c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  <c r="Z96" s="94"/>
      <c r="AA96" s="94"/>
      <c r="AB96" s="94"/>
      <c r="AC96" s="94"/>
      <c r="AD96" s="94"/>
      <c r="AE96" s="94"/>
      <c r="AF96" s="94"/>
      <c r="AG96" s="94"/>
      <c r="AH96" s="94"/>
      <c r="AI96" s="94"/>
      <c r="AJ96" s="94"/>
      <c r="AK96" s="94"/>
      <c r="AL96" s="94"/>
      <c r="AM96" s="94"/>
      <c r="AN96" s="94"/>
      <c r="AO96" s="94"/>
      <c r="AP96" s="94"/>
      <c r="AQ96" s="94"/>
      <c r="AR96" s="94"/>
      <c r="AS96" s="94"/>
      <c r="AT96" s="94"/>
      <c r="AU96" s="94"/>
      <c r="AV96" s="94"/>
      <c r="AW96" s="94"/>
      <c r="AX96" s="94"/>
      <c r="AY96" s="94"/>
      <c r="AZ96" s="94"/>
      <c r="BA96" s="94"/>
      <c r="BB96" s="94"/>
      <c r="BC96" s="94"/>
      <c r="BD96" s="94"/>
      <c r="BE96" s="94"/>
      <c r="BF96" s="94"/>
      <c r="BG96" s="94"/>
      <c r="BH96" s="94"/>
      <c r="BI96" s="94"/>
      <c r="BJ96" s="94"/>
      <c r="BK96" s="94"/>
      <c r="BL96" s="94"/>
    </row>
    <row r="97" spans="2:64" ht="16.5" thickBot="1" x14ac:dyDescent="0.35">
      <c r="B97" s="13" t="s">
        <v>264</v>
      </c>
      <c r="C97" s="13"/>
      <c r="D97" s="13">
        <v>2000</v>
      </c>
      <c r="E97" s="13">
        <v>2001</v>
      </c>
      <c r="F97" s="13">
        <v>2002</v>
      </c>
      <c r="G97" s="13">
        <v>2003</v>
      </c>
      <c r="H97" s="13">
        <v>2004</v>
      </c>
      <c r="I97" s="13">
        <v>2005</v>
      </c>
      <c r="J97" s="13">
        <v>2006</v>
      </c>
      <c r="K97" s="13">
        <v>2007</v>
      </c>
      <c r="L97" s="13">
        <v>2008</v>
      </c>
      <c r="M97" s="13">
        <v>2009</v>
      </c>
      <c r="N97" s="13">
        <v>2010</v>
      </c>
      <c r="O97" s="13">
        <v>2011</v>
      </c>
      <c r="P97" s="13">
        <v>2012</v>
      </c>
      <c r="Q97" s="13">
        <v>2013</v>
      </c>
      <c r="R97" s="13">
        <v>2014</v>
      </c>
      <c r="S97" s="13">
        <v>2015</v>
      </c>
      <c r="T97" s="13">
        <v>2016</v>
      </c>
      <c r="U97" s="13">
        <v>2017</v>
      </c>
      <c r="V97" s="13">
        <v>2018</v>
      </c>
      <c r="W97" s="13">
        <v>2019</v>
      </c>
      <c r="X97" s="13">
        <v>2020</v>
      </c>
      <c r="Y97" s="13">
        <v>2021</v>
      </c>
      <c r="Z97" s="13">
        <v>2022</v>
      </c>
      <c r="AA97" s="13">
        <v>2023</v>
      </c>
      <c r="AB97" s="13">
        <v>2024</v>
      </c>
      <c r="AC97" s="13">
        <v>2025</v>
      </c>
      <c r="AD97" s="13">
        <v>2026</v>
      </c>
      <c r="AE97" s="13">
        <v>2027</v>
      </c>
      <c r="AF97" s="13">
        <v>2028</v>
      </c>
      <c r="AG97" s="13">
        <v>2029</v>
      </c>
      <c r="AH97" s="13">
        <v>2030</v>
      </c>
      <c r="AI97" s="13">
        <v>2031</v>
      </c>
      <c r="AJ97" s="13">
        <v>2032</v>
      </c>
      <c r="AK97" s="13">
        <v>2033</v>
      </c>
      <c r="AL97" s="13">
        <v>2034</v>
      </c>
      <c r="AM97" s="13">
        <v>2035</v>
      </c>
      <c r="AN97" s="13">
        <v>2036</v>
      </c>
      <c r="AO97" s="13">
        <v>2037</v>
      </c>
      <c r="AP97" s="13">
        <v>2038</v>
      </c>
      <c r="AQ97" s="13">
        <v>2039</v>
      </c>
      <c r="AR97" s="13">
        <v>2040</v>
      </c>
      <c r="AS97" s="13">
        <v>2041</v>
      </c>
      <c r="AT97" s="13">
        <v>2042</v>
      </c>
      <c r="AU97" s="13">
        <v>2043</v>
      </c>
      <c r="AV97" s="13">
        <v>2044</v>
      </c>
      <c r="AW97" s="13">
        <v>2045</v>
      </c>
      <c r="AX97" s="13">
        <v>2046</v>
      </c>
      <c r="AY97" s="13">
        <v>2047</v>
      </c>
      <c r="AZ97" s="13">
        <v>2048</v>
      </c>
      <c r="BA97" s="13">
        <v>2049</v>
      </c>
      <c r="BB97" s="13">
        <v>2050</v>
      </c>
      <c r="BC97" s="13">
        <v>2051</v>
      </c>
      <c r="BD97" s="13">
        <v>2052</v>
      </c>
      <c r="BE97" s="13">
        <v>2053</v>
      </c>
      <c r="BF97" s="13">
        <v>2054</v>
      </c>
      <c r="BG97" s="13">
        <v>2055</v>
      </c>
      <c r="BH97" s="13">
        <v>2056</v>
      </c>
      <c r="BI97" s="13">
        <v>2057</v>
      </c>
      <c r="BJ97" s="13">
        <v>2058</v>
      </c>
      <c r="BK97" s="13">
        <v>2059</v>
      </c>
      <c r="BL97" s="13">
        <v>2060</v>
      </c>
    </row>
    <row r="98" spans="2:64" s="8" customFormat="1" x14ac:dyDescent="0.3">
      <c r="B98" s="35" t="s">
        <v>525</v>
      </c>
      <c r="C98" s="41"/>
      <c r="D98" s="35">
        <v>28.571271032122247</v>
      </c>
      <c r="E98" s="35">
        <v>27.951803419999479</v>
      </c>
      <c r="F98" s="35">
        <v>30.060054519757635</v>
      </c>
      <c r="G98" s="35">
        <v>26.805129130651324</v>
      </c>
      <c r="H98" s="35">
        <v>26.982908878352028</v>
      </c>
      <c r="I98" s="35">
        <v>26.688711611534359</v>
      </c>
      <c r="J98" s="35">
        <v>27.863350524679216</v>
      </c>
      <c r="K98" s="35">
        <v>31.474918843002623</v>
      </c>
      <c r="L98" s="35">
        <v>30.009202987307777</v>
      </c>
      <c r="M98" s="35">
        <v>26.317306422272232</v>
      </c>
      <c r="N98" s="35">
        <v>25.086883902436742</v>
      </c>
      <c r="O98" s="35">
        <v>25.499824891996074</v>
      </c>
      <c r="P98" s="35">
        <v>23.229693675870578</v>
      </c>
      <c r="Q98" s="35">
        <v>23.020806156803236</v>
      </c>
      <c r="R98" s="35">
        <v>25.624999665331309</v>
      </c>
      <c r="S98" s="35">
        <v>22.417885000635398</v>
      </c>
      <c r="T98" s="35">
        <v>20.462426214662276</v>
      </c>
      <c r="U98" s="35">
        <v>21.761185640223868</v>
      </c>
      <c r="V98" s="35">
        <v>22.466798404649733</v>
      </c>
      <c r="W98" s="35">
        <v>22.467248734073227</v>
      </c>
      <c r="X98" s="35">
        <v>22.263379929728075</v>
      </c>
      <c r="Y98" s="35">
        <v>22.033686133278287</v>
      </c>
      <c r="Z98" s="35">
        <v>21.798060948537952</v>
      </c>
      <c r="AA98" s="35">
        <v>21.5607418499565</v>
      </c>
      <c r="AB98" s="35">
        <v>21.328363185515151</v>
      </c>
      <c r="AC98" s="35">
        <v>21.097344569890268</v>
      </c>
      <c r="AD98" s="35">
        <v>20.862677877581486</v>
      </c>
      <c r="AE98" s="35">
        <v>20.622062078509153</v>
      </c>
      <c r="AF98" s="35">
        <v>20.373136580177089</v>
      </c>
      <c r="AG98" s="35">
        <v>20.116326074609361</v>
      </c>
      <c r="AH98" s="35">
        <v>19.855968658489513</v>
      </c>
      <c r="AI98" s="35">
        <v>19.593268400884487</v>
      </c>
      <c r="AJ98" s="35">
        <v>19.329359611343953</v>
      </c>
      <c r="AK98" s="35">
        <v>19.063365585682362</v>
      </c>
      <c r="AL98" s="35">
        <v>18.800280472076096</v>
      </c>
      <c r="AM98" s="35">
        <v>18.53625175112472</v>
      </c>
      <c r="AN98" s="35">
        <v>18.265754895945303</v>
      </c>
      <c r="AO98" s="35">
        <v>18.000475972569578</v>
      </c>
      <c r="AP98" s="35">
        <v>17.732685307842644</v>
      </c>
      <c r="AQ98" s="35">
        <v>17.462652412075286</v>
      </c>
      <c r="AR98" s="35">
        <v>17.190927547410279</v>
      </c>
      <c r="AS98" s="35">
        <v>16.915676668907807</v>
      </c>
      <c r="AT98" s="35">
        <v>16.640861081340987</v>
      </c>
      <c r="AU98" s="35">
        <v>16.367545141842257</v>
      </c>
      <c r="AV98" s="35">
        <v>16.097764972518508</v>
      </c>
      <c r="AW98" s="35">
        <v>15.833972458275884</v>
      </c>
      <c r="AX98" s="35">
        <v>15.57555411610376</v>
      </c>
      <c r="AY98" s="35">
        <v>15.325810077106921</v>
      </c>
      <c r="AZ98" s="35">
        <v>15.083948384583831</v>
      </c>
      <c r="BA98" s="35">
        <v>14.849939090579912</v>
      </c>
      <c r="BB98" s="35">
        <v>14.624241004071378</v>
      </c>
      <c r="BC98" s="35">
        <v>14.406224823552808</v>
      </c>
      <c r="BD98" s="35">
        <v>14.195882460592674</v>
      </c>
      <c r="BE98" s="35">
        <v>13.992655413438426</v>
      </c>
      <c r="BF98" s="35">
        <v>13.796044191708058</v>
      </c>
      <c r="BG98" s="35">
        <v>13.605251961311836</v>
      </c>
      <c r="BH98" s="35">
        <v>13.418916641575843</v>
      </c>
      <c r="BI98" s="35">
        <v>13.236402813684293</v>
      </c>
      <c r="BJ98" s="35">
        <v>13.059699977378262</v>
      </c>
      <c r="BK98" s="35">
        <v>12.888674731641604</v>
      </c>
      <c r="BL98" s="35">
        <v>12.720071039223356</v>
      </c>
    </row>
    <row r="99" spans="2:64" x14ac:dyDescent="0.3">
      <c r="B99" s="35" t="s">
        <v>395</v>
      </c>
      <c r="C99" s="41"/>
      <c r="D99" s="35">
        <v>6.8477447452119344</v>
      </c>
      <c r="E99" s="35">
        <v>6.6477914532774385</v>
      </c>
      <c r="F99" s="35">
        <v>6.4354609559846434</v>
      </c>
      <c r="G99" s="35">
        <v>6.3235338355512729</v>
      </c>
      <c r="H99" s="35">
        <v>6.6756233256114728</v>
      </c>
      <c r="I99" s="35">
        <v>6.8181322260827848</v>
      </c>
      <c r="J99" s="35">
        <v>7.2002712318207251</v>
      </c>
      <c r="K99" s="35">
        <v>7.3550566338246526</v>
      </c>
      <c r="L99" s="35">
        <v>6.4340699625818676</v>
      </c>
      <c r="M99" s="35">
        <v>6.0057468916702028</v>
      </c>
      <c r="N99" s="35">
        <v>6.5870047193805439</v>
      </c>
      <c r="O99" s="35">
        <v>6.6582910761648799</v>
      </c>
      <c r="P99" s="35">
        <v>6.6310557957412835</v>
      </c>
      <c r="Q99" s="35">
        <v>6.1551379965241528</v>
      </c>
      <c r="R99" s="35">
        <v>6.5280129667187197</v>
      </c>
      <c r="S99" s="35">
        <v>6.4962830657724373</v>
      </c>
      <c r="T99" s="35">
        <v>6.2503692379992781</v>
      </c>
      <c r="U99" s="35">
        <v>6.2305863210737247</v>
      </c>
      <c r="V99" s="35">
        <v>5.9019304013230034</v>
      </c>
      <c r="W99" s="35">
        <v>5.5159787077556199</v>
      </c>
      <c r="X99" s="35">
        <v>5.6050293064902377</v>
      </c>
      <c r="Y99" s="35">
        <v>5.509280290980314</v>
      </c>
      <c r="Z99" s="35">
        <v>5.4203292145506516</v>
      </c>
      <c r="AA99" s="35">
        <v>5.3422664473304815</v>
      </c>
      <c r="AB99" s="35">
        <v>5.2733617111062863</v>
      </c>
      <c r="AC99" s="35">
        <v>5.2092045743000543</v>
      </c>
      <c r="AD99" s="35">
        <v>5.1474545763520796</v>
      </c>
      <c r="AE99" s="35">
        <v>5.0896607897934549</v>
      </c>
      <c r="AF99" s="35">
        <v>5.0383224378454869</v>
      </c>
      <c r="AG99" s="35">
        <v>4.9958312033388577</v>
      </c>
      <c r="AH99" s="35">
        <v>4.9640197131481001</v>
      </c>
      <c r="AI99" s="35">
        <v>4.9407852250634567</v>
      </c>
      <c r="AJ99" s="35">
        <v>4.9228536741194908</v>
      </c>
      <c r="AK99" s="35">
        <v>4.9064365172045932</v>
      </c>
      <c r="AL99" s="35">
        <v>4.8907473958138485</v>
      </c>
      <c r="AM99" s="35">
        <v>4.872497216513036</v>
      </c>
      <c r="AN99" s="35">
        <v>4.8463316327510961</v>
      </c>
      <c r="AO99" s="35">
        <v>4.8206268316777487</v>
      </c>
      <c r="AP99" s="35">
        <v>4.7919869093179823</v>
      </c>
      <c r="AQ99" s="35">
        <v>4.7616733601692323</v>
      </c>
      <c r="AR99" s="35">
        <v>4.7309804863275655</v>
      </c>
      <c r="AS99" s="35">
        <v>4.6987301744218195</v>
      </c>
      <c r="AT99" s="35">
        <v>4.6674913875988446</v>
      </c>
      <c r="AU99" s="35">
        <v>4.6367651149415545</v>
      </c>
      <c r="AV99" s="35">
        <v>4.6065026478156277</v>
      </c>
      <c r="AW99" s="35">
        <v>4.577351579093782</v>
      </c>
      <c r="AX99" s="35">
        <v>4.5474420786790741</v>
      </c>
      <c r="AY99" s="35">
        <v>4.5189674524602728</v>
      </c>
      <c r="AZ99" s="35">
        <v>4.4913948729067732</v>
      </c>
      <c r="BA99" s="35">
        <v>4.465144089561135</v>
      </c>
      <c r="BB99" s="35">
        <v>4.4407641693505591</v>
      </c>
      <c r="BC99" s="35">
        <v>4.417787127870314</v>
      </c>
      <c r="BD99" s="35">
        <v>4.3960186040984155</v>
      </c>
      <c r="BE99" s="35">
        <v>4.3755219838730319</v>
      </c>
      <c r="BF99" s="35">
        <v>4.3555513075290762</v>
      </c>
      <c r="BG99" s="35">
        <v>4.3357620581411176</v>
      </c>
      <c r="BH99" s="35">
        <v>4.3157460624270749</v>
      </c>
      <c r="BI99" s="35">
        <v>4.2948057525084202</v>
      </c>
      <c r="BJ99" s="35">
        <v>4.2726332138644549</v>
      </c>
      <c r="BK99" s="35">
        <v>4.2491831949611578</v>
      </c>
      <c r="BL99" s="35">
        <v>4.2243585122121381</v>
      </c>
    </row>
    <row r="100" spans="2:64" x14ac:dyDescent="0.3">
      <c r="B100" s="35" t="s">
        <v>396</v>
      </c>
      <c r="C100" s="41"/>
      <c r="D100" s="35">
        <v>20.809126441049692</v>
      </c>
      <c r="E100" s="35">
        <v>22.081193584722804</v>
      </c>
      <c r="F100" s="35">
        <v>21.08446173952311</v>
      </c>
      <c r="G100" s="35">
        <v>22.374156515969208</v>
      </c>
      <c r="H100" s="35">
        <v>22.367383378810949</v>
      </c>
      <c r="I100" s="35">
        <v>23.649563338859497</v>
      </c>
      <c r="J100" s="35">
        <v>23.736607783611515</v>
      </c>
      <c r="K100" s="35">
        <v>22.17965536261401</v>
      </c>
      <c r="L100" s="35">
        <v>23.037297071513393</v>
      </c>
      <c r="M100" s="35">
        <v>21.221478922277335</v>
      </c>
      <c r="N100" s="35">
        <v>21.572590969793996</v>
      </c>
      <c r="O100" s="35">
        <v>23.465041007500499</v>
      </c>
      <c r="P100" s="35">
        <v>26.14426996400335</v>
      </c>
      <c r="Q100" s="35">
        <v>24.776520682996249</v>
      </c>
      <c r="R100" s="35">
        <v>23.137785579109082</v>
      </c>
      <c r="S100" s="35">
        <v>22.798046290965274</v>
      </c>
      <c r="T100" s="35">
        <v>24.048938987807301</v>
      </c>
      <c r="U100" s="35">
        <v>23.517708256280368</v>
      </c>
      <c r="V100" s="35">
        <v>24.161847682434637</v>
      </c>
      <c r="W100" s="35">
        <v>23.998583159193352</v>
      </c>
      <c r="X100" s="35">
        <v>23.902334557288345</v>
      </c>
      <c r="Y100" s="35">
        <v>23.756313935636971</v>
      </c>
      <c r="Z100" s="35">
        <v>23.621489769732847</v>
      </c>
      <c r="AA100" s="35">
        <v>23.496846014892867</v>
      </c>
      <c r="AB100" s="35">
        <v>23.385769375422164</v>
      </c>
      <c r="AC100" s="35">
        <v>23.285541337910228</v>
      </c>
      <c r="AD100" s="35">
        <v>23.173809138552713</v>
      </c>
      <c r="AE100" s="35">
        <v>23.070436387128495</v>
      </c>
      <c r="AF100" s="35">
        <v>22.97394744966962</v>
      </c>
      <c r="AG100" s="35">
        <v>22.883095703893389</v>
      </c>
      <c r="AH100" s="35">
        <v>22.797326658536395</v>
      </c>
      <c r="AI100" s="35">
        <v>22.714959226192136</v>
      </c>
      <c r="AJ100" s="35">
        <v>22.635506165983852</v>
      </c>
      <c r="AK100" s="35">
        <v>22.557592851374533</v>
      </c>
      <c r="AL100" s="35">
        <v>22.484441734222731</v>
      </c>
      <c r="AM100" s="35">
        <v>22.413585401181088</v>
      </c>
      <c r="AN100" s="35">
        <v>22.322010903293826</v>
      </c>
      <c r="AO100" s="35">
        <v>22.234560453495678</v>
      </c>
      <c r="AP100" s="35">
        <v>22.147546148192088</v>
      </c>
      <c r="AQ100" s="35">
        <v>22.061591368707795</v>
      </c>
      <c r="AR100" s="35">
        <v>21.977631234056918</v>
      </c>
      <c r="AS100" s="35">
        <v>21.881253231431838</v>
      </c>
      <c r="AT100" s="35">
        <v>21.789055033062791</v>
      </c>
      <c r="AU100" s="35">
        <v>21.701373483738447</v>
      </c>
      <c r="AV100" s="35">
        <v>21.618494194774488</v>
      </c>
      <c r="AW100" s="35">
        <v>21.540447464536978</v>
      </c>
      <c r="AX100" s="35">
        <v>21.453843047946322</v>
      </c>
      <c r="AY100" s="35">
        <v>21.372360128798778</v>
      </c>
      <c r="AZ100" s="35">
        <v>21.295671821799022</v>
      </c>
      <c r="BA100" s="35">
        <v>21.223463426677405</v>
      </c>
      <c r="BB100" s="35">
        <v>21.155640216074193</v>
      </c>
      <c r="BC100" s="35">
        <v>21.083134679430195</v>
      </c>
      <c r="BD100" s="35">
        <v>21.01436143030794</v>
      </c>
      <c r="BE100" s="35">
        <v>20.949189721164405</v>
      </c>
      <c r="BF100" s="35">
        <v>20.887235999423716</v>
      </c>
      <c r="BG100" s="35">
        <v>20.828438839157037</v>
      </c>
      <c r="BH100" s="35">
        <v>20.776682987695253</v>
      </c>
      <c r="BI100" s="35">
        <v>20.727845920197286</v>
      </c>
      <c r="BJ100" s="35">
        <v>20.681803019073996</v>
      </c>
      <c r="BK100" s="35">
        <v>20.63862963903988</v>
      </c>
      <c r="BL100" s="35">
        <v>20.597937268066222</v>
      </c>
    </row>
    <row r="101" spans="2:64" x14ac:dyDescent="0.3">
      <c r="B101" s="35" t="s">
        <v>397</v>
      </c>
      <c r="C101" s="41"/>
      <c r="D101" s="35">
        <v>5.7286881581170137</v>
      </c>
      <c r="E101" s="35">
        <v>5.4264421393424014</v>
      </c>
      <c r="F101" s="35">
        <v>4.2893241539616849</v>
      </c>
      <c r="G101" s="35">
        <v>4.4289197794019923</v>
      </c>
      <c r="H101" s="35">
        <v>4.7922941677055251</v>
      </c>
      <c r="I101" s="35">
        <v>4.2593897878829257</v>
      </c>
      <c r="J101" s="35">
        <v>4.4032601002616225</v>
      </c>
      <c r="K101" s="35">
        <v>4.7067587957421084</v>
      </c>
      <c r="L101" s="35">
        <v>4.6890982588316152</v>
      </c>
      <c r="M101" s="35">
        <v>4.3593952752647533</v>
      </c>
      <c r="N101" s="35">
        <v>4.8634743137120138</v>
      </c>
      <c r="O101" s="35">
        <v>4.7983548326541339</v>
      </c>
      <c r="P101" s="35">
        <v>5.7412725225532633</v>
      </c>
      <c r="Q101" s="35">
        <v>5.5370905605196032</v>
      </c>
      <c r="R101" s="35">
        <v>6.2536733725795806</v>
      </c>
      <c r="S101" s="35">
        <v>5.558862700195454</v>
      </c>
      <c r="T101" s="35">
        <v>5.4133978536761171</v>
      </c>
      <c r="U101" s="35">
        <v>5.3809036347497479</v>
      </c>
      <c r="V101" s="35">
        <v>4.4813628450168492</v>
      </c>
      <c r="W101" s="35">
        <v>4.3259965780425604</v>
      </c>
      <c r="X101" s="35">
        <v>4.4928845908361579</v>
      </c>
      <c r="Y101" s="35">
        <v>4.4767712497734831</v>
      </c>
      <c r="Z101" s="35">
        <v>4.4613962790854842</v>
      </c>
      <c r="AA101" s="35">
        <v>4.4464797391670725</v>
      </c>
      <c r="AB101" s="35">
        <v>4.4337044686826204</v>
      </c>
      <c r="AC101" s="35">
        <v>4.4217289961041208</v>
      </c>
      <c r="AD101" s="35">
        <v>4.4099340975261043</v>
      </c>
      <c r="AE101" s="35">
        <v>4.3979243827391494</v>
      </c>
      <c r="AF101" s="35">
        <v>4.385374986366303</v>
      </c>
      <c r="AG101" s="35">
        <v>4.3721572414250645</v>
      </c>
      <c r="AH101" s="35">
        <v>4.3584953103897925</v>
      </c>
      <c r="AI101" s="35">
        <v>4.3446970642491411</v>
      </c>
      <c r="AJ101" s="35">
        <v>4.3300227892309966</v>
      </c>
      <c r="AK101" s="35">
        <v>4.3137446004917939</v>
      </c>
      <c r="AL101" s="35">
        <v>4.2973781280448398</v>
      </c>
      <c r="AM101" s="35">
        <v>4.2795427550142691</v>
      </c>
      <c r="AN101" s="35">
        <v>4.2601036209013277</v>
      </c>
      <c r="AO101" s="35">
        <v>4.2408614473917448</v>
      </c>
      <c r="AP101" s="35">
        <v>4.2204124659439586</v>
      </c>
      <c r="AQ101" s="35">
        <v>4.1995438167081725</v>
      </c>
      <c r="AR101" s="35">
        <v>4.1788347823517862</v>
      </c>
      <c r="AS101" s="35">
        <v>4.1583994971615814</v>
      </c>
      <c r="AT101" s="35">
        <v>4.1385257353647518</v>
      </c>
      <c r="AU101" s="35">
        <v>4.1191129267423081</v>
      </c>
      <c r="AV101" s="35">
        <v>4.1000372295940455</v>
      </c>
      <c r="AW101" s="35">
        <v>4.0812152618549744</v>
      </c>
      <c r="AX101" s="35">
        <v>4.0625063766800604</v>
      </c>
      <c r="AY101" s="35">
        <v>4.0440648507955421</v>
      </c>
      <c r="AZ101" s="35">
        <v>4.0257426585876175</v>
      </c>
      <c r="BA101" s="35">
        <v>4.007454669486342</v>
      </c>
      <c r="BB101" s="35">
        <v>3.9891751524377659</v>
      </c>
      <c r="BC101" s="35">
        <v>3.9708374878133545</v>
      </c>
      <c r="BD101" s="35">
        <v>3.9523471250854394</v>
      </c>
      <c r="BE101" s="35">
        <v>3.9336987586761034</v>
      </c>
      <c r="BF101" s="35">
        <v>3.9147491375400296</v>
      </c>
      <c r="BG101" s="35">
        <v>3.8955405707561819</v>
      </c>
      <c r="BH101" s="35">
        <v>3.8760171469333575</v>
      </c>
      <c r="BI101" s="35">
        <v>3.8563053672970882</v>
      </c>
      <c r="BJ101" s="35">
        <v>3.836488339582393</v>
      </c>
      <c r="BK101" s="35">
        <v>3.8166667499968181</v>
      </c>
      <c r="BL101" s="35">
        <v>3.7968283866740182</v>
      </c>
    </row>
    <row r="102" spans="2:64" x14ac:dyDescent="0.3">
      <c r="B102" s="35" t="s">
        <v>398</v>
      </c>
      <c r="C102" s="41"/>
      <c r="D102" s="35">
        <v>2.2350567116967968</v>
      </c>
      <c r="E102" s="35">
        <v>2.2198901392894892</v>
      </c>
      <c r="F102" s="35">
        <v>1.9399533723600384</v>
      </c>
      <c r="G102" s="35">
        <v>2.06236505467042</v>
      </c>
      <c r="H102" s="35">
        <v>2.2423941894538966</v>
      </c>
      <c r="I102" s="35">
        <v>2.3207432515085533</v>
      </c>
      <c r="J102" s="35">
        <v>2.2202184403096505</v>
      </c>
      <c r="K102" s="35">
        <v>2.0859363613048028</v>
      </c>
      <c r="L102" s="35">
        <v>2.1605916822551756</v>
      </c>
      <c r="M102" s="35">
        <v>1.7099114958096973</v>
      </c>
      <c r="N102" s="35">
        <v>1.7891621260511683</v>
      </c>
      <c r="O102" s="35">
        <v>1.8062780650123766</v>
      </c>
      <c r="P102" s="35">
        <v>1.7866116488965575</v>
      </c>
      <c r="Q102" s="35">
        <v>1.7390589808517078</v>
      </c>
      <c r="R102" s="35">
        <v>1.8794641343676948</v>
      </c>
      <c r="S102" s="35">
        <v>1.7614962505190503</v>
      </c>
      <c r="T102" s="35">
        <v>1.6447971544472453</v>
      </c>
      <c r="U102" s="35">
        <v>1.7096952182590173</v>
      </c>
      <c r="V102" s="35">
        <v>1.8089212592424675</v>
      </c>
      <c r="W102" s="35">
        <v>1.7081156631214585</v>
      </c>
      <c r="X102" s="35">
        <v>1.8828358561037839</v>
      </c>
      <c r="Y102" s="35">
        <v>1.8623259404781947</v>
      </c>
      <c r="Z102" s="35">
        <v>1.8422619491901786</v>
      </c>
      <c r="AA102" s="35">
        <v>1.8230627488950943</v>
      </c>
      <c r="AB102" s="35">
        <v>1.8056122505165968</v>
      </c>
      <c r="AC102" s="35">
        <v>1.7883263397945972</v>
      </c>
      <c r="AD102" s="35">
        <v>1.7701390315320529</v>
      </c>
      <c r="AE102" s="35">
        <v>1.7512783485139547</v>
      </c>
      <c r="AF102" s="35">
        <v>1.732123552068453</v>
      </c>
      <c r="AG102" s="35">
        <v>1.7135433631400332</v>
      </c>
      <c r="AH102" s="35">
        <v>1.6965075774381986</v>
      </c>
      <c r="AI102" s="35">
        <v>1.6806208879319875</v>
      </c>
      <c r="AJ102" s="35">
        <v>1.6659443309975628</v>
      </c>
      <c r="AK102" s="35">
        <v>1.6517048995414567</v>
      </c>
      <c r="AL102" s="35">
        <v>1.6378836412532369</v>
      </c>
      <c r="AM102" s="35">
        <v>1.6240671387561858</v>
      </c>
      <c r="AN102" s="35">
        <v>1.6167374802756587</v>
      </c>
      <c r="AO102" s="35">
        <v>1.6021426927887699</v>
      </c>
      <c r="AP102" s="35">
        <v>1.5871542392347369</v>
      </c>
      <c r="AQ102" s="35">
        <v>1.5719379437831962</v>
      </c>
      <c r="AR102" s="35">
        <v>1.5568780712172636</v>
      </c>
      <c r="AS102" s="35">
        <v>1.542009182739136</v>
      </c>
      <c r="AT102" s="35">
        <v>1.5275206923681961</v>
      </c>
      <c r="AU102" s="35">
        <v>1.513379023706996</v>
      </c>
      <c r="AV102" s="35">
        <v>1.4994687928914325</v>
      </c>
      <c r="AW102" s="35">
        <v>1.4856879704268973</v>
      </c>
      <c r="AX102" s="35">
        <v>1.4721398565451618</v>
      </c>
      <c r="AY102" s="35">
        <v>1.4588634581729092</v>
      </c>
      <c r="AZ102" s="35">
        <v>1.445861183798921</v>
      </c>
      <c r="BA102" s="35">
        <v>1.4329792492428031</v>
      </c>
      <c r="BB102" s="35">
        <v>1.4202821230495855</v>
      </c>
      <c r="BC102" s="35">
        <v>1.4076866673000084</v>
      </c>
      <c r="BD102" s="35">
        <v>1.3951939334898322</v>
      </c>
      <c r="BE102" s="35">
        <v>1.3826285309263247</v>
      </c>
      <c r="BF102" s="35">
        <v>1.370067836538166</v>
      </c>
      <c r="BG102" s="35">
        <v>1.3574587560872495</v>
      </c>
      <c r="BH102" s="35">
        <v>1.344725911172759</v>
      </c>
      <c r="BI102" s="35">
        <v>1.3320922798618715</v>
      </c>
      <c r="BJ102" s="35">
        <v>1.3196568033836391</v>
      </c>
      <c r="BK102" s="35">
        <v>1.3073790144274333</v>
      </c>
      <c r="BL102" s="35">
        <v>1.295252447023479</v>
      </c>
    </row>
    <row r="103" spans="2:64" x14ac:dyDescent="0.3">
      <c r="B103" s="35" t="s">
        <v>399</v>
      </c>
      <c r="C103" s="41"/>
      <c r="D103" s="35">
        <v>3.928585405266134</v>
      </c>
      <c r="E103" s="35">
        <v>4.0545130602595538</v>
      </c>
      <c r="F103" s="35">
        <v>4.1804630899229309</v>
      </c>
      <c r="G103" s="35">
        <v>4.2532327809761057</v>
      </c>
      <c r="H103" s="35">
        <v>4.3677918901593946</v>
      </c>
      <c r="I103" s="35">
        <v>4.3916314777409813</v>
      </c>
      <c r="J103" s="35">
        <v>4.7268858408333037</v>
      </c>
      <c r="K103" s="35">
        <v>4.7976014063660291</v>
      </c>
      <c r="L103" s="35">
        <v>5.0497992858159133</v>
      </c>
      <c r="M103" s="35">
        <v>4.1384619566625931</v>
      </c>
      <c r="N103" s="35">
        <v>4.3500585455723737</v>
      </c>
      <c r="O103" s="35">
        <v>4.6267658964446081</v>
      </c>
      <c r="P103" s="35">
        <v>4.2729645467193116</v>
      </c>
      <c r="Q103" s="35">
        <v>3.838035498542427</v>
      </c>
      <c r="R103" s="35">
        <v>4.1893445466860557</v>
      </c>
      <c r="S103" s="35">
        <v>4.2604603578526525</v>
      </c>
      <c r="T103" s="35">
        <v>4.0201004740613655</v>
      </c>
      <c r="U103" s="35">
        <v>4.4693905167326111</v>
      </c>
      <c r="V103" s="35">
        <v>4.3092852959309838</v>
      </c>
      <c r="W103" s="35">
        <v>4.0894062683228585</v>
      </c>
      <c r="X103" s="35">
        <v>4.5475313729063567</v>
      </c>
      <c r="Y103" s="35">
        <v>4.5194212938963609</v>
      </c>
      <c r="Z103" s="35">
        <v>4.4928683013161184</v>
      </c>
      <c r="AA103" s="35">
        <v>4.4674205714578594</v>
      </c>
      <c r="AB103" s="35">
        <v>4.446465896102664</v>
      </c>
      <c r="AC103" s="35">
        <v>4.426248449562709</v>
      </c>
      <c r="AD103" s="35">
        <v>4.3940015472453391</v>
      </c>
      <c r="AE103" s="35">
        <v>4.360961182570195</v>
      </c>
      <c r="AF103" s="35">
        <v>4.3277413635955213</v>
      </c>
      <c r="AG103" s="35">
        <v>4.295874019254998</v>
      </c>
      <c r="AH103" s="35">
        <v>4.2671215360266359</v>
      </c>
      <c r="AI103" s="35">
        <v>4.2388464846894216</v>
      </c>
      <c r="AJ103" s="35">
        <v>4.2134795163207732</v>
      </c>
      <c r="AK103" s="35">
        <v>4.1900357511832196</v>
      </c>
      <c r="AL103" s="35">
        <v>4.1702180962170869</v>
      </c>
      <c r="AM103" s="35">
        <v>4.1533598139440313</v>
      </c>
      <c r="AN103" s="35">
        <v>4.1279021204380619</v>
      </c>
      <c r="AO103" s="35">
        <v>4.1000580448666133</v>
      </c>
      <c r="AP103" s="35">
        <v>4.0739581127896836</v>
      </c>
      <c r="AQ103" s="35">
        <v>4.0494025152898363</v>
      </c>
      <c r="AR103" s="35">
        <v>4.0266795266867623</v>
      </c>
      <c r="AS103" s="35">
        <v>3.9947531470747477</v>
      </c>
      <c r="AT103" s="35">
        <v>3.964275392905861</v>
      </c>
      <c r="AU103" s="35">
        <v>3.9349766878448218</v>
      </c>
      <c r="AV103" s="35">
        <v>3.9065381521638001</v>
      </c>
      <c r="AW103" s="35">
        <v>3.8787274677186163</v>
      </c>
      <c r="AX103" s="35">
        <v>3.8429501101967065</v>
      </c>
      <c r="AY103" s="35">
        <v>3.8081312595074679</v>
      </c>
      <c r="AZ103" s="35">
        <v>3.7742503556126086</v>
      </c>
      <c r="BA103" s="35">
        <v>3.7410227412964234</v>
      </c>
      <c r="BB103" s="35">
        <v>3.7085684187170145</v>
      </c>
      <c r="BC103" s="35">
        <v>3.6707192316770034</v>
      </c>
      <c r="BD103" s="35">
        <v>3.6335338283664846</v>
      </c>
      <c r="BE103" s="35">
        <v>3.5967328895553119</v>
      </c>
      <c r="BF103" s="35">
        <v>3.5604289824587241</v>
      </c>
      <c r="BG103" s="35">
        <v>3.5245849598695695</v>
      </c>
      <c r="BH103" s="35">
        <v>3.4906229179988864</v>
      </c>
      <c r="BI103" s="35">
        <v>3.4573210422685374</v>
      </c>
      <c r="BJ103" s="35">
        <v>3.4248292083614422</v>
      </c>
      <c r="BK103" s="35">
        <v>3.3930443319786066</v>
      </c>
      <c r="BL103" s="35">
        <v>3.3618491577788108</v>
      </c>
    </row>
    <row r="104" spans="2:64" x14ac:dyDescent="0.3">
      <c r="B104" s="35" t="s">
        <v>400</v>
      </c>
      <c r="C104" s="41"/>
      <c r="D104" s="35">
        <v>7.1870335162329733</v>
      </c>
      <c r="E104" s="35">
        <v>7.9611520763454262</v>
      </c>
      <c r="F104" s="35">
        <v>6.1827122212993855</v>
      </c>
      <c r="G104" s="35">
        <v>6.398560457833435</v>
      </c>
      <c r="H104" s="35">
        <v>6.618541306599127</v>
      </c>
      <c r="I104" s="35">
        <v>6.6869926321398987</v>
      </c>
      <c r="J104" s="35">
        <v>7.4218488101481457</v>
      </c>
      <c r="K104" s="35">
        <v>7.7474537471096205</v>
      </c>
      <c r="L104" s="35">
        <v>7.8971481301658111</v>
      </c>
      <c r="M104" s="35">
        <v>6.996060865788376</v>
      </c>
      <c r="N104" s="35">
        <v>7.5438583139152362</v>
      </c>
      <c r="O104" s="35">
        <v>8.1829159789050365</v>
      </c>
      <c r="P104" s="35">
        <v>7.0564563505979692</v>
      </c>
      <c r="Q104" s="35">
        <v>6.7979924045627884</v>
      </c>
      <c r="R104" s="35">
        <v>7.0830400625247671</v>
      </c>
      <c r="S104" s="35">
        <v>7.0855100510308588</v>
      </c>
      <c r="T104" s="35">
        <v>7.2191207992362703</v>
      </c>
      <c r="U104" s="35">
        <v>7.5912848705689235</v>
      </c>
      <c r="V104" s="35">
        <v>7.433123733497359</v>
      </c>
      <c r="W104" s="35">
        <v>7.2394299212615776</v>
      </c>
      <c r="X104" s="35">
        <v>7.6307443227546532</v>
      </c>
      <c r="Y104" s="35">
        <v>7.634730285311222</v>
      </c>
      <c r="Z104" s="35">
        <v>7.6375024146855708</v>
      </c>
      <c r="AA104" s="35">
        <v>7.6396579009351262</v>
      </c>
      <c r="AB104" s="35">
        <v>7.6442949813675032</v>
      </c>
      <c r="AC104" s="35">
        <v>7.6480361701247412</v>
      </c>
      <c r="AD104" s="35">
        <v>7.6330459011707603</v>
      </c>
      <c r="AE104" s="35">
        <v>7.6140688698330061</v>
      </c>
      <c r="AF104" s="35">
        <v>7.5911555592536386</v>
      </c>
      <c r="AG104" s="35">
        <v>7.5657780173927751</v>
      </c>
      <c r="AH104" s="35">
        <v>7.5402997624950148</v>
      </c>
      <c r="AI104" s="35">
        <v>7.5175812192625209</v>
      </c>
      <c r="AJ104" s="35">
        <v>7.4970903044636774</v>
      </c>
      <c r="AK104" s="35">
        <v>7.4780133045611015</v>
      </c>
      <c r="AL104" s="35">
        <v>7.4644085833497442</v>
      </c>
      <c r="AM104" s="35">
        <v>7.4535543321519109</v>
      </c>
      <c r="AN104" s="35">
        <v>7.4228271253901834</v>
      </c>
      <c r="AO104" s="35">
        <v>7.3971990065820226</v>
      </c>
      <c r="AP104" s="35">
        <v>7.3729564008800459</v>
      </c>
      <c r="AQ104" s="35">
        <v>7.3501399369515363</v>
      </c>
      <c r="AR104" s="35">
        <v>7.3290958740159606</v>
      </c>
      <c r="AS104" s="35">
        <v>7.2950436102684177</v>
      </c>
      <c r="AT104" s="35">
        <v>7.2626788520022796</v>
      </c>
      <c r="AU104" s="35">
        <v>7.2316462950778551</v>
      </c>
      <c r="AV104" s="35">
        <v>7.2016570928358421</v>
      </c>
      <c r="AW104" s="35">
        <v>7.1725515452650548</v>
      </c>
      <c r="AX104" s="35">
        <v>7.1316685941311526</v>
      </c>
      <c r="AY104" s="35">
        <v>7.0917589202615874</v>
      </c>
      <c r="AZ104" s="35">
        <v>7.0525349392087406</v>
      </c>
      <c r="BA104" s="35">
        <v>7.0138886428304241</v>
      </c>
      <c r="BB104" s="35">
        <v>6.9760255334928374</v>
      </c>
      <c r="BC104" s="35">
        <v>6.9310490650909298</v>
      </c>
      <c r="BD104" s="35">
        <v>6.8870759867353755</v>
      </c>
      <c r="BE104" s="35">
        <v>6.8442474551237344</v>
      </c>
      <c r="BF104" s="35">
        <v>6.8023526943518373</v>
      </c>
      <c r="BG104" s="35">
        <v>6.7615238905704098</v>
      </c>
      <c r="BH104" s="35">
        <v>6.7269048382250398</v>
      </c>
      <c r="BI104" s="35">
        <v>6.693146283881509</v>
      </c>
      <c r="BJ104" s="35">
        <v>6.6601840647456871</v>
      </c>
      <c r="BK104" s="35">
        <v>6.628023611062642</v>
      </c>
      <c r="BL104" s="35">
        <v>6.5963952661253593</v>
      </c>
    </row>
    <row r="105" spans="2:64" ht="16.5" thickBot="1" x14ac:dyDescent="0.35">
      <c r="B105" s="35" t="s">
        <v>401</v>
      </c>
      <c r="C105" s="41"/>
      <c r="D105" s="35">
        <v>10.407350524021652</v>
      </c>
      <c r="E105" s="35">
        <v>10.415050360560157</v>
      </c>
      <c r="F105" s="35">
        <v>10.144629702159552</v>
      </c>
      <c r="G105" s="35">
        <v>10.762239835463932</v>
      </c>
      <c r="H105" s="35">
        <v>11.527355514608157</v>
      </c>
      <c r="I105" s="35">
        <v>11.495020943006335</v>
      </c>
      <c r="J105" s="35">
        <v>12.276569648659917</v>
      </c>
      <c r="K105" s="35">
        <v>12.613345942428463</v>
      </c>
      <c r="L105" s="35">
        <v>12.315349133154074</v>
      </c>
      <c r="M105" s="35">
        <v>12.048104357774442</v>
      </c>
      <c r="N105" s="35">
        <v>12.317379557730678</v>
      </c>
      <c r="O105" s="35">
        <v>11.562530168603857</v>
      </c>
      <c r="P105" s="35">
        <v>11.801993455416099</v>
      </c>
      <c r="Q105" s="35">
        <v>12.241119122189005</v>
      </c>
      <c r="R105" s="35">
        <v>12.909610939059498</v>
      </c>
      <c r="S105" s="35">
        <v>11.584256627305331</v>
      </c>
      <c r="T105" s="35">
        <v>11.295087811488894</v>
      </c>
      <c r="U105" s="35">
        <v>11.280997346361268</v>
      </c>
      <c r="V105" s="35">
        <v>11.341760869305748</v>
      </c>
      <c r="W105" s="35">
        <v>10.89660364185805</v>
      </c>
      <c r="X105" s="35">
        <v>11.794527945836265</v>
      </c>
      <c r="Y105" s="35">
        <v>11.780488167367698</v>
      </c>
      <c r="Z105" s="35">
        <v>11.766556888477851</v>
      </c>
      <c r="AA105" s="35">
        <v>11.75216044737321</v>
      </c>
      <c r="AB105" s="35">
        <v>11.739739075915791</v>
      </c>
      <c r="AC105" s="35">
        <v>11.727079717565989</v>
      </c>
      <c r="AD105" s="35">
        <v>11.710891078286407</v>
      </c>
      <c r="AE105" s="35">
        <v>11.693944802714576</v>
      </c>
      <c r="AF105" s="35">
        <v>11.676035716027695</v>
      </c>
      <c r="AG105" s="35">
        <v>11.656764501118563</v>
      </c>
      <c r="AH105" s="35">
        <v>11.636139195674957</v>
      </c>
      <c r="AI105" s="35">
        <v>11.61465466201517</v>
      </c>
      <c r="AJ105" s="35">
        <v>11.590904716600237</v>
      </c>
      <c r="AK105" s="35">
        <v>11.563876385782869</v>
      </c>
      <c r="AL105" s="35">
        <v>11.536224810071561</v>
      </c>
      <c r="AM105" s="35">
        <v>11.505892000582481</v>
      </c>
      <c r="AN105" s="35">
        <v>11.469040484639045</v>
      </c>
      <c r="AO105" s="35">
        <v>11.432254849684975</v>
      </c>
      <c r="AP105" s="35">
        <v>11.393286963377857</v>
      </c>
      <c r="AQ105" s="35">
        <v>11.353239652766135</v>
      </c>
      <c r="AR105" s="35">
        <v>11.313024284346845</v>
      </c>
      <c r="AS105" s="35">
        <v>11.270361312562988</v>
      </c>
      <c r="AT105" s="35">
        <v>11.228290851168644</v>
      </c>
      <c r="AU105" s="35">
        <v>11.186755414132076</v>
      </c>
      <c r="AV105" s="35">
        <v>11.145635244154995</v>
      </c>
      <c r="AW105" s="35">
        <v>11.104841251459453</v>
      </c>
      <c r="AX105" s="35">
        <v>11.062010957099027</v>
      </c>
      <c r="AY105" s="35">
        <v>11.019559870127356</v>
      </c>
      <c r="AZ105" s="35">
        <v>10.97731933287006</v>
      </c>
      <c r="BA105" s="35">
        <v>10.935148579707914</v>
      </c>
      <c r="BB105" s="35">
        <v>10.893113070026367</v>
      </c>
      <c r="BC105" s="35">
        <v>10.849706522399174</v>
      </c>
      <c r="BD105" s="35">
        <v>10.806259297051799</v>
      </c>
      <c r="BE105" s="35">
        <v>10.762699964146339</v>
      </c>
      <c r="BF105" s="35">
        <v>10.718845782590629</v>
      </c>
      <c r="BG105" s="35">
        <v>10.674660220054379</v>
      </c>
      <c r="BH105" s="35">
        <v>10.631145599745855</v>
      </c>
      <c r="BI105" s="35">
        <v>10.587345236512162</v>
      </c>
      <c r="BJ105" s="35">
        <v>10.543368189900935</v>
      </c>
      <c r="BK105" s="35">
        <v>10.499338957849391</v>
      </c>
      <c r="BL105" s="35">
        <v>10.455220772814091</v>
      </c>
    </row>
    <row r="106" spans="2:64" ht="16.5" thickBot="1" x14ac:dyDescent="0.35">
      <c r="B106" s="126" t="s">
        <v>402</v>
      </c>
      <c r="C106" s="127"/>
      <c r="D106" s="126">
        <v>0</v>
      </c>
      <c r="E106" s="126">
        <v>0</v>
      </c>
      <c r="F106" s="126">
        <v>0</v>
      </c>
      <c r="G106" s="126">
        <v>0</v>
      </c>
      <c r="H106" s="126">
        <v>0</v>
      </c>
      <c r="I106" s="126">
        <v>0</v>
      </c>
      <c r="J106" s="126">
        <v>0</v>
      </c>
      <c r="K106" s="126">
        <v>0</v>
      </c>
      <c r="L106" s="126">
        <v>0</v>
      </c>
      <c r="M106" s="126">
        <v>0</v>
      </c>
      <c r="N106" s="126">
        <v>0</v>
      </c>
      <c r="O106" s="126">
        <v>0</v>
      </c>
      <c r="P106" s="126">
        <v>0</v>
      </c>
      <c r="Q106" s="126">
        <v>0</v>
      </c>
      <c r="R106" s="126">
        <v>0</v>
      </c>
      <c r="S106" s="126">
        <v>0</v>
      </c>
      <c r="T106" s="126">
        <v>0</v>
      </c>
      <c r="U106" s="126">
        <v>0</v>
      </c>
      <c r="V106" s="126">
        <v>0</v>
      </c>
      <c r="W106" s="126">
        <v>0</v>
      </c>
      <c r="X106" s="126">
        <v>-0.59526000000000001</v>
      </c>
      <c r="Y106" s="126">
        <v>-0.59526000000000001</v>
      </c>
      <c r="Z106" s="126">
        <v>-0.59526000000000001</v>
      </c>
      <c r="AA106" s="126">
        <v>-0.59526000000000001</v>
      </c>
      <c r="AB106" s="126">
        <v>-0.59526000000000001</v>
      </c>
      <c r="AC106" s="126">
        <v>-0.59526000000000001</v>
      </c>
      <c r="AD106" s="126">
        <v>-0.59526000000000001</v>
      </c>
      <c r="AE106" s="126">
        <v>-0.59526000000000001</v>
      </c>
      <c r="AF106" s="126">
        <v>-0.59526000000000001</v>
      </c>
      <c r="AG106" s="126">
        <v>-0.59526000000000001</v>
      </c>
      <c r="AH106" s="126">
        <v>-0.59526000000000001</v>
      </c>
      <c r="AI106" s="126">
        <v>-0.59526000000000001</v>
      </c>
      <c r="AJ106" s="126">
        <v>-0.59526000000000001</v>
      </c>
      <c r="AK106" s="126">
        <v>-0.59526000000000001</v>
      </c>
      <c r="AL106" s="126">
        <v>-0.59526000000000001</v>
      </c>
      <c r="AM106" s="126">
        <v>-0.59526000000000001</v>
      </c>
      <c r="AN106" s="126">
        <v>-0.59526000000000001</v>
      </c>
      <c r="AO106" s="126">
        <v>-0.59526000000000001</v>
      </c>
      <c r="AP106" s="126">
        <v>-0.59526000000000001</v>
      </c>
      <c r="AQ106" s="126">
        <v>-0.59526000000000001</v>
      </c>
      <c r="AR106" s="126">
        <v>-0.59526000000000001</v>
      </c>
      <c r="AS106" s="126">
        <v>-0.59526000000000001</v>
      </c>
      <c r="AT106" s="126">
        <v>-0.59526000000000001</v>
      </c>
      <c r="AU106" s="126">
        <v>-0.59526000000000001</v>
      </c>
      <c r="AV106" s="126">
        <v>-0.59526000000000001</v>
      </c>
      <c r="AW106" s="126">
        <v>-0.59526000000000001</v>
      </c>
      <c r="AX106" s="126">
        <v>-0.59526000000000001</v>
      </c>
      <c r="AY106" s="126">
        <v>-0.59526000000000001</v>
      </c>
      <c r="AZ106" s="126">
        <v>-0.59526000000000001</v>
      </c>
      <c r="BA106" s="126">
        <v>-0.59526000000000001</v>
      </c>
      <c r="BB106" s="126">
        <v>-0.59526000000000001</v>
      </c>
      <c r="BC106" s="126">
        <v>-0.59526000000000001</v>
      </c>
      <c r="BD106" s="126">
        <v>-0.59526000000000001</v>
      </c>
      <c r="BE106" s="126">
        <v>-0.59526000000000001</v>
      </c>
      <c r="BF106" s="126">
        <v>-0.59526000000000001</v>
      </c>
      <c r="BG106" s="126">
        <v>-0.59526000000000001</v>
      </c>
      <c r="BH106" s="126">
        <v>-0.59526000000000001</v>
      </c>
      <c r="BI106" s="126">
        <v>-0.59526000000000001</v>
      </c>
      <c r="BJ106" s="126">
        <v>-0.59526000000000001</v>
      </c>
      <c r="BK106" s="126">
        <v>-0.59526000000000001</v>
      </c>
      <c r="BL106" s="126">
        <v>-0.59526000000000001</v>
      </c>
    </row>
    <row r="107" spans="2:64" ht="16.5" thickBot="1" x14ac:dyDescent="0.35">
      <c r="B107" s="85" t="s">
        <v>52</v>
      </c>
      <c r="C107" s="86"/>
      <c r="D107" s="85">
        <v>85.714856533718446</v>
      </c>
      <c r="E107" s="85">
        <v>86.757836233796738</v>
      </c>
      <c r="F107" s="85">
        <v>84.317059754968966</v>
      </c>
      <c r="G107" s="85">
        <v>83.408137390517695</v>
      </c>
      <c r="H107" s="85">
        <v>85.574292651300553</v>
      </c>
      <c r="I107" s="85">
        <v>86.310185268755333</v>
      </c>
      <c r="J107" s="85">
        <v>89.849012380324098</v>
      </c>
      <c r="K107" s="85">
        <v>92.960727092392304</v>
      </c>
      <c r="L107" s="85">
        <v>91.592556511625631</v>
      </c>
      <c r="M107" s="85">
        <v>82.796466187519627</v>
      </c>
      <c r="N107" s="85">
        <v>84.110412448592754</v>
      </c>
      <c r="O107" s="85">
        <v>86.60000191728146</v>
      </c>
      <c r="P107" s="85">
        <v>86.66431795979841</v>
      </c>
      <c r="Q107" s="85">
        <v>84.105761402989174</v>
      </c>
      <c r="R107" s="85">
        <v>87.605931266376729</v>
      </c>
      <c r="S107" s="85">
        <v>81.962800344276474</v>
      </c>
      <c r="T107" s="85">
        <v>80.354238533378748</v>
      </c>
      <c r="U107" s="85">
        <v>81.94175180424952</v>
      </c>
      <c r="V107" s="85">
        <v>81.90503049140078</v>
      </c>
      <c r="W107" s="85">
        <v>80.241362673628714</v>
      </c>
      <c r="X107" s="85">
        <v>81.524007881943874</v>
      </c>
      <c r="Y107" s="85">
        <v>80.97775729672253</v>
      </c>
      <c r="Z107" s="85">
        <v>80.445205765576659</v>
      </c>
      <c r="AA107" s="85">
        <v>79.933375720008215</v>
      </c>
      <c r="AB107" s="85">
        <v>79.462050944628785</v>
      </c>
      <c r="AC107" s="85">
        <v>79.008250155252696</v>
      </c>
      <c r="AD107" s="85">
        <v>78.506693248246947</v>
      </c>
      <c r="AE107" s="85">
        <v>78.00507684180198</v>
      </c>
      <c r="AF107" s="85">
        <v>77.502577645003811</v>
      </c>
      <c r="AG107" s="85">
        <v>77.004110124173039</v>
      </c>
      <c r="AH107" s="85">
        <v>76.520618412198615</v>
      </c>
      <c r="AI107" s="85">
        <v>76.050153170288326</v>
      </c>
      <c r="AJ107" s="85">
        <v>75.589901109060548</v>
      </c>
      <c r="AK107" s="85">
        <v>75.12950989582194</v>
      </c>
      <c r="AL107" s="85">
        <v>74.686322861049149</v>
      </c>
      <c r="AM107" s="85">
        <v>74.243490409267721</v>
      </c>
      <c r="AN107" s="85">
        <v>73.73544826363451</v>
      </c>
      <c r="AO107" s="85">
        <v>73.23291929905713</v>
      </c>
      <c r="AP107" s="85">
        <v>72.72472654757901</v>
      </c>
      <c r="AQ107" s="85">
        <v>72.214921006451192</v>
      </c>
      <c r="AR107" s="85">
        <v>71.708791806413387</v>
      </c>
      <c r="AS107" s="85">
        <v>71.160966824568334</v>
      </c>
      <c r="AT107" s="85">
        <v>70.62343902581236</v>
      </c>
      <c r="AU107" s="85">
        <v>70.096294088026326</v>
      </c>
      <c r="AV107" s="85">
        <v>69.580838326748733</v>
      </c>
      <c r="AW107" s="85">
        <v>69.079534998631644</v>
      </c>
      <c r="AX107" s="85">
        <v>68.552855137381272</v>
      </c>
      <c r="AY107" s="85">
        <v>68.044256017230836</v>
      </c>
      <c r="AZ107" s="85">
        <v>67.551463549367583</v>
      </c>
      <c r="BA107" s="85">
        <v>67.073780489382372</v>
      </c>
      <c r="BB107" s="85">
        <v>66.612549687219712</v>
      </c>
      <c r="BC107" s="85">
        <v>66.141885605133794</v>
      </c>
      <c r="BD107" s="85">
        <v>65.685412665727966</v>
      </c>
      <c r="BE107" s="85">
        <v>65.242114716903671</v>
      </c>
      <c r="BF107" s="85">
        <v>64.810015932140246</v>
      </c>
      <c r="BG107" s="85">
        <v>64.387961255947786</v>
      </c>
      <c r="BH107" s="85">
        <v>63.985502105774053</v>
      </c>
      <c r="BI107" s="85">
        <v>63.59000469621116</v>
      </c>
      <c r="BJ107" s="85">
        <v>63.203402816290811</v>
      </c>
      <c r="BK107" s="85">
        <v>62.825680230957531</v>
      </c>
      <c r="BL107" s="85">
        <v>62.452652849917463</v>
      </c>
    </row>
    <row r="108" spans="2:64" x14ac:dyDescent="0.3">
      <c r="B108" s="8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  <c r="N108" s="84"/>
      <c r="O108" s="84"/>
      <c r="P108" s="84"/>
      <c r="Q108" s="84"/>
      <c r="R108" s="84"/>
      <c r="S108" s="84"/>
      <c r="T108" s="84"/>
      <c r="U108" s="84"/>
      <c r="V108" s="84"/>
      <c r="W108" s="84"/>
      <c r="X108" s="84"/>
      <c r="Y108" s="84"/>
      <c r="Z108" s="84"/>
      <c r="AA108" s="84"/>
      <c r="AB108" s="84"/>
      <c r="AC108" s="84"/>
      <c r="AD108" s="84"/>
      <c r="AE108" s="84"/>
      <c r="AF108" s="84"/>
      <c r="AG108" s="84"/>
      <c r="AH108" s="84"/>
      <c r="AI108" s="84"/>
      <c r="AJ108" s="84"/>
      <c r="AK108" s="84"/>
      <c r="AL108" s="84"/>
      <c r="AM108" s="84"/>
      <c r="AN108" s="84"/>
      <c r="AO108" s="84"/>
      <c r="AP108" s="84"/>
      <c r="AQ108" s="84"/>
      <c r="AR108" s="84"/>
      <c r="AS108" s="84"/>
      <c r="AT108" s="84"/>
      <c r="AU108" s="84"/>
      <c r="AV108" s="84"/>
      <c r="AW108" s="84"/>
      <c r="AX108" s="84"/>
      <c r="AY108" s="84"/>
      <c r="AZ108" s="84"/>
      <c r="BA108" s="84"/>
      <c r="BB108" s="84"/>
      <c r="BC108" s="84"/>
      <c r="BD108" s="84"/>
      <c r="BE108" s="84"/>
      <c r="BF108" s="84"/>
      <c r="BG108" s="84"/>
      <c r="BH108" s="84"/>
      <c r="BI108" s="84"/>
      <c r="BJ108" s="84"/>
      <c r="BK108" s="84"/>
      <c r="BL108" s="84"/>
    </row>
    <row r="111" spans="2:64" ht="16.5" thickBot="1" x14ac:dyDescent="0.35"/>
    <row r="112" spans="2:64" s="8" customFormat="1" ht="20.25" x14ac:dyDescent="0.3">
      <c r="B112" s="82" t="s">
        <v>481</v>
      </c>
      <c r="C112" s="82"/>
      <c r="D112" s="82"/>
      <c r="E112" s="82"/>
      <c r="F112" s="82"/>
      <c r="G112" s="82"/>
      <c r="H112" s="82"/>
      <c r="I112" s="82"/>
      <c r="J112" s="82"/>
      <c r="K112" s="82"/>
      <c r="L112" s="82"/>
      <c r="M112" s="82"/>
      <c r="N112" s="82"/>
      <c r="O112" s="82"/>
      <c r="P112" s="82"/>
      <c r="Q112" s="82"/>
      <c r="R112" s="82"/>
      <c r="S112" s="82"/>
      <c r="T112" s="82"/>
      <c r="U112" s="82"/>
      <c r="V112" s="82"/>
      <c r="W112" s="82"/>
      <c r="X112" s="82"/>
      <c r="Y112" s="82"/>
      <c r="Z112" s="82"/>
      <c r="AA112" s="82"/>
      <c r="AB112" s="82"/>
      <c r="AC112" s="82"/>
      <c r="AD112" s="82"/>
      <c r="AE112" s="82"/>
      <c r="AF112" s="82"/>
      <c r="AG112" s="82"/>
      <c r="AH112" s="82"/>
      <c r="AI112" s="82"/>
      <c r="AJ112" s="82"/>
      <c r="AK112" s="82"/>
      <c r="AL112" s="82"/>
      <c r="AM112" s="82"/>
      <c r="AN112" s="82"/>
      <c r="AO112" s="82"/>
      <c r="AP112" s="82"/>
      <c r="AQ112" s="82"/>
      <c r="AR112" s="82"/>
      <c r="AS112" s="82"/>
      <c r="AT112" s="82"/>
      <c r="AU112" s="82"/>
      <c r="AV112" s="82"/>
      <c r="AW112" s="82"/>
      <c r="AX112" s="82"/>
      <c r="AY112" s="82"/>
      <c r="AZ112" s="82"/>
      <c r="BA112" s="82"/>
      <c r="BB112" s="82"/>
      <c r="BC112" s="82"/>
      <c r="BD112" s="82"/>
      <c r="BE112" s="82"/>
      <c r="BF112" s="82"/>
      <c r="BG112" s="82"/>
      <c r="BH112" s="82"/>
      <c r="BI112" s="82"/>
      <c r="BJ112" s="82"/>
      <c r="BK112" s="82"/>
      <c r="BL112" s="82"/>
    </row>
    <row r="113" spans="2:64" s="8" customFormat="1" ht="17.25" thickBot="1" x14ac:dyDescent="0.35">
      <c r="B113" s="94" t="s">
        <v>510</v>
      </c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J113" s="94"/>
      <c r="AK113" s="94"/>
      <c r="AL113" s="94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  <c r="BB113" s="94"/>
      <c r="BC113" s="94"/>
      <c r="BD113" s="94"/>
      <c r="BE113" s="94"/>
      <c r="BF113" s="94"/>
      <c r="BG113" s="94"/>
      <c r="BH113" s="94"/>
      <c r="BI113" s="94"/>
      <c r="BJ113" s="94"/>
      <c r="BK113" s="94"/>
      <c r="BL113" s="94"/>
    </row>
    <row r="114" spans="2:64" s="8" customFormat="1" ht="16.5" thickBot="1" x14ac:dyDescent="0.35">
      <c r="B114" s="13" t="s">
        <v>11</v>
      </c>
      <c r="C114" s="10"/>
      <c r="D114" s="13">
        <v>2000</v>
      </c>
      <c r="E114" s="13">
        <v>2001</v>
      </c>
      <c r="F114" s="13">
        <v>2002</v>
      </c>
      <c r="G114" s="13">
        <v>2003</v>
      </c>
      <c r="H114" s="13">
        <v>2004</v>
      </c>
      <c r="I114" s="13">
        <v>2005</v>
      </c>
      <c r="J114" s="13">
        <v>2006</v>
      </c>
      <c r="K114" s="13">
        <v>2007</v>
      </c>
      <c r="L114" s="13">
        <v>2008</v>
      </c>
      <c r="M114" s="13">
        <v>2009</v>
      </c>
      <c r="N114" s="13">
        <v>2010</v>
      </c>
      <c r="O114" s="13">
        <v>2011</v>
      </c>
      <c r="P114" s="13">
        <v>2012</v>
      </c>
      <c r="Q114" s="13">
        <v>2013</v>
      </c>
      <c r="R114" s="13">
        <v>2014</v>
      </c>
      <c r="S114" s="13">
        <v>2015</v>
      </c>
      <c r="T114" s="13">
        <v>2016</v>
      </c>
      <c r="U114" s="13">
        <v>2017</v>
      </c>
      <c r="V114" s="13">
        <v>2018</v>
      </c>
      <c r="W114" s="13">
        <v>2019</v>
      </c>
      <c r="X114" s="13">
        <v>2020</v>
      </c>
      <c r="Y114" s="13">
        <v>2021</v>
      </c>
      <c r="Z114" s="13">
        <v>2022</v>
      </c>
      <c r="AA114" s="13">
        <v>2023</v>
      </c>
      <c r="AB114" s="13">
        <v>2024</v>
      </c>
      <c r="AC114" s="13">
        <v>2025</v>
      </c>
      <c r="AD114" s="13">
        <v>2026</v>
      </c>
      <c r="AE114" s="13">
        <v>2027</v>
      </c>
      <c r="AF114" s="13">
        <v>2028</v>
      </c>
      <c r="AG114" s="13">
        <v>2029</v>
      </c>
      <c r="AH114" s="13">
        <v>2030</v>
      </c>
      <c r="AI114" s="13">
        <v>2031</v>
      </c>
      <c r="AJ114" s="13">
        <v>2032</v>
      </c>
      <c r="AK114" s="13">
        <v>2033</v>
      </c>
      <c r="AL114" s="13">
        <v>2034</v>
      </c>
      <c r="AM114" s="13">
        <v>2035</v>
      </c>
      <c r="AN114" s="13">
        <v>2036</v>
      </c>
      <c r="AO114" s="13">
        <v>2037</v>
      </c>
      <c r="AP114" s="13">
        <v>2038</v>
      </c>
      <c r="AQ114" s="13">
        <v>2039</v>
      </c>
      <c r="AR114" s="13">
        <v>2040</v>
      </c>
      <c r="AS114" s="13">
        <v>2041</v>
      </c>
      <c r="AT114" s="13">
        <v>2042</v>
      </c>
      <c r="AU114" s="13">
        <v>2043</v>
      </c>
      <c r="AV114" s="13">
        <v>2044</v>
      </c>
      <c r="AW114" s="13">
        <v>2045</v>
      </c>
      <c r="AX114" s="13">
        <v>2046</v>
      </c>
      <c r="AY114" s="13">
        <v>2047</v>
      </c>
      <c r="AZ114" s="13">
        <v>2048</v>
      </c>
      <c r="BA114" s="13">
        <v>2049</v>
      </c>
      <c r="BB114" s="13">
        <v>2050</v>
      </c>
      <c r="BC114" s="13">
        <v>2051</v>
      </c>
      <c r="BD114" s="13">
        <v>2052</v>
      </c>
      <c r="BE114" s="13">
        <v>2053</v>
      </c>
      <c r="BF114" s="13">
        <v>2054</v>
      </c>
      <c r="BG114" s="13">
        <v>2055</v>
      </c>
      <c r="BH114" s="13">
        <v>2056</v>
      </c>
      <c r="BI114" s="13">
        <v>2057</v>
      </c>
      <c r="BJ114" s="13">
        <v>2058</v>
      </c>
      <c r="BK114" s="13">
        <v>2059</v>
      </c>
      <c r="BL114" s="13">
        <v>2060</v>
      </c>
    </row>
    <row r="115" spans="2:64" s="8" customFormat="1" x14ac:dyDescent="0.3">
      <c r="B115" s="35" t="s">
        <v>16</v>
      </c>
      <c r="C115" s="40" t="s">
        <v>27</v>
      </c>
      <c r="D115" s="35">
        <v>6.4158250560753753</v>
      </c>
      <c r="E115" s="35">
        <v>6.4078638506118741</v>
      </c>
      <c r="F115" s="35">
        <v>5.9306022296813108</v>
      </c>
      <c r="G115" s="35">
        <v>5.8028823896452009</v>
      </c>
      <c r="H115" s="35">
        <v>5.9032532232384725</v>
      </c>
      <c r="I115" s="35">
        <v>5.8739623723286041</v>
      </c>
      <c r="J115" s="35">
        <v>6.3872519405317369</v>
      </c>
      <c r="K115" s="35">
        <v>6.5103187486931722</v>
      </c>
      <c r="L115" s="35">
        <v>7.3955516116224658</v>
      </c>
      <c r="M115" s="35">
        <v>8.2548142947743059</v>
      </c>
      <c r="N115" s="35">
        <v>8.3428911011347129</v>
      </c>
      <c r="O115" s="35">
        <v>8.1877239128048149</v>
      </c>
      <c r="P115" s="35">
        <v>8.3740998095522823</v>
      </c>
      <c r="Q115" s="35">
        <v>9.3824235517455801</v>
      </c>
      <c r="R115" s="35">
        <v>9.2589082777713951</v>
      </c>
      <c r="S115" s="35">
        <v>9.2060599196129456</v>
      </c>
      <c r="T115" s="35">
        <v>9.1858147236621939</v>
      </c>
      <c r="U115" s="35">
        <v>9.6285090588965012</v>
      </c>
      <c r="V115" s="35">
        <v>8.0543412856522103</v>
      </c>
      <c r="W115" s="35">
        <v>8.1054903429896807</v>
      </c>
      <c r="X115" s="35">
        <v>8.1095694126262963</v>
      </c>
      <c r="Y115" s="35">
        <v>8.0286745926741663</v>
      </c>
      <c r="Z115" s="35">
        <v>7.9568688622577595</v>
      </c>
      <c r="AA115" s="35">
        <v>7.8952675747931629</v>
      </c>
      <c r="AB115" s="35">
        <v>7.843693387675204</v>
      </c>
      <c r="AC115" s="35">
        <v>7.8017465851700774</v>
      </c>
      <c r="AD115" s="35">
        <v>7.7697611356792873</v>
      </c>
      <c r="AE115" s="35">
        <v>7.749075784135103</v>
      </c>
      <c r="AF115" s="35">
        <v>7.7408737731908337</v>
      </c>
      <c r="AG115" s="35">
        <v>7.746466293756221</v>
      </c>
      <c r="AH115" s="35">
        <v>7.7669961951554054</v>
      </c>
      <c r="AI115" s="35">
        <v>7.8017778516342684</v>
      </c>
      <c r="AJ115" s="35">
        <v>7.8478579740648025</v>
      </c>
      <c r="AK115" s="35">
        <v>7.9007415279388349</v>
      </c>
      <c r="AL115" s="35">
        <v>7.956163397593591</v>
      </c>
      <c r="AM115" s="35">
        <v>8.0080730698982343</v>
      </c>
      <c r="AN115" s="35">
        <v>8.0541917918323307</v>
      </c>
      <c r="AO115" s="35">
        <v>8.0857410141291677</v>
      </c>
      <c r="AP115" s="35">
        <v>8.098129313138454</v>
      </c>
      <c r="AQ115" s="35">
        <v>8.0878406287281592</v>
      </c>
      <c r="AR115" s="35">
        <v>8.0533886544966453</v>
      </c>
      <c r="AS115" s="35">
        <v>7.9947610375132028</v>
      </c>
      <c r="AT115" s="35">
        <v>7.9135471493401752</v>
      </c>
      <c r="AU115" s="35">
        <v>7.8129583077602236</v>
      </c>
      <c r="AV115" s="35">
        <v>7.6972123533121524</v>
      </c>
      <c r="AW115" s="35">
        <v>7.5709700694786788</v>
      </c>
      <c r="AX115" s="35">
        <v>7.4392731223545994</v>
      </c>
      <c r="AY115" s="35">
        <v>7.3055279488039337</v>
      </c>
      <c r="AZ115" s="35">
        <v>7.1725277029467431</v>
      </c>
      <c r="BA115" s="35">
        <v>7.0418126194553361</v>
      </c>
      <c r="BB115" s="35">
        <v>6.9145866938312484</v>
      </c>
      <c r="BC115" s="35">
        <v>6.7915614173504721</v>
      </c>
      <c r="BD115" s="35">
        <v>6.6729383887733169</v>
      </c>
      <c r="BE115" s="35">
        <v>6.5584243249984668</v>
      </c>
      <c r="BF115" s="35">
        <v>6.4478376672391704</v>
      </c>
      <c r="BG115" s="35">
        <v>6.3408125865786289</v>
      </c>
      <c r="BH115" s="35">
        <v>6.2369275121612358</v>
      </c>
      <c r="BI115" s="35">
        <v>6.1361349647069341</v>
      </c>
      <c r="BJ115" s="35">
        <v>6.0381394658226588</v>
      </c>
      <c r="BK115" s="35">
        <v>5.9424909369595671</v>
      </c>
      <c r="BL115" s="35">
        <v>5.8487901401325013</v>
      </c>
    </row>
    <row r="116" spans="2:64" s="8" customFormat="1" x14ac:dyDescent="0.3">
      <c r="B116" s="35" t="s">
        <v>17</v>
      </c>
      <c r="C116" s="41" t="s">
        <v>28</v>
      </c>
      <c r="D116" s="35">
        <v>1.7153490416748747</v>
      </c>
      <c r="E116" s="35">
        <v>1.8041484120554385</v>
      </c>
      <c r="F116" s="35">
        <v>1.7183916522556795</v>
      </c>
      <c r="G116" s="35">
        <v>1.4900764322525448</v>
      </c>
      <c r="H116" s="35">
        <v>1.4550116186542916</v>
      </c>
      <c r="I116" s="35">
        <v>1.3771471507700908</v>
      </c>
      <c r="J116" s="35">
        <v>1.3096075497876849</v>
      </c>
      <c r="K116" s="35">
        <v>1.2379217913829441</v>
      </c>
      <c r="L116" s="35">
        <v>1.2845571532331312</v>
      </c>
      <c r="M116" s="35">
        <v>1.003303671346313</v>
      </c>
      <c r="N116" s="35">
        <v>0.95824177695513224</v>
      </c>
      <c r="O116" s="35">
        <v>0.98676406465890665</v>
      </c>
      <c r="P116" s="35">
        <v>0.97105625903642445</v>
      </c>
      <c r="Q116" s="35">
        <v>0.94501521990455162</v>
      </c>
      <c r="R116" s="35">
        <v>0.87769251617282418</v>
      </c>
      <c r="S116" s="35">
        <v>0.87499834169276858</v>
      </c>
      <c r="T116" s="35">
        <v>0.6634115733376531</v>
      </c>
      <c r="U116" s="35">
        <v>0.67884487717262543</v>
      </c>
      <c r="V116" s="35">
        <v>0.78110019630819116</v>
      </c>
      <c r="W116" s="35">
        <v>0.7146582003326496</v>
      </c>
      <c r="X116" s="35">
        <v>0.72252240666610112</v>
      </c>
      <c r="Y116" s="35">
        <v>0.68289909971970164</v>
      </c>
      <c r="Z116" s="35">
        <v>0.64248440546124586</v>
      </c>
      <c r="AA116" s="35">
        <v>0.60410544900263285</v>
      </c>
      <c r="AB116" s="35">
        <v>0.56992097658959706</v>
      </c>
      <c r="AC116" s="35">
        <v>0.54047490230509387</v>
      </c>
      <c r="AD116" s="35">
        <v>0.51458130928204859</v>
      </c>
      <c r="AE116" s="35">
        <v>0.49102316400170459</v>
      </c>
      <c r="AF116" s="35">
        <v>0.46926418616828575</v>
      </c>
      <c r="AG116" s="35">
        <v>0.44940119547039797</v>
      </c>
      <c r="AH116" s="35">
        <v>0.43159810161086348</v>
      </c>
      <c r="AI116" s="35">
        <v>0.41567660496196313</v>
      </c>
      <c r="AJ116" s="35">
        <v>0.40117665238998174</v>
      </c>
      <c r="AK116" s="35">
        <v>0.3872941076115784</v>
      </c>
      <c r="AL116" s="35">
        <v>0.37338526277737072</v>
      </c>
      <c r="AM116" s="35">
        <v>0.35916754975168969</v>
      </c>
      <c r="AN116" s="35">
        <v>0.34499919618938374</v>
      </c>
      <c r="AO116" s="35">
        <v>0.32850261192493124</v>
      </c>
      <c r="AP116" s="35">
        <v>0.31066950525780329</v>
      </c>
      <c r="AQ116" s="35">
        <v>0.29220464396441059</v>
      </c>
      <c r="AR116" s="35">
        <v>0.27374919236576339</v>
      </c>
      <c r="AS116" s="35">
        <v>0.25563955613318418</v>
      </c>
      <c r="AT116" s="35">
        <v>0.23817159411820618</v>
      </c>
      <c r="AU116" s="35">
        <v>0.2214524482241377</v>
      </c>
      <c r="AV116" s="35">
        <v>0.20555373143778635</v>
      </c>
      <c r="AW116" s="35">
        <v>0.19046104023309821</v>
      </c>
      <c r="AX116" s="35">
        <v>0.17615360177756781</v>
      </c>
      <c r="AY116" s="35">
        <v>0.16270745601085335</v>
      </c>
      <c r="AZ116" s="35">
        <v>0.15011513234699911</v>
      </c>
      <c r="BA116" s="35">
        <v>0.13835317362754695</v>
      </c>
      <c r="BB116" s="35">
        <v>0.12736855774332984</v>
      </c>
      <c r="BC116" s="35">
        <v>0.11709675917556729</v>
      </c>
      <c r="BD116" s="35">
        <v>0.10753574618966068</v>
      </c>
      <c r="BE116" s="35">
        <v>9.8638253164171824E-2</v>
      </c>
      <c r="BF116" s="35">
        <v>9.0396613673236037E-2</v>
      </c>
      <c r="BG116" s="35">
        <v>8.2738919619225235E-2</v>
      </c>
      <c r="BH116" s="35">
        <v>7.5596841762691977E-2</v>
      </c>
      <c r="BI116" s="35">
        <v>6.8912462127707338E-2</v>
      </c>
      <c r="BJ116" s="35">
        <v>6.3752806813050955E-2</v>
      </c>
      <c r="BK116" s="35">
        <v>6.0300078235521797E-2</v>
      </c>
      <c r="BL116" s="35">
        <v>5.7026721512929188E-2</v>
      </c>
    </row>
    <row r="117" spans="2:64" s="8" customFormat="1" x14ac:dyDescent="0.3">
      <c r="B117" s="35" t="s">
        <v>18</v>
      </c>
      <c r="C117" s="41" t="s">
        <v>29</v>
      </c>
      <c r="D117" s="35">
        <v>8.8403340243430026</v>
      </c>
      <c r="E117" s="35">
        <v>8.4734889052575912</v>
      </c>
      <c r="F117" s="35">
        <v>8.5192567231299847</v>
      </c>
      <c r="G117" s="35">
        <v>8.6161418650770489</v>
      </c>
      <c r="H117" s="35">
        <v>8.9140789406119172</v>
      </c>
      <c r="I117" s="35">
        <v>8.1049992565613529</v>
      </c>
      <c r="J117" s="35">
        <v>7.9247493814536671</v>
      </c>
      <c r="K117" s="35">
        <v>8.1667673981578517</v>
      </c>
      <c r="L117" s="35">
        <v>7.833078354502053</v>
      </c>
      <c r="M117" s="35">
        <v>6.9619345970645785</v>
      </c>
      <c r="N117" s="35">
        <v>7.5431454443532742</v>
      </c>
      <c r="O117" s="35">
        <v>7.2765886834563025</v>
      </c>
      <c r="P117" s="35">
        <v>6.3228135011336368</v>
      </c>
      <c r="Q117" s="35">
        <v>5.9312555991115321</v>
      </c>
      <c r="R117" s="35">
        <v>5.4198514453526503</v>
      </c>
      <c r="S117" s="35">
        <v>5.9054585348108724</v>
      </c>
      <c r="T117" s="35">
        <v>5.2827729705920365</v>
      </c>
      <c r="U117" s="35">
        <v>5.4058136040494604</v>
      </c>
      <c r="V117" s="35">
        <v>5.097001926028117</v>
      </c>
      <c r="W117" s="35">
        <v>5.0597247867628194</v>
      </c>
      <c r="X117" s="35">
        <v>4.9845262510653612</v>
      </c>
      <c r="Y117" s="35">
        <v>4.895899230287295</v>
      </c>
      <c r="Z117" s="35">
        <v>4.8071745853324215</v>
      </c>
      <c r="AA117" s="35">
        <v>4.7170968726691553</v>
      </c>
      <c r="AB117" s="35">
        <v>4.6285637137238504</v>
      </c>
      <c r="AC117" s="35">
        <v>4.5407786500613936</v>
      </c>
      <c r="AD117" s="35">
        <v>4.45404588449182</v>
      </c>
      <c r="AE117" s="35">
        <v>4.3695307317183749</v>
      </c>
      <c r="AF117" s="35">
        <v>4.2887158616883827</v>
      </c>
      <c r="AG117" s="35">
        <v>4.2142953503913017</v>
      </c>
      <c r="AH117" s="35">
        <v>4.14909835055703</v>
      </c>
      <c r="AI117" s="35">
        <v>4.0936430025960275</v>
      </c>
      <c r="AJ117" s="35">
        <v>4.0457335241334391</v>
      </c>
      <c r="AK117" s="35">
        <v>4.0031708437030042</v>
      </c>
      <c r="AL117" s="35">
        <v>3.965825066922628</v>
      </c>
      <c r="AM117" s="35">
        <v>3.9298289767716952</v>
      </c>
      <c r="AN117" s="35">
        <v>3.892018380195148</v>
      </c>
      <c r="AO117" s="35">
        <v>3.850888760447623</v>
      </c>
      <c r="AP117" s="35">
        <v>3.8021942279361669</v>
      </c>
      <c r="AQ117" s="35">
        <v>3.7454037934849467</v>
      </c>
      <c r="AR117" s="35">
        <v>3.6809003862665195</v>
      </c>
      <c r="AS117" s="35">
        <v>3.6094428468806727</v>
      </c>
      <c r="AT117" s="35">
        <v>3.5328700514425355</v>
      </c>
      <c r="AU117" s="35">
        <v>3.4533899615027126</v>
      </c>
      <c r="AV117" s="35">
        <v>3.3727830807085639</v>
      </c>
      <c r="AW117" s="35">
        <v>3.2919342346769542</v>
      </c>
      <c r="AX117" s="35">
        <v>3.2117484704644488</v>
      </c>
      <c r="AY117" s="35">
        <v>3.1328910233988845</v>
      </c>
      <c r="AZ117" s="35">
        <v>3.0556000730091233</v>
      </c>
      <c r="BA117" s="35">
        <v>2.9798491538894623</v>
      </c>
      <c r="BB117" s="35">
        <v>2.9055760545182991</v>
      </c>
      <c r="BC117" s="35">
        <v>2.832676805782071</v>
      </c>
      <c r="BD117" s="35">
        <v>2.7612698431828706</v>
      </c>
      <c r="BE117" s="35">
        <v>2.6915386969525628</v>
      </c>
      <c r="BF117" s="35">
        <v>2.6235850709543374</v>
      </c>
      <c r="BG117" s="35">
        <v>2.5574445177917022</v>
      </c>
      <c r="BH117" s="35">
        <v>2.4929879683122245</v>
      </c>
      <c r="BI117" s="35">
        <v>2.4301305495790042</v>
      </c>
      <c r="BJ117" s="35">
        <v>2.3687346375660079</v>
      </c>
      <c r="BK117" s="35">
        <v>2.3086851701475384</v>
      </c>
      <c r="BL117" s="35">
        <v>2.2499096168499846</v>
      </c>
    </row>
    <row r="118" spans="2:64" s="8" customFormat="1" x14ac:dyDescent="0.3">
      <c r="B118" s="35" t="s">
        <v>19</v>
      </c>
      <c r="C118" s="41" t="s">
        <v>30</v>
      </c>
      <c r="D118" s="35">
        <v>10.976481399135398</v>
      </c>
      <c r="E118" s="35">
        <v>11.85051690349634</v>
      </c>
      <c r="F118" s="35">
        <v>12.220184972710731</v>
      </c>
      <c r="G118" s="35">
        <v>11.879015768415799</v>
      </c>
      <c r="H118" s="35">
        <v>11.737785156194825</v>
      </c>
      <c r="I118" s="35">
        <v>12.921078742216338</v>
      </c>
      <c r="J118" s="35">
        <v>12.692969911984731</v>
      </c>
      <c r="K118" s="35">
        <v>12.505874153246271</v>
      </c>
      <c r="L118" s="35">
        <v>12.984172906958134</v>
      </c>
      <c r="M118" s="35">
        <v>13.017830990289191</v>
      </c>
      <c r="N118" s="35">
        <v>13.311519173206419</v>
      </c>
      <c r="O118" s="35">
        <v>13.350801965298384</v>
      </c>
      <c r="P118" s="35">
        <v>15.087202164528673</v>
      </c>
      <c r="Q118" s="35">
        <v>14.548561817831352</v>
      </c>
      <c r="R118" s="35">
        <v>11.867741790466395</v>
      </c>
      <c r="S118" s="35">
        <v>11.451692601962009</v>
      </c>
      <c r="T118" s="35">
        <v>10.723874078314228</v>
      </c>
      <c r="U118" s="35">
        <v>10.943659653382007</v>
      </c>
      <c r="V118" s="35">
        <v>11.850214556362923</v>
      </c>
      <c r="W118" s="35">
        <v>11.797421587567035</v>
      </c>
      <c r="X118" s="35">
        <v>11.731262501870738</v>
      </c>
      <c r="Y118" s="35">
        <v>11.634041707170857</v>
      </c>
      <c r="Z118" s="35">
        <v>11.544847956661187</v>
      </c>
      <c r="AA118" s="35">
        <v>11.463685143237635</v>
      </c>
      <c r="AB118" s="35">
        <v>11.392017847410482</v>
      </c>
      <c r="AC118" s="35">
        <v>11.328467734670305</v>
      </c>
      <c r="AD118" s="35">
        <v>11.263757096315333</v>
      </c>
      <c r="AE118" s="35">
        <v>11.207013936901461</v>
      </c>
      <c r="AF118" s="35">
        <v>11.159167984857334</v>
      </c>
      <c r="AG118" s="35">
        <v>11.121375981552427</v>
      </c>
      <c r="AH118" s="35">
        <v>11.094153177850741</v>
      </c>
      <c r="AI118" s="35">
        <v>11.076590555756704</v>
      </c>
      <c r="AJ118" s="35">
        <v>11.067304518731401</v>
      </c>
      <c r="AK118" s="35">
        <v>11.06455306435902</v>
      </c>
      <c r="AL118" s="35">
        <v>11.068504055284221</v>
      </c>
      <c r="AM118" s="35">
        <v>11.076733464502729</v>
      </c>
      <c r="AN118" s="35">
        <v>11.077727011452348</v>
      </c>
      <c r="AO118" s="35">
        <v>11.07898076470874</v>
      </c>
      <c r="AP118" s="35">
        <v>11.075846882523866</v>
      </c>
      <c r="AQ118" s="35">
        <v>11.14764632408628</v>
      </c>
      <c r="AR118" s="35">
        <v>11.127764050473353</v>
      </c>
      <c r="AS118" s="35">
        <v>11.092206651346102</v>
      </c>
      <c r="AT118" s="35">
        <v>11.044711629401831</v>
      </c>
      <c r="AU118" s="35">
        <v>10.986505618194915</v>
      </c>
      <c r="AV118" s="35">
        <v>11.091911510482362</v>
      </c>
      <c r="AW118" s="35">
        <v>11.015596859955654</v>
      </c>
      <c r="AX118" s="35">
        <v>11.009265116582631</v>
      </c>
      <c r="AY118" s="35">
        <v>10.917409347127615</v>
      </c>
      <c r="AZ118" s="35">
        <v>10.99647115312238</v>
      </c>
      <c r="BA118" s="35">
        <v>10.902883927758294</v>
      </c>
      <c r="BB118" s="35">
        <v>10.811147053130775</v>
      </c>
      <c r="BC118" s="35">
        <v>10.718887628604948</v>
      </c>
      <c r="BD118" s="35">
        <v>10.630935159446345</v>
      </c>
      <c r="BE118" s="35">
        <v>10.548019031833824</v>
      </c>
      <c r="BF118" s="35">
        <v>10.470432539579837</v>
      </c>
      <c r="BG118" s="35">
        <v>10.398348086550577</v>
      </c>
      <c r="BH118" s="35">
        <v>10.333515738352185</v>
      </c>
      <c r="BI118" s="35">
        <v>10.27383042730963</v>
      </c>
      <c r="BJ118" s="35">
        <v>10.218940713001377</v>
      </c>
      <c r="BK118" s="35">
        <v>10.168503600299788</v>
      </c>
      <c r="BL118" s="35">
        <v>10.121944823986228</v>
      </c>
    </row>
    <row r="119" spans="2:64" s="8" customFormat="1" x14ac:dyDescent="0.3">
      <c r="B119" s="35" t="s">
        <v>20</v>
      </c>
      <c r="C119" s="41" t="s">
        <v>267</v>
      </c>
      <c r="D119" s="35">
        <v>1.4993887179581751</v>
      </c>
      <c r="E119" s="35">
        <v>1.5584724024055066</v>
      </c>
      <c r="F119" s="35">
        <v>1.4700171917209892</v>
      </c>
      <c r="G119" s="35">
        <v>1.4531288284502177</v>
      </c>
      <c r="H119" s="35">
        <v>1.6308768758314407</v>
      </c>
      <c r="I119" s="35">
        <v>1.6750536939669187</v>
      </c>
      <c r="J119" s="35">
        <v>1.7392749222616826</v>
      </c>
      <c r="K119" s="35">
        <v>1.7023650239122887</v>
      </c>
      <c r="L119" s="35">
        <v>1.9583776637772117</v>
      </c>
      <c r="M119" s="35">
        <v>1.94181393321409</v>
      </c>
      <c r="N119" s="35">
        <v>2.3103979688038057</v>
      </c>
      <c r="O119" s="35">
        <v>2.0371519754012399</v>
      </c>
      <c r="P119" s="35">
        <v>1.9426986230048273</v>
      </c>
      <c r="Q119" s="35">
        <v>1.6159300083147512</v>
      </c>
      <c r="R119" s="35">
        <v>1.9571771975056691</v>
      </c>
      <c r="S119" s="35">
        <v>1.8041054168968387</v>
      </c>
      <c r="T119" s="35">
        <v>2.0493663994040947</v>
      </c>
      <c r="U119" s="35">
        <v>1.9713005472615457</v>
      </c>
      <c r="V119" s="35">
        <v>1.7303204032915347</v>
      </c>
      <c r="W119" s="35">
        <v>1.7363412428426499</v>
      </c>
      <c r="X119" s="35">
        <v>1.7334537089250714</v>
      </c>
      <c r="Y119" s="35">
        <v>1.7235708442101187</v>
      </c>
      <c r="Z119" s="35">
        <v>1.7148699046767519</v>
      </c>
      <c r="AA119" s="35">
        <v>1.7073607822531294</v>
      </c>
      <c r="AB119" s="35">
        <v>1.7016526686240487</v>
      </c>
      <c r="AC119" s="35">
        <v>1.6981058078285962</v>
      </c>
      <c r="AD119" s="35">
        <v>1.6967001572943248</v>
      </c>
      <c r="AE119" s="35">
        <v>1.6983975224435848</v>
      </c>
      <c r="AF119" s="35">
        <v>1.7035974615516716</v>
      </c>
      <c r="AG119" s="35">
        <v>1.7126345929614548</v>
      </c>
      <c r="AH119" s="35">
        <v>1.7257884910393044</v>
      </c>
      <c r="AI119" s="35">
        <v>1.74317025483824</v>
      </c>
      <c r="AJ119" s="35">
        <v>1.7646893186611661</v>
      </c>
      <c r="AK119" s="35">
        <v>1.7898562045002135</v>
      </c>
      <c r="AL119" s="35">
        <v>1.8183321219068675</v>
      </c>
      <c r="AM119" s="35">
        <v>1.8486954743889357</v>
      </c>
      <c r="AN119" s="35">
        <v>1.8776613152901991</v>
      </c>
      <c r="AO119" s="35">
        <v>1.9057052622393349</v>
      </c>
      <c r="AP119" s="35">
        <v>1.9303210439362228</v>
      </c>
      <c r="AQ119" s="35">
        <v>1.9495854394184915</v>
      </c>
      <c r="AR119" s="35">
        <v>1.9617626858285093</v>
      </c>
      <c r="AS119" s="35">
        <v>1.9646987789607853</v>
      </c>
      <c r="AT119" s="35">
        <v>1.9582157703021448</v>
      </c>
      <c r="AU119" s="35">
        <v>1.9419850914406545</v>
      </c>
      <c r="AV119" s="35">
        <v>1.9163166055007212</v>
      </c>
      <c r="AW119" s="35">
        <v>1.8821110795520142</v>
      </c>
      <c r="AX119" s="35">
        <v>1.8400287972971878</v>
      </c>
      <c r="AY119" s="35">
        <v>1.792441417065175</v>
      </c>
      <c r="AZ119" s="35">
        <v>1.7411149547404654</v>
      </c>
      <c r="BA119" s="35">
        <v>1.6878648818969588</v>
      </c>
      <c r="BB119" s="35">
        <v>1.6343596494740513</v>
      </c>
      <c r="BC119" s="35">
        <v>1.5816954064786792</v>
      </c>
      <c r="BD119" s="35">
        <v>1.5313221660230925</v>
      </c>
      <c r="BE119" s="35">
        <v>1.4840181226030713</v>
      </c>
      <c r="BF119" s="35">
        <v>1.4401786301495172</v>
      </c>
      <c r="BG119" s="35">
        <v>1.3999704677950771</v>
      </c>
      <c r="BH119" s="35">
        <v>1.3633918427583871</v>
      </c>
      <c r="BI119" s="35">
        <v>1.3301101661305001</v>
      </c>
      <c r="BJ119" s="35">
        <v>1.2997956109667332</v>
      </c>
      <c r="BK119" s="35">
        <v>1.2720851666491626</v>
      </c>
      <c r="BL119" s="35">
        <v>1.2465776917793205</v>
      </c>
    </row>
    <row r="120" spans="2:64" s="8" customFormat="1" x14ac:dyDescent="0.3">
      <c r="B120" s="35" t="s">
        <v>20</v>
      </c>
      <c r="C120" s="41" t="s">
        <v>268</v>
      </c>
      <c r="D120" s="35">
        <v>1.5496212337851472</v>
      </c>
      <c r="E120" s="35">
        <v>1.6229153903981843</v>
      </c>
      <c r="F120" s="35">
        <v>1.5745932339387341</v>
      </c>
      <c r="G120" s="35">
        <v>1.6692545237831455</v>
      </c>
      <c r="H120" s="35">
        <v>1.7435471077041782</v>
      </c>
      <c r="I120" s="35">
        <v>1.8241985543155292</v>
      </c>
      <c r="J120" s="35">
        <v>1.9103979421640502</v>
      </c>
      <c r="K120" s="35">
        <v>1.8802014351399159</v>
      </c>
      <c r="L120" s="35">
        <v>1.9107608673503171</v>
      </c>
      <c r="M120" s="35">
        <v>1.8610200205627769</v>
      </c>
      <c r="N120" s="35">
        <v>1.9621340831797736</v>
      </c>
      <c r="O120" s="35">
        <v>1.9393532760606742</v>
      </c>
      <c r="P120" s="35">
        <v>1.8340795359870159</v>
      </c>
      <c r="Q120" s="35">
        <v>1.8701547191071697</v>
      </c>
      <c r="R120" s="35">
        <v>1.8622886952349327</v>
      </c>
      <c r="S120" s="35">
        <v>1.6895821398370559</v>
      </c>
      <c r="T120" s="35">
        <v>1.7410695219263466</v>
      </c>
      <c r="U120" s="35">
        <v>1.6978271761579993</v>
      </c>
      <c r="V120" s="35">
        <v>1.9862209990643604</v>
      </c>
      <c r="W120" s="35">
        <v>2.2124396710510426</v>
      </c>
      <c r="X120" s="35">
        <v>2.2116103809207774</v>
      </c>
      <c r="Y120" s="35">
        <v>2.2125187465660034</v>
      </c>
      <c r="Z120" s="35">
        <v>2.2133710442444805</v>
      </c>
      <c r="AA120" s="35">
        <v>2.2141810695650368</v>
      </c>
      <c r="AB120" s="35">
        <v>2.2157704281939812</v>
      </c>
      <c r="AC120" s="35">
        <v>2.21776616200115</v>
      </c>
      <c r="AD120" s="35">
        <v>2.2200380078337418</v>
      </c>
      <c r="AE120" s="35">
        <v>2.2225484413553684</v>
      </c>
      <c r="AF120" s="35">
        <v>2.2252633337820495</v>
      </c>
      <c r="AG120" s="35">
        <v>2.2282103309827135</v>
      </c>
      <c r="AH120" s="35">
        <v>2.2315474097280399</v>
      </c>
      <c r="AI120" s="35">
        <v>2.2353924660699995</v>
      </c>
      <c r="AJ120" s="35">
        <v>2.2394429636423978</v>
      </c>
      <c r="AK120" s="35">
        <v>2.2433082067461698</v>
      </c>
      <c r="AL120" s="35">
        <v>2.2474667933077734</v>
      </c>
      <c r="AM120" s="35">
        <v>2.2511690905166288</v>
      </c>
      <c r="AN120" s="35">
        <v>2.254889268292076</v>
      </c>
      <c r="AO120" s="35">
        <v>2.2577698528292474</v>
      </c>
      <c r="AP120" s="35">
        <v>2.2595308832993357</v>
      </c>
      <c r="AQ120" s="35">
        <v>2.3405018383739185</v>
      </c>
      <c r="AR120" s="35">
        <v>2.3396168864993325</v>
      </c>
      <c r="AS120" s="35">
        <v>2.3383118950570143</v>
      </c>
      <c r="AT120" s="35">
        <v>2.4996502166034209</v>
      </c>
      <c r="AU120" s="35">
        <v>2.4938554639783139</v>
      </c>
      <c r="AV120" s="35">
        <v>2.6728410596631482</v>
      </c>
      <c r="AW120" s="35">
        <v>2.876983929476391</v>
      </c>
      <c r="AX120" s="35">
        <v>2.8657748832742707</v>
      </c>
      <c r="AY120" s="35">
        <v>2.8533527601319197</v>
      </c>
      <c r="AZ120" s="35">
        <v>2.8400310001782247</v>
      </c>
      <c r="BA120" s="35">
        <v>3.0646337113887343</v>
      </c>
      <c r="BB120" s="35">
        <v>3.0496851264805205</v>
      </c>
      <c r="BC120" s="35">
        <v>3.0345631142507732</v>
      </c>
      <c r="BD120" s="35">
        <v>3.0194513672364547</v>
      </c>
      <c r="BE120" s="35">
        <v>3.0044963277230377</v>
      </c>
      <c r="BF120" s="35">
        <v>2.9897600884593696</v>
      </c>
      <c r="BG120" s="35">
        <v>2.9753459685915904</v>
      </c>
      <c r="BH120" s="35">
        <v>2.9612232697461791</v>
      </c>
      <c r="BI120" s="35">
        <v>2.9474473302145983</v>
      </c>
      <c r="BJ120" s="35">
        <v>2.9340533362950811</v>
      </c>
      <c r="BK120" s="35">
        <v>2.9210603943140532</v>
      </c>
      <c r="BL120" s="35">
        <v>2.908391773906688</v>
      </c>
    </row>
    <row r="121" spans="2:64" s="8" customFormat="1" x14ac:dyDescent="0.3">
      <c r="B121" s="35" t="s">
        <v>21</v>
      </c>
      <c r="C121" s="41" t="s">
        <v>269</v>
      </c>
      <c r="D121" s="35">
        <v>3.9090196776925699</v>
      </c>
      <c r="E121" s="35">
        <v>4.0037795099963418</v>
      </c>
      <c r="F121" s="35">
        <v>4.1809304404256054</v>
      </c>
      <c r="G121" s="35">
        <v>4.63273735502605</v>
      </c>
      <c r="H121" s="35">
        <v>4.7329670637741525</v>
      </c>
      <c r="I121" s="35">
        <v>4.6990180611370995</v>
      </c>
      <c r="J121" s="35">
        <v>5.5551029804523715</v>
      </c>
      <c r="K121" s="35">
        <v>5.6730972120275815</v>
      </c>
      <c r="L121" s="35">
        <v>5.726873620352924</v>
      </c>
      <c r="M121" s="35">
        <v>4.2052019110494392</v>
      </c>
      <c r="N121" s="35">
        <v>5.1720257236223794</v>
      </c>
      <c r="O121" s="35">
        <v>5.6164494552508595</v>
      </c>
      <c r="P121" s="35">
        <v>4.7122716917794474</v>
      </c>
      <c r="Q121" s="35">
        <v>4.7742796638504146</v>
      </c>
      <c r="R121" s="35">
        <v>5.0074858396414434</v>
      </c>
      <c r="S121" s="35">
        <v>4.9481835587935707</v>
      </c>
      <c r="T121" s="35">
        <v>5.0469212437835518</v>
      </c>
      <c r="U121" s="35">
        <v>5.1586902485726309</v>
      </c>
      <c r="V121" s="35">
        <v>5.0319721828745072</v>
      </c>
      <c r="W121" s="35">
        <v>5.0726890194922696</v>
      </c>
      <c r="X121" s="35">
        <v>5.1429540179554829</v>
      </c>
      <c r="Y121" s="35">
        <v>5.1587207966878834</v>
      </c>
      <c r="Z121" s="35">
        <v>5.1741026939433903</v>
      </c>
      <c r="AA121" s="35">
        <v>5.1895639196675543</v>
      </c>
      <c r="AB121" s="35">
        <v>5.2085669258912395</v>
      </c>
      <c r="AC121" s="35">
        <v>5.2297133640413529</v>
      </c>
      <c r="AD121" s="35">
        <v>5.2356914205091369</v>
      </c>
      <c r="AE121" s="35">
        <v>5.2437596478593784</v>
      </c>
      <c r="AF121" s="35">
        <v>5.2542349101935137</v>
      </c>
      <c r="AG121" s="35">
        <v>5.26776512712207</v>
      </c>
      <c r="AH121" s="35">
        <v>5.2854941650712925</v>
      </c>
      <c r="AI121" s="35">
        <v>5.3076409677738008</v>
      </c>
      <c r="AJ121" s="35">
        <v>5.3355466140830554</v>
      </c>
      <c r="AK121" s="35">
        <v>5.3689287257573257</v>
      </c>
      <c r="AL121" s="35">
        <v>5.4116041299425914</v>
      </c>
      <c r="AM121" s="35">
        <v>5.4611793431271307</v>
      </c>
      <c r="AN121" s="35">
        <v>5.4919048771759345</v>
      </c>
      <c r="AO121" s="35">
        <v>5.5291478197443098</v>
      </c>
      <c r="AP121" s="35">
        <v>5.5683961678248339</v>
      </c>
      <c r="AQ121" s="35">
        <v>5.6073613670148621</v>
      </c>
      <c r="AR121" s="35">
        <v>5.6439382687666857</v>
      </c>
      <c r="AS121" s="35">
        <v>5.6582228597715885</v>
      </c>
      <c r="AT121" s="35">
        <v>5.665682351170263</v>
      </c>
      <c r="AU121" s="35">
        <v>5.7329228952539708</v>
      </c>
      <c r="AV121" s="35">
        <v>5.7225347633780093</v>
      </c>
      <c r="AW121" s="35">
        <v>5.7034840362122878</v>
      </c>
      <c r="AX121" s="35">
        <v>5.6614262888844209</v>
      </c>
      <c r="AY121" s="35">
        <v>5.6129177538046662</v>
      </c>
      <c r="AZ121" s="35">
        <v>5.6256062430548868</v>
      </c>
      <c r="BA121" s="35">
        <v>5.5688483746400665</v>
      </c>
      <c r="BB121" s="35">
        <v>5.5107610788109476</v>
      </c>
      <c r="BC121" s="35">
        <v>5.4431488046767633</v>
      </c>
      <c r="BD121" s="35">
        <v>5.3772361076420072</v>
      </c>
      <c r="BE121" s="35">
        <v>5.3141465691047101</v>
      </c>
      <c r="BF121" s="35">
        <v>5.2544492087224555</v>
      </c>
      <c r="BG121" s="35">
        <v>5.1987664500708846</v>
      </c>
      <c r="BH121" s="35">
        <v>5.1519562228598978</v>
      </c>
      <c r="BI121" s="35">
        <v>5.1092491056555147</v>
      </c>
      <c r="BJ121" s="35">
        <v>5.070522076761999</v>
      </c>
      <c r="BK121" s="35">
        <v>5.0355695144011587</v>
      </c>
      <c r="BL121" s="35">
        <v>5.003863749703088</v>
      </c>
    </row>
    <row r="122" spans="2:64" s="8" customFormat="1" x14ac:dyDescent="0.3">
      <c r="B122" s="35" t="s">
        <v>21</v>
      </c>
      <c r="C122" s="41" t="s">
        <v>270</v>
      </c>
      <c r="D122" s="35">
        <v>4.6049468865190057</v>
      </c>
      <c r="E122" s="35">
        <v>4.6382976063022987</v>
      </c>
      <c r="F122" s="35">
        <v>3.9935989788745343</v>
      </c>
      <c r="G122" s="35">
        <v>3.9315426005012357</v>
      </c>
      <c r="H122" s="35">
        <v>4.455182030227669</v>
      </c>
      <c r="I122" s="35">
        <v>3.7991135144939832</v>
      </c>
      <c r="J122" s="35">
        <v>1.2237080446906452</v>
      </c>
      <c r="K122" s="35">
        <v>1.1562735201314558</v>
      </c>
      <c r="L122" s="35">
        <v>1.2587583705386192</v>
      </c>
      <c r="M122" s="35">
        <v>1.0550480144697505</v>
      </c>
      <c r="N122" s="35">
        <v>1.2507101685521795</v>
      </c>
      <c r="O122" s="35">
        <v>1.2415184174688041</v>
      </c>
      <c r="P122" s="35">
        <v>1.8638136836906205</v>
      </c>
      <c r="Q122" s="35">
        <v>1.7852516265645986</v>
      </c>
      <c r="R122" s="35">
        <v>1.7884036565563037</v>
      </c>
      <c r="S122" s="35">
        <v>1.6540438626254932</v>
      </c>
      <c r="T122" s="35">
        <v>1.6201631430477759</v>
      </c>
      <c r="U122" s="35">
        <v>1.6688817712742046</v>
      </c>
      <c r="V122" s="35">
        <v>1.079463668012836</v>
      </c>
      <c r="W122" s="35">
        <v>1.0573848049399099</v>
      </c>
      <c r="X122" s="35">
        <v>1.0513352087252599</v>
      </c>
      <c r="Y122" s="35">
        <v>1.0424258167293381</v>
      </c>
      <c r="Z122" s="35">
        <v>1.0341390932508718</v>
      </c>
      <c r="AA122" s="35">
        <v>1.0266626020868386</v>
      </c>
      <c r="AB122" s="35">
        <v>1.0207051805475063</v>
      </c>
      <c r="AC122" s="35">
        <v>1.0160357043040018</v>
      </c>
      <c r="AD122" s="35">
        <v>1.0126850467292539</v>
      </c>
      <c r="AE122" s="35">
        <v>1.0107768592946944</v>
      </c>
      <c r="AF122" s="35">
        <v>1.0104641572586388</v>
      </c>
      <c r="AG122" s="35">
        <v>1.0119400068156326</v>
      </c>
      <c r="AH122" s="35">
        <v>1.0154848538763015</v>
      </c>
      <c r="AI122" s="35">
        <v>1.0212133460050123</v>
      </c>
      <c r="AJ122" s="35">
        <v>1.0287989963297575</v>
      </c>
      <c r="AK122" s="35">
        <v>1.0377222800741723</v>
      </c>
      <c r="AL122" s="35">
        <v>1.0479848182887648</v>
      </c>
      <c r="AM122" s="35">
        <v>1.0585640022229548</v>
      </c>
      <c r="AN122" s="35">
        <v>1.0685929120966182</v>
      </c>
      <c r="AO122" s="35">
        <v>1.0778711050873728</v>
      </c>
      <c r="AP122" s="35">
        <v>1.0849846477156972</v>
      </c>
      <c r="AQ122" s="35">
        <v>1.0893526448294115</v>
      </c>
      <c r="AR122" s="35">
        <v>1.0904812196566105</v>
      </c>
      <c r="AS122" s="35">
        <v>1.0879073816445488</v>
      </c>
      <c r="AT122" s="35">
        <v>1.0814844526090952</v>
      </c>
      <c r="AU122" s="35">
        <v>1.0712288022770078</v>
      </c>
      <c r="AV122" s="35">
        <v>1.0574030869619824</v>
      </c>
      <c r="AW122" s="35">
        <v>1.0405097581811817</v>
      </c>
      <c r="AX122" s="35">
        <v>1.0212120124870898</v>
      </c>
      <c r="AY122" s="35">
        <v>1.0002926115331563</v>
      </c>
      <c r="AZ122" s="35">
        <v>0.9784693466647032</v>
      </c>
      <c r="BA122" s="35">
        <v>0.9563787864489971</v>
      </c>
      <c r="BB122" s="35">
        <v>0.9346018315252167</v>
      </c>
      <c r="BC122" s="35">
        <v>0.91357252539556555</v>
      </c>
      <c r="BD122" s="35">
        <v>0.8935922410213788</v>
      </c>
      <c r="BE122" s="35">
        <v>0.87487022104073919</v>
      </c>
      <c r="BF122" s="35">
        <v>0.85747993825619173</v>
      </c>
      <c r="BG122" s="35">
        <v>0.84145470129850808</v>
      </c>
      <c r="BH122" s="35">
        <v>0.82673659003638078</v>
      </c>
      <c r="BI122" s="35">
        <v>0.81326368229391266</v>
      </c>
      <c r="BJ122" s="35">
        <v>0.80094385168942328</v>
      </c>
      <c r="BK122" s="35">
        <v>0.78965048020316753</v>
      </c>
      <c r="BL122" s="35">
        <v>0.77923054714443307</v>
      </c>
    </row>
    <row r="123" spans="2:64" s="8" customFormat="1" x14ac:dyDescent="0.3">
      <c r="B123" s="35" t="s">
        <v>22</v>
      </c>
      <c r="C123" s="41" t="s">
        <v>33</v>
      </c>
      <c r="D123" s="35">
        <v>10.080162397628692</v>
      </c>
      <c r="E123" s="35">
        <v>9.7628249558003439</v>
      </c>
      <c r="F123" s="35">
        <v>9.5808161829816445</v>
      </c>
      <c r="G123" s="35">
        <v>10.061745134635094</v>
      </c>
      <c r="H123" s="35">
        <v>9.8592980000728314</v>
      </c>
      <c r="I123" s="35">
        <v>10.208118974246329</v>
      </c>
      <c r="J123" s="35">
        <v>11.094293580664443</v>
      </c>
      <c r="K123" s="35">
        <v>11.056630292774356</v>
      </c>
      <c r="L123" s="35">
        <v>11.722669676334144</v>
      </c>
      <c r="M123" s="35">
        <v>10.448268952976457</v>
      </c>
      <c r="N123" s="35">
        <v>11.121346840413299</v>
      </c>
      <c r="O123" s="35">
        <v>11.66863691428898</v>
      </c>
      <c r="P123" s="35">
        <v>11.534293873502644</v>
      </c>
      <c r="Q123" s="35">
        <v>11.168737125741709</v>
      </c>
      <c r="R123" s="35">
        <v>10.859715674481173</v>
      </c>
      <c r="S123" s="35">
        <v>11.626523932018523</v>
      </c>
      <c r="T123" s="35">
        <v>11.584399559301845</v>
      </c>
      <c r="U123" s="35">
        <v>11.609148069905419</v>
      </c>
      <c r="V123" s="35">
        <v>10.75571467148372</v>
      </c>
      <c r="W123" s="35">
        <v>10.569594727894163</v>
      </c>
      <c r="X123" s="35">
        <v>11.165204882665014</v>
      </c>
      <c r="Y123" s="35">
        <v>11.237743953215027</v>
      </c>
      <c r="Z123" s="35">
        <v>11.304219474843237</v>
      </c>
      <c r="AA123" s="35">
        <v>11.365809332646656</v>
      </c>
      <c r="AB123" s="35">
        <v>11.431869540706952</v>
      </c>
      <c r="AC123" s="35">
        <v>11.497123912123104</v>
      </c>
      <c r="AD123" s="35">
        <v>11.560245471233825</v>
      </c>
      <c r="AE123" s="35">
        <v>11.621139462977808</v>
      </c>
      <c r="AF123" s="35">
        <v>11.680787144332866</v>
      </c>
      <c r="AG123" s="35">
        <v>11.741426488673181</v>
      </c>
      <c r="AH123" s="35">
        <v>11.808500044909291</v>
      </c>
      <c r="AI123" s="35">
        <v>11.880341615502941</v>
      </c>
      <c r="AJ123" s="35">
        <v>11.954559564098391</v>
      </c>
      <c r="AK123" s="35">
        <v>12.026166025213266</v>
      </c>
      <c r="AL123" s="35">
        <v>12.095007589818206</v>
      </c>
      <c r="AM123" s="35">
        <v>12.154868139001357</v>
      </c>
      <c r="AN123" s="35">
        <v>12.197913419478036</v>
      </c>
      <c r="AO123" s="35">
        <v>12.226158890676574</v>
      </c>
      <c r="AP123" s="35">
        <v>12.234446588272668</v>
      </c>
      <c r="AQ123" s="35">
        <v>12.222175085694099</v>
      </c>
      <c r="AR123" s="35">
        <v>12.189929391953999</v>
      </c>
      <c r="AS123" s="35">
        <v>12.134970078844102</v>
      </c>
      <c r="AT123" s="35">
        <v>12.059275308678371</v>
      </c>
      <c r="AU123" s="35">
        <v>11.962119379091172</v>
      </c>
      <c r="AV123" s="35">
        <v>11.844039407684431</v>
      </c>
      <c r="AW123" s="35">
        <v>11.707582928857988</v>
      </c>
      <c r="AX123" s="35">
        <v>11.553682271126254</v>
      </c>
      <c r="AY123" s="35">
        <v>11.387488270415853</v>
      </c>
      <c r="AZ123" s="35">
        <v>11.211759194258891</v>
      </c>
      <c r="BA123" s="35">
        <v>11.028738864927396</v>
      </c>
      <c r="BB123" s="35">
        <v>10.842057268384554</v>
      </c>
      <c r="BC123" s="35">
        <v>10.653392072921834</v>
      </c>
      <c r="BD123" s="35">
        <v>10.463823357506303</v>
      </c>
      <c r="BE123" s="35">
        <v>10.275032041471842</v>
      </c>
      <c r="BF123" s="35">
        <v>10.088212976893312</v>
      </c>
      <c r="BG123" s="35">
        <v>9.9041586953431597</v>
      </c>
      <c r="BH123" s="35">
        <v>9.7234879627446418</v>
      </c>
      <c r="BI123" s="35">
        <v>9.546549406614119</v>
      </c>
      <c r="BJ123" s="35">
        <v>9.3742108701773379</v>
      </c>
      <c r="BK123" s="35">
        <v>9.2059990308638238</v>
      </c>
      <c r="BL123" s="35">
        <v>9.0413898802371797</v>
      </c>
    </row>
    <row r="124" spans="2:64" s="8" customFormat="1" x14ac:dyDescent="0.3">
      <c r="B124" s="35" t="s">
        <v>23</v>
      </c>
      <c r="C124" s="41" t="s">
        <v>34</v>
      </c>
      <c r="D124" s="35">
        <v>3.6982217890516367</v>
      </c>
      <c r="E124" s="35">
        <v>3.6695248215011036</v>
      </c>
      <c r="F124" s="35">
        <v>3.7688798392500193</v>
      </c>
      <c r="G124" s="35">
        <v>3.6149323960334767</v>
      </c>
      <c r="H124" s="35">
        <v>3.9882313716960072</v>
      </c>
      <c r="I124" s="35">
        <v>4.0951153631313622</v>
      </c>
      <c r="J124" s="35">
        <v>4.4439765526183468</v>
      </c>
      <c r="K124" s="35">
        <v>4.2937139927732737</v>
      </c>
      <c r="L124" s="35">
        <v>4.6357027118625442</v>
      </c>
      <c r="M124" s="35">
        <v>4.035257047774703</v>
      </c>
      <c r="N124" s="35">
        <v>4.1827712261284837</v>
      </c>
      <c r="O124" s="35">
        <v>4.4220619148653366</v>
      </c>
      <c r="P124" s="35">
        <v>4.1314237686247184</v>
      </c>
      <c r="Q124" s="35">
        <v>3.8687458647573369</v>
      </c>
      <c r="R124" s="35">
        <v>3.8537827268837761</v>
      </c>
      <c r="S124" s="35">
        <v>4.0305777525901796</v>
      </c>
      <c r="T124" s="35">
        <v>4.1993062856794037</v>
      </c>
      <c r="U124" s="35">
        <v>4.2696313580466958</v>
      </c>
      <c r="V124" s="35">
        <v>4.0010588130894478</v>
      </c>
      <c r="W124" s="35">
        <v>4.0279532737320851</v>
      </c>
      <c r="X124" s="35">
        <v>4.089494032644005</v>
      </c>
      <c r="Y124" s="35">
        <v>4.1314261780193169</v>
      </c>
      <c r="Z124" s="35">
        <v>4.1670271160899839</v>
      </c>
      <c r="AA124" s="35">
        <v>4.1990793527992309</v>
      </c>
      <c r="AB124" s="35">
        <v>4.2282419383704406</v>
      </c>
      <c r="AC124" s="35">
        <v>4.2537793435354825</v>
      </c>
      <c r="AD124" s="35">
        <v>4.2757606399286336</v>
      </c>
      <c r="AE124" s="35">
        <v>4.2948482416768137</v>
      </c>
      <c r="AF124" s="35">
        <v>4.3115548520736366</v>
      </c>
      <c r="AG124" s="35">
        <v>4.3269629763858779</v>
      </c>
      <c r="AH124" s="35">
        <v>4.3424604403299192</v>
      </c>
      <c r="AI124" s="35">
        <v>4.3583064424699494</v>
      </c>
      <c r="AJ124" s="35">
        <v>4.3740149930434304</v>
      </c>
      <c r="AK124" s="35">
        <v>4.3882320254135401</v>
      </c>
      <c r="AL124" s="35">
        <v>4.4001477855325311</v>
      </c>
      <c r="AM124" s="35">
        <v>4.4080556784520848</v>
      </c>
      <c r="AN124" s="35">
        <v>4.4084836710866258</v>
      </c>
      <c r="AO124" s="35">
        <v>4.4040873947051109</v>
      </c>
      <c r="AP124" s="35">
        <v>4.3913524173954412</v>
      </c>
      <c r="AQ124" s="35">
        <v>4.3697303095525966</v>
      </c>
      <c r="AR124" s="35">
        <v>4.3393774964565024</v>
      </c>
      <c r="AS124" s="35">
        <v>4.3006862007224358</v>
      </c>
      <c r="AT124" s="35">
        <v>4.2542935894067826</v>
      </c>
      <c r="AU124" s="35">
        <v>4.2007564676777127</v>
      </c>
      <c r="AV124" s="35">
        <v>4.140829882120828</v>
      </c>
      <c r="AW124" s="35">
        <v>4.0755344654645818</v>
      </c>
      <c r="AX124" s="35">
        <v>4.0061832810002782</v>
      </c>
      <c r="AY124" s="35">
        <v>3.934547540284079</v>
      </c>
      <c r="AZ124" s="35">
        <v>3.8614632977643435</v>
      </c>
      <c r="BA124" s="35">
        <v>3.7876400523592499</v>
      </c>
      <c r="BB124" s="35">
        <v>3.7139578769539514</v>
      </c>
      <c r="BC124" s="35">
        <v>3.6410006631423029</v>
      </c>
      <c r="BD124" s="35">
        <v>3.5693013048399926</v>
      </c>
      <c r="BE124" s="35">
        <v>3.4985866363284486</v>
      </c>
      <c r="BF124" s="35">
        <v>3.4290646059824019</v>
      </c>
      <c r="BG124" s="35">
        <v>3.3606999598763223</v>
      </c>
      <c r="BH124" s="35">
        <v>3.2935849612706121</v>
      </c>
      <c r="BI124" s="35">
        <v>3.2280936029057203</v>
      </c>
      <c r="BJ124" s="35">
        <v>3.1641355987392656</v>
      </c>
      <c r="BK124" s="35">
        <v>3.1015740440753952</v>
      </c>
      <c r="BL124" s="35">
        <v>3.0402869687497907</v>
      </c>
    </row>
    <row r="125" spans="2:64" s="8" customFormat="1" x14ac:dyDescent="0.3">
      <c r="B125" s="35" t="s">
        <v>265</v>
      </c>
      <c r="C125" s="41" t="s">
        <v>35</v>
      </c>
      <c r="D125" s="35">
        <v>8.611733830936215</v>
      </c>
      <c r="E125" s="35">
        <v>9.0458607968152158</v>
      </c>
      <c r="F125" s="35">
        <v>9.1583674494933298</v>
      </c>
      <c r="G125" s="35">
        <v>9.5847705915310009</v>
      </c>
      <c r="H125" s="35">
        <v>9.4017305075416466</v>
      </c>
      <c r="I125" s="35">
        <v>10.273726559432809</v>
      </c>
      <c r="J125" s="35">
        <v>10.905364889469455</v>
      </c>
      <c r="K125" s="35">
        <v>10.762503170712943</v>
      </c>
      <c r="L125" s="35">
        <v>9.3680687833082423</v>
      </c>
      <c r="M125" s="35">
        <v>9.076116432920676</v>
      </c>
      <c r="N125" s="35">
        <v>9.6063640588957089</v>
      </c>
      <c r="O125" s="35">
        <v>9.0471710431148864</v>
      </c>
      <c r="P125" s="35">
        <v>8.2962495184395273</v>
      </c>
      <c r="Q125" s="35">
        <v>8.5001098527747594</v>
      </c>
      <c r="R125" s="35">
        <v>8.6673562758021827</v>
      </c>
      <c r="S125" s="35">
        <v>8.3527469988064293</v>
      </c>
      <c r="T125" s="35">
        <v>8.473420308689402</v>
      </c>
      <c r="U125" s="35">
        <v>8.0287936360333543</v>
      </c>
      <c r="V125" s="35">
        <v>8.5957005138533944</v>
      </c>
      <c r="W125" s="35">
        <v>8.4952320778186774</v>
      </c>
      <c r="X125" s="35">
        <v>8.2957708000986248</v>
      </c>
      <c r="Y125" s="35">
        <v>8.1232685993552174</v>
      </c>
      <c r="Z125" s="35">
        <v>7.9787956443779162</v>
      </c>
      <c r="AA125" s="35">
        <v>7.8581922104445905</v>
      </c>
      <c r="AB125" s="35">
        <v>7.7538087936054234</v>
      </c>
      <c r="AC125" s="35">
        <v>7.6624302733458824</v>
      </c>
      <c r="AD125" s="35">
        <v>7.5810865952218434</v>
      </c>
      <c r="AE125" s="35">
        <v>7.5093181289504889</v>
      </c>
      <c r="AF125" s="35">
        <v>7.4460098708850433</v>
      </c>
      <c r="AG125" s="35">
        <v>7.389331412595511</v>
      </c>
      <c r="AH125" s="35">
        <v>7.339209216285064</v>
      </c>
      <c r="AI125" s="35">
        <v>7.2907059167490438</v>
      </c>
      <c r="AJ125" s="35">
        <v>7.2427075111610089</v>
      </c>
      <c r="AK125" s="35">
        <v>7.1935540501021826</v>
      </c>
      <c r="AL125" s="35">
        <v>7.1454863961892183</v>
      </c>
      <c r="AM125" s="35">
        <v>7.0953637913058394</v>
      </c>
      <c r="AN125" s="35">
        <v>7.0348337048399969</v>
      </c>
      <c r="AO125" s="35">
        <v>6.9767899320934363</v>
      </c>
      <c r="AP125" s="35">
        <v>6.9142259627948368</v>
      </c>
      <c r="AQ125" s="35">
        <v>6.8469440244996234</v>
      </c>
      <c r="AR125" s="35">
        <v>6.7760610877287153</v>
      </c>
      <c r="AS125" s="35">
        <v>6.6986412678732927</v>
      </c>
      <c r="AT125" s="35">
        <v>6.6215162082961498</v>
      </c>
      <c r="AU125" s="35">
        <v>6.5449582512437372</v>
      </c>
      <c r="AV125" s="35">
        <v>6.4700270870217924</v>
      </c>
      <c r="AW125" s="35">
        <v>6.3986190525743885</v>
      </c>
      <c r="AX125" s="35">
        <v>6.3266070970589769</v>
      </c>
      <c r="AY125" s="35">
        <v>6.2585197223572866</v>
      </c>
      <c r="AZ125" s="35">
        <v>6.1926752001999654</v>
      </c>
      <c r="BA125" s="35">
        <v>6.130089804987592</v>
      </c>
      <c r="BB125" s="35">
        <v>6.0716420491717908</v>
      </c>
      <c r="BC125" s="35">
        <v>6.0163540217724121</v>
      </c>
      <c r="BD125" s="35">
        <v>5.9637547716979391</v>
      </c>
      <c r="BE125" s="35">
        <v>5.9135954505700656</v>
      </c>
      <c r="BF125" s="35">
        <v>5.8644456810001087</v>
      </c>
      <c r="BG125" s="35">
        <v>5.8155876758459391</v>
      </c>
      <c r="BH125" s="35">
        <v>5.7662623605403187</v>
      </c>
      <c r="BI125" s="35">
        <v>5.7153810018115285</v>
      </c>
      <c r="BJ125" s="35">
        <v>5.6617553417408297</v>
      </c>
      <c r="BK125" s="35">
        <v>5.605568366928579</v>
      </c>
      <c r="BL125" s="35">
        <v>5.5468852229790864</v>
      </c>
    </row>
    <row r="126" spans="2:64" s="8" customFormat="1" x14ac:dyDescent="0.3">
      <c r="B126" s="35" t="s">
        <v>25</v>
      </c>
      <c r="C126" s="41" t="s">
        <v>36</v>
      </c>
      <c r="D126" s="35">
        <v>1.5118465173448872</v>
      </c>
      <c r="E126" s="35">
        <v>1.5472029528618751</v>
      </c>
      <c r="F126" s="35">
        <v>1.6025830586341856</v>
      </c>
      <c r="G126" s="35">
        <v>1.5060725861527229</v>
      </c>
      <c r="H126" s="35">
        <v>1.5613403462916313</v>
      </c>
      <c r="I126" s="35">
        <v>1.5870489047020424</v>
      </c>
      <c r="J126" s="35">
        <v>1.5757324118399221</v>
      </c>
      <c r="K126" s="35">
        <v>1.6316755486719974</v>
      </c>
      <c r="L126" s="35">
        <v>1.2950375077683773</v>
      </c>
      <c r="M126" s="35">
        <v>1.3056338847429836</v>
      </c>
      <c r="N126" s="35">
        <v>1.3437274471290166</v>
      </c>
      <c r="O126" s="35">
        <v>1.3401975842977374</v>
      </c>
      <c r="P126" s="35">
        <v>1.326335395273919</v>
      </c>
      <c r="Q126" s="35">
        <v>1.2294749870460615</v>
      </c>
      <c r="R126" s="35">
        <v>1.3920075047620524</v>
      </c>
      <c r="S126" s="35">
        <v>1.3965305948132691</v>
      </c>
      <c r="T126" s="35">
        <v>1.4179976626420627</v>
      </c>
      <c r="U126" s="35">
        <v>1.5153869697259343</v>
      </c>
      <c r="V126" s="35">
        <v>1.2106921142265035</v>
      </c>
      <c r="W126" s="35">
        <v>1.1478143317392153</v>
      </c>
      <c r="X126" s="35">
        <v>1.0272629449765964</v>
      </c>
      <c r="Y126" s="35">
        <v>0.97781869929090848</v>
      </c>
      <c r="Z126" s="35">
        <v>0.93748406792535832</v>
      </c>
      <c r="AA126" s="35">
        <v>0.90500962419815101</v>
      </c>
      <c r="AB126" s="35">
        <v>0.87794920976746593</v>
      </c>
      <c r="AC126" s="35">
        <v>0.85535794315011582</v>
      </c>
      <c r="AD126" s="35">
        <v>0.83621366490416749</v>
      </c>
      <c r="AE126" s="35">
        <v>0.82012747342810244</v>
      </c>
      <c r="AF126" s="35">
        <v>0.80644203265741166</v>
      </c>
      <c r="AG126" s="35">
        <v>0.79446643621968094</v>
      </c>
      <c r="AH126" s="35">
        <v>0.78386600157658359</v>
      </c>
      <c r="AI126" s="35">
        <v>0.77410759187463185</v>
      </c>
      <c r="AJ126" s="35">
        <v>0.76495283101230271</v>
      </c>
      <c r="AK126" s="35">
        <v>0.75625809205781591</v>
      </c>
      <c r="AL126" s="35">
        <v>0.74829876762239367</v>
      </c>
      <c r="AM126" s="35">
        <v>0.74044645223915939</v>
      </c>
      <c r="AN126" s="35">
        <v>0.72794029647954472</v>
      </c>
      <c r="AO126" s="35">
        <v>0.72106564580102739</v>
      </c>
      <c r="AP126" s="35">
        <v>0.71370846360055906</v>
      </c>
      <c r="AQ126" s="35">
        <v>0.70577120709276464</v>
      </c>
      <c r="AR126" s="35">
        <v>0.69723446573087433</v>
      </c>
      <c r="AS126" s="35">
        <v>0.68777559473261374</v>
      </c>
      <c r="AT126" s="35">
        <v>0.67794266124239599</v>
      </c>
      <c r="AU126" s="35">
        <v>0.66773407416142072</v>
      </c>
      <c r="AV126" s="35">
        <v>0.65727607261675813</v>
      </c>
      <c r="AW126" s="35">
        <v>0.64679928539523246</v>
      </c>
      <c r="AX126" s="35">
        <v>0.6360818328260287</v>
      </c>
      <c r="AY126" s="35">
        <v>0.62551488904392871</v>
      </c>
      <c r="AZ126" s="35">
        <v>0.61499691850366434</v>
      </c>
      <c r="BA126" s="35">
        <v>0.60462354956429787</v>
      </c>
      <c r="BB126" s="35">
        <v>0.5944467042162952</v>
      </c>
      <c r="BC126" s="35">
        <v>0.58441051469957439</v>
      </c>
      <c r="BD126" s="35">
        <v>0.57446037025866425</v>
      </c>
      <c r="BE126" s="35">
        <v>0.56461253634419062</v>
      </c>
      <c r="BF126" s="35">
        <v>0.55478260869272467</v>
      </c>
      <c r="BG126" s="35">
        <v>0.54496665343349271</v>
      </c>
      <c r="BH126" s="35">
        <v>0.53513403116254932</v>
      </c>
      <c r="BI126" s="35">
        <v>0.52528357996025921</v>
      </c>
      <c r="BJ126" s="35">
        <v>0.51540809923783149</v>
      </c>
      <c r="BK126" s="35">
        <v>0.5055341924302662</v>
      </c>
      <c r="BL126" s="35">
        <v>0.49566486421495698</v>
      </c>
    </row>
    <row r="127" spans="2:64" s="8" customFormat="1" ht="16.5" thickBot="1" x14ac:dyDescent="0.35">
      <c r="B127" s="35" t="s">
        <v>26</v>
      </c>
      <c r="C127" s="41" t="s">
        <v>37</v>
      </c>
      <c r="D127" s="35">
        <v>1.667069427855028</v>
      </c>
      <c r="E127" s="35">
        <v>1.6751034924978865</v>
      </c>
      <c r="F127" s="35">
        <v>1.7317780469032593</v>
      </c>
      <c r="G127" s="35">
        <v>1.6076995284964577</v>
      </c>
      <c r="H127" s="35">
        <v>1.72669775816094</v>
      </c>
      <c r="I127" s="35">
        <v>1.5914188526975392</v>
      </c>
      <c r="J127" s="35">
        <v>1.6275698920812527</v>
      </c>
      <c r="K127" s="35">
        <v>1.8026577123759564</v>
      </c>
      <c r="L127" s="35">
        <v>2.0363907723918286</v>
      </c>
      <c r="M127" s="35">
        <v>2.3837562488147359</v>
      </c>
      <c r="N127" s="35">
        <v>2.2647249876258186</v>
      </c>
      <c r="O127" s="35">
        <v>2.0255807930330598</v>
      </c>
      <c r="P127" s="35">
        <v>2.103662175446265</v>
      </c>
      <c r="Q127" s="35">
        <v>1.940059963250174</v>
      </c>
      <c r="R127" s="35">
        <v>2.0575883993692119</v>
      </c>
      <c r="S127" s="35">
        <v>1.8194963455400532</v>
      </c>
      <c r="T127" s="35">
        <v>1.9514825296194007</v>
      </c>
      <c r="U127" s="35">
        <v>1.8535130295216362</v>
      </c>
      <c r="V127" s="35">
        <v>2.1461986697522639</v>
      </c>
      <c r="W127" s="35">
        <v>2.173255932837824</v>
      </c>
      <c r="X127" s="35">
        <v>2.1906950847343611</v>
      </c>
      <c r="Y127" s="35">
        <v>2.1969577278628041</v>
      </c>
      <c r="Z127" s="35">
        <v>2.2034909130010525</v>
      </c>
      <c r="AA127" s="35">
        <v>2.2107756819443063</v>
      </c>
      <c r="AB127" s="35">
        <v>2.2199456407869587</v>
      </c>
      <c r="AC127" s="35">
        <v>2.2312656489991189</v>
      </c>
      <c r="AD127" s="35">
        <v>2.2444379170535171</v>
      </c>
      <c r="AE127" s="35">
        <v>2.261192991395367</v>
      </c>
      <c r="AF127" s="35">
        <v>2.2824422002353013</v>
      </c>
      <c r="AG127" s="35">
        <v>2.3091447582544409</v>
      </c>
      <c r="AH127" s="35">
        <v>2.3421776786875359</v>
      </c>
      <c r="AI127" s="35">
        <v>2.3822214409667399</v>
      </c>
      <c r="AJ127" s="35">
        <v>2.4290058682634785</v>
      </c>
      <c r="AK127" s="35">
        <v>2.4819525388213459</v>
      </c>
      <c r="AL127" s="35">
        <v>2.5402504131726071</v>
      </c>
      <c r="AM127" s="35">
        <v>2.6022386512998974</v>
      </c>
      <c r="AN127" s="35">
        <v>2.6650933113986794</v>
      </c>
      <c r="AO127" s="35">
        <v>2.7262776288281825</v>
      </c>
      <c r="AP127" s="35">
        <v>2.7836166205127966</v>
      </c>
      <c r="AQ127" s="35">
        <v>2.8343327077324849</v>
      </c>
      <c r="AR127" s="35">
        <v>2.8757367223993362</v>
      </c>
      <c r="AS127" s="35">
        <v>2.904073464284044</v>
      </c>
      <c r="AT127" s="35">
        <v>2.9188897222583754</v>
      </c>
      <c r="AU127" s="35">
        <v>2.9191164454334131</v>
      </c>
      <c r="AV127" s="35">
        <v>2.9045449830794019</v>
      </c>
      <c r="AW127" s="35">
        <v>2.8758544398719086</v>
      </c>
      <c r="AX127" s="35">
        <v>2.8332663844633608</v>
      </c>
      <c r="AY127" s="35">
        <v>2.7801356826494956</v>
      </c>
      <c r="AZ127" s="35">
        <v>2.7188962429943464</v>
      </c>
      <c r="BA127" s="35">
        <v>2.6520965105978465</v>
      </c>
      <c r="BB127" s="35">
        <v>2.5823246200055952</v>
      </c>
      <c r="BC127" s="35">
        <v>2.5112034581687959</v>
      </c>
      <c r="BD127" s="35">
        <v>2.4414591212736934</v>
      </c>
      <c r="BE127" s="35">
        <v>2.3746040659740495</v>
      </c>
      <c r="BF127" s="35">
        <v>2.3117321447152919</v>
      </c>
      <c r="BG127" s="35">
        <v>2.2534789561744182</v>
      </c>
      <c r="BH127" s="35">
        <v>2.200593429424444</v>
      </c>
      <c r="BI127" s="35">
        <v>2.1525723505317478</v>
      </c>
      <c r="BJ127" s="35">
        <v>2.1091423119110715</v>
      </c>
      <c r="BK127" s="35">
        <v>2.0698521430320707</v>
      </c>
      <c r="BL127" s="35">
        <v>2.0341565267797761</v>
      </c>
    </row>
    <row r="128" spans="2:64" s="8" customFormat="1" ht="16.5" thickBot="1" x14ac:dyDescent="0.35">
      <c r="B128" s="85" t="s">
        <v>52</v>
      </c>
      <c r="C128" s="86"/>
      <c r="D128" s="85">
        <v>65.080000000000013</v>
      </c>
      <c r="E128" s="85">
        <v>66.06</v>
      </c>
      <c r="F128" s="85">
        <v>65.450000000000017</v>
      </c>
      <c r="G128" s="85">
        <v>65.849999999999994</v>
      </c>
      <c r="H128" s="85">
        <v>67.11</v>
      </c>
      <c r="I128" s="85">
        <v>68.03</v>
      </c>
      <c r="J128" s="85">
        <v>68.389999999999986</v>
      </c>
      <c r="K128" s="85">
        <v>68.38000000000001</v>
      </c>
      <c r="L128" s="85">
        <v>69.41</v>
      </c>
      <c r="M128" s="85">
        <v>65.55</v>
      </c>
      <c r="N128" s="85">
        <v>69.37</v>
      </c>
      <c r="O128" s="85">
        <v>69.139999999999986</v>
      </c>
      <c r="P128" s="85">
        <v>68.5</v>
      </c>
      <c r="Q128" s="85">
        <v>67.559999999999988</v>
      </c>
      <c r="R128" s="85">
        <v>64.870000000000019</v>
      </c>
      <c r="S128" s="85">
        <v>64.760000000000005</v>
      </c>
      <c r="T128" s="85">
        <v>63.94</v>
      </c>
      <c r="U128" s="85">
        <v>64.430000000000007</v>
      </c>
      <c r="V128" s="85">
        <v>62.320000000000022</v>
      </c>
      <c r="W128" s="85">
        <v>62.170000000000023</v>
      </c>
      <c r="X128" s="85">
        <v>62.455661633873696</v>
      </c>
      <c r="Y128" s="85">
        <v>62.045965991788641</v>
      </c>
      <c r="Z128" s="85">
        <v>61.678875762065658</v>
      </c>
      <c r="AA128" s="85">
        <v>61.356789615308074</v>
      </c>
      <c r="AB128" s="85">
        <v>61.092706251893148</v>
      </c>
      <c r="AC128" s="85">
        <v>60.873046031535686</v>
      </c>
      <c r="AD128" s="85">
        <v>60.665004346476927</v>
      </c>
      <c r="AE128" s="85">
        <v>60.49875238613825</v>
      </c>
      <c r="AF128" s="85">
        <v>60.378817768874974</v>
      </c>
      <c r="AG128" s="85">
        <v>60.313420951180902</v>
      </c>
      <c r="AH128" s="85">
        <v>60.316374126677367</v>
      </c>
      <c r="AI128" s="85">
        <v>60.380788057199325</v>
      </c>
      <c r="AJ128" s="85">
        <v>60.495791329614605</v>
      </c>
      <c r="AK128" s="85">
        <v>60.641737692298456</v>
      </c>
      <c r="AL128" s="85">
        <v>60.818456598358765</v>
      </c>
      <c r="AM128" s="85">
        <v>60.99438368347834</v>
      </c>
      <c r="AN128" s="85">
        <v>61.096249155806923</v>
      </c>
      <c r="AO128" s="85">
        <v>61.16898668321506</v>
      </c>
      <c r="AP128" s="85">
        <v>61.167422724208684</v>
      </c>
      <c r="AQ128" s="85">
        <v>61.238850014472042</v>
      </c>
      <c r="AR128" s="85">
        <v>61.049940508622839</v>
      </c>
      <c r="AS128" s="85">
        <v>60.727337613763595</v>
      </c>
      <c r="AT128" s="85">
        <v>60.466250704869758</v>
      </c>
      <c r="AU128" s="85">
        <v>60.008983206239385</v>
      </c>
      <c r="AV128" s="85">
        <v>59.753273623967935</v>
      </c>
      <c r="AW128" s="85">
        <v>59.276441179930366</v>
      </c>
      <c r="AX128" s="85">
        <v>58.580703159597107</v>
      </c>
      <c r="AY128" s="85">
        <v>57.763746422626838</v>
      </c>
      <c r="AZ128" s="85">
        <v>57.159726459784736</v>
      </c>
      <c r="BA128" s="85">
        <v>56.543813411541777</v>
      </c>
      <c r="BB128" s="85">
        <v>55.692514564246565</v>
      </c>
      <c r="BC128" s="85">
        <v>54.83956319241976</v>
      </c>
      <c r="BD128" s="85">
        <v>54.007079945091718</v>
      </c>
      <c r="BE128" s="85">
        <v>53.200582278109181</v>
      </c>
      <c r="BF128" s="85">
        <v>52.422357774317952</v>
      </c>
      <c r="BG128" s="85">
        <v>51.673773638969521</v>
      </c>
      <c r="BH128" s="85">
        <v>50.961398731131737</v>
      </c>
      <c r="BI128" s="85">
        <v>50.276958629841182</v>
      </c>
      <c r="BJ128" s="85">
        <v>49.619534720722669</v>
      </c>
      <c r="BK128" s="85">
        <v>48.986873118540103</v>
      </c>
      <c r="BL128" s="85">
        <v>48.374118527975959</v>
      </c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BO148"/>
  <sheetViews>
    <sheetView showGridLines="0" zoomScale="85" zoomScaleNormal="85" workbookViewId="0">
      <selection activeCell="A8" sqref="A8"/>
    </sheetView>
  </sheetViews>
  <sheetFormatPr baseColWidth="10" defaultRowHeight="15.75" outlineLevelRow="2" outlineLevelCol="1" x14ac:dyDescent="0.3"/>
  <cols>
    <col min="2" max="2" width="16.44140625" customWidth="1"/>
    <col min="3" max="3" width="10.88671875" style="8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customWidth="1" collapsed="1"/>
    <col min="15" max="18" width="7.21875" hidden="1" customWidth="1" outlineLevel="1"/>
    <col min="19" max="19" width="7.21875" customWidth="1" collapsed="1"/>
    <col min="20" max="23" width="7.21875" hidden="1" customWidth="1" outlineLevel="1"/>
    <col min="24" max="24" width="7.21875" customWidth="1" collapsed="1"/>
    <col min="25" max="28" width="7.21875" hidden="1" customWidth="1" outlineLevel="1"/>
    <col min="29" max="29" width="7.21875" customWidth="1" collapsed="1"/>
    <col min="30" max="33" width="7.21875" hidden="1" customWidth="1" outlineLevel="1"/>
    <col min="34" max="34" width="7.21875" customWidth="1" collapsed="1"/>
    <col min="35" max="38" width="7.21875" hidden="1" customWidth="1" outlineLevel="1"/>
    <col min="39" max="39" width="7.21875" customWidth="1" collapsed="1"/>
    <col min="40" max="43" width="7.21875" hidden="1" customWidth="1" outlineLevel="1"/>
    <col min="44" max="44" width="7.21875" customWidth="1" collapsed="1"/>
    <col min="45" max="48" width="7.21875" hidden="1" customWidth="1" outlineLevel="1"/>
    <col min="49" max="49" width="7.21875" customWidth="1" collapsed="1"/>
    <col min="50" max="53" width="7.21875" hidden="1" customWidth="1" outlineLevel="1"/>
    <col min="54" max="54" width="7.21875" customWidth="1" collapsed="1"/>
    <col min="55" max="58" width="7.21875" style="8" hidden="1" customWidth="1" outlineLevel="1" collapsed="1"/>
    <col min="59" max="59" width="7.21875" style="8" customWidth="1" collapsed="1"/>
    <col min="60" max="63" width="7.21875" style="8" hidden="1" customWidth="1" outlineLevel="1" collapsed="1"/>
    <col min="64" max="64" width="7.21875" style="8" customWidth="1" collapsed="1"/>
  </cols>
  <sheetData>
    <row r="1" spans="1:67" x14ac:dyDescent="0.3">
      <c r="A1" s="133" t="s">
        <v>290</v>
      </c>
    </row>
    <row r="2" spans="1:67" s="2" customFormat="1" ht="21" x14ac:dyDescent="0.3">
      <c r="A2" s="1" t="s">
        <v>523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</row>
    <row r="3" spans="1:67" s="3" customFormat="1" ht="21" x14ac:dyDescent="0.3">
      <c r="A3" s="3" t="s">
        <v>439</v>
      </c>
    </row>
    <row r="4" spans="1:67" s="5" customFormat="1" x14ac:dyDescent="0.3"/>
    <row r="5" spans="1:67" s="4" customFormat="1" ht="19.5" x14ac:dyDescent="0.3">
      <c r="A5" s="4" t="s">
        <v>252</v>
      </c>
    </row>
    <row r="9" spans="1:67" ht="16.5" thickBot="1" x14ac:dyDescent="0.35"/>
    <row r="10" spans="1:67" ht="20.25" x14ac:dyDescent="0.3">
      <c r="B10" s="82" t="s">
        <v>272</v>
      </c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</row>
    <row r="11" spans="1:67" ht="17.25" thickBot="1" x14ac:dyDescent="0.35">
      <c r="B11" s="94" t="s">
        <v>510</v>
      </c>
      <c r="C11" s="94"/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</row>
    <row r="12" spans="1:67" ht="16.5" thickBot="1" x14ac:dyDescent="0.35">
      <c r="B12" s="13" t="s">
        <v>2</v>
      </c>
      <c r="C12" s="10"/>
      <c r="D12" s="13">
        <v>2000</v>
      </c>
      <c r="E12" s="13">
        <v>2001</v>
      </c>
      <c r="F12" s="13">
        <v>2002</v>
      </c>
      <c r="G12" s="13">
        <v>2003</v>
      </c>
      <c r="H12" s="13">
        <v>2004</v>
      </c>
      <c r="I12" s="13">
        <v>2005</v>
      </c>
      <c r="J12" s="13">
        <v>2006</v>
      </c>
      <c r="K12" s="13">
        <v>2007</v>
      </c>
      <c r="L12" s="13">
        <v>2008</v>
      </c>
      <c r="M12" s="13">
        <v>2009</v>
      </c>
      <c r="N12" s="13">
        <v>2010</v>
      </c>
      <c r="O12" s="13">
        <v>2011</v>
      </c>
      <c r="P12" s="13">
        <v>2012</v>
      </c>
      <c r="Q12" s="13">
        <v>2013</v>
      </c>
      <c r="R12" s="13">
        <v>2014</v>
      </c>
      <c r="S12" s="13">
        <v>2015</v>
      </c>
      <c r="T12" s="13">
        <v>2016</v>
      </c>
      <c r="U12" s="13">
        <v>2017</v>
      </c>
      <c r="V12" s="13">
        <v>2018</v>
      </c>
      <c r="W12" s="13">
        <v>2019</v>
      </c>
      <c r="X12" s="13">
        <v>2020</v>
      </c>
      <c r="Y12" s="13">
        <v>2021</v>
      </c>
      <c r="Z12" s="13">
        <v>2022</v>
      </c>
      <c r="AA12" s="13">
        <v>2023</v>
      </c>
      <c r="AB12" s="13">
        <v>2024</v>
      </c>
      <c r="AC12" s="13">
        <v>2025</v>
      </c>
      <c r="AD12" s="13">
        <v>2026</v>
      </c>
      <c r="AE12" s="13">
        <v>2027</v>
      </c>
      <c r="AF12" s="13">
        <v>2028</v>
      </c>
      <c r="AG12" s="13">
        <v>2029</v>
      </c>
      <c r="AH12" s="13">
        <v>2030</v>
      </c>
      <c r="AI12" s="13">
        <v>2031</v>
      </c>
      <c r="AJ12" s="13">
        <v>2032</v>
      </c>
      <c r="AK12" s="13">
        <v>2033</v>
      </c>
      <c r="AL12" s="13">
        <v>2034</v>
      </c>
      <c r="AM12" s="13">
        <v>2035</v>
      </c>
      <c r="AN12" s="13">
        <v>2036</v>
      </c>
      <c r="AO12" s="13">
        <v>2037</v>
      </c>
      <c r="AP12" s="13">
        <v>2038</v>
      </c>
      <c r="AQ12" s="13">
        <v>2039</v>
      </c>
      <c r="AR12" s="13">
        <v>2040</v>
      </c>
      <c r="AS12" s="13">
        <v>2041</v>
      </c>
      <c r="AT12" s="13">
        <v>2042</v>
      </c>
      <c r="AU12" s="13">
        <v>2043</v>
      </c>
      <c r="AV12" s="13">
        <v>2044</v>
      </c>
      <c r="AW12" s="13">
        <v>2045</v>
      </c>
      <c r="AX12" s="13">
        <v>2046</v>
      </c>
      <c r="AY12" s="13">
        <v>2047</v>
      </c>
      <c r="AZ12" s="13">
        <v>2048</v>
      </c>
      <c r="BA12" s="13">
        <v>2049</v>
      </c>
      <c r="BB12" s="13">
        <v>2050</v>
      </c>
      <c r="BC12" s="13">
        <v>2051</v>
      </c>
      <c r="BD12" s="13">
        <v>2052</v>
      </c>
      <c r="BE12" s="13">
        <v>2053</v>
      </c>
      <c r="BF12" s="13">
        <v>2054</v>
      </c>
      <c r="BG12" s="13">
        <v>2055</v>
      </c>
      <c r="BH12" s="13">
        <v>2056</v>
      </c>
      <c r="BI12" s="13">
        <v>2057</v>
      </c>
      <c r="BJ12" s="13">
        <v>2058</v>
      </c>
      <c r="BK12" s="13">
        <v>2059</v>
      </c>
      <c r="BL12" s="13">
        <v>2060</v>
      </c>
    </row>
    <row r="13" spans="1:67" ht="16.5" thickBot="1" x14ac:dyDescent="0.35">
      <c r="B13" s="35" t="s">
        <v>330</v>
      </c>
      <c r="C13" s="40"/>
      <c r="D13" s="35">
        <v>55.90766152650842</v>
      </c>
      <c r="E13" s="35">
        <v>56.925126769663734</v>
      </c>
      <c r="F13" s="35">
        <v>58.907712526203944</v>
      </c>
      <c r="G13" s="35">
        <v>62.515243603842016</v>
      </c>
      <c r="H13" s="35">
        <v>67.078249714312037</v>
      </c>
      <c r="I13" s="35">
        <v>73.429168089494368</v>
      </c>
      <c r="J13" s="35">
        <v>79.50828606537965</v>
      </c>
      <c r="K13" s="35">
        <v>85.454202017219103</v>
      </c>
      <c r="L13" s="35">
        <v>93.800311714490064</v>
      </c>
      <c r="M13" s="35">
        <v>95.10279051309972</v>
      </c>
      <c r="N13" s="35">
        <v>98.812255717484632</v>
      </c>
      <c r="O13" s="35">
        <v>101.36143474248581</v>
      </c>
      <c r="P13" s="35">
        <v>107.66454571037889</v>
      </c>
      <c r="Q13" s="35">
        <v>112.42394129345993</v>
      </c>
      <c r="R13" s="35">
        <v>115.52868442803471</v>
      </c>
      <c r="S13" s="35">
        <v>114.80649382224476</v>
      </c>
      <c r="T13" s="35">
        <v>117.10210220504895</v>
      </c>
      <c r="U13" s="35">
        <v>118.73094994115097</v>
      </c>
      <c r="V13" s="35">
        <v>121.96547814163584</v>
      </c>
      <c r="W13" s="35">
        <v>122.36445234361456</v>
      </c>
      <c r="X13" s="35">
        <v>121.91048632300274</v>
      </c>
      <c r="Y13" s="35">
        <v>122.9667244985836</v>
      </c>
      <c r="Z13" s="35">
        <v>123.53322261666962</v>
      </c>
      <c r="AA13" s="35">
        <v>123.60264954154142</v>
      </c>
      <c r="AB13" s="35">
        <v>123.20786128781414</v>
      </c>
      <c r="AC13" s="35">
        <v>122.36548378062865</v>
      </c>
      <c r="AD13" s="35">
        <v>121.17562770238354</v>
      </c>
      <c r="AE13" s="35">
        <v>119.19412504016535</v>
      </c>
      <c r="AF13" s="35">
        <v>116.74415312666873</v>
      </c>
      <c r="AG13" s="35">
        <v>113.88035856095048</v>
      </c>
      <c r="AH13" s="35">
        <v>110.67940434186472</v>
      </c>
      <c r="AI13" s="35">
        <v>107.23443944012629</v>
      </c>
      <c r="AJ13" s="35">
        <v>103.57775467769221</v>
      </c>
      <c r="AK13" s="35">
        <v>99.719883788326229</v>
      </c>
      <c r="AL13" s="35">
        <v>95.688723888507127</v>
      </c>
      <c r="AM13" s="35">
        <v>91.510296031357043</v>
      </c>
      <c r="AN13" s="35">
        <v>87.067638652167375</v>
      </c>
      <c r="AO13" s="35">
        <v>82.369347769833766</v>
      </c>
      <c r="AP13" s="35">
        <v>77.623175195768084</v>
      </c>
      <c r="AQ13" s="35">
        <v>72.882193885985615</v>
      </c>
      <c r="AR13" s="35">
        <v>68.172059890509288</v>
      </c>
      <c r="AS13" s="35">
        <v>63.58325727518033</v>
      </c>
      <c r="AT13" s="35">
        <v>59.215998009263004</v>
      </c>
      <c r="AU13" s="35">
        <v>55.069378036094889</v>
      </c>
      <c r="AV13" s="35">
        <v>51.136528585852538</v>
      </c>
      <c r="AW13" s="35">
        <v>47.504690668884692</v>
      </c>
      <c r="AX13" s="35">
        <v>44.080312534915222</v>
      </c>
      <c r="AY13" s="35">
        <v>40.886185319211933</v>
      </c>
      <c r="AZ13" s="35">
        <v>37.893547946642073</v>
      </c>
      <c r="BA13" s="35">
        <v>35.109048850182788</v>
      </c>
      <c r="BB13" s="35">
        <v>32.527573517804193</v>
      </c>
      <c r="BC13" s="35">
        <v>30.096326490064822</v>
      </c>
      <c r="BD13" s="35">
        <v>27.856215714046272</v>
      </c>
      <c r="BE13" s="35">
        <v>25.79512639830844</v>
      </c>
      <c r="BF13" s="35">
        <v>23.898018019718577</v>
      </c>
      <c r="BG13" s="35">
        <v>22.149186272672836</v>
      </c>
      <c r="BH13" s="35">
        <v>20.479099167852194</v>
      </c>
      <c r="BI13" s="35">
        <v>18.898593929479436</v>
      </c>
      <c r="BJ13" s="35">
        <v>17.390856368690642</v>
      </c>
      <c r="BK13" s="35">
        <v>15.944635429043238</v>
      </c>
      <c r="BL13" s="35">
        <v>14.549555868666442</v>
      </c>
    </row>
    <row r="14" spans="1:67" hidden="1" outlineLevel="1" x14ac:dyDescent="0.3">
      <c r="B14" s="44" t="s">
        <v>331</v>
      </c>
      <c r="C14" s="41"/>
      <c r="D14" s="35">
        <v>55.848052047334711</v>
      </c>
      <c r="E14" s="35">
        <v>56.860882844638056</v>
      </c>
      <c r="F14" s="35">
        <v>58.847464798666678</v>
      </c>
      <c r="G14" s="35">
        <v>62.433740308688392</v>
      </c>
      <c r="H14" s="35">
        <v>66.960843195511927</v>
      </c>
      <c r="I14" s="35">
        <v>73.184280563337168</v>
      </c>
      <c r="J14" s="35">
        <v>79.168373703995982</v>
      </c>
      <c r="K14" s="35">
        <v>85.000910821459101</v>
      </c>
      <c r="L14" s="35">
        <v>93.306794170514763</v>
      </c>
      <c r="M14" s="35">
        <v>94.749047107436795</v>
      </c>
      <c r="N14" s="35">
        <v>98.393068768051407</v>
      </c>
      <c r="O14" s="35">
        <v>101.02292979294361</v>
      </c>
      <c r="P14" s="35">
        <v>107.2737851054634</v>
      </c>
      <c r="Q14" s="35">
        <v>112.07606428216093</v>
      </c>
      <c r="R14" s="35">
        <v>114.87009360423581</v>
      </c>
      <c r="S14" s="35">
        <v>113.36537822030081</v>
      </c>
      <c r="T14" s="35">
        <v>114.454603167313</v>
      </c>
      <c r="U14" s="35">
        <v>114.30285953292864</v>
      </c>
      <c r="V14" s="35">
        <v>115.74802808655851</v>
      </c>
      <c r="W14" s="35">
        <v>115.84311298184076</v>
      </c>
      <c r="X14" s="35">
        <v>116.16497641406852</v>
      </c>
      <c r="Y14" s="35">
        <v>118.73644409582511</v>
      </c>
      <c r="Z14" s="35">
        <v>119.67324205270569</v>
      </c>
      <c r="AA14" s="35">
        <v>120.08334170280163</v>
      </c>
      <c r="AB14" s="35">
        <v>119.99913629744033</v>
      </c>
      <c r="AC14" s="35">
        <v>119.43669043223096</v>
      </c>
      <c r="AD14" s="35">
        <v>118.50657014062205</v>
      </c>
      <c r="AE14" s="35">
        <v>116.74438588012833</v>
      </c>
      <c r="AF14" s="35">
        <v>114.48508529379581</v>
      </c>
      <c r="AG14" s="35">
        <v>111.78393493205216</v>
      </c>
      <c r="AH14" s="35">
        <v>108.71916179221509</v>
      </c>
      <c r="AI14" s="35">
        <v>105.35332445021162</v>
      </c>
      <c r="AJ14" s="35">
        <v>101.46296986650469</v>
      </c>
      <c r="AK14" s="35">
        <v>97.368376162818848</v>
      </c>
      <c r="AL14" s="35">
        <v>93.097221824648059</v>
      </c>
      <c r="AM14" s="35">
        <v>88.672951404955299</v>
      </c>
      <c r="AN14" s="35">
        <v>83.980869927576407</v>
      </c>
      <c r="AO14" s="35">
        <v>79.020308390772001</v>
      </c>
      <c r="AP14" s="35">
        <v>74.00902081635661</v>
      </c>
      <c r="AQ14" s="35">
        <v>69.002419304701533</v>
      </c>
      <c r="AR14" s="35">
        <v>64.026326332334449</v>
      </c>
      <c r="AS14" s="35">
        <v>57.872889436753169</v>
      </c>
      <c r="AT14" s="35">
        <v>51.929402872103324</v>
      </c>
      <c r="AU14" s="35">
        <v>46.193437498967768</v>
      </c>
      <c r="AV14" s="35">
        <v>40.656803050244555</v>
      </c>
      <c r="AW14" s="35">
        <v>31.388436274638419</v>
      </c>
      <c r="AX14" s="35">
        <v>23.227050856383805</v>
      </c>
      <c r="AY14" s="35">
        <v>16.100365624683675</v>
      </c>
      <c r="AZ14" s="35">
        <v>9.9078120600952353</v>
      </c>
      <c r="BA14" s="35">
        <v>4.5689972871931976</v>
      </c>
      <c r="BB14" s="35">
        <v>0</v>
      </c>
      <c r="BC14" s="35">
        <v>0</v>
      </c>
      <c r="BD14" s="35">
        <v>0</v>
      </c>
      <c r="BE14" s="35">
        <v>0</v>
      </c>
      <c r="BF14" s="35">
        <v>0</v>
      </c>
      <c r="BG14" s="35">
        <v>0</v>
      </c>
      <c r="BH14" s="35">
        <v>0</v>
      </c>
      <c r="BI14" s="35">
        <v>0</v>
      </c>
      <c r="BJ14" s="35">
        <v>0</v>
      </c>
      <c r="BK14" s="35">
        <v>0</v>
      </c>
      <c r="BL14" s="35">
        <v>0</v>
      </c>
    </row>
    <row r="15" spans="1:67" hidden="1" outlineLevel="1" x14ac:dyDescent="0.3">
      <c r="B15" s="44" t="s">
        <v>202</v>
      </c>
      <c r="C15" s="41"/>
      <c r="D15" s="35">
        <v>5.9609479173709887E-2</v>
      </c>
      <c r="E15" s="35">
        <v>6.4243925025677689E-2</v>
      </c>
      <c r="F15" s="35">
        <v>6.0247727537263956E-2</v>
      </c>
      <c r="G15" s="35">
        <v>8.1503295153621841E-2</v>
      </c>
      <c r="H15" s="35">
        <v>0.11740651880010899</v>
      </c>
      <c r="I15" s="35">
        <v>0.24488752615719706</v>
      </c>
      <c r="J15" s="35">
        <v>0.33991236138367376</v>
      </c>
      <c r="K15" s="35">
        <v>0.45329119575999738</v>
      </c>
      <c r="L15" s="35">
        <v>0.49351754397529723</v>
      </c>
      <c r="M15" s="35">
        <v>0.35374340566292928</v>
      </c>
      <c r="N15" s="35">
        <v>0.4191869494332196</v>
      </c>
      <c r="O15" s="35">
        <v>0.33850494954219323</v>
      </c>
      <c r="P15" s="35">
        <v>0.39076060491547954</v>
      </c>
      <c r="Q15" s="35">
        <v>0.34787701129900378</v>
      </c>
      <c r="R15" s="35">
        <v>0.65859082379890144</v>
      </c>
      <c r="S15" s="35">
        <v>1.4411156019439491</v>
      </c>
      <c r="T15" s="35">
        <v>2.6474990377359511</v>
      </c>
      <c r="U15" s="35">
        <v>4.4280904082223342</v>
      </c>
      <c r="V15" s="35">
        <v>6.2174500550773342</v>
      </c>
      <c r="W15" s="35">
        <v>6.5213393617737951</v>
      </c>
      <c r="X15" s="35">
        <v>5.7455099089342179</v>
      </c>
      <c r="Y15" s="35">
        <v>4.2302804027584937</v>
      </c>
      <c r="Z15" s="35">
        <v>3.8599805639639264</v>
      </c>
      <c r="AA15" s="35">
        <v>3.5193078387397931</v>
      </c>
      <c r="AB15" s="35">
        <v>3.2087249903738035</v>
      </c>
      <c r="AC15" s="35">
        <v>2.9287933483976856</v>
      </c>
      <c r="AD15" s="35">
        <v>2.6690575617614916</v>
      </c>
      <c r="AE15" s="35">
        <v>2.4497391600370158</v>
      </c>
      <c r="AF15" s="35">
        <v>2.2590678328729261</v>
      </c>
      <c r="AG15" s="35">
        <v>2.096423628898318</v>
      </c>
      <c r="AH15" s="35">
        <v>1.9602425496496358</v>
      </c>
      <c r="AI15" s="35">
        <v>1.8811149899146766</v>
      </c>
      <c r="AJ15" s="35">
        <v>2.114784811187524</v>
      </c>
      <c r="AK15" s="35">
        <v>2.3515076255073875</v>
      </c>
      <c r="AL15" s="35">
        <v>2.5915020638590702</v>
      </c>
      <c r="AM15" s="35">
        <v>2.8373446264017441</v>
      </c>
      <c r="AN15" s="35">
        <v>3.0867687245909652</v>
      </c>
      <c r="AO15" s="35">
        <v>3.3490393790617605</v>
      </c>
      <c r="AP15" s="35">
        <v>3.6141543794114734</v>
      </c>
      <c r="AQ15" s="35">
        <v>3.8797745812840838</v>
      </c>
      <c r="AR15" s="35">
        <v>4.1457335581748351</v>
      </c>
      <c r="AS15" s="35">
        <v>4.5059166141228024</v>
      </c>
      <c r="AT15" s="35">
        <v>4.860512506105179</v>
      </c>
      <c r="AU15" s="35">
        <v>5.2095441890377199</v>
      </c>
      <c r="AV15" s="35">
        <v>5.5526717589901988</v>
      </c>
      <c r="AW15" s="35">
        <v>5.8791060049662702</v>
      </c>
      <c r="AX15" s="35">
        <v>6.0313841961029588</v>
      </c>
      <c r="AY15" s="35">
        <v>6.1768365212534952</v>
      </c>
      <c r="AZ15" s="35">
        <v>6.3035491529510557</v>
      </c>
      <c r="BA15" s="35">
        <v>6.4172604392246582</v>
      </c>
      <c r="BB15" s="35">
        <v>6.5181918642462531</v>
      </c>
      <c r="BC15" s="35">
        <v>6.6340583790738563</v>
      </c>
      <c r="BD15" s="35">
        <v>6.7409682167221829</v>
      </c>
      <c r="BE15" s="35">
        <v>6.8394795800396491</v>
      </c>
      <c r="BF15" s="35">
        <v>6.9298604565571162</v>
      </c>
      <c r="BG15" s="35">
        <v>7.0136252272501869</v>
      </c>
      <c r="BH15" s="35">
        <v>7.0911398305228959</v>
      </c>
      <c r="BI15" s="35">
        <v>7.1639680868742257</v>
      </c>
      <c r="BJ15" s="35">
        <v>7.2332735992306221</v>
      </c>
      <c r="BK15" s="35">
        <v>7.300832888886732</v>
      </c>
      <c r="BL15" s="35">
        <v>7.3685321024839086</v>
      </c>
    </row>
    <row r="16" spans="1:67" ht="16.5" hidden="1" outlineLevel="1" thickBot="1" x14ac:dyDescent="0.35">
      <c r="B16" s="44" t="s">
        <v>241</v>
      </c>
      <c r="C16" s="41"/>
      <c r="D16" s="35">
        <v>0</v>
      </c>
      <c r="E16" s="35">
        <v>0</v>
      </c>
      <c r="F16" s="35">
        <v>0</v>
      </c>
      <c r="G16" s="35">
        <v>0</v>
      </c>
      <c r="H16" s="35">
        <v>0</v>
      </c>
      <c r="I16" s="35">
        <v>0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  <c r="Q16" s="35">
        <v>0</v>
      </c>
      <c r="R16" s="35">
        <v>0</v>
      </c>
      <c r="S16" s="35">
        <v>0</v>
      </c>
      <c r="T16" s="35">
        <v>0</v>
      </c>
      <c r="U16" s="35">
        <v>0</v>
      </c>
      <c r="V16" s="35">
        <v>0</v>
      </c>
      <c r="W16" s="35">
        <v>0</v>
      </c>
      <c r="X16" s="35">
        <v>0</v>
      </c>
      <c r="Y16" s="35">
        <v>0</v>
      </c>
      <c r="Z16" s="35">
        <v>0</v>
      </c>
      <c r="AA16" s="35">
        <v>0</v>
      </c>
      <c r="AB16" s="35">
        <v>0</v>
      </c>
      <c r="AC16" s="35">
        <v>0</v>
      </c>
      <c r="AD16" s="35">
        <v>0</v>
      </c>
      <c r="AE16" s="35">
        <v>0</v>
      </c>
      <c r="AF16" s="35">
        <v>0</v>
      </c>
      <c r="AG16" s="35">
        <v>0</v>
      </c>
      <c r="AH16" s="35">
        <v>0</v>
      </c>
      <c r="AI16" s="35">
        <v>0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R16" s="35">
        <v>0</v>
      </c>
      <c r="AS16" s="35">
        <v>1.2044512243043546</v>
      </c>
      <c r="AT16" s="35">
        <v>2.4260826310544976</v>
      </c>
      <c r="AU16" s="35">
        <v>3.6663963480894028</v>
      </c>
      <c r="AV16" s="35">
        <v>4.9270537766177833</v>
      </c>
      <c r="AW16" s="35">
        <v>10.237148389280001</v>
      </c>
      <c r="AX16" s="35">
        <v>14.821877482428455</v>
      </c>
      <c r="AY16" s="35">
        <v>18.608983173274758</v>
      </c>
      <c r="AZ16" s="35">
        <v>21.682186733595778</v>
      </c>
      <c r="BA16" s="35">
        <v>24.122791123764934</v>
      </c>
      <c r="BB16" s="35">
        <v>26.009381653557941</v>
      </c>
      <c r="BC16" s="35">
        <v>23.462268110990966</v>
      </c>
      <c r="BD16" s="35">
        <v>21.115247497324088</v>
      </c>
      <c r="BE16" s="35">
        <v>18.955646818268789</v>
      </c>
      <c r="BF16" s="35">
        <v>16.968157563161462</v>
      </c>
      <c r="BG16" s="35">
        <v>15.135561045422648</v>
      </c>
      <c r="BH16" s="35">
        <v>13.387959337329299</v>
      </c>
      <c r="BI16" s="35">
        <v>11.73462584260521</v>
      </c>
      <c r="BJ16" s="35">
        <v>10.157582769460021</v>
      </c>
      <c r="BK16" s="35">
        <v>8.6438025401565053</v>
      </c>
      <c r="BL16" s="35">
        <v>7.1810237661825322</v>
      </c>
    </row>
    <row r="17" spans="2:64" ht="16.5" collapsed="1" thickBot="1" x14ac:dyDescent="0.35">
      <c r="B17" s="100" t="s">
        <v>332</v>
      </c>
      <c r="C17" s="101"/>
      <c r="D17" s="100">
        <v>169.31434878074447</v>
      </c>
      <c r="E17" s="100">
        <v>164.67988481249438</v>
      </c>
      <c r="F17" s="100">
        <v>161.43611173299058</v>
      </c>
      <c r="G17" s="100">
        <v>160.66117086383866</v>
      </c>
      <c r="H17" s="100">
        <v>157.90397656407671</v>
      </c>
      <c r="I17" s="100">
        <v>153.12074954786445</v>
      </c>
      <c r="J17" s="100">
        <v>148.45752066831665</v>
      </c>
      <c r="K17" s="100">
        <v>147.04798796557765</v>
      </c>
      <c r="L17" s="100">
        <v>143.85453608838424</v>
      </c>
      <c r="M17" s="100">
        <v>139.94958022547823</v>
      </c>
      <c r="N17" s="100">
        <v>134.97422664152853</v>
      </c>
      <c r="O17" s="100">
        <v>129.87599160076934</v>
      </c>
      <c r="P17" s="100">
        <v>125.30616813247607</v>
      </c>
      <c r="Q17" s="100">
        <v>119.65613214969473</v>
      </c>
      <c r="R17" s="100">
        <v>114.94362336956047</v>
      </c>
      <c r="S17" s="100">
        <v>106.90089932198234</v>
      </c>
      <c r="T17" s="100">
        <v>103.99651076400639</v>
      </c>
      <c r="U17" s="100">
        <v>100.94992692038632</v>
      </c>
      <c r="V17" s="100">
        <v>99.502322941757711</v>
      </c>
      <c r="W17" s="100">
        <v>98.635923864682468</v>
      </c>
      <c r="X17" s="100">
        <v>91.241265883410847</v>
      </c>
      <c r="Y17" s="100">
        <v>88.473030638665364</v>
      </c>
      <c r="Z17" s="100">
        <v>85.590759413933185</v>
      </c>
      <c r="AA17" s="100">
        <v>82.681667297971458</v>
      </c>
      <c r="AB17" s="100">
        <v>79.744039718366707</v>
      </c>
      <c r="AC17" s="100">
        <v>76.77455034598708</v>
      </c>
      <c r="AD17" s="100">
        <v>74.016127554096485</v>
      </c>
      <c r="AE17" s="100">
        <v>71.001060431044294</v>
      </c>
      <c r="AF17" s="100">
        <v>68.013325824973322</v>
      </c>
      <c r="AG17" s="100">
        <v>65.056431388274603</v>
      </c>
      <c r="AH17" s="100">
        <v>62.147318539905307</v>
      </c>
      <c r="AI17" s="100">
        <v>59.291470350332382</v>
      </c>
      <c r="AJ17" s="100">
        <v>56.441194830840175</v>
      </c>
      <c r="AK17" s="100">
        <v>53.593920029478014</v>
      </c>
      <c r="AL17" s="100">
        <v>50.752675348343089</v>
      </c>
      <c r="AM17" s="100">
        <v>47.922077329697956</v>
      </c>
      <c r="AN17" s="100">
        <v>45.108166780992747</v>
      </c>
      <c r="AO17" s="100">
        <v>42.178741697469235</v>
      </c>
      <c r="AP17" s="100">
        <v>39.303892238936541</v>
      </c>
      <c r="AQ17" s="100">
        <v>36.492254073192093</v>
      </c>
      <c r="AR17" s="100">
        <v>33.74757612709341</v>
      </c>
      <c r="AS17" s="100">
        <v>31.137833722728949</v>
      </c>
      <c r="AT17" s="100">
        <v>28.666603563762031</v>
      </c>
      <c r="AU17" s="100">
        <v>26.328929344273924</v>
      </c>
      <c r="AV17" s="100">
        <v>24.123935145914714</v>
      </c>
      <c r="AW17" s="100">
        <v>22.048311813598136</v>
      </c>
      <c r="AX17" s="100">
        <v>20.108635528217938</v>
      </c>
      <c r="AY17" s="100">
        <v>18.213385063685131</v>
      </c>
      <c r="AZ17" s="100">
        <v>16.525124391615034</v>
      </c>
      <c r="BA17" s="100">
        <v>14.95317887218671</v>
      </c>
      <c r="BB17" s="100">
        <v>13.494137490029367</v>
      </c>
      <c r="BC17" s="100">
        <v>12.172975103572851</v>
      </c>
      <c r="BD17" s="100">
        <v>10.975013485892124</v>
      </c>
      <c r="BE17" s="100">
        <v>9.8949705108584833</v>
      </c>
      <c r="BF17" s="100">
        <v>8.92678607163454</v>
      </c>
      <c r="BG17" s="100">
        <v>8.0627288239705273</v>
      </c>
      <c r="BH17" s="100">
        <v>7.2903974106803204</v>
      </c>
      <c r="BI17" s="100">
        <v>6.5996659782766525</v>
      </c>
      <c r="BJ17" s="100">
        <v>5.9783856844256125</v>
      </c>
      <c r="BK17" s="100">
        <v>5.4183299334200674</v>
      </c>
      <c r="BL17" s="100">
        <v>4.9137660052134828</v>
      </c>
    </row>
    <row r="18" spans="2:64" hidden="1" outlineLevel="1" x14ac:dyDescent="0.3">
      <c r="B18" s="44" t="s">
        <v>333</v>
      </c>
      <c r="C18" s="41"/>
      <c r="D18" s="35">
        <v>169.31434878074447</v>
      </c>
      <c r="E18" s="35">
        <v>164.67988481249438</v>
      </c>
      <c r="F18" s="35">
        <v>161.43611173299058</v>
      </c>
      <c r="G18" s="35">
        <v>160.66117086383866</v>
      </c>
      <c r="H18" s="35">
        <v>157.90397656407671</v>
      </c>
      <c r="I18" s="35">
        <v>153.12074954786445</v>
      </c>
      <c r="J18" s="35">
        <v>148.45752066831665</v>
      </c>
      <c r="K18" s="35">
        <v>147.04798796557765</v>
      </c>
      <c r="L18" s="35">
        <v>143.85453608838424</v>
      </c>
      <c r="M18" s="35">
        <v>139.94958022547823</v>
      </c>
      <c r="N18" s="35">
        <v>134.97137950149093</v>
      </c>
      <c r="O18" s="35">
        <v>129.76403040370116</v>
      </c>
      <c r="P18" s="35">
        <v>125.17766770949829</v>
      </c>
      <c r="Q18" s="35">
        <v>119.52618714602741</v>
      </c>
      <c r="R18" s="35">
        <v>114.73603302953862</v>
      </c>
      <c r="S18" s="35">
        <v>106.27650556939884</v>
      </c>
      <c r="T18" s="35">
        <v>103.08211664352862</v>
      </c>
      <c r="U18" s="35">
        <v>99.770166768477623</v>
      </c>
      <c r="V18" s="35">
        <v>98.191934422930615</v>
      </c>
      <c r="W18" s="35">
        <v>97.356006183390591</v>
      </c>
      <c r="X18" s="35">
        <v>89.872379877213731</v>
      </c>
      <c r="Y18" s="35">
        <v>86.703311055641564</v>
      </c>
      <c r="Z18" s="35">
        <v>83.450739875912888</v>
      </c>
      <c r="AA18" s="35">
        <v>80.200975176020805</v>
      </c>
      <c r="AB18" s="35">
        <v>76.952764767567288</v>
      </c>
      <c r="AC18" s="35">
        <v>73.703343553139618</v>
      </c>
      <c r="AD18" s="35">
        <v>70.685185195308719</v>
      </c>
      <c r="AE18" s="35">
        <v>67.450799697984806</v>
      </c>
      <c r="AF18" s="35">
        <v>64.272393776534415</v>
      </c>
      <c r="AG18" s="35">
        <v>61.152855116450695</v>
      </c>
      <c r="AH18" s="35">
        <v>58.107561040873726</v>
      </c>
      <c r="AI18" s="35">
        <v>55.141067439061793</v>
      </c>
      <c r="AJ18" s="35">
        <v>52.490311205296955</v>
      </c>
      <c r="AK18" s="35">
        <v>49.842345639393727</v>
      </c>
      <c r="AL18" s="35">
        <v>47.199988085303175</v>
      </c>
      <c r="AM18" s="35">
        <v>44.567531927330513</v>
      </c>
      <c r="AN18" s="35">
        <v>41.950595116405715</v>
      </c>
      <c r="AO18" s="35">
        <v>39.226229788074072</v>
      </c>
      <c r="AP18" s="35">
        <v>36.55261979099609</v>
      </c>
      <c r="AQ18" s="35">
        <v>33.937796296225301</v>
      </c>
      <c r="AR18" s="35">
        <v>31.385245805740045</v>
      </c>
      <c r="AS18" s="35">
        <v>28.95818536909777</v>
      </c>
      <c r="AT18" s="35">
        <v>26.659941320706174</v>
      </c>
      <c r="AU18" s="35">
        <v>24.485904296059722</v>
      </c>
      <c r="AV18" s="35">
        <v>22.435259691092803</v>
      </c>
      <c r="AW18" s="35">
        <v>17.087441511799916</v>
      </c>
      <c r="AX18" s="35">
        <v>12.467354030491542</v>
      </c>
      <c r="AY18" s="35">
        <v>8.4692240566490895</v>
      </c>
      <c r="AZ18" s="35">
        <v>5.1227885626318779</v>
      </c>
      <c r="BA18" s="35">
        <v>2.3177427948201079</v>
      </c>
      <c r="BB18" s="35">
        <v>0</v>
      </c>
      <c r="BC18" s="35">
        <v>0</v>
      </c>
      <c r="BD18" s="35">
        <v>0</v>
      </c>
      <c r="BE18" s="35">
        <v>0</v>
      </c>
      <c r="BF18" s="35">
        <v>0</v>
      </c>
      <c r="BG18" s="35">
        <v>0</v>
      </c>
      <c r="BH18" s="35">
        <v>0</v>
      </c>
      <c r="BI18" s="35">
        <v>0</v>
      </c>
      <c r="BJ18" s="35">
        <v>0</v>
      </c>
      <c r="BK18" s="35">
        <v>0</v>
      </c>
      <c r="BL18" s="35">
        <v>0</v>
      </c>
    </row>
    <row r="19" spans="2:64" hidden="1" outlineLevel="1" x14ac:dyDescent="0.3">
      <c r="B19" s="44" t="s">
        <v>201</v>
      </c>
      <c r="C19" s="41"/>
      <c r="D19" s="35">
        <v>0</v>
      </c>
      <c r="E19" s="35">
        <v>0</v>
      </c>
      <c r="F19" s="35">
        <v>0</v>
      </c>
      <c r="G19" s="35">
        <v>0</v>
      </c>
      <c r="H19" s="35">
        <v>0</v>
      </c>
      <c r="I19" s="35">
        <v>0</v>
      </c>
      <c r="J19" s="35">
        <v>0</v>
      </c>
      <c r="K19" s="35">
        <v>0</v>
      </c>
      <c r="L19" s="35">
        <v>0</v>
      </c>
      <c r="M19" s="35">
        <v>0</v>
      </c>
      <c r="N19" s="35">
        <v>2.8471400375975502E-3</v>
      </c>
      <c r="O19" s="35">
        <v>0.11196119706819238</v>
      </c>
      <c r="P19" s="35">
        <v>0.12850042297777747</v>
      </c>
      <c r="Q19" s="35">
        <v>0.12994500366731979</v>
      </c>
      <c r="R19" s="35">
        <v>0.20759034002184612</v>
      </c>
      <c r="S19" s="35">
        <v>0.62439375258349583</v>
      </c>
      <c r="T19" s="35">
        <v>0.91439412047775981</v>
      </c>
      <c r="U19" s="35">
        <v>1.1797601519086949</v>
      </c>
      <c r="V19" s="35">
        <v>1.3103885188270992</v>
      </c>
      <c r="W19" s="35">
        <v>1.2799176812918756</v>
      </c>
      <c r="X19" s="35">
        <v>1.3688860061971106</v>
      </c>
      <c r="Y19" s="35">
        <v>1.7697195830238004</v>
      </c>
      <c r="Z19" s="35">
        <v>2.1400195380202978</v>
      </c>
      <c r="AA19" s="35">
        <v>2.4806921219506575</v>
      </c>
      <c r="AB19" s="35">
        <v>2.7912749507994259</v>
      </c>
      <c r="AC19" s="35">
        <v>3.0712067928474656</v>
      </c>
      <c r="AD19" s="35">
        <v>3.3309423587877705</v>
      </c>
      <c r="AE19" s="35">
        <v>3.5502607330594902</v>
      </c>
      <c r="AF19" s="35">
        <v>3.7409320484389106</v>
      </c>
      <c r="AG19" s="35">
        <v>3.9035762718239115</v>
      </c>
      <c r="AH19" s="35">
        <v>4.0397574990315777</v>
      </c>
      <c r="AI19" s="35">
        <v>4.1504029112705911</v>
      </c>
      <c r="AJ19" s="35">
        <v>3.9508836255432191</v>
      </c>
      <c r="AK19" s="35">
        <v>3.7515743900842873</v>
      </c>
      <c r="AL19" s="35">
        <v>3.5526872630399109</v>
      </c>
      <c r="AM19" s="35">
        <v>3.3545454023674393</v>
      </c>
      <c r="AN19" s="35">
        <v>3.1575716645870311</v>
      </c>
      <c r="AO19" s="35">
        <v>2.9525119093951639</v>
      </c>
      <c r="AP19" s="35">
        <v>2.7512724479404529</v>
      </c>
      <c r="AQ19" s="35">
        <v>2.5544577769667911</v>
      </c>
      <c r="AR19" s="35">
        <v>2.3623303213533671</v>
      </c>
      <c r="AS19" s="35">
        <v>2.1796483536311784</v>
      </c>
      <c r="AT19" s="35">
        <v>2.0066622430558576</v>
      </c>
      <c r="AU19" s="35">
        <v>1.8430250482142003</v>
      </c>
      <c r="AV19" s="35">
        <v>1.6886754548219098</v>
      </c>
      <c r="AW19" s="35">
        <v>1.5433818680200524</v>
      </c>
      <c r="AX19" s="35">
        <v>1.4076044824806249</v>
      </c>
      <c r="AY19" s="35">
        <v>1.2749369503869505</v>
      </c>
      <c r="AZ19" s="35">
        <v>1.1567587037193994</v>
      </c>
      <c r="BA19" s="35">
        <v>1.0467225489055365</v>
      </c>
      <c r="BB19" s="35">
        <v>0.94458962128588109</v>
      </c>
      <c r="BC19" s="35">
        <v>0.85210825452922756</v>
      </c>
      <c r="BD19" s="35">
        <v>0.76825094155934182</v>
      </c>
      <c r="BE19" s="35">
        <v>0.69264793354839549</v>
      </c>
      <c r="BF19" s="35">
        <v>0.62487502301912534</v>
      </c>
      <c r="BG19" s="35">
        <v>0.56439101587577667</v>
      </c>
      <c r="BH19" s="35">
        <v>0.51032781711809161</v>
      </c>
      <c r="BI19" s="35">
        <v>0.46197661700422538</v>
      </c>
      <c r="BJ19" s="35">
        <v>0.4184869965735194</v>
      </c>
      <c r="BK19" s="35">
        <v>0.37928309412831357</v>
      </c>
      <c r="BL19" s="35">
        <v>0.34396361926663171</v>
      </c>
    </row>
    <row r="20" spans="2:64" ht="16.5" hidden="1" outlineLevel="1" thickBot="1" x14ac:dyDescent="0.35">
      <c r="B20" s="44" t="s">
        <v>240</v>
      </c>
      <c r="C20" s="41"/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  <c r="Q20" s="35">
        <v>0</v>
      </c>
      <c r="R20" s="35">
        <v>0</v>
      </c>
      <c r="S20" s="35">
        <v>0</v>
      </c>
      <c r="T20" s="35">
        <v>0</v>
      </c>
      <c r="U20" s="35">
        <v>0</v>
      </c>
      <c r="V20" s="35">
        <v>0</v>
      </c>
      <c r="W20" s="35">
        <v>0</v>
      </c>
      <c r="X20" s="35">
        <v>0</v>
      </c>
      <c r="Y20" s="35">
        <v>0</v>
      </c>
      <c r="Z20" s="35">
        <v>0</v>
      </c>
      <c r="AA20" s="35">
        <v>0</v>
      </c>
      <c r="AB20" s="35">
        <v>0</v>
      </c>
      <c r="AC20" s="35">
        <v>0</v>
      </c>
      <c r="AD20" s="35">
        <v>0</v>
      </c>
      <c r="AE20" s="35">
        <v>0</v>
      </c>
      <c r="AF20" s="35">
        <v>0</v>
      </c>
      <c r="AG20" s="35">
        <v>0</v>
      </c>
      <c r="AH20" s="35">
        <v>0</v>
      </c>
      <c r="AI20" s="35">
        <v>0</v>
      </c>
      <c r="AJ20" s="35">
        <v>0</v>
      </c>
      <c r="AK20" s="35">
        <v>0</v>
      </c>
      <c r="AL20" s="35">
        <v>0</v>
      </c>
      <c r="AM20" s="35">
        <v>0</v>
      </c>
      <c r="AN20" s="35">
        <v>0</v>
      </c>
      <c r="AO20" s="35">
        <v>0</v>
      </c>
      <c r="AP20" s="35">
        <v>0</v>
      </c>
      <c r="AQ20" s="35">
        <v>0</v>
      </c>
      <c r="AR20" s="35">
        <v>0</v>
      </c>
      <c r="AS20" s="35">
        <v>0</v>
      </c>
      <c r="AT20" s="35">
        <v>0</v>
      </c>
      <c r="AU20" s="35">
        <v>0</v>
      </c>
      <c r="AV20" s="35">
        <v>0</v>
      </c>
      <c r="AW20" s="35">
        <v>3.4174884337781686</v>
      </c>
      <c r="AX20" s="35">
        <v>6.233677015245771</v>
      </c>
      <c r="AY20" s="35">
        <v>8.4692240566490895</v>
      </c>
      <c r="AZ20" s="35">
        <v>10.245577125263756</v>
      </c>
      <c r="BA20" s="35">
        <v>11.588713528461065</v>
      </c>
      <c r="BB20" s="35">
        <v>12.549547868743485</v>
      </c>
      <c r="BC20" s="35">
        <v>11.320866849043624</v>
      </c>
      <c r="BD20" s="35">
        <v>10.206762544332781</v>
      </c>
      <c r="BE20" s="35">
        <v>9.2023225773100883</v>
      </c>
      <c r="BF20" s="35">
        <v>8.3019110486154144</v>
      </c>
      <c r="BG20" s="35">
        <v>7.4983378080947505</v>
      </c>
      <c r="BH20" s="35">
        <v>6.7800695935622288</v>
      </c>
      <c r="BI20" s="35">
        <v>6.137689361272427</v>
      </c>
      <c r="BJ20" s="35">
        <v>5.5598986878520931</v>
      </c>
      <c r="BK20" s="35">
        <v>5.0390468392917542</v>
      </c>
      <c r="BL20" s="35">
        <v>4.5698023859468515</v>
      </c>
    </row>
    <row r="21" spans="2:64" ht="16.5" collapsed="1" thickBot="1" x14ac:dyDescent="0.35">
      <c r="B21" s="100" t="s">
        <v>334</v>
      </c>
      <c r="C21" s="101"/>
      <c r="D21" s="100">
        <v>4.3437901564780796</v>
      </c>
      <c r="E21" s="100">
        <v>4.0625595276627804</v>
      </c>
      <c r="F21" s="100">
        <v>3.8776632007883736</v>
      </c>
      <c r="G21" s="100">
        <v>3.6051270280030403</v>
      </c>
      <c r="H21" s="100">
        <v>3.4655367747027004</v>
      </c>
      <c r="I21" s="100">
        <v>3.3325683836893996</v>
      </c>
      <c r="J21" s="100">
        <v>3.3445251113168712</v>
      </c>
      <c r="K21" s="100">
        <v>3.479609771034704</v>
      </c>
      <c r="L21" s="100">
        <v>3.1332671461706685</v>
      </c>
      <c r="M21" s="100">
        <v>3.2438623856637765</v>
      </c>
      <c r="N21" s="100">
        <v>3.2907102932390568</v>
      </c>
      <c r="O21" s="100">
        <v>3.1515552512143472</v>
      </c>
      <c r="P21" s="100">
        <v>3.4131193080679165</v>
      </c>
      <c r="Q21" s="100">
        <v>3.3639223637056377</v>
      </c>
      <c r="R21" s="100">
        <v>3.5417714134833211</v>
      </c>
      <c r="S21" s="100">
        <v>3.4589338916803625</v>
      </c>
      <c r="T21" s="100">
        <v>3.5643883468833351</v>
      </c>
      <c r="U21" s="100">
        <v>3.3558996761740509</v>
      </c>
      <c r="V21" s="100">
        <v>3.5040748864236484</v>
      </c>
      <c r="W21" s="100">
        <v>3.4965365237186905</v>
      </c>
      <c r="X21" s="100">
        <v>3.3819779130210019</v>
      </c>
      <c r="Y21" s="100">
        <v>3.4018284959733851</v>
      </c>
      <c r="Z21" s="100">
        <v>3.4219045815481079</v>
      </c>
      <c r="AA21" s="100">
        <v>3.4422087314549596</v>
      </c>
      <c r="AB21" s="100">
        <v>3.4627435365047532</v>
      </c>
      <c r="AC21" s="100">
        <v>3.4835116169399125</v>
      </c>
      <c r="AD21" s="100">
        <v>3.5045156227688148</v>
      </c>
      <c r="AE21" s="100">
        <v>3.5267556298540486</v>
      </c>
      <c r="AF21" s="100">
        <v>3.5438997185177348</v>
      </c>
      <c r="AG21" s="100">
        <v>3.5525477283944662</v>
      </c>
      <c r="AH21" s="100">
        <v>3.5510374208991538</v>
      </c>
      <c r="AI21" s="100">
        <v>3.5393862118880519</v>
      </c>
      <c r="AJ21" s="100">
        <v>3.5245044472890603</v>
      </c>
      <c r="AK21" s="100">
        <v>3.5072459680252126</v>
      </c>
      <c r="AL21" s="100">
        <v>3.488177522909949</v>
      </c>
      <c r="AM21" s="100">
        <v>3.4618271938405947</v>
      </c>
      <c r="AN21" s="100">
        <v>3.4353105783567699</v>
      </c>
      <c r="AO21" s="100">
        <v>3.4086812843054446</v>
      </c>
      <c r="AP21" s="100">
        <v>3.3792909809164717</v>
      </c>
      <c r="AQ21" s="100">
        <v>3.3502391421274478</v>
      </c>
      <c r="AR21" s="100">
        <v>3.3213146769242297</v>
      </c>
      <c r="AS21" s="100">
        <v>3.2923658101403377</v>
      </c>
      <c r="AT21" s="100">
        <v>3.263738462707602</v>
      </c>
      <c r="AU21" s="100">
        <v>3.2354345881272142</v>
      </c>
      <c r="AV21" s="100">
        <v>3.2074558684580059</v>
      </c>
      <c r="AW21" s="100">
        <v>3.1796515006562118</v>
      </c>
      <c r="AX21" s="100">
        <v>3.1523301521958511</v>
      </c>
      <c r="AY21" s="100">
        <v>3.1251912302119496</v>
      </c>
      <c r="AZ21" s="100">
        <v>3.0983874870424355</v>
      </c>
      <c r="BA21" s="100">
        <v>3.0720596440843622</v>
      </c>
      <c r="BB21" s="100">
        <v>3.0459241880849524</v>
      </c>
      <c r="BC21" s="100">
        <v>3.0201243060612528</v>
      </c>
      <c r="BD21" s="100">
        <v>2.9946597261843011</v>
      </c>
      <c r="BE21" s="100">
        <v>2.9695299993297519</v>
      </c>
      <c r="BF21" s="100">
        <v>2.9448614246356541</v>
      </c>
      <c r="BG21" s="100">
        <v>2.9203968500405608</v>
      </c>
      <c r="BH21" s="100">
        <v>2.8962648494819319</v>
      </c>
      <c r="BI21" s="100">
        <v>2.8724643436552326</v>
      </c>
      <c r="BJ21" s="100">
        <v>2.8489941146419513</v>
      </c>
      <c r="BK21" s="100">
        <v>2.8258528128610143</v>
      </c>
      <c r="BL21" s="100">
        <v>2.8031513924822011</v>
      </c>
    </row>
    <row r="22" spans="2:64" hidden="1" outlineLevel="1" x14ac:dyDescent="0.3">
      <c r="B22" s="44" t="s">
        <v>310</v>
      </c>
      <c r="C22" s="41"/>
      <c r="D22" s="35">
        <v>4.3437901564780796</v>
      </c>
      <c r="E22" s="35">
        <v>4.0625595276627804</v>
      </c>
      <c r="F22" s="35">
        <v>3.8776632007883736</v>
      </c>
      <c r="G22" s="35">
        <v>3.6051270280030403</v>
      </c>
      <c r="H22" s="35">
        <v>3.4655367747027004</v>
      </c>
      <c r="I22" s="35">
        <v>3.3325683836893996</v>
      </c>
      <c r="J22" s="35">
        <v>3.3445251113168712</v>
      </c>
      <c r="K22" s="35">
        <v>3.479609771034704</v>
      </c>
      <c r="L22" s="35">
        <v>3.1332671461706685</v>
      </c>
      <c r="M22" s="35">
        <v>3.2438623856637765</v>
      </c>
      <c r="N22" s="35">
        <v>3.2907102932390568</v>
      </c>
      <c r="O22" s="35">
        <v>3.1515552512143472</v>
      </c>
      <c r="P22" s="35">
        <v>3.4131193080679165</v>
      </c>
      <c r="Q22" s="35">
        <v>3.3639223637056377</v>
      </c>
      <c r="R22" s="35">
        <v>3.5417714134833211</v>
      </c>
      <c r="S22" s="35">
        <v>3.4589338916803625</v>
      </c>
      <c r="T22" s="35">
        <v>3.5643883468833351</v>
      </c>
      <c r="U22" s="35">
        <v>3.3558996761740509</v>
      </c>
      <c r="V22" s="35">
        <v>3.5040748864236484</v>
      </c>
      <c r="W22" s="35">
        <v>3.4965365237186905</v>
      </c>
      <c r="X22" s="35">
        <v>3.3819779130210019</v>
      </c>
      <c r="Y22" s="35">
        <v>3.4018284959733851</v>
      </c>
      <c r="Z22" s="35">
        <v>3.4219045815481079</v>
      </c>
      <c r="AA22" s="35">
        <v>3.4422087314549596</v>
      </c>
      <c r="AB22" s="35">
        <v>3.4627435365047532</v>
      </c>
      <c r="AC22" s="35">
        <v>3.4835116169399125</v>
      </c>
      <c r="AD22" s="35">
        <v>3.5045156227688148</v>
      </c>
      <c r="AE22" s="35">
        <v>3.5267556298540486</v>
      </c>
      <c r="AF22" s="35">
        <v>3.5438997185177348</v>
      </c>
      <c r="AG22" s="35">
        <v>3.5525477283944662</v>
      </c>
      <c r="AH22" s="35">
        <v>3.5510374208991538</v>
      </c>
      <c r="AI22" s="35">
        <v>3.5355765743479965</v>
      </c>
      <c r="AJ22" s="35">
        <v>3.5169446992673459</v>
      </c>
      <c r="AK22" s="35">
        <v>3.4960098968682241</v>
      </c>
      <c r="AL22" s="35">
        <v>3.4733486422615529</v>
      </c>
      <c r="AM22" s="35">
        <v>3.4435545963207934</v>
      </c>
      <c r="AN22" s="35">
        <v>3.4137016607188144</v>
      </c>
      <c r="AO22" s="35">
        <v>3.383843690511215</v>
      </c>
      <c r="AP22" s="35">
        <v>3.3513754042915758</v>
      </c>
      <c r="AQ22" s="35">
        <v>3.3193570515226423</v>
      </c>
      <c r="AR22" s="35">
        <v>3.2875797322229543</v>
      </c>
      <c r="AS22" s="35">
        <v>3.2558942460381806</v>
      </c>
      <c r="AT22" s="35">
        <v>3.2246383582072706</v>
      </c>
      <c r="AU22" s="35">
        <v>3.1938120423242786</v>
      </c>
      <c r="AV22" s="35">
        <v>3.1634149925132746</v>
      </c>
      <c r="AW22" s="35">
        <v>3.1332989788923395</v>
      </c>
      <c r="AX22" s="35">
        <v>2.4878662370451683</v>
      </c>
      <c r="AY22" s="35">
        <v>1.8500722584828648</v>
      </c>
      <c r="AZ22" s="35">
        <v>1.2229602103109363</v>
      </c>
      <c r="BA22" s="35">
        <v>0.60636197248441859</v>
      </c>
      <c r="BB22" s="35">
        <v>0</v>
      </c>
      <c r="BC22" s="35">
        <v>0</v>
      </c>
      <c r="BD22" s="35">
        <v>0</v>
      </c>
      <c r="BE22" s="35">
        <v>0</v>
      </c>
      <c r="BF22" s="35">
        <v>0</v>
      </c>
      <c r="BG22" s="35">
        <v>0</v>
      </c>
      <c r="BH22" s="35">
        <v>0</v>
      </c>
      <c r="BI22" s="35">
        <v>0</v>
      </c>
      <c r="BJ22" s="35">
        <v>0</v>
      </c>
      <c r="BK22" s="35">
        <v>0</v>
      </c>
      <c r="BL22" s="35">
        <v>0</v>
      </c>
    </row>
    <row r="23" spans="2:64" hidden="1" outlineLevel="1" x14ac:dyDescent="0.3">
      <c r="B23" s="44" t="s">
        <v>203</v>
      </c>
      <c r="C23" s="41"/>
      <c r="D23" s="35">
        <v>0</v>
      </c>
      <c r="E23" s="35">
        <v>0</v>
      </c>
      <c r="F23" s="35">
        <v>0</v>
      </c>
      <c r="G23" s="35">
        <v>0</v>
      </c>
      <c r="H23" s="35">
        <v>0</v>
      </c>
      <c r="I23" s="35">
        <v>0</v>
      </c>
      <c r="J23" s="35">
        <v>0</v>
      </c>
      <c r="K23" s="35">
        <v>0</v>
      </c>
      <c r="L23" s="35">
        <v>0</v>
      </c>
      <c r="M23" s="35">
        <v>0</v>
      </c>
      <c r="N23" s="35">
        <v>0</v>
      </c>
      <c r="O23" s="35">
        <v>0</v>
      </c>
      <c r="P23" s="35">
        <v>0</v>
      </c>
      <c r="Q23" s="35">
        <v>0</v>
      </c>
      <c r="R23" s="35">
        <v>0</v>
      </c>
      <c r="S23" s="35">
        <v>0</v>
      </c>
      <c r="T23" s="35">
        <v>0</v>
      </c>
      <c r="U23" s="35">
        <v>0</v>
      </c>
      <c r="V23" s="35">
        <v>0</v>
      </c>
      <c r="W23" s="35">
        <v>0</v>
      </c>
      <c r="X23" s="35">
        <v>0</v>
      </c>
      <c r="Y23" s="35">
        <v>0</v>
      </c>
      <c r="Z23" s="35">
        <v>0</v>
      </c>
      <c r="AA23" s="35">
        <v>0</v>
      </c>
      <c r="AB23" s="35">
        <v>0</v>
      </c>
      <c r="AC23" s="35">
        <v>0</v>
      </c>
      <c r="AD23" s="35">
        <v>0</v>
      </c>
      <c r="AE23" s="35">
        <v>0</v>
      </c>
      <c r="AF23" s="35">
        <v>0</v>
      </c>
      <c r="AG23" s="35">
        <v>0</v>
      </c>
      <c r="AH23" s="35">
        <v>0</v>
      </c>
      <c r="AI23" s="35">
        <v>3.8096375400551732E-3</v>
      </c>
      <c r="AJ23" s="35">
        <v>7.5597480217143818E-3</v>
      </c>
      <c r="AK23" s="35">
        <v>1.1236071156988487E-2</v>
      </c>
      <c r="AL23" s="35">
        <v>1.4828880648395867E-2</v>
      </c>
      <c r="AM23" s="35">
        <v>1.8272597519801294E-2</v>
      </c>
      <c r="AN23" s="35">
        <v>2.1608917637955659E-2</v>
      </c>
      <c r="AO23" s="35">
        <v>2.4837593794229711E-2</v>
      </c>
      <c r="AP23" s="35">
        <v>2.7915576624896108E-2</v>
      </c>
      <c r="AQ23" s="35">
        <v>3.0882090604805693E-2</v>
      </c>
      <c r="AR23" s="35">
        <v>3.3734944701275291E-2</v>
      </c>
      <c r="AS23" s="35">
        <v>3.6471564102157197E-2</v>
      </c>
      <c r="AT23" s="35">
        <v>3.9100104500331294E-2</v>
      </c>
      <c r="AU23" s="35">
        <v>4.1622545802935486E-2</v>
      </c>
      <c r="AV23" s="35">
        <v>4.4040875944731148E-2</v>
      </c>
      <c r="AW23" s="35">
        <v>4.6352521763872417E-2</v>
      </c>
      <c r="AX23" s="35">
        <v>4.5532881310061599E-2</v>
      </c>
      <c r="AY23" s="35">
        <v>4.4718713650544556E-2</v>
      </c>
      <c r="AZ23" s="35">
        <v>4.3914601355459132E-2</v>
      </c>
      <c r="BA23" s="35">
        <v>4.3124766066716919E-2</v>
      </c>
      <c r="BB23" s="35">
        <v>4.2340702386734631E-2</v>
      </c>
      <c r="BC23" s="35">
        <v>4.1566705926023642E-2</v>
      </c>
      <c r="BD23" s="35">
        <v>4.0802768529715087E-2</v>
      </c>
      <c r="BE23" s="35">
        <v>4.0048876724078607E-2</v>
      </c>
      <c r="BF23" s="35">
        <v>3.9308819483255701E-2</v>
      </c>
      <c r="BG23" s="35">
        <v>3.8574882245402876E-2</v>
      </c>
      <c r="BH23" s="35">
        <v>3.7850922228644029E-2</v>
      </c>
      <c r="BI23" s="35">
        <v>3.7136907053843038E-2</v>
      </c>
      <c r="BJ23" s="35">
        <v>3.6432800183444601E-2</v>
      </c>
      <c r="BK23" s="35">
        <v>3.5738561130016479E-2</v>
      </c>
      <c r="BL23" s="35">
        <v>3.5057518518652089E-2</v>
      </c>
    </row>
    <row r="24" spans="2:64" ht="16.5" hidden="1" outlineLevel="1" thickBot="1" x14ac:dyDescent="0.35">
      <c r="B24" s="44" t="s">
        <v>242</v>
      </c>
      <c r="C24" s="41"/>
      <c r="D24" s="35">
        <v>0</v>
      </c>
      <c r="E24" s="35">
        <v>0</v>
      </c>
      <c r="F24" s="35">
        <v>0</v>
      </c>
      <c r="G24" s="35">
        <v>0</v>
      </c>
      <c r="H24" s="35">
        <v>0</v>
      </c>
      <c r="I24" s="35">
        <v>0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  <c r="Q24" s="35">
        <v>0</v>
      </c>
      <c r="R24" s="35">
        <v>0</v>
      </c>
      <c r="S24" s="35">
        <v>0</v>
      </c>
      <c r="T24" s="35">
        <v>0</v>
      </c>
      <c r="U24" s="35">
        <v>0</v>
      </c>
      <c r="V24" s="35">
        <v>0</v>
      </c>
      <c r="W24" s="35">
        <v>0</v>
      </c>
      <c r="X24" s="35">
        <v>0</v>
      </c>
      <c r="Y24" s="35">
        <v>0</v>
      </c>
      <c r="Z24" s="35">
        <v>0</v>
      </c>
      <c r="AA24" s="35">
        <v>0</v>
      </c>
      <c r="AB24" s="35">
        <v>0</v>
      </c>
      <c r="AC24" s="35">
        <v>0</v>
      </c>
      <c r="AD24" s="35">
        <v>0</v>
      </c>
      <c r="AE24" s="35">
        <v>0</v>
      </c>
      <c r="AF24" s="35">
        <v>0</v>
      </c>
      <c r="AG24" s="35">
        <v>0</v>
      </c>
      <c r="AH24" s="35">
        <v>0</v>
      </c>
      <c r="AI24" s="35">
        <v>0</v>
      </c>
      <c r="AJ24" s="35">
        <v>0</v>
      </c>
      <c r="AK24" s="35">
        <v>0</v>
      </c>
      <c r="AL24" s="35">
        <v>0</v>
      </c>
      <c r="AM24" s="35">
        <v>0</v>
      </c>
      <c r="AN24" s="35">
        <v>0</v>
      </c>
      <c r="AO24" s="35">
        <v>0</v>
      </c>
      <c r="AP24" s="35">
        <v>0</v>
      </c>
      <c r="AQ24" s="35">
        <v>0</v>
      </c>
      <c r="AR24" s="35">
        <v>0</v>
      </c>
      <c r="AS24" s="35">
        <v>0</v>
      </c>
      <c r="AT24" s="35">
        <v>0</v>
      </c>
      <c r="AU24" s="35">
        <v>0</v>
      </c>
      <c r="AV24" s="35">
        <v>0</v>
      </c>
      <c r="AW24" s="35">
        <v>0</v>
      </c>
      <c r="AX24" s="35">
        <v>0.6189310338406212</v>
      </c>
      <c r="AY24" s="35">
        <v>1.2304002580785403</v>
      </c>
      <c r="AZ24" s="35">
        <v>1.8315126753760402</v>
      </c>
      <c r="BA24" s="35">
        <v>2.4225729055332268</v>
      </c>
      <c r="BB24" s="35">
        <v>3.0035834856982175</v>
      </c>
      <c r="BC24" s="35">
        <v>2.978557600135229</v>
      </c>
      <c r="BD24" s="35">
        <v>2.9538569576545859</v>
      </c>
      <c r="BE24" s="35">
        <v>2.9294811226056732</v>
      </c>
      <c r="BF24" s="35">
        <v>2.9055526051523985</v>
      </c>
      <c r="BG24" s="35">
        <v>2.8818219677951578</v>
      </c>
      <c r="BH24" s="35">
        <v>2.858413927253288</v>
      </c>
      <c r="BI24" s="35">
        <v>2.8353274366013896</v>
      </c>
      <c r="BJ24" s="35">
        <v>2.8125613144585069</v>
      </c>
      <c r="BK24" s="35">
        <v>2.7901142517309978</v>
      </c>
      <c r="BL24" s="35">
        <v>2.768093873963549</v>
      </c>
    </row>
    <row r="25" spans="2:64" ht="16.5" collapsed="1" thickBot="1" x14ac:dyDescent="0.35">
      <c r="B25" s="100" t="s">
        <v>335</v>
      </c>
      <c r="C25" s="101"/>
      <c r="D25" s="100">
        <v>0.34680797154349191</v>
      </c>
      <c r="E25" s="100">
        <v>0.36851321989344676</v>
      </c>
      <c r="F25" s="100">
        <v>1.2176490280051826</v>
      </c>
      <c r="G25" s="100">
        <v>1.1593402211151871</v>
      </c>
      <c r="H25" s="100">
        <v>1.2430862842702348</v>
      </c>
      <c r="I25" s="100">
        <v>1.1747366929651484</v>
      </c>
      <c r="J25" s="100">
        <v>1.8339811571449196</v>
      </c>
      <c r="K25" s="100">
        <v>1.7527885039661271</v>
      </c>
      <c r="L25" s="100">
        <v>1.9462341822285287</v>
      </c>
      <c r="M25" s="100">
        <v>1.5534337342921984</v>
      </c>
      <c r="N25" s="100">
        <v>1.5435545256243051</v>
      </c>
      <c r="O25" s="100">
        <v>1.5429797550189861</v>
      </c>
      <c r="P25" s="100">
        <v>1.4925621776354985</v>
      </c>
      <c r="Q25" s="100">
        <v>1.1100000000000003</v>
      </c>
      <c r="R25" s="100">
        <v>1.5000000000000002</v>
      </c>
      <c r="S25" s="100">
        <v>1.39</v>
      </c>
      <c r="T25" s="100">
        <v>0.94000000000000028</v>
      </c>
      <c r="U25" s="100">
        <v>1.04</v>
      </c>
      <c r="V25" s="100">
        <v>1.08</v>
      </c>
      <c r="W25" s="100">
        <v>1.18</v>
      </c>
      <c r="X25" s="100">
        <v>1.4480872956562381</v>
      </c>
      <c r="Y25" s="100">
        <v>1.6405558974111563</v>
      </c>
      <c r="Z25" s="100">
        <v>1.846331411130149</v>
      </c>
      <c r="AA25" s="100">
        <v>2.0949496692287282</v>
      </c>
      <c r="AB25" s="100">
        <v>2.3906924746214973</v>
      </c>
      <c r="AC25" s="100">
        <v>2.7334478974381566</v>
      </c>
      <c r="AD25" s="100">
        <v>3.1442840490264183</v>
      </c>
      <c r="AE25" s="100">
        <v>3.578663027453429</v>
      </c>
      <c r="AF25" s="100">
        <v>4.0549700855517825</v>
      </c>
      <c r="AG25" s="100">
        <v>4.5531934239870635</v>
      </c>
      <c r="AH25" s="100">
        <v>5.073317704105901</v>
      </c>
      <c r="AI25" s="100">
        <v>5.6907818381849005</v>
      </c>
      <c r="AJ25" s="100">
        <v>6.3745360983102994</v>
      </c>
      <c r="AK25" s="100">
        <v>7.1346085030795185</v>
      </c>
      <c r="AL25" s="100">
        <v>7.9684350629864369</v>
      </c>
      <c r="AM25" s="100">
        <v>8.8702028377669802</v>
      </c>
      <c r="AN25" s="100">
        <v>9.8928812547844593</v>
      </c>
      <c r="AO25" s="100">
        <v>10.996137286780307</v>
      </c>
      <c r="AP25" s="100">
        <v>12.17493027606921</v>
      </c>
      <c r="AQ25" s="100">
        <v>13.429294730625102</v>
      </c>
      <c r="AR25" s="100">
        <v>14.649886043560821</v>
      </c>
      <c r="AS25" s="100">
        <v>15.913558994960216</v>
      </c>
      <c r="AT25" s="100">
        <v>17.161990881530429</v>
      </c>
      <c r="AU25" s="100">
        <v>18.387438311358487</v>
      </c>
      <c r="AV25" s="100">
        <v>19.594745268211113</v>
      </c>
      <c r="AW25" s="100">
        <v>20.779274062533801</v>
      </c>
      <c r="AX25" s="100">
        <v>21.896174456326346</v>
      </c>
      <c r="AY25" s="100">
        <v>22.945368532380058</v>
      </c>
      <c r="AZ25" s="100">
        <v>23.911180731875291</v>
      </c>
      <c r="BA25" s="100">
        <v>24.794058401400456</v>
      </c>
      <c r="BB25" s="100">
        <v>25.595124458691405</v>
      </c>
      <c r="BC25" s="100">
        <v>26.326659776641332</v>
      </c>
      <c r="BD25" s="100">
        <v>26.98300410306971</v>
      </c>
      <c r="BE25" s="100">
        <v>27.566368017277576</v>
      </c>
      <c r="BF25" s="100">
        <v>28.077138180811225</v>
      </c>
      <c r="BG25" s="100">
        <v>28.524497069244376</v>
      </c>
      <c r="BH25" s="100">
        <v>28.937105696417461</v>
      </c>
      <c r="BI25" s="100">
        <v>29.310602349808001</v>
      </c>
      <c r="BJ25" s="100">
        <v>29.651147910686941</v>
      </c>
      <c r="BK25" s="100">
        <v>29.964552943615505</v>
      </c>
      <c r="BL25" s="100">
        <v>30.254549085816542</v>
      </c>
    </row>
    <row r="26" spans="2:64" hidden="1" outlineLevel="1" x14ac:dyDescent="0.3">
      <c r="B26" s="44" t="s">
        <v>13</v>
      </c>
      <c r="C26" s="41"/>
      <c r="D26" s="35">
        <v>0.34</v>
      </c>
      <c r="E26" s="35">
        <v>0.35999999999999993</v>
      </c>
      <c r="F26" s="35">
        <v>1.2099999999999997</v>
      </c>
      <c r="G26" s="35">
        <v>1.1499999999999999</v>
      </c>
      <c r="H26" s="35">
        <v>1.2299999999999998</v>
      </c>
      <c r="I26" s="35">
        <v>1.1599999999999999</v>
      </c>
      <c r="J26" s="35">
        <v>1.82</v>
      </c>
      <c r="K26" s="35">
        <v>1.74</v>
      </c>
      <c r="L26" s="35">
        <v>1.93</v>
      </c>
      <c r="M26" s="35">
        <v>1.5500000000000003</v>
      </c>
      <c r="N26" s="35">
        <v>1.54</v>
      </c>
      <c r="O26" s="35">
        <v>1.5399999999999998</v>
      </c>
      <c r="P26" s="35">
        <v>1.49</v>
      </c>
      <c r="Q26" s="35">
        <v>1.1100000000000003</v>
      </c>
      <c r="R26" s="35">
        <v>1.5000000000000002</v>
      </c>
      <c r="S26" s="35">
        <v>1.39</v>
      </c>
      <c r="T26" s="35">
        <v>0.94000000000000028</v>
      </c>
      <c r="U26" s="35">
        <v>1.04</v>
      </c>
      <c r="V26" s="35">
        <v>1.08</v>
      </c>
      <c r="W26" s="35">
        <v>1.18</v>
      </c>
      <c r="X26" s="35">
        <v>1.0776506325559405</v>
      </c>
      <c r="Y26" s="35">
        <v>1.0474080059580877</v>
      </c>
      <c r="Z26" s="35">
        <v>1.0051751406245022</v>
      </c>
      <c r="AA26" s="35">
        <v>0.93739919358414769</v>
      </c>
      <c r="AB26" s="35">
        <v>0.83723147650857799</v>
      </c>
      <c r="AC26" s="35">
        <v>0.69509846571951661</v>
      </c>
      <c r="AD26" s="35">
        <v>0.50151357333579927</v>
      </c>
      <c r="AE26" s="35">
        <v>0.47975791192518946</v>
      </c>
      <c r="AF26" s="35">
        <v>0.46409273218798719</v>
      </c>
      <c r="AG26" s="35">
        <v>0.44357907174881095</v>
      </c>
      <c r="AH26" s="35">
        <v>0.42313996701399365</v>
      </c>
      <c r="AI26" s="35">
        <v>0.40237378167142124</v>
      </c>
      <c r="AJ26" s="35">
        <v>0.37690114768720995</v>
      </c>
      <c r="AK26" s="35">
        <v>0.35407805963678673</v>
      </c>
      <c r="AL26" s="35">
        <v>0.33338496079710422</v>
      </c>
      <c r="AM26" s="35">
        <v>0.31095199556442144</v>
      </c>
      <c r="AN26" s="35">
        <v>0.28755181445161676</v>
      </c>
      <c r="AO26" s="35">
        <v>0.26627314048511064</v>
      </c>
      <c r="AP26" s="35">
        <v>0.24365444952129275</v>
      </c>
      <c r="AQ26" s="35">
        <v>0.22142859104218951</v>
      </c>
      <c r="AR26" s="35">
        <v>0.20173466118496627</v>
      </c>
      <c r="AS26" s="35">
        <v>0.17999897299076989</v>
      </c>
      <c r="AT26" s="35">
        <v>0.16082244041758986</v>
      </c>
      <c r="AU26" s="35">
        <v>0.14117634701446519</v>
      </c>
      <c r="AV26" s="35">
        <v>0.12386099041781229</v>
      </c>
      <c r="AW26" s="35">
        <v>0.10787233915222849</v>
      </c>
      <c r="AX26" s="35">
        <v>8.5893788923950457E-2</v>
      </c>
      <c r="AY26" s="35">
        <v>6.7094755898584935E-2</v>
      </c>
      <c r="AZ26" s="35">
        <v>5.1333630165114767E-2</v>
      </c>
      <c r="BA26" s="35">
        <v>3.763215064286627E-2</v>
      </c>
      <c r="BB26" s="35">
        <v>2.5781927567802346E-2</v>
      </c>
      <c r="BC26" s="35">
        <v>2.3713093622032628E-2</v>
      </c>
      <c r="BD26" s="35">
        <v>2.2046005624967481E-2</v>
      </c>
      <c r="BE26" s="35">
        <v>2.0605193548605412E-2</v>
      </c>
      <c r="BF26" s="35">
        <v>1.9235543724357641E-2</v>
      </c>
      <c r="BG26" s="35">
        <v>1.8113179119404466E-2</v>
      </c>
      <c r="BH26" s="35">
        <v>1.6991482926985619E-2</v>
      </c>
      <c r="BI26" s="35">
        <v>1.6018098904595528E-2</v>
      </c>
      <c r="BJ26" s="35">
        <v>1.5120174499931487E-2</v>
      </c>
      <c r="BK26" s="35">
        <v>1.4296715125437733E-2</v>
      </c>
      <c r="BL26" s="35">
        <v>1.3536842118446871E-2</v>
      </c>
    </row>
    <row r="27" spans="2:64" hidden="1" outlineLevel="1" x14ac:dyDescent="0.3">
      <c r="B27" s="44" t="s">
        <v>336</v>
      </c>
      <c r="C27" s="41"/>
      <c r="D27" s="35">
        <v>0</v>
      </c>
      <c r="E27" s="35">
        <v>0</v>
      </c>
      <c r="F27" s="35">
        <v>0</v>
      </c>
      <c r="G27" s="35">
        <v>0</v>
      </c>
      <c r="H27" s="35">
        <v>0</v>
      </c>
      <c r="I27" s="35">
        <v>0</v>
      </c>
      <c r="J27" s="35">
        <v>0</v>
      </c>
      <c r="K27" s="35">
        <v>0</v>
      </c>
      <c r="L27" s="35">
        <v>0</v>
      </c>
      <c r="M27" s="35">
        <v>0</v>
      </c>
      <c r="N27" s="35">
        <v>0</v>
      </c>
      <c r="O27" s="35">
        <v>0</v>
      </c>
      <c r="P27" s="35">
        <v>0</v>
      </c>
      <c r="Q27" s="35">
        <v>0</v>
      </c>
      <c r="R27" s="35">
        <v>0</v>
      </c>
      <c r="S27" s="35">
        <v>0</v>
      </c>
      <c r="T27" s="35">
        <v>0</v>
      </c>
      <c r="U27" s="35">
        <v>0</v>
      </c>
      <c r="V27" s="35">
        <v>0</v>
      </c>
      <c r="W27" s="35">
        <v>0</v>
      </c>
      <c r="X27" s="35">
        <v>0.16838957147547912</v>
      </c>
      <c r="Y27" s="35">
        <v>0.16190103143417411</v>
      </c>
      <c r="Z27" s="35">
        <v>0.15541249139286908</v>
      </c>
      <c r="AA27" s="35">
        <v>0.14892395135156403</v>
      </c>
      <c r="AB27" s="35">
        <v>0.14243541131025897</v>
      </c>
      <c r="AC27" s="35">
        <v>0.13594687126895394</v>
      </c>
      <c r="AD27" s="35">
        <v>0.132482836936409</v>
      </c>
      <c r="AE27" s="35">
        <v>0.12901880260386403</v>
      </c>
      <c r="AF27" s="35">
        <v>0.12555476827131912</v>
      </c>
      <c r="AG27" s="35">
        <v>0.12209073393877413</v>
      </c>
      <c r="AH27" s="35">
        <v>0.11862669960622919</v>
      </c>
      <c r="AI27" s="35">
        <v>0.11788887890670953</v>
      </c>
      <c r="AJ27" s="35">
        <v>0.11715105820718986</v>
      </c>
      <c r="AK27" s="35">
        <v>0.11641323750767021</v>
      </c>
      <c r="AL27" s="35">
        <v>0.11567541680815054</v>
      </c>
      <c r="AM27" s="35">
        <v>0.11493759610863089</v>
      </c>
      <c r="AN27" s="35">
        <v>0.11423157372111463</v>
      </c>
      <c r="AO27" s="35">
        <v>0.11352555133359837</v>
      </c>
      <c r="AP27" s="35">
        <v>0.1128195289460821</v>
      </c>
      <c r="AQ27" s="35">
        <v>0.11211350655856586</v>
      </c>
      <c r="AR27" s="35">
        <v>0</v>
      </c>
      <c r="AS27" s="35">
        <v>0</v>
      </c>
      <c r="AT27" s="35">
        <v>0</v>
      </c>
      <c r="AU27" s="35">
        <v>0</v>
      </c>
      <c r="AV27" s="35">
        <v>0</v>
      </c>
      <c r="AW27" s="35">
        <v>0</v>
      </c>
      <c r="AX27" s="35">
        <v>0</v>
      </c>
      <c r="AY27" s="35">
        <v>0</v>
      </c>
      <c r="AZ27" s="35">
        <v>0</v>
      </c>
      <c r="BA27" s="35">
        <v>0</v>
      </c>
      <c r="BB27" s="35">
        <v>0</v>
      </c>
      <c r="BC27" s="35">
        <v>0</v>
      </c>
      <c r="BD27" s="35">
        <v>0</v>
      </c>
      <c r="BE27" s="35">
        <v>0</v>
      </c>
      <c r="BF27" s="35">
        <v>0</v>
      </c>
      <c r="BG27" s="35">
        <v>0</v>
      </c>
      <c r="BH27" s="35">
        <v>0</v>
      </c>
      <c r="BI27" s="35">
        <v>0</v>
      </c>
      <c r="BJ27" s="35">
        <v>0</v>
      </c>
      <c r="BK27" s="35">
        <v>0</v>
      </c>
      <c r="BL27" s="35">
        <v>0</v>
      </c>
    </row>
    <row r="28" spans="2:64" hidden="1" outlineLevel="1" x14ac:dyDescent="0.3">
      <c r="B28" s="44" t="s">
        <v>204</v>
      </c>
      <c r="C28" s="41"/>
      <c r="D28" s="35">
        <v>6.8079715434919072E-3</v>
      </c>
      <c r="E28" s="35">
        <v>8.513219893446845E-3</v>
      </c>
      <c r="F28" s="35">
        <v>7.6490280051829092E-3</v>
      </c>
      <c r="G28" s="35">
        <v>9.3402211151871056E-3</v>
      </c>
      <c r="H28" s="35">
        <v>1.308628427023511E-2</v>
      </c>
      <c r="I28" s="35">
        <v>1.473669296514842E-2</v>
      </c>
      <c r="J28" s="35">
        <v>1.3981157144919619E-2</v>
      </c>
      <c r="K28" s="35">
        <v>1.2788503966126991E-2</v>
      </c>
      <c r="L28" s="35">
        <v>1.6234182228528772E-2</v>
      </c>
      <c r="M28" s="35">
        <v>3.4337342921980916E-3</v>
      </c>
      <c r="N28" s="35">
        <v>3.5545256243050384E-3</v>
      </c>
      <c r="O28" s="35">
        <v>2.9797550189863851E-3</v>
      </c>
      <c r="P28" s="35">
        <v>2.5621776354985142E-3</v>
      </c>
      <c r="Q28" s="35">
        <v>0</v>
      </c>
      <c r="R28" s="35">
        <v>0</v>
      </c>
      <c r="S28" s="35">
        <v>0</v>
      </c>
      <c r="T28" s="35">
        <v>0</v>
      </c>
      <c r="U28" s="35">
        <v>0</v>
      </c>
      <c r="V28" s="35">
        <v>0</v>
      </c>
      <c r="W28" s="35">
        <v>0</v>
      </c>
      <c r="X28" s="35">
        <v>0.18855074972375294</v>
      </c>
      <c r="Y28" s="35">
        <v>0.31461615715512548</v>
      </c>
      <c r="Z28" s="35">
        <v>0.4767022949546883</v>
      </c>
      <c r="AA28" s="35">
        <v>0.68328607503615069</v>
      </c>
      <c r="AB28" s="35">
        <v>0.94466877757908774</v>
      </c>
      <c r="AC28" s="35">
        <v>1.2691304453043284</v>
      </c>
      <c r="AD28" s="35">
        <v>1.6798751959935394</v>
      </c>
      <c r="AE28" s="35">
        <v>1.9261019242460615</v>
      </c>
      <c r="AF28" s="35">
        <v>2.1934222602920674</v>
      </c>
      <c r="AG28" s="35">
        <v>2.4747312117533449</v>
      </c>
      <c r="AH28" s="35">
        <v>2.7674617781934354</v>
      </c>
      <c r="AI28" s="35">
        <v>3.0812176811396657</v>
      </c>
      <c r="AJ28" s="35">
        <v>3.4106465293052057</v>
      </c>
      <c r="AK28" s="35">
        <v>3.7603392891599423</v>
      </c>
      <c r="AL28" s="35">
        <v>4.1289543165437577</v>
      </c>
      <c r="AM28" s="35">
        <v>4.514744807445453</v>
      </c>
      <c r="AN28" s="35">
        <v>4.9189949540603823</v>
      </c>
      <c r="AO28" s="35">
        <v>5.3500790891122589</v>
      </c>
      <c r="AP28" s="35">
        <v>5.8019006326271407</v>
      </c>
      <c r="AQ28" s="35">
        <v>6.2743967594455317</v>
      </c>
      <c r="AR28" s="35">
        <v>6.7689875392782968</v>
      </c>
      <c r="AS28" s="35">
        <v>7.2099827889455019</v>
      </c>
      <c r="AT28" s="35">
        <v>7.626101748153344</v>
      </c>
      <c r="AU28" s="35">
        <v>8.0133672300952341</v>
      </c>
      <c r="AV28" s="35">
        <v>8.3759836722537493</v>
      </c>
      <c r="AW28" s="35">
        <v>8.7128361945797295</v>
      </c>
      <c r="AX28" s="35">
        <v>8.9832400062131086</v>
      </c>
      <c r="AY28" s="35">
        <v>9.1835892817182661</v>
      </c>
      <c r="AZ28" s="35">
        <v>9.3122855378815004</v>
      </c>
      <c r="BA28" s="35">
        <v>9.368616437829802</v>
      </c>
      <c r="BB28" s="35">
        <v>9.3577350799821559</v>
      </c>
      <c r="BC28" s="35">
        <v>9.2778696417105522</v>
      </c>
      <c r="BD28" s="35">
        <v>9.1429284243306572</v>
      </c>
      <c r="BE28" s="35">
        <v>8.9566124382643473</v>
      </c>
      <c r="BF28" s="35">
        <v>8.7206100132460378</v>
      </c>
      <c r="BG28" s="35">
        <v>8.4441152018024841</v>
      </c>
      <c r="BH28" s="35">
        <v>8.1078702859733003</v>
      </c>
      <c r="BI28" s="35">
        <v>7.7170998850348749</v>
      </c>
      <c r="BJ28" s="35">
        <v>7.2746144245730875</v>
      </c>
      <c r="BK28" s="35">
        <v>6.7839400546097446</v>
      </c>
      <c r="BL28" s="35">
        <v>6.2466094127448768</v>
      </c>
    </row>
    <row r="29" spans="2:64" hidden="1" outlineLevel="1" x14ac:dyDescent="0.3">
      <c r="B29" s="44" t="s">
        <v>244</v>
      </c>
      <c r="C29" s="41"/>
      <c r="D29" s="35">
        <v>0</v>
      </c>
      <c r="E29" s="35">
        <v>0</v>
      </c>
      <c r="F29" s="35">
        <v>0</v>
      </c>
      <c r="G29" s="35">
        <v>0</v>
      </c>
      <c r="H29" s="35">
        <v>0</v>
      </c>
      <c r="I29" s="35">
        <v>0</v>
      </c>
      <c r="J29" s="35">
        <v>0</v>
      </c>
      <c r="K29" s="35">
        <v>0</v>
      </c>
      <c r="L29" s="35">
        <v>0</v>
      </c>
      <c r="M29" s="35">
        <v>0</v>
      </c>
      <c r="N29" s="35">
        <v>0</v>
      </c>
      <c r="O29" s="35">
        <v>0</v>
      </c>
      <c r="P29" s="35">
        <v>0</v>
      </c>
      <c r="Q29" s="35">
        <v>0</v>
      </c>
      <c r="R29" s="35">
        <v>0</v>
      </c>
      <c r="S29" s="35">
        <v>0</v>
      </c>
      <c r="T29" s="35">
        <v>0</v>
      </c>
      <c r="U29" s="35">
        <v>0</v>
      </c>
      <c r="V29" s="35">
        <v>0</v>
      </c>
      <c r="W29" s="35">
        <v>0</v>
      </c>
      <c r="X29" s="35">
        <v>1.3496341901065667E-2</v>
      </c>
      <c r="Y29" s="35">
        <v>0.11663070286376891</v>
      </c>
      <c r="Z29" s="35">
        <v>0.2090414841580894</v>
      </c>
      <c r="AA29" s="35">
        <v>0.32534044925686562</v>
      </c>
      <c r="AB29" s="35">
        <v>0.46635680922357248</v>
      </c>
      <c r="AC29" s="35">
        <v>0.63327211514535808</v>
      </c>
      <c r="AD29" s="35">
        <v>0.83041244276067094</v>
      </c>
      <c r="AE29" s="35">
        <v>1.043784388678314</v>
      </c>
      <c r="AF29" s="35">
        <v>1.2719003248004086</v>
      </c>
      <c r="AG29" s="35">
        <v>1.5127924065461338</v>
      </c>
      <c r="AH29" s="35">
        <v>1.7640892592922426</v>
      </c>
      <c r="AI29" s="35">
        <v>2.0893014964671042</v>
      </c>
      <c r="AJ29" s="35">
        <v>2.469837363110694</v>
      </c>
      <c r="AK29" s="35">
        <v>2.9037779167751196</v>
      </c>
      <c r="AL29" s="35">
        <v>3.3904203688374239</v>
      </c>
      <c r="AM29" s="35">
        <v>3.9295684386484746</v>
      </c>
      <c r="AN29" s="35">
        <v>4.5721029125513448</v>
      </c>
      <c r="AO29" s="35">
        <v>5.2662595058493382</v>
      </c>
      <c r="AP29" s="35">
        <v>6.0165556649746943</v>
      </c>
      <c r="AQ29" s="35">
        <v>6.821355873578816</v>
      </c>
      <c r="AR29" s="35">
        <v>7.679163843097558</v>
      </c>
      <c r="AS29" s="35">
        <v>8.5235772330239445</v>
      </c>
      <c r="AT29" s="35">
        <v>9.3750666929594946</v>
      </c>
      <c r="AU29" s="35">
        <v>10.23289473424879</v>
      </c>
      <c r="AV29" s="35">
        <v>11.094900605539552</v>
      </c>
      <c r="AW29" s="35">
        <v>11.958565528801842</v>
      </c>
      <c r="AX29" s="35">
        <v>12.827040661189287</v>
      </c>
      <c r="AY29" s="35">
        <v>13.694684494763207</v>
      </c>
      <c r="AZ29" s="35">
        <v>14.547561563828674</v>
      </c>
      <c r="BA29" s="35">
        <v>15.387809812927786</v>
      </c>
      <c r="BB29" s="35">
        <v>16.211607451141447</v>
      </c>
      <c r="BC29" s="35">
        <v>17.025077041308748</v>
      </c>
      <c r="BD29" s="35">
        <v>17.818029673114086</v>
      </c>
      <c r="BE29" s="35">
        <v>18.58915038546462</v>
      </c>
      <c r="BF29" s="35">
        <v>19.337292623840828</v>
      </c>
      <c r="BG29" s="35">
        <v>20.062268688322487</v>
      </c>
      <c r="BH29" s="35">
        <v>20.812243927517173</v>
      </c>
      <c r="BI29" s="35">
        <v>21.577484365868528</v>
      </c>
      <c r="BJ29" s="35">
        <v>22.361413311613923</v>
      </c>
      <c r="BK29" s="35">
        <v>23.166316173880322</v>
      </c>
      <c r="BL29" s="35">
        <v>23.994402830953216</v>
      </c>
    </row>
    <row r="30" spans="2:64" ht="16.5" hidden="1" outlineLevel="1" thickBot="1" x14ac:dyDescent="0.35">
      <c r="B30" s="44" t="s">
        <v>229</v>
      </c>
      <c r="C30" s="41"/>
      <c r="D30" s="35">
        <v>0</v>
      </c>
      <c r="E30" s="35">
        <v>0</v>
      </c>
      <c r="F30" s="35">
        <v>0</v>
      </c>
      <c r="G30" s="35">
        <v>0</v>
      </c>
      <c r="H30" s="35">
        <v>0</v>
      </c>
      <c r="I30" s="35">
        <v>0</v>
      </c>
      <c r="J30" s="35">
        <v>0</v>
      </c>
      <c r="K30" s="35">
        <v>0</v>
      </c>
      <c r="L30" s="35">
        <v>0</v>
      </c>
      <c r="M30" s="35">
        <v>0</v>
      </c>
      <c r="N30" s="35">
        <v>0</v>
      </c>
      <c r="O30" s="35">
        <v>0</v>
      </c>
      <c r="P30" s="35">
        <v>0</v>
      </c>
      <c r="Q30" s="35">
        <v>0</v>
      </c>
      <c r="R30" s="35">
        <v>0</v>
      </c>
      <c r="S30" s="35">
        <v>0</v>
      </c>
      <c r="T30" s="35">
        <v>0</v>
      </c>
      <c r="U30" s="35">
        <v>0</v>
      </c>
      <c r="V30" s="35">
        <v>0</v>
      </c>
      <c r="W30" s="35">
        <v>0</v>
      </c>
      <c r="X30" s="35">
        <v>0</v>
      </c>
      <c r="Y30" s="35">
        <v>0</v>
      </c>
      <c r="Z30" s="35">
        <v>0</v>
      </c>
      <c r="AA30" s="35">
        <v>0</v>
      </c>
      <c r="AB30" s="35">
        <v>0</v>
      </c>
      <c r="AC30" s="35">
        <v>0</v>
      </c>
      <c r="AD30" s="35">
        <v>0</v>
      </c>
      <c r="AE30" s="35">
        <v>0</v>
      </c>
      <c r="AF30" s="35">
        <v>0</v>
      </c>
      <c r="AG30" s="35">
        <v>0</v>
      </c>
      <c r="AH30" s="35">
        <v>0</v>
      </c>
      <c r="AI30" s="35">
        <v>0</v>
      </c>
      <c r="AJ30" s="35">
        <v>0</v>
      </c>
      <c r="AK30" s="35">
        <v>0</v>
      </c>
      <c r="AL30" s="35">
        <v>0</v>
      </c>
      <c r="AM30" s="35">
        <v>0</v>
      </c>
      <c r="AN30" s="35">
        <v>0</v>
      </c>
      <c r="AO30" s="35">
        <v>0</v>
      </c>
      <c r="AP30" s="35">
        <v>0</v>
      </c>
      <c r="AQ30" s="35">
        <v>0</v>
      </c>
      <c r="AR30" s="35">
        <v>0</v>
      </c>
      <c r="AS30" s="35">
        <v>0</v>
      </c>
      <c r="AT30" s="35">
        <v>0</v>
      </c>
      <c r="AU30" s="35">
        <v>0</v>
      </c>
      <c r="AV30" s="35">
        <v>0</v>
      </c>
      <c r="AW30" s="35">
        <v>0</v>
      </c>
      <c r="AX30" s="35">
        <v>0</v>
      </c>
      <c r="AY30" s="35">
        <v>0</v>
      </c>
      <c r="AZ30" s="35">
        <v>0</v>
      </c>
      <c r="BA30" s="35">
        <v>0</v>
      </c>
      <c r="BB30" s="35">
        <v>0</v>
      </c>
      <c r="BC30" s="35">
        <v>0</v>
      </c>
      <c r="BD30" s="35">
        <v>0</v>
      </c>
      <c r="BE30" s="35">
        <v>0</v>
      </c>
      <c r="BF30" s="35">
        <v>0</v>
      </c>
      <c r="BG30" s="35">
        <v>0</v>
      </c>
      <c r="BH30" s="35">
        <v>0</v>
      </c>
      <c r="BI30" s="35">
        <v>0</v>
      </c>
      <c r="BJ30" s="35">
        <v>0</v>
      </c>
      <c r="BK30" s="35">
        <v>0</v>
      </c>
      <c r="BL30" s="35">
        <v>0</v>
      </c>
    </row>
    <row r="31" spans="2:64" ht="16.5" collapsed="1" thickBot="1" x14ac:dyDescent="0.35">
      <c r="B31" s="100" t="s">
        <v>337</v>
      </c>
      <c r="C31" s="101"/>
      <c r="D31" s="100">
        <v>9.5000000000000018</v>
      </c>
      <c r="E31" s="100">
        <v>9.7100000000000009</v>
      </c>
      <c r="F31" s="100">
        <v>10.069999999999999</v>
      </c>
      <c r="G31" s="100">
        <v>10.74</v>
      </c>
      <c r="H31" s="100">
        <v>10.580000000000002</v>
      </c>
      <c r="I31" s="100">
        <v>10.739999999999998</v>
      </c>
      <c r="J31" s="100">
        <v>11.129999999999999</v>
      </c>
      <c r="K31" s="100">
        <v>11.070000000000002</v>
      </c>
      <c r="L31" s="100">
        <v>11.309999999999999</v>
      </c>
      <c r="M31" s="100">
        <v>11.03</v>
      </c>
      <c r="N31" s="100">
        <v>11.39</v>
      </c>
      <c r="O31" s="100">
        <v>11.020000000000001</v>
      </c>
      <c r="P31" s="100">
        <v>11.14</v>
      </c>
      <c r="Q31" s="100">
        <v>11.310000000000002</v>
      </c>
      <c r="R31" s="100">
        <v>11.050000000000004</v>
      </c>
      <c r="S31" s="100">
        <v>11.289999999999997</v>
      </c>
      <c r="T31" s="100">
        <v>11.52</v>
      </c>
      <c r="U31" s="100">
        <v>11.339999999999998</v>
      </c>
      <c r="V31" s="100">
        <v>11.12</v>
      </c>
      <c r="W31" s="100">
        <v>10.950000000000001</v>
      </c>
      <c r="X31" s="100">
        <v>13.014313594061605</v>
      </c>
      <c r="Y31" s="100">
        <v>13.344748630363311</v>
      </c>
      <c r="Z31" s="100">
        <v>13.765352220283361</v>
      </c>
      <c r="AA31" s="100">
        <v>14.277129495668046</v>
      </c>
      <c r="AB31" s="100">
        <v>14.883087544185067</v>
      </c>
      <c r="AC31" s="100">
        <v>15.5855124425839</v>
      </c>
      <c r="AD31" s="100">
        <v>16.481908617402393</v>
      </c>
      <c r="AE31" s="100">
        <v>17.545776979984449</v>
      </c>
      <c r="AF31" s="100">
        <v>18.786938065384863</v>
      </c>
      <c r="AG31" s="100">
        <v>20.207374923654662</v>
      </c>
      <c r="AH31" s="100">
        <v>21.808261204193833</v>
      </c>
      <c r="AI31" s="100">
        <v>23.489153335518125</v>
      </c>
      <c r="AJ31" s="100">
        <v>25.316613210497518</v>
      </c>
      <c r="AK31" s="100">
        <v>27.286514294345277</v>
      </c>
      <c r="AL31" s="100">
        <v>29.388962832903836</v>
      </c>
      <c r="AM31" s="100">
        <v>31.616795993105267</v>
      </c>
      <c r="AN31" s="100">
        <v>34.086683063443836</v>
      </c>
      <c r="AO31" s="100">
        <v>36.565231974047407</v>
      </c>
      <c r="AP31" s="100">
        <v>39.085973052737032</v>
      </c>
      <c r="AQ31" s="100">
        <v>41.637316068941388</v>
      </c>
      <c r="AR31" s="100">
        <v>44.210769997191314</v>
      </c>
      <c r="AS31" s="100">
        <v>46.586146540314743</v>
      </c>
      <c r="AT31" s="100">
        <v>48.865785506814007</v>
      </c>
      <c r="AU31" s="100">
        <v>51.046642329491085</v>
      </c>
      <c r="AV31" s="100">
        <v>53.126702643248528</v>
      </c>
      <c r="AW31" s="100">
        <v>55.104709086969521</v>
      </c>
      <c r="AX31" s="100">
        <v>57.029248279401386</v>
      </c>
      <c r="AY31" s="100">
        <v>58.88402895921277</v>
      </c>
      <c r="AZ31" s="100">
        <v>60.611973099823466</v>
      </c>
      <c r="BA31" s="100">
        <v>62.244603977007031</v>
      </c>
      <c r="BB31" s="100">
        <v>63.783606907283051</v>
      </c>
      <c r="BC31" s="100">
        <v>65.189682024917701</v>
      </c>
      <c r="BD31" s="100">
        <v>66.49362710862728</v>
      </c>
      <c r="BE31" s="100">
        <v>67.701495151299909</v>
      </c>
      <c r="BF31" s="100">
        <v>68.81910724776948</v>
      </c>
      <c r="BG31" s="100">
        <v>69.853643657272812</v>
      </c>
      <c r="BH31" s="100">
        <v>70.770970629741186</v>
      </c>
      <c r="BI31" s="100">
        <v>71.626242353915075</v>
      </c>
      <c r="BJ31" s="100">
        <v>72.426652114009102</v>
      </c>
      <c r="BK31" s="100">
        <v>73.177675605639351</v>
      </c>
      <c r="BL31" s="100">
        <v>73.8857905207133</v>
      </c>
    </row>
    <row r="32" spans="2:64" ht="16.5" hidden="1" outlineLevel="1" thickBot="1" x14ac:dyDescent="0.35">
      <c r="B32" s="44" t="s">
        <v>151</v>
      </c>
      <c r="C32" s="41"/>
      <c r="D32" s="35">
        <v>9.5000000000000018</v>
      </c>
      <c r="E32" s="35">
        <v>9.7100000000000009</v>
      </c>
      <c r="F32" s="35">
        <v>10.069999999999999</v>
      </c>
      <c r="G32" s="35">
        <v>10.74</v>
      </c>
      <c r="H32" s="35">
        <v>10.580000000000002</v>
      </c>
      <c r="I32" s="35">
        <v>10.739999999999998</v>
      </c>
      <c r="J32" s="35">
        <v>11.129999999999999</v>
      </c>
      <c r="K32" s="35">
        <v>11.070000000000002</v>
      </c>
      <c r="L32" s="35">
        <v>11.309999999999999</v>
      </c>
      <c r="M32" s="35">
        <v>11.03</v>
      </c>
      <c r="N32" s="35">
        <v>11.39</v>
      </c>
      <c r="O32" s="35">
        <v>11.020000000000001</v>
      </c>
      <c r="P32" s="35">
        <v>11.14</v>
      </c>
      <c r="Q32" s="35">
        <v>11.310000000000002</v>
      </c>
      <c r="R32" s="35">
        <v>11.050000000000004</v>
      </c>
      <c r="S32" s="35">
        <v>11.289999999999997</v>
      </c>
      <c r="T32" s="35">
        <v>11.52</v>
      </c>
      <c r="U32" s="35">
        <v>11.339999999999998</v>
      </c>
      <c r="V32" s="35">
        <v>11.12</v>
      </c>
      <c r="W32" s="35">
        <v>10.950000000000001</v>
      </c>
      <c r="X32" s="35">
        <v>13.014313594061605</v>
      </c>
      <c r="Y32" s="35">
        <v>13.344748630363311</v>
      </c>
      <c r="Z32" s="35">
        <v>13.765352220283361</v>
      </c>
      <c r="AA32" s="35">
        <v>14.277129495668046</v>
      </c>
      <c r="AB32" s="35">
        <v>14.883087544185067</v>
      </c>
      <c r="AC32" s="35">
        <v>15.5855124425839</v>
      </c>
      <c r="AD32" s="35">
        <v>16.481908617402393</v>
      </c>
      <c r="AE32" s="35">
        <v>17.545776979984449</v>
      </c>
      <c r="AF32" s="35">
        <v>18.786938065384863</v>
      </c>
      <c r="AG32" s="35">
        <v>20.207374923654662</v>
      </c>
      <c r="AH32" s="35">
        <v>21.808261204193833</v>
      </c>
      <c r="AI32" s="35">
        <v>23.489153335518125</v>
      </c>
      <c r="AJ32" s="35">
        <v>25.316613210497518</v>
      </c>
      <c r="AK32" s="35">
        <v>27.286514294345277</v>
      </c>
      <c r="AL32" s="35">
        <v>29.388962832903836</v>
      </c>
      <c r="AM32" s="35">
        <v>31.616795993105267</v>
      </c>
      <c r="AN32" s="35">
        <v>34.086683063443836</v>
      </c>
      <c r="AO32" s="35">
        <v>36.565231974047407</v>
      </c>
      <c r="AP32" s="35">
        <v>39.085973052737032</v>
      </c>
      <c r="AQ32" s="35">
        <v>41.637316068941388</v>
      </c>
      <c r="AR32" s="35">
        <v>44.210769997191314</v>
      </c>
      <c r="AS32" s="35">
        <v>46.586146540314743</v>
      </c>
      <c r="AT32" s="35">
        <v>48.865785506814007</v>
      </c>
      <c r="AU32" s="35">
        <v>51.046642329491085</v>
      </c>
      <c r="AV32" s="35">
        <v>53.126702643248528</v>
      </c>
      <c r="AW32" s="35">
        <v>55.104709086969521</v>
      </c>
      <c r="AX32" s="35">
        <v>57.029248279401386</v>
      </c>
      <c r="AY32" s="35">
        <v>58.88402895921277</v>
      </c>
      <c r="AZ32" s="35">
        <v>60.611973099823466</v>
      </c>
      <c r="BA32" s="35">
        <v>62.244603977007031</v>
      </c>
      <c r="BB32" s="35">
        <v>63.783606907283051</v>
      </c>
      <c r="BC32" s="35">
        <v>65.189682024917701</v>
      </c>
      <c r="BD32" s="35">
        <v>66.49362710862728</v>
      </c>
      <c r="BE32" s="35">
        <v>67.701495151299909</v>
      </c>
      <c r="BF32" s="35">
        <v>68.81910724776948</v>
      </c>
      <c r="BG32" s="35">
        <v>69.853643657272812</v>
      </c>
      <c r="BH32" s="35">
        <v>70.770970629741186</v>
      </c>
      <c r="BI32" s="35">
        <v>71.626242353915075</v>
      </c>
      <c r="BJ32" s="35">
        <v>72.426652114009102</v>
      </c>
      <c r="BK32" s="35">
        <v>73.177675605639351</v>
      </c>
      <c r="BL32" s="35">
        <v>73.8857905207133</v>
      </c>
    </row>
    <row r="33" spans="2:64" ht="16.5" collapsed="1" thickBot="1" x14ac:dyDescent="0.35">
      <c r="B33" s="85" t="s">
        <v>154</v>
      </c>
      <c r="C33" s="86"/>
      <c r="D33" s="85">
        <v>239.41260843527448</v>
      </c>
      <c r="E33" s="85">
        <v>235.74608432971436</v>
      </c>
      <c r="F33" s="85">
        <v>235.50913648798806</v>
      </c>
      <c r="G33" s="85">
        <v>238.68088171679892</v>
      </c>
      <c r="H33" s="85">
        <v>240.27084933736168</v>
      </c>
      <c r="I33" s="85">
        <v>241.79722271401337</v>
      </c>
      <c r="J33" s="85">
        <v>244.27431300215807</v>
      </c>
      <c r="K33" s="85">
        <v>248.8045882577976</v>
      </c>
      <c r="L33" s="85">
        <v>254.04434913127352</v>
      </c>
      <c r="M33" s="85">
        <v>250.87966685853397</v>
      </c>
      <c r="N33" s="85">
        <v>250.01074717787651</v>
      </c>
      <c r="O33" s="85">
        <v>246.9519613494885</v>
      </c>
      <c r="P33" s="85">
        <v>249.01639532855836</v>
      </c>
      <c r="Q33" s="85">
        <v>247.86399580686032</v>
      </c>
      <c r="R33" s="85">
        <v>246.56407921107854</v>
      </c>
      <c r="S33" s="85">
        <v>237.84632703590745</v>
      </c>
      <c r="T33" s="85">
        <v>237.12300131593869</v>
      </c>
      <c r="U33" s="85">
        <v>235.41677653771134</v>
      </c>
      <c r="V33" s="85">
        <v>237.17187596981722</v>
      </c>
      <c r="W33" s="85">
        <v>236.62691273201571</v>
      </c>
      <c r="X33" s="85">
        <v>230.99613100915238</v>
      </c>
      <c r="Y33" s="85">
        <v>229.82688816099682</v>
      </c>
      <c r="Z33" s="85">
        <v>228.15757024356446</v>
      </c>
      <c r="AA33" s="85">
        <v>226.09860473586465</v>
      </c>
      <c r="AB33" s="85">
        <v>223.68842456149218</v>
      </c>
      <c r="AC33" s="85">
        <v>220.94250608357774</v>
      </c>
      <c r="AD33" s="85">
        <v>218.32246354567764</v>
      </c>
      <c r="AE33" s="85">
        <v>214.84638110850162</v>
      </c>
      <c r="AF33" s="85">
        <v>211.14328682109647</v>
      </c>
      <c r="AG33" s="85">
        <v>207.24990602526131</v>
      </c>
      <c r="AH33" s="85">
        <v>203.25933921096888</v>
      </c>
      <c r="AI33" s="85">
        <v>199.24523117604977</v>
      </c>
      <c r="AJ33" s="85">
        <v>195.23460326462927</v>
      </c>
      <c r="AK33" s="85">
        <v>191.24217258325422</v>
      </c>
      <c r="AL33" s="85">
        <v>187.28697465565045</v>
      </c>
      <c r="AM33" s="85">
        <v>183.38119938576781</v>
      </c>
      <c r="AN33" s="85">
        <v>179.5906803297452</v>
      </c>
      <c r="AO33" s="85">
        <v>175.51814001243616</v>
      </c>
      <c r="AP33" s="85">
        <v>171.5672617444273</v>
      </c>
      <c r="AQ33" s="85">
        <v>167.79129790087165</v>
      </c>
      <c r="AR33" s="85">
        <v>164.10160673527906</v>
      </c>
      <c r="AS33" s="85">
        <v>160.51316234332458</v>
      </c>
      <c r="AT33" s="85">
        <v>157.17411642407708</v>
      </c>
      <c r="AU33" s="85">
        <v>154.0678226093456</v>
      </c>
      <c r="AV33" s="85">
        <v>151.18936751168488</v>
      </c>
      <c r="AW33" s="85">
        <v>148.61663713264238</v>
      </c>
      <c r="AX33" s="85">
        <v>146.26670095105675</v>
      </c>
      <c r="AY33" s="85">
        <v>144.05415910470185</v>
      </c>
      <c r="AZ33" s="85">
        <v>142.0402136569983</v>
      </c>
      <c r="BA33" s="85">
        <v>140.17294974486134</v>
      </c>
      <c r="BB33" s="85">
        <v>138.44636656189297</v>
      </c>
      <c r="BC33" s="85">
        <v>136.80576770125796</v>
      </c>
      <c r="BD33" s="85">
        <v>135.30252013781967</v>
      </c>
      <c r="BE33" s="85">
        <v>133.92749007707414</v>
      </c>
      <c r="BF33" s="85">
        <v>132.66591094456948</v>
      </c>
      <c r="BG33" s="85">
        <v>131.51045267320109</v>
      </c>
      <c r="BH33" s="85">
        <v>130.37383775417308</v>
      </c>
      <c r="BI33" s="85">
        <v>129.3075689551344</v>
      </c>
      <c r="BJ33" s="85">
        <v>128.29603619245424</v>
      </c>
      <c r="BK33" s="85">
        <v>127.33104672457918</v>
      </c>
      <c r="BL33" s="85">
        <v>126.40681287289198</v>
      </c>
    </row>
    <row r="34" spans="2:64" s="8" customFormat="1" x14ac:dyDescent="0.3"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84"/>
      <c r="AH34" s="84"/>
      <c r="AI34" s="84"/>
      <c r="AJ34" s="84"/>
      <c r="AK34" s="84"/>
      <c r="AL34" s="84"/>
      <c r="AM34" s="84"/>
      <c r="AN34" s="84"/>
      <c r="AO34" s="84"/>
      <c r="AP34" s="84"/>
      <c r="AQ34" s="84"/>
      <c r="AR34" s="84"/>
      <c r="AS34" s="84"/>
      <c r="AT34" s="84"/>
      <c r="AU34" s="84"/>
      <c r="AV34" s="84"/>
      <c r="AW34" s="84"/>
      <c r="AX34" s="84"/>
      <c r="AY34" s="84"/>
      <c r="AZ34" s="84"/>
      <c r="BA34" s="84"/>
      <c r="BB34" s="84"/>
      <c r="BC34" s="84"/>
      <c r="BD34" s="84"/>
      <c r="BE34" s="84"/>
      <c r="BF34" s="84"/>
      <c r="BG34" s="84"/>
      <c r="BH34" s="84"/>
      <c r="BI34" s="84"/>
      <c r="BJ34" s="84"/>
      <c r="BK34" s="84"/>
      <c r="BL34" s="84"/>
    </row>
    <row r="35" spans="2:64" s="8" customFormat="1" x14ac:dyDescent="0.3"/>
    <row r="36" spans="2:64" s="8" customFormat="1" x14ac:dyDescent="0.3"/>
    <row r="37" spans="2:64" s="8" customFormat="1" ht="16.5" thickBot="1" x14ac:dyDescent="0.35"/>
    <row r="38" spans="2:64" s="8" customFormat="1" ht="20.25" x14ac:dyDescent="0.3">
      <c r="B38" s="82" t="s">
        <v>273</v>
      </c>
      <c r="C38" s="82"/>
      <c r="D38" s="82"/>
      <c r="E38" s="82"/>
      <c r="F38" s="82"/>
      <c r="G38" s="82"/>
      <c r="H38" s="82"/>
      <c r="I38" s="82"/>
      <c r="J38" s="82"/>
      <c r="K38" s="82"/>
      <c r="L38" s="82"/>
      <c r="M38" s="82"/>
      <c r="N38" s="82"/>
      <c r="O38" s="82"/>
      <c r="P38" s="82"/>
      <c r="Q38" s="82"/>
      <c r="R38" s="82"/>
      <c r="S38" s="82"/>
      <c r="T38" s="82"/>
      <c r="U38" s="82"/>
      <c r="V38" s="82"/>
      <c r="W38" s="82"/>
      <c r="X38" s="82"/>
      <c r="Y38" s="82"/>
      <c r="Z38" s="82"/>
      <c r="AA38" s="82"/>
      <c r="AB38" s="82"/>
      <c r="AC38" s="82"/>
      <c r="AD38" s="82"/>
      <c r="AE38" s="82"/>
      <c r="AF38" s="82"/>
      <c r="AG38" s="82"/>
      <c r="AH38" s="82"/>
      <c r="AI38" s="82"/>
      <c r="AJ38" s="82"/>
      <c r="AK38" s="82"/>
      <c r="AL38" s="82"/>
      <c r="AM38" s="82"/>
      <c r="AN38" s="82"/>
      <c r="AO38" s="82"/>
      <c r="AP38" s="82"/>
      <c r="AQ38" s="82"/>
      <c r="AR38" s="82"/>
      <c r="AS38" s="82"/>
      <c r="AT38" s="82"/>
      <c r="AU38" s="82"/>
      <c r="AV38" s="82"/>
      <c r="AW38" s="82"/>
      <c r="AX38" s="82"/>
      <c r="AY38" s="82"/>
      <c r="AZ38" s="82"/>
      <c r="BA38" s="82"/>
      <c r="BB38" s="82"/>
      <c r="BC38" s="82"/>
      <c r="BD38" s="82"/>
      <c r="BE38" s="82"/>
      <c r="BF38" s="82"/>
      <c r="BG38" s="82"/>
      <c r="BH38" s="82"/>
      <c r="BI38" s="82"/>
      <c r="BJ38" s="82"/>
      <c r="BK38" s="82"/>
      <c r="BL38" s="82"/>
    </row>
    <row r="39" spans="2:64" s="8" customFormat="1" ht="17.25" thickBot="1" x14ac:dyDescent="0.35">
      <c r="B39" s="94" t="s">
        <v>510</v>
      </c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  <c r="Z39" s="94"/>
      <c r="AA39" s="94"/>
      <c r="AB39" s="94"/>
      <c r="AC39" s="94"/>
      <c r="AD39" s="94"/>
      <c r="AE39" s="94"/>
      <c r="AF39" s="94"/>
      <c r="AG39" s="94"/>
      <c r="AH39" s="94"/>
      <c r="AI39" s="94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  <c r="AU39" s="94"/>
      <c r="AV39" s="94"/>
      <c r="AW39" s="94"/>
      <c r="AX39" s="94"/>
      <c r="AY39" s="94"/>
      <c r="AZ39" s="94"/>
      <c r="BA39" s="94"/>
      <c r="BB39" s="94"/>
      <c r="BC39" s="94"/>
      <c r="BD39" s="94"/>
      <c r="BE39" s="94"/>
      <c r="BF39" s="94"/>
      <c r="BG39" s="94"/>
      <c r="BH39" s="94"/>
      <c r="BI39" s="94"/>
      <c r="BJ39" s="94"/>
      <c r="BK39" s="94"/>
      <c r="BL39" s="94"/>
    </row>
    <row r="40" spans="2:64" ht="16.5" thickBot="1" x14ac:dyDescent="0.35">
      <c r="B40" s="13" t="s">
        <v>2</v>
      </c>
      <c r="C40" s="10"/>
      <c r="D40" s="13">
        <v>2000</v>
      </c>
      <c r="E40" s="13">
        <v>2001</v>
      </c>
      <c r="F40" s="13">
        <v>2002</v>
      </c>
      <c r="G40" s="13">
        <v>2003</v>
      </c>
      <c r="H40" s="13">
        <v>2004</v>
      </c>
      <c r="I40" s="13">
        <v>2005</v>
      </c>
      <c r="J40" s="13">
        <v>2006</v>
      </c>
      <c r="K40" s="13">
        <v>2007</v>
      </c>
      <c r="L40" s="13">
        <v>2008</v>
      </c>
      <c r="M40" s="13">
        <v>2009</v>
      </c>
      <c r="N40" s="13">
        <v>2010</v>
      </c>
      <c r="O40" s="13">
        <v>2011</v>
      </c>
      <c r="P40" s="13">
        <v>2012</v>
      </c>
      <c r="Q40" s="13">
        <v>2013</v>
      </c>
      <c r="R40" s="13">
        <v>2014</v>
      </c>
      <c r="S40" s="13">
        <v>2015</v>
      </c>
      <c r="T40" s="13">
        <v>2016</v>
      </c>
      <c r="U40" s="13">
        <v>2017</v>
      </c>
      <c r="V40" s="13">
        <v>2018</v>
      </c>
      <c r="W40" s="13">
        <v>2019</v>
      </c>
      <c r="X40" s="13">
        <v>2020</v>
      </c>
      <c r="Y40" s="13">
        <v>2021</v>
      </c>
      <c r="Z40" s="13">
        <v>2022</v>
      </c>
      <c r="AA40" s="13">
        <v>2023</v>
      </c>
      <c r="AB40" s="13">
        <v>2024</v>
      </c>
      <c r="AC40" s="13">
        <v>2025</v>
      </c>
      <c r="AD40" s="13">
        <v>2026</v>
      </c>
      <c r="AE40" s="13">
        <v>2027</v>
      </c>
      <c r="AF40" s="13">
        <v>2028</v>
      </c>
      <c r="AG40" s="13">
        <v>2029</v>
      </c>
      <c r="AH40" s="13">
        <v>2030</v>
      </c>
      <c r="AI40" s="13">
        <v>2031</v>
      </c>
      <c r="AJ40" s="13">
        <v>2032</v>
      </c>
      <c r="AK40" s="13">
        <v>2033</v>
      </c>
      <c r="AL40" s="13">
        <v>2034</v>
      </c>
      <c r="AM40" s="13">
        <v>2035</v>
      </c>
      <c r="AN40" s="13">
        <v>2036</v>
      </c>
      <c r="AO40" s="13">
        <v>2037</v>
      </c>
      <c r="AP40" s="13">
        <v>2038</v>
      </c>
      <c r="AQ40" s="13">
        <v>2039</v>
      </c>
      <c r="AR40" s="13">
        <v>2040</v>
      </c>
      <c r="AS40" s="13">
        <v>2041</v>
      </c>
      <c r="AT40" s="13">
        <v>2042</v>
      </c>
      <c r="AU40" s="13">
        <v>2043</v>
      </c>
      <c r="AV40" s="13">
        <v>2044</v>
      </c>
      <c r="AW40" s="13">
        <v>2045</v>
      </c>
      <c r="AX40" s="13">
        <v>2046</v>
      </c>
      <c r="AY40" s="13">
        <v>2047</v>
      </c>
      <c r="AZ40" s="13">
        <v>2048</v>
      </c>
      <c r="BA40" s="13">
        <v>2049</v>
      </c>
      <c r="BB40" s="13">
        <v>2050</v>
      </c>
      <c r="BC40" s="13">
        <v>2051</v>
      </c>
      <c r="BD40" s="13">
        <v>2052</v>
      </c>
      <c r="BE40" s="13">
        <v>2053</v>
      </c>
      <c r="BF40" s="13">
        <v>2054</v>
      </c>
      <c r="BG40" s="13">
        <v>2055</v>
      </c>
      <c r="BH40" s="13">
        <v>2056</v>
      </c>
      <c r="BI40" s="13">
        <v>2057</v>
      </c>
      <c r="BJ40" s="13">
        <v>2058</v>
      </c>
      <c r="BK40" s="13">
        <v>2059</v>
      </c>
      <c r="BL40" s="13">
        <v>2060</v>
      </c>
    </row>
    <row r="41" spans="2:64" x14ac:dyDescent="0.3">
      <c r="B41" s="35" t="s">
        <v>310</v>
      </c>
      <c r="C41" s="40"/>
      <c r="D41" s="35">
        <v>63.863809015442691</v>
      </c>
      <c r="E41" s="35">
        <v>60.266672815204672</v>
      </c>
      <c r="F41" s="35">
        <v>55.648760267554465</v>
      </c>
      <c r="G41" s="35">
        <v>49.939961799469863</v>
      </c>
      <c r="H41" s="35">
        <v>47.08964346570859</v>
      </c>
      <c r="I41" s="35">
        <v>47.86240150510902</v>
      </c>
      <c r="J41" s="35">
        <v>50.329580516370562</v>
      </c>
      <c r="K41" s="35">
        <v>53.801491441928718</v>
      </c>
      <c r="L41" s="35">
        <v>58.125402594930257</v>
      </c>
      <c r="M41" s="35">
        <v>55.507510281421276</v>
      </c>
      <c r="N41" s="35">
        <v>58.42484143721866</v>
      </c>
      <c r="O41" s="35">
        <v>62.651484552140836</v>
      </c>
      <c r="P41" s="35">
        <v>63.985427876970341</v>
      </c>
      <c r="Q41" s="35">
        <v>64.803826208106003</v>
      </c>
      <c r="R41" s="35">
        <v>65.112101952742293</v>
      </c>
      <c r="S41" s="35">
        <v>67.429182318620093</v>
      </c>
      <c r="T41" s="35">
        <v>70.70889184227515</v>
      </c>
      <c r="U41" s="35">
        <v>72.671074022419745</v>
      </c>
      <c r="V41" s="35">
        <v>76.855962604087296</v>
      </c>
      <c r="W41" s="35">
        <v>77.66434431105003</v>
      </c>
      <c r="X41" s="35">
        <v>75.532236008818543</v>
      </c>
      <c r="Y41" s="35">
        <v>76.390282209878734</v>
      </c>
      <c r="Z41" s="35">
        <v>77.258075815782959</v>
      </c>
      <c r="AA41" s="35">
        <v>78.135727557050231</v>
      </c>
      <c r="AB41" s="35">
        <v>79.023349422098335</v>
      </c>
      <c r="AC41" s="35">
        <v>79.921054671533398</v>
      </c>
      <c r="AD41" s="35">
        <v>80.828957852601988</v>
      </c>
      <c r="AE41" s="35">
        <v>81.790287483918689</v>
      </c>
      <c r="AF41" s="35">
        <v>82.531344821317845</v>
      </c>
      <c r="AG41" s="35">
        <v>82.905157118884105</v>
      </c>
      <c r="AH41" s="35">
        <v>82.839873715777316</v>
      </c>
      <c r="AI41" s="35">
        <v>82.17157492172089</v>
      </c>
      <c r="AJ41" s="35">
        <v>81.366207660218876</v>
      </c>
      <c r="AK41" s="35">
        <v>80.461295813972299</v>
      </c>
      <c r="AL41" s="35">
        <v>79.48175765767968</v>
      </c>
      <c r="AM41" s="35">
        <v>78.193902888124356</v>
      </c>
      <c r="AN41" s="35">
        <v>76.903502598862502</v>
      </c>
      <c r="AO41" s="35">
        <v>75.612884687567231</v>
      </c>
      <c r="AP41" s="35">
        <v>74.209435241648023</v>
      </c>
      <c r="AQ41" s="35">
        <v>72.825434276865835</v>
      </c>
      <c r="AR41" s="35">
        <v>71.451852041503841</v>
      </c>
      <c r="AS41" s="35">
        <v>70.08223931452217</v>
      </c>
      <c r="AT41" s="35">
        <v>68.731196079247582</v>
      </c>
      <c r="AU41" s="35">
        <v>67.398721194276717</v>
      </c>
      <c r="AV41" s="35">
        <v>66.084801438049254</v>
      </c>
      <c r="AW41" s="35">
        <v>64.783029538427684</v>
      </c>
      <c r="AX41" s="35">
        <v>51.014958542004074</v>
      </c>
      <c r="AY41" s="35">
        <v>37.5770749175635</v>
      </c>
      <c r="AZ41" s="35">
        <v>24.600920291885139</v>
      </c>
      <c r="BA41" s="35">
        <v>12.07922763577144</v>
      </c>
      <c r="BB41" s="35">
        <v>0</v>
      </c>
      <c r="BC41" s="35">
        <v>0</v>
      </c>
      <c r="BD41" s="35">
        <v>0</v>
      </c>
      <c r="BE41" s="35">
        <v>0</v>
      </c>
      <c r="BF41" s="35">
        <v>0</v>
      </c>
      <c r="BG41" s="35">
        <v>0</v>
      </c>
      <c r="BH41" s="35">
        <v>0</v>
      </c>
      <c r="BI41" s="35">
        <v>0</v>
      </c>
      <c r="BJ41" s="35">
        <v>0</v>
      </c>
      <c r="BK41" s="35">
        <v>0</v>
      </c>
      <c r="BL41" s="35">
        <v>0</v>
      </c>
    </row>
    <row r="42" spans="2:64" x14ac:dyDescent="0.3">
      <c r="B42" s="35" t="s">
        <v>203</v>
      </c>
      <c r="C42" s="41"/>
      <c r="D42" s="35">
        <v>0</v>
      </c>
      <c r="E42" s="35">
        <v>0</v>
      </c>
      <c r="F42" s="35">
        <v>0</v>
      </c>
      <c r="G42" s="35">
        <v>0</v>
      </c>
      <c r="H42" s="35">
        <v>0</v>
      </c>
      <c r="I42" s="35">
        <v>0</v>
      </c>
      <c r="J42" s="35">
        <v>0</v>
      </c>
      <c r="K42" s="35">
        <v>0</v>
      </c>
      <c r="L42" s="35">
        <v>0</v>
      </c>
      <c r="M42" s="35">
        <v>0</v>
      </c>
      <c r="N42" s="35">
        <v>0</v>
      </c>
      <c r="O42" s="35">
        <v>0</v>
      </c>
      <c r="P42" s="35">
        <v>0</v>
      </c>
      <c r="Q42" s="35">
        <v>0</v>
      </c>
      <c r="R42" s="35">
        <v>0</v>
      </c>
      <c r="S42" s="35">
        <v>0</v>
      </c>
      <c r="T42" s="35">
        <v>0</v>
      </c>
      <c r="U42" s="35">
        <v>0</v>
      </c>
      <c r="V42" s="35">
        <v>0</v>
      </c>
      <c r="W42" s="35">
        <v>0</v>
      </c>
      <c r="X42" s="35">
        <v>0</v>
      </c>
      <c r="Y42" s="35">
        <v>0</v>
      </c>
      <c r="Z42" s="35">
        <v>0</v>
      </c>
      <c r="AA42" s="35">
        <v>0</v>
      </c>
      <c r="AB42" s="35">
        <v>0</v>
      </c>
      <c r="AC42" s="35">
        <v>0</v>
      </c>
      <c r="AD42" s="35">
        <v>0</v>
      </c>
      <c r="AE42" s="35">
        <v>0</v>
      </c>
      <c r="AF42" s="35">
        <v>0</v>
      </c>
      <c r="AG42" s="35">
        <v>0</v>
      </c>
      <c r="AH42" s="35">
        <v>0</v>
      </c>
      <c r="AI42" s="35">
        <v>0.164672494833108</v>
      </c>
      <c r="AJ42" s="35">
        <v>0.32677191831413205</v>
      </c>
      <c r="AK42" s="35">
        <v>0.48568186608031566</v>
      </c>
      <c r="AL42" s="35">
        <v>0.6409819165941909</v>
      </c>
      <c r="AM42" s="35">
        <v>0.7898374029103471</v>
      </c>
      <c r="AN42" s="35">
        <v>0.93405063885258099</v>
      </c>
      <c r="AO42" s="35">
        <v>1.0736109387687032</v>
      </c>
      <c r="AP42" s="35">
        <v>1.2066574836040329</v>
      </c>
      <c r="AQ42" s="35">
        <v>1.3348857606757487</v>
      </c>
      <c r="AR42" s="35">
        <v>1.4582010620715073</v>
      </c>
      <c r="AS42" s="35">
        <v>1.5764920909197222</v>
      </c>
      <c r="AT42" s="35">
        <v>1.6901113789978921</v>
      </c>
      <c r="AU42" s="35">
        <v>1.7991445082661142</v>
      </c>
      <c r="AV42" s="35">
        <v>1.9036774076804319</v>
      </c>
      <c r="AW42" s="35">
        <v>2.0035988517039502</v>
      </c>
      <c r="AX42" s="35">
        <v>1.9681696968365778</v>
      </c>
      <c r="AY42" s="35">
        <v>1.9329771048129385</v>
      </c>
      <c r="AZ42" s="35">
        <v>1.8982191583244714</v>
      </c>
      <c r="BA42" s="35">
        <v>1.8640783388536182</v>
      </c>
      <c r="BB42" s="35">
        <v>1.8301869985533439</v>
      </c>
      <c r="BC42" s="35">
        <v>1.796730816216525</v>
      </c>
      <c r="BD42" s="35">
        <v>1.7637094393470039</v>
      </c>
      <c r="BE42" s="35">
        <v>1.7311222855395583</v>
      </c>
      <c r="BF42" s="35">
        <v>1.6991331341086717</v>
      </c>
      <c r="BG42" s="35">
        <v>1.6674085212715164</v>
      </c>
      <c r="BH42" s="35">
        <v>1.636115176205053</v>
      </c>
      <c r="BI42" s="35">
        <v>1.6052516993133712</v>
      </c>
      <c r="BJ42" s="35">
        <v>1.5748165112518939</v>
      </c>
      <c r="BK42" s="35">
        <v>1.5448078619416692</v>
      </c>
      <c r="BL42" s="35">
        <v>1.5153696319993515</v>
      </c>
    </row>
    <row r="43" spans="2:64" ht="16.5" thickBot="1" x14ac:dyDescent="0.35">
      <c r="B43" s="35" t="s">
        <v>242</v>
      </c>
      <c r="C43" s="41"/>
      <c r="D43" s="35">
        <v>0</v>
      </c>
      <c r="E43" s="35">
        <v>0</v>
      </c>
      <c r="F43" s="35">
        <v>0</v>
      </c>
      <c r="G43" s="35">
        <v>0</v>
      </c>
      <c r="H43" s="35">
        <v>0</v>
      </c>
      <c r="I43" s="35">
        <v>0</v>
      </c>
      <c r="J43" s="35">
        <v>0</v>
      </c>
      <c r="K43" s="35">
        <v>0</v>
      </c>
      <c r="L43" s="35">
        <v>0</v>
      </c>
      <c r="M43" s="35">
        <v>0</v>
      </c>
      <c r="N43" s="35">
        <v>0</v>
      </c>
      <c r="O43" s="35">
        <v>0</v>
      </c>
      <c r="P43" s="35">
        <v>0</v>
      </c>
      <c r="Q43" s="35">
        <v>0</v>
      </c>
      <c r="R43" s="35">
        <v>0</v>
      </c>
      <c r="S43" s="35">
        <v>0</v>
      </c>
      <c r="T43" s="35">
        <v>0</v>
      </c>
      <c r="U43" s="35">
        <v>0</v>
      </c>
      <c r="V43" s="35">
        <v>0</v>
      </c>
      <c r="W43" s="35">
        <v>0</v>
      </c>
      <c r="X43" s="35">
        <v>0</v>
      </c>
      <c r="Y43" s="35">
        <v>0</v>
      </c>
      <c r="Z43" s="35">
        <v>0</v>
      </c>
      <c r="AA43" s="35">
        <v>0</v>
      </c>
      <c r="AB43" s="35">
        <v>0</v>
      </c>
      <c r="AC43" s="35">
        <v>0</v>
      </c>
      <c r="AD43" s="35">
        <v>0</v>
      </c>
      <c r="AE43" s="35">
        <v>0</v>
      </c>
      <c r="AF43" s="35">
        <v>0</v>
      </c>
      <c r="AG43" s="35">
        <v>0</v>
      </c>
      <c r="AH43" s="35">
        <v>0</v>
      </c>
      <c r="AI43" s="35">
        <v>0</v>
      </c>
      <c r="AJ43" s="35">
        <v>0</v>
      </c>
      <c r="AK43" s="35">
        <v>0</v>
      </c>
      <c r="AL43" s="35">
        <v>0</v>
      </c>
      <c r="AM43" s="35">
        <v>0</v>
      </c>
      <c r="AN43" s="35">
        <v>0</v>
      </c>
      <c r="AO43" s="35">
        <v>0</v>
      </c>
      <c r="AP43" s="35">
        <v>0</v>
      </c>
      <c r="AQ43" s="35">
        <v>0</v>
      </c>
      <c r="AR43" s="35">
        <v>0</v>
      </c>
      <c r="AS43" s="35">
        <v>0</v>
      </c>
      <c r="AT43" s="35">
        <v>0</v>
      </c>
      <c r="AU43" s="35">
        <v>0</v>
      </c>
      <c r="AV43" s="35">
        <v>0</v>
      </c>
      <c r="AW43" s="35">
        <v>0</v>
      </c>
      <c r="AX43" s="35">
        <v>12.622528322378582</v>
      </c>
      <c r="AY43" s="35">
        <v>24.922518138054812</v>
      </c>
      <c r="AZ43" s="35">
        <v>36.774832493939407</v>
      </c>
      <c r="BA43" s="35">
        <v>48.192638653828858</v>
      </c>
      <c r="BB43" s="35">
        <v>59.176046286558091</v>
      </c>
      <c r="BC43" s="35">
        <v>58.094296391000952</v>
      </c>
      <c r="BD43" s="35">
        <v>57.026605205553103</v>
      </c>
      <c r="BE43" s="35">
        <v>55.972953899112362</v>
      </c>
      <c r="BF43" s="35">
        <v>54.938638002847028</v>
      </c>
      <c r="BG43" s="35">
        <v>53.91287552111234</v>
      </c>
      <c r="BH43" s="35">
        <v>52.901057363963361</v>
      </c>
      <c r="BI43" s="35">
        <v>51.90313827779898</v>
      </c>
      <c r="BJ43" s="35">
        <v>50.919067197144543</v>
      </c>
      <c r="BK43" s="35">
        <v>49.948787536113947</v>
      </c>
      <c r="BL43" s="35">
        <v>48.996951434645673</v>
      </c>
    </row>
    <row r="44" spans="2:64" ht="16.5" thickBot="1" x14ac:dyDescent="0.35">
      <c r="B44" s="85" t="s">
        <v>52</v>
      </c>
      <c r="C44" s="86"/>
      <c r="D44" s="85">
        <v>63.863809015442691</v>
      </c>
      <c r="E44" s="85">
        <v>60.266672815204672</v>
      </c>
      <c r="F44" s="85">
        <v>55.648760267554465</v>
      </c>
      <c r="G44" s="85">
        <v>49.939961799469863</v>
      </c>
      <c r="H44" s="85">
        <v>47.08964346570859</v>
      </c>
      <c r="I44" s="85">
        <v>47.86240150510902</v>
      </c>
      <c r="J44" s="85">
        <v>50.329580516370562</v>
      </c>
      <c r="K44" s="85">
        <v>53.801491441928718</v>
      </c>
      <c r="L44" s="85">
        <v>58.125402594930257</v>
      </c>
      <c r="M44" s="85">
        <v>55.507510281421276</v>
      </c>
      <c r="N44" s="85">
        <v>58.42484143721866</v>
      </c>
      <c r="O44" s="85">
        <v>62.651484552140836</v>
      </c>
      <c r="P44" s="85">
        <v>63.985427876970341</v>
      </c>
      <c r="Q44" s="85">
        <v>64.803826208106003</v>
      </c>
      <c r="R44" s="85">
        <v>65.112101952742293</v>
      </c>
      <c r="S44" s="85">
        <v>67.429182318620093</v>
      </c>
      <c r="T44" s="85">
        <v>70.70889184227515</v>
      </c>
      <c r="U44" s="85">
        <v>72.671074022419745</v>
      </c>
      <c r="V44" s="85">
        <v>76.855962604087296</v>
      </c>
      <c r="W44" s="85">
        <v>77.66434431105003</v>
      </c>
      <c r="X44" s="85">
        <v>75.532236008818543</v>
      </c>
      <c r="Y44" s="85">
        <v>76.390282209878734</v>
      </c>
      <c r="Z44" s="85">
        <v>77.258075815782959</v>
      </c>
      <c r="AA44" s="85">
        <v>78.135727557050231</v>
      </c>
      <c r="AB44" s="85">
        <v>79.023349422098335</v>
      </c>
      <c r="AC44" s="85">
        <v>79.921054671533398</v>
      </c>
      <c r="AD44" s="85">
        <v>80.828957852601988</v>
      </c>
      <c r="AE44" s="85">
        <v>81.790287483918689</v>
      </c>
      <c r="AF44" s="85">
        <v>82.531344821317845</v>
      </c>
      <c r="AG44" s="85">
        <v>82.905157118884105</v>
      </c>
      <c r="AH44" s="85">
        <v>82.839873715777316</v>
      </c>
      <c r="AI44" s="85">
        <v>82.336247416554002</v>
      </c>
      <c r="AJ44" s="85">
        <v>81.692979578533013</v>
      </c>
      <c r="AK44" s="85">
        <v>80.946977680052612</v>
      </c>
      <c r="AL44" s="85">
        <v>80.122739574273865</v>
      </c>
      <c r="AM44" s="85">
        <v>78.983740291034707</v>
      </c>
      <c r="AN44" s="85">
        <v>77.837553237715085</v>
      </c>
      <c r="AO44" s="85">
        <v>76.68649562633594</v>
      </c>
      <c r="AP44" s="85">
        <v>75.416092725252057</v>
      </c>
      <c r="AQ44" s="85">
        <v>74.160320037541581</v>
      </c>
      <c r="AR44" s="85">
        <v>72.910053103575351</v>
      </c>
      <c r="AS44" s="85">
        <v>71.658731405441898</v>
      </c>
      <c r="AT44" s="85">
        <v>70.421307458245479</v>
      </c>
      <c r="AU44" s="85">
        <v>69.197865702542828</v>
      </c>
      <c r="AV44" s="85">
        <v>67.988478845729688</v>
      </c>
      <c r="AW44" s="85">
        <v>66.786628390131639</v>
      </c>
      <c r="AX44" s="85">
        <v>65.605656561219234</v>
      </c>
      <c r="AY44" s="85">
        <v>64.432570160431254</v>
      </c>
      <c r="AZ44" s="85">
        <v>63.273971944149018</v>
      </c>
      <c r="BA44" s="85">
        <v>62.135944628453913</v>
      </c>
      <c r="BB44" s="85">
        <v>61.006233285111435</v>
      </c>
      <c r="BC44" s="85">
        <v>59.891027207217476</v>
      </c>
      <c r="BD44" s="85">
        <v>58.790314644900107</v>
      </c>
      <c r="BE44" s="85">
        <v>57.704076184651917</v>
      </c>
      <c r="BF44" s="85">
        <v>56.637771136955699</v>
      </c>
      <c r="BG44" s="85">
        <v>55.580284042383859</v>
      </c>
      <c r="BH44" s="85">
        <v>54.537172540168413</v>
      </c>
      <c r="BI44" s="85">
        <v>53.508389977112351</v>
      </c>
      <c r="BJ44" s="85">
        <v>52.493883708396439</v>
      </c>
      <c r="BK44" s="85">
        <v>51.493595398055618</v>
      </c>
      <c r="BL44" s="85">
        <v>50.512321066645022</v>
      </c>
    </row>
    <row r="45" spans="2:64" s="8" customFormat="1" x14ac:dyDescent="0.3">
      <c r="B45" s="84"/>
      <c r="C45" s="84"/>
      <c r="D45" s="84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  <c r="AE45" s="84"/>
      <c r="AF45" s="84"/>
      <c r="AG45" s="84"/>
      <c r="AH45" s="84"/>
      <c r="AI45" s="84"/>
      <c r="AJ45" s="84"/>
      <c r="AK45" s="84"/>
      <c r="AL45" s="84"/>
      <c r="AM45" s="84"/>
      <c r="AN45" s="84"/>
      <c r="AO45" s="84"/>
      <c r="AP45" s="84"/>
      <c r="AQ45" s="84"/>
      <c r="AR45" s="84"/>
      <c r="AS45" s="84"/>
      <c r="AT45" s="84"/>
      <c r="AU45" s="84"/>
      <c r="AV45" s="84"/>
      <c r="AW45" s="84"/>
      <c r="AX45" s="84"/>
      <c r="AY45" s="84"/>
      <c r="AZ45" s="84"/>
      <c r="BA45" s="84"/>
      <c r="BB45" s="84"/>
      <c r="BC45" s="84"/>
      <c r="BD45" s="84"/>
      <c r="BE45" s="84"/>
      <c r="BF45" s="84"/>
      <c r="BG45" s="84"/>
      <c r="BH45" s="84"/>
      <c r="BI45" s="84"/>
      <c r="BJ45" s="84"/>
      <c r="BK45" s="84"/>
      <c r="BL45" s="84"/>
    </row>
    <row r="46" spans="2:64" s="8" customFormat="1" x14ac:dyDescent="0.3"/>
    <row r="47" spans="2:64" s="8" customFormat="1" x14ac:dyDescent="0.3"/>
    <row r="48" spans="2:64" s="8" customFormat="1" ht="16.5" thickBot="1" x14ac:dyDescent="0.35"/>
    <row r="49" spans="2:64" s="8" customFormat="1" ht="20.25" x14ac:dyDescent="0.3">
      <c r="B49" s="82" t="s">
        <v>274</v>
      </c>
      <c r="C49" s="82"/>
      <c r="D49" s="82"/>
      <c r="E49" s="82"/>
      <c r="F49" s="82"/>
      <c r="G49" s="82"/>
      <c r="H49" s="82"/>
      <c r="I49" s="82"/>
      <c r="J49" s="82"/>
      <c r="K49" s="82"/>
      <c r="L49" s="82"/>
      <c r="M49" s="82"/>
      <c r="N49" s="82"/>
      <c r="O49" s="82"/>
      <c r="P49" s="82"/>
      <c r="Q49" s="82"/>
      <c r="R49" s="82"/>
      <c r="S49" s="82"/>
      <c r="T49" s="82"/>
      <c r="U49" s="82"/>
      <c r="V49" s="82"/>
      <c r="W49" s="82"/>
      <c r="X49" s="82"/>
      <c r="Y49" s="82"/>
      <c r="Z49" s="82"/>
      <c r="AA49" s="82"/>
      <c r="AB49" s="82"/>
      <c r="AC49" s="82"/>
      <c r="AD49" s="82"/>
      <c r="AE49" s="82"/>
      <c r="AF49" s="82"/>
      <c r="AG49" s="82"/>
      <c r="AH49" s="82"/>
      <c r="AI49" s="82"/>
      <c r="AJ49" s="82"/>
      <c r="AK49" s="82"/>
      <c r="AL49" s="82"/>
      <c r="AM49" s="82"/>
      <c r="AN49" s="82"/>
      <c r="AO49" s="82"/>
      <c r="AP49" s="82"/>
      <c r="AQ49" s="82"/>
      <c r="AR49" s="82"/>
      <c r="AS49" s="82"/>
      <c r="AT49" s="82"/>
      <c r="AU49" s="82"/>
      <c r="AV49" s="82"/>
      <c r="AW49" s="82"/>
      <c r="AX49" s="82"/>
      <c r="AY49" s="82"/>
      <c r="AZ49" s="82"/>
      <c r="BA49" s="82"/>
      <c r="BB49" s="82"/>
      <c r="BC49" s="82"/>
      <c r="BD49" s="82"/>
      <c r="BE49" s="82"/>
      <c r="BF49" s="82"/>
      <c r="BG49" s="82"/>
      <c r="BH49" s="82"/>
      <c r="BI49" s="82"/>
      <c r="BJ49" s="82"/>
      <c r="BK49" s="82"/>
      <c r="BL49" s="82"/>
    </row>
    <row r="50" spans="2:64" s="8" customFormat="1" ht="17.25" thickBot="1" x14ac:dyDescent="0.35">
      <c r="B50" s="94" t="s">
        <v>510</v>
      </c>
      <c r="C50" s="94"/>
      <c r="D50" s="94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4"/>
      <c r="AI50" s="94"/>
      <c r="AJ50" s="94"/>
      <c r="AK50" s="94"/>
      <c r="AL50" s="94"/>
      <c r="AM50" s="94"/>
      <c r="AN50" s="94"/>
      <c r="AO50" s="94"/>
      <c r="AP50" s="94"/>
      <c r="AQ50" s="94"/>
      <c r="AR50" s="94"/>
      <c r="AS50" s="94"/>
      <c r="AT50" s="94"/>
      <c r="AU50" s="94"/>
      <c r="AV50" s="94"/>
      <c r="AW50" s="94"/>
      <c r="AX50" s="94"/>
      <c r="AY50" s="94"/>
      <c r="AZ50" s="94"/>
      <c r="BA50" s="94"/>
      <c r="BB50" s="94"/>
      <c r="BC50" s="94"/>
      <c r="BD50" s="94"/>
      <c r="BE50" s="94"/>
      <c r="BF50" s="94"/>
      <c r="BG50" s="94"/>
      <c r="BH50" s="94"/>
      <c r="BI50" s="94"/>
      <c r="BJ50" s="94"/>
      <c r="BK50" s="94"/>
      <c r="BL50" s="94"/>
    </row>
    <row r="51" spans="2:64" ht="16.5" thickBot="1" x14ac:dyDescent="0.35">
      <c r="B51" s="13" t="s">
        <v>275</v>
      </c>
      <c r="C51" s="10"/>
      <c r="D51" s="13">
        <v>2000</v>
      </c>
      <c r="E51" s="13">
        <v>2001</v>
      </c>
      <c r="F51" s="13">
        <v>2002</v>
      </c>
      <c r="G51" s="13">
        <v>2003</v>
      </c>
      <c r="H51" s="13">
        <v>2004</v>
      </c>
      <c r="I51" s="13">
        <v>2005</v>
      </c>
      <c r="J51" s="13">
        <v>2006</v>
      </c>
      <c r="K51" s="13">
        <v>2007</v>
      </c>
      <c r="L51" s="13">
        <v>2008</v>
      </c>
      <c r="M51" s="13">
        <v>2009</v>
      </c>
      <c r="N51" s="13">
        <v>2010</v>
      </c>
      <c r="O51" s="13">
        <v>2011</v>
      </c>
      <c r="P51" s="13">
        <v>2012</v>
      </c>
      <c r="Q51" s="13">
        <v>2013</v>
      </c>
      <c r="R51" s="13">
        <v>2014</v>
      </c>
      <c r="S51" s="13">
        <v>2015</v>
      </c>
      <c r="T51" s="13">
        <v>2016</v>
      </c>
      <c r="U51" s="13">
        <v>2017</v>
      </c>
      <c r="V51" s="13">
        <v>2018</v>
      </c>
      <c r="W51" s="13">
        <v>2019</v>
      </c>
      <c r="X51" s="13">
        <v>2020</v>
      </c>
      <c r="Y51" s="13">
        <v>2021</v>
      </c>
      <c r="Z51" s="13">
        <v>2022</v>
      </c>
      <c r="AA51" s="13">
        <v>2023</v>
      </c>
      <c r="AB51" s="13">
        <v>2024</v>
      </c>
      <c r="AC51" s="13">
        <v>2025</v>
      </c>
      <c r="AD51" s="13">
        <v>2026</v>
      </c>
      <c r="AE51" s="13">
        <v>2027</v>
      </c>
      <c r="AF51" s="13">
        <v>2028</v>
      </c>
      <c r="AG51" s="13">
        <v>2029</v>
      </c>
      <c r="AH51" s="13">
        <v>2030</v>
      </c>
      <c r="AI51" s="13">
        <v>2031</v>
      </c>
      <c r="AJ51" s="13">
        <v>2032</v>
      </c>
      <c r="AK51" s="13">
        <v>2033</v>
      </c>
      <c r="AL51" s="13">
        <v>2034</v>
      </c>
      <c r="AM51" s="13">
        <v>2035</v>
      </c>
      <c r="AN51" s="13">
        <v>2036</v>
      </c>
      <c r="AO51" s="13">
        <v>2037</v>
      </c>
      <c r="AP51" s="13">
        <v>2038</v>
      </c>
      <c r="AQ51" s="13">
        <v>2039</v>
      </c>
      <c r="AR51" s="13">
        <v>2040</v>
      </c>
      <c r="AS51" s="13">
        <v>2041</v>
      </c>
      <c r="AT51" s="13">
        <v>2042</v>
      </c>
      <c r="AU51" s="13">
        <v>2043</v>
      </c>
      <c r="AV51" s="13">
        <v>2044</v>
      </c>
      <c r="AW51" s="13">
        <v>2045</v>
      </c>
      <c r="AX51" s="13">
        <v>2046</v>
      </c>
      <c r="AY51" s="13">
        <v>2047</v>
      </c>
      <c r="AZ51" s="13">
        <v>2048</v>
      </c>
      <c r="BA51" s="13">
        <v>2049</v>
      </c>
      <c r="BB51" s="13">
        <v>2050</v>
      </c>
      <c r="BC51" s="13">
        <v>2051</v>
      </c>
      <c r="BD51" s="13">
        <v>2052</v>
      </c>
      <c r="BE51" s="13">
        <v>2053</v>
      </c>
      <c r="BF51" s="13">
        <v>2054</v>
      </c>
      <c r="BG51" s="13">
        <v>2055</v>
      </c>
      <c r="BH51" s="13">
        <v>2056</v>
      </c>
      <c r="BI51" s="13">
        <v>2057</v>
      </c>
      <c r="BJ51" s="13">
        <v>2058</v>
      </c>
      <c r="BK51" s="13">
        <v>2059</v>
      </c>
      <c r="BL51" s="13">
        <v>2060</v>
      </c>
    </row>
    <row r="52" spans="2:64" ht="16.5" thickBot="1" x14ac:dyDescent="0.35">
      <c r="B52" s="37" t="s">
        <v>316</v>
      </c>
      <c r="C52" s="56"/>
      <c r="D52" s="37">
        <v>161.65255992972394</v>
      </c>
      <c r="E52" s="37">
        <v>165.99530069658385</v>
      </c>
      <c r="F52" s="37">
        <v>164.91974278978373</v>
      </c>
      <c r="G52" s="37">
        <v>165.51378152919114</v>
      </c>
      <c r="H52" s="37">
        <v>164.91527199807101</v>
      </c>
      <c r="I52" s="37">
        <v>164.15968910908569</v>
      </c>
      <c r="J52" s="37">
        <v>163.25340054797587</v>
      </c>
      <c r="K52" s="37">
        <v>163.06268787514611</v>
      </c>
      <c r="L52" s="37">
        <v>167.24052061644372</v>
      </c>
      <c r="M52" s="37">
        <v>168.46188757140658</v>
      </c>
      <c r="N52" s="37">
        <v>169.83377015236766</v>
      </c>
      <c r="O52" s="37">
        <v>169.47632615502044</v>
      </c>
      <c r="P52" s="37">
        <v>170.75968943265781</v>
      </c>
      <c r="Q52" s="37">
        <v>169.03914351661246</v>
      </c>
      <c r="R52" s="37">
        <v>168.31011027185804</v>
      </c>
      <c r="S52" s="37">
        <v>168.02264530856738</v>
      </c>
      <c r="T52" s="37">
        <v>168.26792189468935</v>
      </c>
      <c r="U52" s="37">
        <v>166.82005944462065</v>
      </c>
      <c r="V52" s="37">
        <v>167.41116913436215</v>
      </c>
      <c r="W52" s="37">
        <v>167.35802180190893</v>
      </c>
      <c r="X52" s="37">
        <v>162.83150553514159</v>
      </c>
      <c r="Y52" s="37">
        <v>162.04961596812319</v>
      </c>
      <c r="Z52" s="37">
        <v>160.80614450706904</v>
      </c>
      <c r="AA52" s="37">
        <v>159.23264150705393</v>
      </c>
      <c r="AB52" s="37">
        <v>157.35752638163154</v>
      </c>
      <c r="AC52" s="37">
        <v>155.19547600088777</v>
      </c>
      <c r="AD52" s="37">
        <v>153.25891932034628</v>
      </c>
      <c r="AE52" s="37">
        <v>150.5103419851568</v>
      </c>
      <c r="AF52" s="37">
        <v>147.56540264649911</v>
      </c>
      <c r="AG52" s="37">
        <v>144.47421701706691</v>
      </c>
      <c r="AH52" s="37">
        <v>141.31075291242396</v>
      </c>
      <c r="AI52" s="37">
        <v>138.11158378095632</v>
      </c>
      <c r="AJ52" s="37">
        <v>134.88240929738004</v>
      </c>
      <c r="AK52" s="37">
        <v>131.62497502176714</v>
      </c>
      <c r="AL52" s="37">
        <v>128.35989671409305</v>
      </c>
      <c r="AM52" s="37">
        <v>125.10866577363291</v>
      </c>
      <c r="AN52" s="37">
        <v>122.00474561276586</v>
      </c>
      <c r="AO52" s="37">
        <v>118.5905397402404</v>
      </c>
      <c r="AP52" s="37">
        <v>115.26502895878139</v>
      </c>
      <c r="AQ52" s="37">
        <v>112.07742925146469</v>
      </c>
      <c r="AR52" s="37">
        <v>109.04538003856486</v>
      </c>
      <c r="AS52" s="37">
        <v>106.08223794338019</v>
      </c>
      <c r="AT52" s="37">
        <v>103.32577089152015</v>
      </c>
      <c r="AU52" s="37">
        <v>100.77144565549524</v>
      </c>
      <c r="AV52" s="37">
        <v>98.409424224851605</v>
      </c>
      <c r="AW52" s="37">
        <v>96.235674604594294</v>
      </c>
      <c r="AX52" s="37">
        <v>94.259349179596654</v>
      </c>
      <c r="AY52" s="37">
        <v>92.405604785904075</v>
      </c>
      <c r="AZ52" s="37">
        <v>90.733888375472034</v>
      </c>
      <c r="BA52" s="37">
        <v>89.195890006744264</v>
      </c>
      <c r="BB52" s="37">
        <v>87.784767570173685</v>
      </c>
      <c r="BC52" s="37">
        <v>86.484339129670687</v>
      </c>
      <c r="BD52" s="37">
        <v>85.316194241523107</v>
      </c>
      <c r="BE52" s="37">
        <v>84.270433838017425</v>
      </c>
      <c r="BF52" s="37">
        <v>83.335121000984245</v>
      </c>
      <c r="BG52" s="37">
        <v>82.501185603814719</v>
      </c>
      <c r="BH52" s="37">
        <v>81.70256867145477</v>
      </c>
      <c r="BI52" s="37">
        <v>80.977329798166878</v>
      </c>
      <c r="BJ52" s="37">
        <v>80.312030354798367</v>
      </c>
      <c r="BK52" s="37">
        <v>79.699548868168236</v>
      </c>
      <c r="BL52" s="37">
        <v>79.134226884724839</v>
      </c>
    </row>
    <row r="53" spans="2:64" hidden="1" outlineLevel="1" x14ac:dyDescent="0.3">
      <c r="B53" s="128" t="s">
        <v>80</v>
      </c>
      <c r="C53" s="60"/>
      <c r="D53" s="114">
        <v>155.66299274743378</v>
      </c>
      <c r="E53" s="114">
        <v>159.90163318395975</v>
      </c>
      <c r="F53" s="114">
        <v>158.61847318971712</v>
      </c>
      <c r="G53" s="114">
        <v>158.77637693723491</v>
      </c>
      <c r="H53" s="114">
        <v>158.6947444817221</v>
      </c>
      <c r="I53" s="114">
        <v>157.83455177603744</v>
      </c>
      <c r="J53" s="114">
        <v>156.65120922348009</v>
      </c>
      <c r="K53" s="114">
        <v>156.43534529600046</v>
      </c>
      <c r="L53" s="114">
        <v>160.05333480379917</v>
      </c>
      <c r="M53" s="114">
        <v>161.16674215029337</v>
      </c>
      <c r="N53" s="114">
        <v>162.32247419389861</v>
      </c>
      <c r="O53" s="114">
        <v>162.11989668151182</v>
      </c>
      <c r="P53" s="114">
        <v>163.09677976270632</v>
      </c>
      <c r="Q53" s="114">
        <v>161.15148777822381</v>
      </c>
      <c r="R53" s="114">
        <v>160.49077418441627</v>
      </c>
      <c r="S53" s="114">
        <v>159.8950170868828</v>
      </c>
      <c r="T53" s="114">
        <v>159.75933208195011</v>
      </c>
      <c r="U53" s="114">
        <v>158.44313172077995</v>
      </c>
      <c r="V53" s="114">
        <v>159.28920199216628</v>
      </c>
      <c r="W53" s="114">
        <v>159.47028766203064</v>
      </c>
      <c r="X53" s="114">
        <v>153.61791221472902</v>
      </c>
      <c r="Y53" s="114">
        <v>152.78536266386203</v>
      </c>
      <c r="Z53" s="114">
        <v>151.49297059622128</v>
      </c>
      <c r="AA53" s="114">
        <v>149.87228256433255</v>
      </c>
      <c r="AB53" s="114">
        <v>147.95171385991753</v>
      </c>
      <c r="AC53" s="114">
        <v>145.74593691571323</v>
      </c>
      <c r="AD53" s="114">
        <v>143.76737593781741</v>
      </c>
      <c r="AE53" s="114">
        <v>140.97851151397313</v>
      </c>
      <c r="AF53" s="114">
        <v>137.99499693362804</v>
      </c>
      <c r="AG53" s="114">
        <v>134.86694224685294</v>
      </c>
      <c r="AH53" s="114">
        <v>131.66830930948026</v>
      </c>
      <c r="AI53" s="114">
        <v>128.49515258405634</v>
      </c>
      <c r="AJ53" s="114">
        <v>125.29240296054589</v>
      </c>
      <c r="AK53" s="114">
        <v>122.06180247539295</v>
      </c>
      <c r="AL53" s="114">
        <v>118.82396334734591</v>
      </c>
      <c r="AM53" s="114">
        <v>115.60037339125563</v>
      </c>
      <c r="AN53" s="114">
        <v>112.47945136964481</v>
      </c>
      <c r="AO53" s="114">
        <v>109.04861605245509</v>
      </c>
      <c r="AP53" s="114">
        <v>105.70684836406585</v>
      </c>
      <c r="AQ53" s="114">
        <v>102.50336438809632</v>
      </c>
      <c r="AR53" s="114">
        <v>99.455803619855018</v>
      </c>
      <c r="AS53" s="114">
        <v>96.513617045234213</v>
      </c>
      <c r="AT53" s="114">
        <v>93.77853373558797</v>
      </c>
      <c r="AU53" s="114">
        <v>91.24601614147501</v>
      </c>
      <c r="AV53" s="114">
        <v>88.906221930489593</v>
      </c>
      <c r="AW53" s="114">
        <v>86.755114785684952</v>
      </c>
      <c r="AX53" s="114">
        <v>84.774101676614578</v>
      </c>
      <c r="AY53" s="114">
        <v>82.916101017461813</v>
      </c>
      <c r="AZ53" s="114">
        <v>81.240557195465598</v>
      </c>
      <c r="BA53" s="114">
        <v>79.699157704353112</v>
      </c>
      <c r="BB53" s="114">
        <v>78.285057869860765</v>
      </c>
      <c r="BC53" s="114">
        <v>77.015079152689907</v>
      </c>
      <c r="BD53" s="114">
        <v>75.877329402173842</v>
      </c>
      <c r="BE53" s="114">
        <v>74.861909550599051</v>
      </c>
      <c r="BF53" s="114">
        <v>73.956882679796138</v>
      </c>
      <c r="BG53" s="114">
        <v>73.153178663156254</v>
      </c>
      <c r="BH53" s="114">
        <v>72.434911882116722</v>
      </c>
      <c r="BI53" s="114">
        <v>71.789634995167035</v>
      </c>
      <c r="BJ53" s="114">
        <v>71.203909373154502</v>
      </c>
      <c r="BK53" s="114">
        <v>70.670613542898124</v>
      </c>
      <c r="BL53" s="114">
        <v>70.184089050846268</v>
      </c>
    </row>
    <row r="54" spans="2:64" hidden="1" outlineLevel="2" x14ac:dyDescent="0.3">
      <c r="B54" s="46" t="s">
        <v>82</v>
      </c>
      <c r="C54" s="41"/>
      <c r="D54" s="35">
        <v>148.31425701299725</v>
      </c>
      <c r="E54" s="35">
        <v>152.46109648027505</v>
      </c>
      <c r="F54" s="35">
        <v>151.05672914337774</v>
      </c>
      <c r="G54" s="35">
        <v>150.92886061279265</v>
      </c>
      <c r="H54" s="35">
        <v>150.72691838646395</v>
      </c>
      <c r="I54" s="35">
        <v>149.53794333182358</v>
      </c>
      <c r="J54" s="35">
        <v>148.05073015131686</v>
      </c>
      <c r="K54" s="35">
        <v>147.90687489460026</v>
      </c>
      <c r="L54" s="35">
        <v>151.37943298528234</v>
      </c>
      <c r="M54" s="35">
        <v>152.49336067785154</v>
      </c>
      <c r="N54" s="35">
        <v>153.56297482398523</v>
      </c>
      <c r="O54" s="35">
        <v>153.20709619448985</v>
      </c>
      <c r="P54" s="35">
        <v>154.1498010345563</v>
      </c>
      <c r="Q54" s="35">
        <v>152.17882089486986</v>
      </c>
      <c r="R54" s="35">
        <v>151.45093381592955</v>
      </c>
      <c r="S54" s="35">
        <v>150.6619947824758</v>
      </c>
      <c r="T54" s="35">
        <v>150.46595521822786</v>
      </c>
      <c r="U54" s="35">
        <v>149.13222462239386</v>
      </c>
      <c r="V54" s="35">
        <v>149.82479684654928</v>
      </c>
      <c r="W54" s="35">
        <v>149.98240273073552</v>
      </c>
      <c r="X54" s="35">
        <v>144.25618095420893</v>
      </c>
      <c r="Y54" s="35">
        <v>143.40754460937291</v>
      </c>
      <c r="Z54" s="35">
        <v>142.09950739794064</v>
      </c>
      <c r="AA54" s="35">
        <v>140.46620232102913</v>
      </c>
      <c r="AB54" s="35">
        <v>138.54037530138612</v>
      </c>
      <c r="AC54" s="35">
        <v>136.33579995565418</v>
      </c>
      <c r="AD54" s="35">
        <v>134.32525767810475</v>
      </c>
      <c r="AE54" s="35">
        <v>131.56554337426886</v>
      </c>
      <c r="AF54" s="35">
        <v>128.62368360853807</v>
      </c>
      <c r="AG54" s="35">
        <v>125.54929519942939</v>
      </c>
      <c r="AH54" s="35">
        <v>122.41829162938532</v>
      </c>
      <c r="AI54" s="35">
        <v>119.32255664294317</v>
      </c>
      <c r="AJ54" s="35">
        <v>116.20809902600988</v>
      </c>
      <c r="AK54" s="35">
        <v>113.07797119887327</v>
      </c>
      <c r="AL54" s="35">
        <v>109.95121176260032</v>
      </c>
      <c r="AM54" s="35">
        <v>106.84568071302657</v>
      </c>
      <c r="AN54" s="35">
        <v>103.81759858761139</v>
      </c>
      <c r="AO54" s="35">
        <v>100.51415119078456</v>
      </c>
      <c r="AP54" s="35">
        <v>97.298003497970811</v>
      </c>
      <c r="AQ54" s="35">
        <v>94.219082885595796</v>
      </c>
      <c r="AR54" s="35">
        <v>91.294220064025112</v>
      </c>
      <c r="AS54" s="35">
        <v>88.496200671400189</v>
      </c>
      <c r="AT54" s="35">
        <v>85.904255033366809</v>
      </c>
      <c r="AU54" s="35">
        <v>83.51365943517628</v>
      </c>
      <c r="AV54" s="35">
        <v>81.314895380324231</v>
      </c>
      <c r="AW54" s="35">
        <v>79.303630428134866</v>
      </c>
      <c r="AX54" s="35">
        <v>77.464438820877277</v>
      </c>
      <c r="AY54" s="35">
        <v>75.764117646449279</v>
      </c>
      <c r="AZ54" s="35">
        <v>74.235189325110511</v>
      </c>
      <c r="BA54" s="35">
        <v>72.842728542975038</v>
      </c>
      <c r="BB54" s="35">
        <v>71.579197411538459</v>
      </c>
      <c r="BC54" s="35">
        <v>70.453107345727517</v>
      </c>
      <c r="BD54" s="35">
        <v>69.450168033968794</v>
      </c>
      <c r="BE54" s="35">
        <v>68.560499610125106</v>
      </c>
      <c r="BF54" s="35">
        <v>67.773008261804151</v>
      </c>
      <c r="BG54" s="35">
        <v>67.078722013684342</v>
      </c>
      <c r="BH54" s="35">
        <v>66.46190393656228</v>
      </c>
      <c r="BI54" s="35">
        <v>65.910701402587691</v>
      </c>
      <c r="BJ54" s="35">
        <v>65.412145573965844</v>
      </c>
      <c r="BK54" s="35">
        <v>64.959612839519949</v>
      </c>
      <c r="BL54" s="35">
        <v>64.548159420457594</v>
      </c>
    </row>
    <row r="55" spans="2:64" hidden="1" outlineLevel="2" x14ac:dyDescent="0.3">
      <c r="B55" s="46" t="s">
        <v>88</v>
      </c>
      <c r="C55" s="41"/>
      <c r="D55" s="35">
        <v>3.285172045011223</v>
      </c>
      <c r="E55" s="35">
        <v>3.2800903805737711</v>
      </c>
      <c r="F55" s="35">
        <v>3.3846860396672067</v>
      </c>
      <c r="G55" s="35">
        <v>3.4574487977160921</v>
      </c>
      <c r="H55" s="35">
        <v>3.5157083265584128</v>
      </c>
      <c r="I55" s="35">
        <v>3.7892064742090708</v>
      </c>
      <c r="J55" s="35">
        <v>3.9248008272647157</v>
      </c>
      <c r="K55" s="35">
        <v>3.8895198495300458</v>
      </c>
      <c r="L55" s="35">
        <v>4.0234411293716663</v>
      </c>
      <c r="M55" s="35">
        <v>4.0720060943173975</v>
      </c>
      <c r="N55" s="35">
        <v>4.1118333856323064</v>
      </c>
      <c r="O55" s="35">
        <v>4.1749966994753729</v>
      </c>
      <c r="P55" s="35">
        <v>4.2746371152726708</v>
      </c>
      <c r="Q55" s="35">
        <v>4.3763336302747087</v>
      </c>
      <c r="R55" s="35">
        <v>4.3537241016841293</v>
      </c>
      <c r="S55" s="35">
        <v>4.4227631095413349</v>
      </c>
      <c r="T55" s="35">
        <v>4.4842037553758445</v>
      </c>
      <c r="U55" s="35">
        <v>4.4292581364233996</v>
      </c>
      <c r="V55" s="35">
        <v>4.6014351722662434</v>
      </c>
      <c r="W55" s="35">
        <v>4.6354592986512966</v>
      </c>
      <c r="X55" s="35">
        <v>4.668514484286244</v>
      </c>
      <c r="Y55" s="35">
        <v>4.7130661123409334</v>
      </c>
      <c r="Z55" s="35">
        <v>4.7576756860169098</v>
      </c>
      <c r="AA55" s="35">
        <v>4.7991017200024082</v>
      </c>
      <c r="AB55" s="35">
        <v>4.8363380819139712</v>
      </c>
      <c r="AC55" s="35">
        <v>4.8687687192876838</v>
      </c>
      <c r="AD55" s="35">
        <v>4.9384048251268213</v>
      </c>
      <c r="AE55" s="35">
        <v>4.9461692793044847</v>
      </c>
      <c r="AF55" s="35">
        <v>4.9409428387537044</v>
      </c>
      <c r="AG55" s="35">
        <v>4.9255149792065733</v>
      </c>
      <c r="AH55" s="35">
        <v>4.8970144897948202</v>
      </c>
      <c r="AI55" s="35">
        <v>4.8650575393901079</v>
      </c>
      <c r="AJ55" s="35">
        <v>4.8265124405275577</v>
      </c>
      <c r="AK55" s="35">
        <v>4.7806530815000876</v>
      </c>
      <c r="AL55" s="35">
        <v>4.7292830421908842</v>
      </c>
      <c r="AM55" s="35">
        <v>4.6734014622656552</v>
      </c>
      <c r="AN55" s="35">
        <v>4.6313771671270958</v>
      </c>
      <c r="AO55" s="35">
        <v>4.5746140952296734</v>
      </c>
      <c r="AP55" s="35">
        <v>4.5191917707033458</v>
      </c>
      <c r="AQ55" s="35">
        <v>4.4658704955029283</v>
      </c>
      <c r="AR55" s="35">
        <v>4.4147300139789207</v>
      </c>
      <c r="AS55" s="35">
        <v>4.3466057939423495</v>
      </c>
      <c r="AT55" s="35">
        <v>4.2790246173176305</v>
      </c>
      <c r="AU55" s="35">
        <v>4.2122691101338079</v>
      </c>
      <c r="AV55" s="35">
        <v>4.1461619884479628</v>
      </c>
      <c r="AW55" s="35">
        <v>4.0808216828022559</v>
      </c>
      <c r="AX55" s="35">
        <v>4.0138060722839448</v>
      </c>
      <c r="AY55" s="35">
        <v>3.9452970915466938</v>
      </c>
      <c r="AZ55" s="35">
        <v>3.8754767363325602</v>
      </c>
      <c r="BA55" s="35">
        <v>3.8043456689180983</v>
      </c>
      <c r="BB55" s="35">
        <v>3.7320131784670636</v>
      </c>
      <c r="BC55" s="35">
        <v>3.6640555583592906</v>
      </c>
      <c r="BD55" s="35">
        <v>3.5999859897751754</v>
      </c>
      <c r="BE55" s="35">
        <v>3.5396686350708606</v>
      </c>
      <c r="BF55" s="35">
        <v>3.4826655694514068</v>
      </c>
      <c r="BG55" s="35">
        <v>3.4290201011726245</v>
      </c>
      <c r="BH55" s="35">
        <v>3.3786864015187996</v>
      </c>
      <c r="BI55" s="35">
        <v>3.3316229007182914</v>
      </c>
      <c r="BJ55" s="35">
        <v>3.2876798167811279</v>
      </c>
      <c r="BK55" s="35">
        <v>3.2468751444365651</v>
      </c>
      <c r="BL55" s="35">
        <v>3.2088895988224673</v>
      </c>
    </row>
    <row r="56" spans="2:64" hidden="1" outlineLevel="2" x14ac:dyDescent="0.3">
      <c r="B56" s="46" t="s">
        <v>338</v>
      </c>
      <c r="C56" s="41"/>
      <c r="D56" s="35">
        <v>1.195814005849847</v>
      </c>
      <c r="E56" s="35">
        <v>1.1016569947741246</v>
      </c>
      <c r="F56" s="35">
        <v>1.0790730064684335</v>
      </c>
      <c r="G56" s="35">
        <v>1.0819697714370664</v>
      </c>
      <c r="H56" s="35">
        <v>1.1190490283458854</v>
      </c>
      <c r="I56" s="35">
        <v>1.2534322601855847</v>
      </c>
      <c r="J56" s="35">
        <v>1.4179956388539854</v>
      </c>
      <c r="K56" s="35">
        <v>1.4368184361838914</v>
      </c>
      <c r="L56" s="35">
        <v>1.415183912228317</v>
      </c>
      <c r="M56" s="35">
        <v>1.3969418865279766</v>
      </c>
      <c r="N56" s="35">
        <v>1.4074955580813455</v>
      </c>
      <c r="O56" s="35">
        <v>1.4563157870953631</v>
      </c>
      <c r="P56" s="35">
        <v>1.3743084589501531</v>
      </c>
      <c r="Q56" s="35">
        <v>1.3611007892545026</v>
      </c>
      <c r="R56" s="35">
        <v>1.3687289082783052</v>
      </c>
      <c r="S56" s="35">
        <v>1.3925672709625412</v>
      </c>
      <c r="T56" s="35">
        <v>1.3991084604106321</v>
      </c>
      <c r="U56" s="35">
        <v>1.4177490519852156</v>
      </c>
      <c r="V56" s="35">
        <v>1.4300043874497803</v>
      </c>
      <c r="W56" s="35">
        <v>1.4122331092442091</v>
      </c>
      <c r="X56" s="35">
        <v>1.3861942800133114</v>
      </c>
      <c r="Y56" s="35">
        <v>1.3871685131108333</v>
      </c>
      <c r="Z56" s="35">
        <v>1.3879004254390626</v>
      </c>
      <c r="AA56" s="35">
        <v>1.3883862893909527</v>
      </c>
      <c r="AB56" s="35">
        <v>1.3870600006382543</v>
      </c>
      <c r="AC56" s="35">
        <v>1.3842996012272359</v>
      </c>
      <c r="AD56" s="35">
        <v>1.3806464015685989</v>
      </c>
      <c r="AE56" s="35">
        <v>1.3743918250424396</v>
      </c>
      <c r="AF56" s="35">
        <v>1.3670808352900463</v>
      </c>
      <c r="AG56" s="35">
        <v>1.3578256373096447</v>
      </c>
      <c r="AH56" s="35">
        <v>1.3465823906679613</v>
      </c>
      <c r="AI56" s="35">
        <v>1.3333363360178494</v>
      </c>
      <c r="AJ56" s="35">
        <v>1.3180187037928814</v>
      </c>
      <c r="AK56" s="35">
        <v>1.3007164346156825</v>
      </c>
      <c r="AL56" s="35">
        <v>1.2818143883693103</v>
      </c>
      <c r="AM56" s="35">
        <v>1.2630663929793629</v>
      </c>
      <c r="AN56" s="35">
        <v>1.2462288276321287</v>
      </c>
      <c r="AO56" s="35">
        <v>1.2276496518562097</v>
      </c>
      <c r="AP56" s="35">
        <v>1.2099215647950405</v>
      </c>
      <c r="AQ56" s="35">
        <v>1.1931158823485313</v>
      </c>
      <c r="AR56" s="35">
        <v>1.1772629220885169</v>
      </c>
      <c r="AS56" s="35">
        <v>1.1611912372599047</v>
      </c>
      <c r="AT56" s="35">
        <v>1.1464312296420325</v>
      </c>
      <c r="AU56" s="35">
        <v>1.1328432609738432</v>
      </c>
      <c r="AV56" s="35">
        <v>1.1203009360394307</v>
      </c>
      <c r="AW56" s="35">
        <v>1.1086868139600954</v>
      </c>
      <c r="AX56" s="35">
        <v>1.0976621361140086</v>
      </c>
      <c r="AY56" s="35">
        <v>1.0871197062459279</v>
      </c>
      <c r="AZ56" s="35">
        <v>1.0769134007286394</v>
      </c>
      <c r="BA56" s="35">
        <v>1.0669163765573471</v>
      </c>
      <c r="BB56" s="35">
        <v>1.05721965875226</v>
      </c>
      <c r="BC56" s="35">
        <v>1.0477451144985259</v>
      </c>
      <c r="BD56" s="35">
        <v>1.0385282770077997</v>
      </c>
      <c r="BE56" s="35">
        <v>1.0295785786793361</v>
      </c>
      <c r="BF56" s="35">
        <v>1.0208738323299196</v>
      </c>
      <c r="BG56" s="35">
        <v>1.0124095980678367</v>
      </c>
      <c r="BH56" s="35">
        <v>1.0042234688898999</v>
      </c>
      <c r="BI56" s="35">
        <v>0.99628616751114829</v>
      </c>
      <c r="BJ56" s="35">
        <v>0.98859856143855895</v>
      </c>
      <c r="BK56" s="35">
        <v>0.98114005269269877</v>
      </c>
      <c r="BL56" s="35">
        <v>0.97392205234760365</v>
      </c>
    </row>
    <row r="57" spans="2:64" hidden="1" outlineLevel="2" x14ac:dyDescent="0.3">
      <c r="B57" s="46" t="s">
        <v>339</v>
      </c>
      <c r="C57" s="41"/>
      <c r="D57" s="35">
        <v>0.28165220778359606</v>
      </c>
      <c r="E57" s="35">
        <v>0.30782953644889643</v>
      </c>
      <c r="F57" s="35">
        <v>0.31241769527915791</v>
      </c>
      <c r="G57" s="35">
        <v>0.35233165304021169</v>
      </c>
      <c r="H57" s="35">
        <v>0.33690512811043333</v>
      </c>
      <c r="I57" s="35">
        <v>0.3513825741654984</v>
      </c>
      <c r="J57" s="35">
        <v>0.38048156639675917</v>
      </c>
      <c r="K57" s="35">
        <v>0.35144771338798442</v>
      </c>
      <c r="L57" s="35">
        <v>0.37051917149378544</v>
      </c>
      <c r="M57" s="35">
        <v>0.35045651742787925</v>
      </c>
      <c r="N57" s="35">
        <v>0.40226140583893438</v>
      </c>
      <c r="O57" s="35">
        <v>0.36233469768406612</v>
      </c>
      <c r="P57" s="35">
        <v>0.33025201103632623</v>
      </c>
      <c r="Q57" s="35">
        <v>0.33952015766946969</v>
      </c>
      <c r="R57" s="35">
        <v>0.30378172958497818</v>
      </c>
      <c r="S57" s="35">
        <v>0.31792039895751001</v>
      </c>
      <c r="T57" s="35">
        <v>0.31981120117754885</v>
      </c>
      <c r="U57" s="35">
        <v>0.33859516401611695</v>
      </c>
      <c r="V57" s="35">
        <v>0.33143892837349431</v>
      </c>
      <c r="W57" s="35">
        <v>0.3249817502644104</v>
      </c>
      <c r="X57" s="35">
        <v>0.38328200170888771</v>
      </c>
      <c r="Y57" s="35">
        <v>0.38913552807337232</v>
      </c>
      <c r="Z57" s="35">
        <v>0.39500972861052447</v>
      </c>
      <c r="AA57" s="35">
        <v>0.4009044559554989</v>
      </c>
      <c r="AB57" s="35">
        <v>0.40681956419467274</v>
      </c>
      <c r="AC57" s="35">
        <v>0.41275490885154892</v>
      </c>
      <c r="AD57" s="35">
        <v>0.41871034688504333</v>
      </c>
      <c r="AE57" s="35">
        <v>0.42468573665722559</v>
      </c>
      <c r="AF57" s="35">
        <v>0.43068093791780637</v>
      </c>
      <c r="AG57" s="35">
        <v>0.43669581179654127</v>
      </c>
      <c r="AH57" s="35">
        <v>0.44273022077802615</v>
      </c>
      <c r="AI57" s="35">
        <v>0.4451218328777124</v>
      </c>
      <c r="AJ57" s="35">
        <v>0.44751704045821483</v>
      </c>
      <c r="AK57" s="35">
        <v>0.4499158337255808</v>
      </c>
      <c r="AL57" s="35">
        <v>0.45231820259921746</v>
      </c>
      <c r="AM57" s="35">
        <v>0.45472413792793304</v>
      </c>
      <c r="AN57" s="35">
        <v>0.45788712662959408</v>
      </c>
      <c r="AO57" s="35">
        <v>0.46105812059728579</v>
      </c>
      <c r="AP57" s="35">
        <v>0.46423709767901294</v>
      </c>
      <c r="AQ57" s="35">
        <v>0.46742403557728857</v>
      </c>
      <c r="AR57" s="35">
        <v>0.47061891206450984</v>
      </c>
      <c r="AS57" s="35">
        <v>0.47302650935526702</v>
      </c>
      <c r="AT57" s="35">
        <v>0.47543410664602409</v>
      </c>
      <c r="AU57" s="35">
        <v>0.47784170393678133</v>
      </c>
      <c r="AV57" s="35">
        <v>0.48024930122753856</v>
      </c>
      <c r="AW57" s="35">
        <v>0.48265689851829552</v>
      </c>
      <c r="AX57" s="35">
        <v>0.48545716502543745</v>
      </c>
      <c r="AY57" s="35">
        <v>0.48825743153257917</v>
      </c>
      <c r="AZ57" s="35">
        <v>0.49105769803972099</v>
      </c>
      <c r="BA57" s="35">
        <v>0.49385796454686293</v>
      </c>
      <c r="BB57" s="35">
        <v>0.49665823105400486</v>
      </c>
      <c r="BC57" s="35">
        <v>0.49665823105400486</v>
      </c>
      <c r="BD57" s="35">
        <v>0.49665823105400486</v>
      </c>
      <c r="BE57" s="35">
        <v>0.49665823105400486</v>
      </c>
      <c r="BF57" s="35">
        <v>0.49665823105400486</v>
      </c>
      <c r="BG57" s="35">
        <v>0.49665823105400486</v>
      </c>
      <c r="BH57" s="35">
        <v>0.49665823105400486</v>
      </c>
      <c r="BI57" s="35">
        <v>0.49665823105400486</v>
      </c>
      <c r="BJ57" s="35">
        <v>0.49665823105400486</v>
      </c>
      <c r="BK57" s="35">
        <v>0.49665823105400486</v>
      </c>
      <c r="BL57" s="35">
        <v>0.49665823105400486</v>
      </c>
    </row>
    <row r="58" spans="2:64" hidden="1" outlineLevel="2" x14ac:dyDescent="0.3">
      <c r="B58" s="46" t="s">
        <v>90</v>
      </c>
      <c r="C58" s="41"/>
      <c r="D58" s="35">
        <v>2.5860974757918624</v>
      </c>
      <c r="E58" s="35">
        <v>2.7509597918879054</v>
      </c>
      <c r="F58" s="35">
        <v>2.7855673049245988</v>
      </c>
      <c r="G58" s="35">
        <v>2.9557661022489095</v>
      </c>
      <c r="H58" s="35">
        <v>2.9961636122434063</v>
      </c>
      <c r="I58" s="35">
        <v>2.9025871356537012</v>
      </c>
      <c r="J58" s="35">
        <v>2.8772010396477978</v>
      </c>
      <c r="K58" s="35">
        <v>2.8506844022982798</v>
      </c>
      <c r="L58" s="35">
        <v>2.8647576054230814</v>
      </c>
      <c r="M58" s="35">
        <v>2.853976974168583</v>
      </c>
      <c r="N58" s="35">
        <v>2.8379090203607977</v>
      </c>
      <c r="O58" s="35">
        <v>2.9191533027671768</v>
      </c>
      <c r="P58" s="35">
        <v>2.9677811428908911</v>
      </c>
      <c r="Q58" s="35">
        <v>2.8957123061552812</v>
      </c>
      <c r="R58" s="35">
        <v>3.0136056289393074</v>
      </c>
      <c r="S58" s="35">
        <v>3.0997715249456155</v>
      </c>
      <c r="T58" s="35">
        <v>3.090253446758191</v>
      </c>
      <c r="U58" s="35">
        <v>3.1253047459613565</v>
      </c>
      <c r="V58" s="35">
        <v>3.1015266575275038</v>
      </c>
      <c r="W58" s="35">
        <v>3.1152107731352272</v>
      </c>
      <c r="X58" s="35">
        <v>2.9237404945116201</v>
      </c>
      <c r="Y58" s="35">
        <v>2.888447900963997</v>
      </c>
      <c r="Z58" s="35">
        <v>2.8528773582141707</v>
      </c>
      <c r="AA58" s="35">
        <v>2.817687777954573</v>
      </c>
      <c r="AB58" s="35">
        <v>2.7811209117845164</v>
      </c>
      <c r="AC58" s="35">
        <v>2.7443137306925691</v>
      </c>
      <c r="AD58" s="35">
        <v>2.7043566861322126</v>
      </c>
      <c r="AE58" s="35">
        <v>2.6677212987001253</v>
      </c>
      <c r="AF58" s="35">
        <v>2.6326087131284241</v>
      </c>
      <c r="AG58" s="35">
        <v>2.5976106191107844</v>
      </c>
      <c r="AH58" s="35">
        <v>2.5636905788541338</v>
      </c>
      <c r="AI58" s="35">
        <v>2.5290802328274866</v>
      </c>
      <c r="AJ58" s="35">
        <v>2.4922557497573559</v>
      </c>
      <c r="AK58" s="35">
        <v>2.4525459266783289</v>
      </c>
      <c r="AL58" s="35">
        <v>2.4093359515861654</v>
      </c>
      <c r="AM58" s="35">
        <v>2.3635006850560956</v>
      </c>
      <c r="AN58" s="35">
        <v>2.3263596606446026</v>
      </c>
      <c r="AO58" s="35">
        <v>2.2711429939873575</v>
      </c>
      <c r="AP58" s="35">
        <v>2.2154944329176312</v>
      </c>
      <c r="AQ58" s="35">
        <v>2.1578710890717669</v>
      </c>
      <c r="AR58" s="35">
        <v>2.0989717076979559</v>
      </c>
      <c r="AS58" s="35">
        <v>2.0365928332765177</v>
      </c>
      <c r="AT58" s="35">
        <v>1.9733887486154744</v>
      </c>
      <c r="AU58" s="35">
        <v>1.9094026312543155</v>
      </c>
      <c r="AV58" s="35">
        <v>1.8446143244504365</v>
      </c>
      <c r="AW58" s="35">
        <v>1.779318962269445</v>
      </c>
      <c r="AX58" s="35">
        <v>1.7127374823139125</v>
      </c>
      <c r="AY58" s="35">
        <v>1.6313091416873331</v>
      </c>
      <c r="AZ58" s="35">
        <v>1.5619200352541667</v>
      </c>
      <c r="BA58" s="35">
        <v>1.4913091513557595</v>
      </c>
      <c r="BB58" s="35">
        <v>1.4199693900489891</v>
      </c>
      <c r="BC58" s="35">
        <v>1.353512903050575</v>
      </c>
      <c r="BD58" s="35">
        <v>1.2919888703680731</v>
      </c>
      <c r="BE58" s="35">
        <v>1.2355044956697578</v>
      </c>
      <c r="BF58" s="35">
        <v>1.1836767851566541</v>
      </c>
      <c r="BG58" s="35">
        <v>1.1363687191774552</v>
      </c>
      <c r="BH58" s="35">
        <v>1.0934398440917321</v>
      </c>
      <c r="BI58" s="35">
        <v>1.054366293295911</v>
      </c>
      <c r="BJ58" s="35">
        <v>1.0188271899149741</v>
      </c>
      <c r="BK58" s="35">
        <v>0.98632727519490748</v>
      </c>
      <c r="BL58" s="35">
        <v>0.95645974816460966</v>
      </c>
    </row>
    <row r="59" spans="2:64" ht="16.5" hidden="1" outlineLevel="1" collapsed="1" thickBot="1" x14ac:dyDescent="0.35">
      <c r="B59" s="128" t="s">
        <v>94</v>
      </c>
      <c r="C59" s="60"/>
      <c r="D59" s="114">
        <v>5.9895671822901511</v>
      </c>
      <c r="E59" s="114">
        <v>6.093667512624104</v>
      </c>
      <c r="F59" s="114">
        <v>6.3012696000666066</v>
      </c>
      <c r="G59" s="114">
        <v>6.7374045919562322</v>
      </c>
      <c r="H59" s="114">
        <v>6.2205275163488878</v>
      </c>
      <c r="I59" s="114">
        <v>6.3251373330482608</v>
      </c>
      <c r="J59" s="114">
        <v>6.6021913244957622</v>
      </c>
      <c r="K59" s="114">
        <v>6.6273425791456315</v>
      </c>
      <c r="L59" s="114">
        <v>7.1871858126445582</v>
      </c>
      <c r="M59" s="114">
        <v>7.2951454211132161</v>
      </c>
      <c r="N59" s="114">
        <v>7.5112959584690282</v>
      </c>
      <c r="O59" s="114">
        <v>7.356429473508638</v>
      </c>
      <c r="P59" s="114">
        <v>7.662909669951504</v>
      </c>
      <c r="Q59" s="114">
        <v>7.8876557383886219</v>
      </c>
      <c r="R59" s="114">
        <v>7.8193360874417586</v>
      </c>
      <c r="S59" s="114">
        <v>8.1276282216845672</v>
      </c>
      <c r="T59" s="114">
        <v>8.5085898127392419</v>
      </c>
      <c r="U59" s="114">
        <v>8.3769277238407085</v>
      </c>
      <c r="V59" s="114">
        <v>8.1219671421958921</v>
      </c>
      <c r="W59" s="114">
        <v>7.8877341398783072</v>
      </c>
      <c r="X59" s="114">
        <v>9.2135933204125742</v>
      </c>
      <c r="Y59" s="114">
        <v>9.2642533042611603</v>
      </c>
      <c r="Z59" s="114">
        <v>9.3131739108477305</v>
      </c>
      <c r="AA59" s="114">
        <v>9.360358942721362</v>
      </c>
      <c r="AB59" s="114">
        <v>9.4058125217140098</v>
      </c>
      <c r="AC59" s="114">
        <v>9.4495390851745071</v>
      </c>
      <c r="AD59" s="114">
        <v>9.4915433825288726</v>
      </c>
      <c r="AE59" s="114">
        <v>9.5318304711836994</v>
      </c>
      <c r="AF59" s="114">
        <v>9.5704057128710627</v>
      </c>
      <c r="AG59" s="114">
        <v>9.6072747702139605</v>
      </c>
      <c r="AH59" s="114">
        <v>9.6424436029436986</v>
      </c>
      <c r="AI59" s="114">
        <v>9.6164311968999758</v>
      </c>
      <c r="AJ59" s="114">
        <v>9.5900063368341613</v>
      </c>
      <c r="AK59" s="114">
        <v>9.5631725463741706</v>
      </c>
      <c r="AL59" s="114">
        <v>9.5359333667471429</v>
      </c>
      <c r="AM59" s="114">
        <v>9.5082923823772862</v>
      </c>
      <c r="AN59" s="114">
        <v>9.525294243121067</v>
      </c>
      <c r="AO59" s="114">
        <v>9.5419236877853226</v>
      </c>
      <c r="AP59" s="114">
        <v>9.5581805947155374</v>
      </c>
      <c r="AQ59" s="114">
        <v>9.5740648633683776</v>
      </c>
      <c r="AR59" s="114">
        <v>9.5895764187098322</v>
      </c>
      <c r="AS59" s="114">
        <v>9.5686208981459782</v>
      </c>
      <c r="AT59" s="114">
        <v>9.5472371559321676</v>
      </c>
      <c r="AU59" s="114">
        <v>9.5254295140202316</v>
      </c>
      <c r="AV59" s="114">
        <v>9.5032022943620102</v>
      </c>
      <c r="AW59" s="114">
        <v>9.4805598189093381</v>
      </c>
      <c r="AX59" s="114">
        <v>9.4852475029820731</v>
      </c>
      <c r="AY59" s="114">
        <v>9.4895037684422618</v>
      </c>
      <c r="AZ59" s="114">
        <v>9.4933311800064448</v>
      </c>
      <c r="BA59" s="114">
        <v>9.4967323023911536</v>
      </c>
      <c r="BB59" s="114">
        <v>9.4997097003129269</v>
      </c>
      <c r="BC59" s="114">
        <v>9.4692599769807853</v>
      </c>
      <c r="BD59" s="114">
        <v>9.4388648393492733</v>
      </c>
      <c r="BE59" s="114">
        <v>9.4085242874183805</v>
      </c>
      <c r="BF59" s="114">
        <v>9.378238321188114</v>
      </c>
      <c r="BG59" s="114">
        <v>9.3480069406584736</v>
      </c>
      <c r="BH59" s="114">
        <v>9.2676567893380479</v>
      </c>
      <c r="BI59" s="114">
        <v>9.1876948029998466</v>
      </c>
      <c r="BJ59" s="114">
        <v>9.1081209816438697</v>
      </c>
      <c r="BK59" s="114">
        <v>9.0289353252701208</v>
      </c>
      <c r="BL59" s="114">
        <v>8.9501378338785891</v>
      </c>
    </row>
    <row r="60" spans="2:64" hidden="1" outlineLevel="2" x14ac:dyDescent="0.3">
      <c r="B60" s="46" t="s">
        <v>340</v>
      </c>
      <c r="C60" s="41"/>
      <c r="D60" s="35">
        <v>3.5477770377203424</v>
      </c>
      <c r="E60" s="35">
        <v>3.4549085699391031</v>
      </c>
      <c r="F60" s="35">
        <v>3.4310741010324022</v>
      </c>
      <c r="G60" s="35">
        <v>3.491520534950602</v>
      </c>
      <c r="H60" s="35">
        <v>3.0447828798281815</v>
      </c>
      <c r="I60" s="35">
        <v>2.9390798542607501</v>
      </c>
      <c r="J60" s="35">
        <v>3.0762196309155638</v>
      </c>
      <c r="K60" s="35">
        <v>3.0768790420157379</v>
      </c>
      <c r="L60" s="35">
        <v>3.2779603611470636</v>
      </c>
      <c r="M60" s="35">
        <v>3.3790722980731389</v>
      </c>
      <c r="N60" s="35">
        <v>3.4190837906886831</v>
      </c>
      <c r="O60" s="35">
        <v>3.415368755521198</v>
      </c>
      <c r="P60" s="35">
        <v>3.4315714779500039</v>
      </c>
      <c r="Q60" s="35">
        <v>3.5705733893386959</v>
      </c>
      <c r="R60" s="35">
        <v>3.58772098777618</v>
      </c>
      <c r="S60" s="35">
        <v>3.7298728980359828</v>
      </c>
      <c r="T60" s="35">
        <v>3.9471479575035775</v>
      </c>
      <c r="U60" s="35">
        <v>3.7688277925229019</v>
      </c>
      <c r="V60" s="35">
        <v>3.651042583803823</v>
      </c>
      <c r="W60" s="35">
        <v>3.5427183978237093</v>
      </c>
      <c r="X60" s="35">
        <v>4.1346290600531201</v>
      </c>
      <c r="Y60" s="35">
        <v>4.1537027772016337</v>
      </c>
      <c r="Z60" s="35">
        <v>4.1719050469585461</v>
      </c>
      <c r="AA60" s="35">
        <v>4.189237874266265</v>
      </c>
      <c r="AB60" s="35">
        <v>4.2057034189056814</v>
      </c>
      <c r="AC60" s="35">
        <v>4.2213039936668695</v>
      </c>
      <c r="AD60" s="35">
        <v>4.236042062667388</v>
      </c>
      <c r="AE60" s="35">
        <v>4.2499202393789064</v>
      </c>
      <c r="AF60" s="35">
        <v>4.2629412848535964</v>
      </c>
      <c r="AG60" s="35">
        <v>4.275108106050661</v>
      </c>
      <c r="AH60" s="35">
        <v>4.286423754009772</v>
      </c>
      <c r="AI60" s="35">
        <v>4.2713566147513182</v>
      </c>
      <c r="AJ60" s="35">
        <v>4.2560841083670997</v>
      </c>
      <c r="AK60" s="35">
        <v>4.2406079688826841</v>
      </c>
      <c r="AL60" s="35">
        <v>4.2249299392167297</v>
      </c>
      <c r="AM60" s="35">
        <v>4.2090517825203779</v>
      </c>
      <c r="AN60" s="35">
        <v>4.2142820667621974</v>
      </c>
      <c r="AO60" s="35">
        <v>4.2193222697943629</v>
      </c>
      <c r="AP60" s="35">
        <v>4.2241723537229641</v>
      </c>
      <c r="AQ60" s="35">
        <v>4.2288322911280138</v>
      </c>
      <c r="AR60" s="35">
        <v>4.2333020670054546</v>
      </c>
      <c r="AS60" s="35">
        <v>4.2206941390184642</v>
      </c>
      <c r="AT60" s="35">
        <v>4.2078766402181582</v>
      </c>
      <c r="AU60" s="35">
        <v>4.1948516857590619</v>
      </c>
      <c r="AV60" s="35">
        <v>4.1816213907957041</v>
      </c>
      <c r="AW60" s="35">
        <v>4.1681878704826145</v>
      </c>
      <c r="AX60" s="35">
        <v>4.1677460184942152</v>
      </c>
      <c r="AY60" s="35">
        <v>4.1670930311054484</v>
      </c>
      <c r="AZ60" s="35">
        <v>4.1662301634834247</v>
      </c>
      <c r="BA60" s="35">
        <v>4.1651586707952495</v>
      </c>
      <c r="BB60" s="35">
        <v>4.1638798082080326</v>
      </c>
      <c r="BC60" s="35">
        <v>4.148977774916264</v>
      </c>
      <c r="BD60" s="35">
        <v>4.1341024557564818</v>
      </c>
      <c r="BE60" s="35">
        <v>4.11925385072868</v>
      </c>
      <c r="BF60" s="35">
        <v>4.1044319598328629</v>
      </c>
      <c r="BG60" s="35">
        <v>4.0896367830690314</v>
      </c>
      <c r="BH60" s="35">
        <v>4.0503135807885133</v>
      </c>
      <c r="BI60" s="35">
        <v>4.0111803456687696</v>
      </c>
      <c r="BJ60" s="35">
        <v>3.9722370777098019</v>
      </c>
      <c r="BK60" s="35">
        <v>3.9334837769116122</v>
      </c>
      <c r="BL60" s="35">
        <v>3.8949204432741946</v>
      </c>
    </row>
    <row r="61" spans="2:64" hidden="1" outlineLevel="2" x14ac:dyDescent="0.3">
      <c r="B61" s="46" t="s">
        <v>341</v>
      </c>
      <c r="C61" s="41"/>
      <c r="D61" s="35">
        <v>2.0987506762813326</v>
      </c>
      <c r="E61" s="35">
        <v>2.2476083591452296</v>
      </c>
      <c r="F61" s="35">
        <v>2.4634168199883755</v>
      </c>
      <c r="G61" s="35">
        <v>2.7840692077835532</v>
      </c>
      <c r="H61" s="35">
        <v>2.7157623677625091</v>
      </c>
      <c r="I61" s="35">
        <v>2.88664571477503</v>
      </c>
      <c r="J61" s="35">
        <v>3.0213388732586051</v>
      </c>
      <c r="K61" s="35">
        <v>3.0219865202505134</v>
      </c>
      <c r="L61" s="35">
        <v>3.3347506611756934</v>
      </c>
      <c r="M61" s="35">
        <v>3.3187885504394563</v>
      </c>
      <c r="N61" s="35">
        <v>3.4752720897784797</v>
      </c>
      <c r="O61" s="35">
        <v>3.354244421427846</v>
      </c>
      <c r="P61" s="35">
        <v>3.5674736717745357</v>
      </c>
      <c r="Q61" s="35">
        <v>3.6022818353005932</v>
      </c>
      <c r="R61" s="35">
        <v>3.5575754073305621</v>
      </c>
      <c r="S61" s="35">
        <v>3.6959221528372517</v>
      </c>
      <c r="T61" s="35">
        <v>3.842953504574524</v>
      </c>
      <c r="U61" s="35">
        <v>3.9321188717284872</v>
      </c>
      <c r="V61" s="35">
        <v>3.8092304121035574</v>
      </c>
      <c r="W61" s="35">
        <v>3.6962128906338645</v>
      </c>
      <c r="X61" s="35">
        <v>4.3137691212334959</v>
      </c>
      <c r="Y61" s="35">
        <v>4.3336692406559001</v>
      </c>
      <c r="Z61" s="35">
        <v>4.3526601556988869</v>
      </c>
      <c r="AA61" s="35">
        <v>4.3707439581725103</v>
      </c>
      <c r="AB61" s="35">
        <v>4.3879229014339636</v>
      </c>
      <c r="AC61" s="35">
        <v>4.4041993984790091</v>
      </c>
      <c r="AD61" s="35">
        <v>4.4195760201874172</v>
      </c>
      <c r="AE61" s="35">
        <v>4.4340554932641174</v>
      </c>
      <c r="AF61" s="35">
        <v>4.4476406983887031</v>
      </c>
      <c r="AG61" s="35">
        <v>4.4603346684694909</v>
      </c>
      <c r="AH61" s="35">
        <v>4.4721405867377975</v>
      </c>
      <c r="AI61" s="35">
        <v>4.4564206372249382</v>
      </c>
      <c r="AJ61" s="35">
        <v>4.4404864226951242</v>
      </c>
      <c r="AK61" s="35">
        <v>4.4243397523036299</v>
      </c>
      <c r="AL61" s="35">
        <v>4.4079824444841185</v>
      </c>
      <c r="AM61" s="35">
        <v>4.391416338779357</v>
      </c>
      <c r="AN61" s="35">
        <v>4.3968732342662156</v>
      </c>
      <c r="AO61" s="35">
        <v>4.4021318129413789</v>
      </c>
      <c r="AP61" s="35">
        <v>4.4071920352691158</v>
      </c>
      <c r="AQ61" s="35">
        <v>4.4120538726414207</v>
      </c>
      <c r="AR61" s="35">
        <v>4.4167173094041603</v>
      </c>
      <c r="AS61" s="35">
        <v>4.4035631208075339</v>
      </c>
      <c r="AT61" s="35">
        <v>4.3901902813742684</v>
      </c>
      <c r="AU61" s="35">
        <v>4.3766009979016669</v>
      </c>
      <c r="AV61" s="35">
        <v>4.3627974771870406</v>
      </c>
      <c r="AW61" s="35">
        <v>4.3487819260276988</v>
      </c>
      <c r="AX61" s="35">
        <v>4.3483209300263601</v>
      </c>
      <c r="AY61" s="35">
        <v>4.3476396508128428</v>
      </c>
      <c r="AZ61" s="35">
        <v>4.3467393979365774</v>
      </c>
      <c r="BA61" s="35">
        <v>4.3456214809469902</v>
      </c>
      <c r="BB61" s="35">
        <v>4.3442872093935057</v>
      </c>
      <c r="BC61" s="35">
        <v>4.3287395193531326</v>
      </c>
      <c r="BD61" s="35">
        <v>4.3132197008814028</v>
      </c>
      <c r="BE61" s="35">
        <v>4.2977277539783119</v>
      </c>
      <c r="BF61" s="35">
        <v>4.2822636786438624</v>
      </c>
      <c r="BG61" s="35">
        <v>4.2668274748780535</v>
      </c>
      <c r="BH61" s="35">
        <v>4.2258005258381459</v>
      </c>
      <c r="BI61" s="35">
        <v>4.1849717746196884</v>
      </c>
      <c r="BJ61" s="35">
        <v>4.1443412212226782</v>
      </c>
      <c r="BK61" s="35">
        <v>4.1039088656471199</v>
      </c>
      <c r="BL61" s="35">
        <v>4.0636747078930062</v>
      </c>
    </row>
    <row r="62" spans="2:64" ht="16.5" hidden="1" outlineLevel="2" thickBot="1" x14ac:dyDescent="0.35">
      <c r="B62" s="46" t="s">
        <v>342</v>
      </c>
      <c r="C62" s="41"/>
      <c r="D62" s="35">
        <v>0.34303946828847665</v>
      </c>
      <c r="E62" s="35">
        <v>0.39115058353977133</v>
      </c>
      <c r="F62" s="35">
        <v>0.40677867904582959</v>
      </c>
      <c r="G62" s="35">
        <v>0.46181484922207722</v>
      </c>
      <c r="H62" s="35">
        <v>0.45998226875819698</v>
      </c>
      <c r="I62" s="35">
        <v>0.49941176401248005</v>
      </c>
      <c r="J62" s="35">
        <v>0.50463282032159396</v>
      </c>
      <c r="K62" s="35">
        <v>0.52847701687937976</v>
      </c>
      <c r="L62" s="35">
        <v>0.5744747903218016</v>
      </c>
      <c r="M62" s="35">
        <v>0.59728457260062051</v>
      </c>
      <c r="N62" s="35">
        <v>0.61694007800186501</v>
      </c>
      <c r="O62" s="35">
        <v>0.58681629655959422</v>
      </c>
      <c r="P62" s="35">
        <v>0.66386452022696507</v>
      </c>
      <c r="Q62" s="35">
        <v>0.71480051374933351</v>
      </c>
      <c r="R62" s="35">
        <v>0.67403969233501648</v>
      </c>
      <c r="S62" s="35">
        <v>0.70183317081133367</v>
      </c>
      <c r="T62" s="35">
        <v>0.71848835066114025</v>
      </c>
      <c r="U62" s="35">
        <v>0.67598105958931909</v>
      </c>
      <c r="V62" s="35">
        <v>0.66169414628851186</v>
      </c>
      <c r="W62" s="35">
        <v>0.64880285142073379</v>
      </c>
      <c r="X62" s="35">
        <v>0.76519513912595816</v>
      </c>
      <c r="Y62" s="35">
        <v>0.77688128640362553</v>
      </c>
      <c r="Z62" s="35">
        <v>0.78860870819029716</v>
      </c>
      <c r="AA62" s="35">
        <v>0.80037711028258551</v>
      </c>
      <c r="AB62" s="35">
        <v>0.81218620137436459</v>
      </c>
      <c r="AC62" s="35">
        <v>0.82403569302862789</v>
      </c>
      <c r="AD62" s="35">
        <v>0.83592529967406903</v>
      </c>
      <c r="AE62" s="35">
        <v>0.8478547385406755</v>
      </c>
      <c r="AF62" s="35">
        <v>0.85982372962876319</v>
      </c>
      <c r="AG62" s="35">
        <v>0.87183199569380898</v>
      </c>
      <c r="AH62" s="35">
        <v>0.88387926219613067</v>
      </c>
      <c r="AI62" s="35">
        <v>0.88865394492371863</v>
      </c>
      <c r="AJ62" s="35">
        <v>0.89343580577193582</v>
      </c>
      <c r="AK62" s="35">
        <v>0.89822482518785607</v>
      </c>
      <c r="AL62" s="35">
        <v>0.90302098304629497</v>
      </c>
      <c r="AM62" s="35">
        <v>0.9078242610775521</v>
      </c>
      <c r="AN62" s="35">
        <v>0.91413894209265412</v>
      </c>
      <c r="AO62" s="35">
        <v>0.9204696050495812</v>
      </c>
      <c r="AP62" s="35">
        <v>0.92681620572345791</v>
      </c>
      <c r="AQ62" s="35">
        <v>0.93317869959894384</v>
      </c>
      <c r="AR62" s="35">
        <v>0.93955704230021786</v>
      </c>
      <c r="AS62" s="35">
        <v>0.94436363831997949</v>
      </c>
      <c r="AT62" s="35">
        <v>0.94917023433974124</v>
      </c>
      <c r="AU62" s="35">
        <v>0.95397683035950265</v>
      </c>
      <c r="AV62" s="35">
        <v>0.95878342637926439</v>
      </c>
      <c r="AW62" s="35">
        <v>0.96359002239902569</v>
      </c>
      <c r="AX62" s="35">
        <v>0.96918055446149809</v>
      </c>
      <c r="AY62" s="35">
        <v>0.97477108652397093</v>
      </c>
      <c r="AZ62" s="35">
        <v>0.98036161858644333</v>
      </c>
      <c r="BA62" s="35">
        <v>0.9859521506489155</v>
      </c>
      <c r="BB62" s="35">
        <v>0.99154268271138812</v>
      </c>
      <c r="BC62" s="35">
        <v>0.99154268271138812</v>
      </c>
      <c r="BD62" s="35">
        <v>0.99154268271138812</v>
      </c>
      <c r="BE62" s="35">
        <v>0.99154268271138812</v>
      </c>
      <c r="BF62" s="35">
        <v>0.99154268271138812</v>
      </c>
      <c r="BG62" s="35">
        <v>0.99154268271138812</v>
      </c>
      <c r="BH62" s="35">
        <v>0.99154268271138812</v>
      </c>
      <c r="BI62" s="35">
        <v>0.99154268271138812</v>
      </c>
      <c r="BJ62" s="35">
        <v>0.99154268271138812</v>
      </c>
      <c r="BK62" s="35">
        <v>0.99154268271138812</v>
      </c>
      <c r="BL62" s="35">
        <v>0.99154268271138812</v>
      </c>
    </row>
    <row r="63" spans="2:64" ht="16.5" collapsed="1" thickBot="1" x14ac:dyDescent="0.35">
      <c r="B63" s="102" t="s">
        <v>318</v>
      </c>
      <c r="C63" s="103"/>
      <c r="D63" s="102">
        <v>39.920860289466376</v>
      </c>
      <c r="E63" s="102">
        <v>38.720909523790148</v>
      </c>
      <c r="F63" s="102">
        <v>38.554011931472196</v>
      </c>
      <c r="G63" s="102">
        <v>38.269555153640262</v>
      </c>
      <c r="H63" s="102">
        <v>39.388459186869845</v>
      </c>
      <c r="I63" s="102">
        <v>40.906763786429451</v>
      </c>
      <c r="J63" s="102">
        <v>42.211648258936506</v>
      </c>
      <c r="K63" s="102">
        <v>42.889557614467186</v>
      </c>
      <c r="L63" s="102">
        <v>44.311632932897304</v>
      </c>
      <c r="M63" s="102">
        <v>42.32183453886708</v>
      </c>
      <c r="N63" s="102">
        <v>43.125275470738366</v>
      </c>
      <c r="O63" s="102">
        <v>43.230683886590896</v>
      </c>
      <c r="P63" s="102">
        <v>43.538192428057116</v>
      </c>
      <c r="Q63" s="102">
        <v>43.641038186104886</v>
      </c>
      <c r="R63" s="102">
        <v>43.404481928471114</v>
      </c>
      <c r="S63" s="102">
        <v>43.655290737790949</v>
      </c>
      <c r="T63" s="102">
        <v>43.424849701002273</v>
      </c>
      <c r="U63" s="102">
        <v>43.305740628667891</v>
      </c>
      <c r="V63" s="102">
        <v>44.161665276413068</v>
      </c>
      <c r="W63" s="102">
        <v>43.895263061413047</v>
      </c>
      <c r="X63" s="102">
        <v>43.660766043260047</v>
      </c>
      <c r="Y63" s="102">
        <v>43.78924135133996</v>
      </c>
      <c r="Z63" s="102">
        <v>43.837037746072937</v>
      </c>
      <c r="AA63" s="102">
        <v>43.787637805067931</v>
      </c>
      <c r="AB63" s="102">
        <v>43.657721599288209</v>
      </c>
      <c r="AC63" s="102">
        <v>43.455130196005328</v>
      </c>
      <c r="AD63" s="102">
        <v>43.155511880948602</v>
      </c>
      <c r="AE63" s="102">
        <v>42.797928642736686</v>
      </c>
      <c r="AF63" s="102">
        <v>42.384691084080657</v>
      </c>
      <c r="AG63" s="102">
        <v>41.92270073886553</v>
      </c>
      <c r="AH63" s="102">
        <v>41.428019779497092</v>
      </c>
      <c r="AI63" s="102">
        <v>40.964264041780147</v>
      </c>
      <c r="AJ63" s="102">
        <v>40.528042232459981</v>
      </c>
      <c r="AK63" s="102">
        <v>40.119269211930344</v>
      </c>
      <c r="AL63" s="102">
        <v>39.73657077064837</v>
      </c>
      <c r="AM63" s="102">
        <v>39.381857680404345</v>
      </c>
      <c r="AN63" s="102">
        <v>39.093577784140408</v>
      </c>
      <c r="AO63" s="102">
        <v>38.806269976036461</v>
      </c>
      <c r="AP63" s="102">
        <v>38.540282567531506</v>
      </c>
      <c r="AQ63" s="102">
        <v>38.30088287579153</v>
      </c>
      <c r="AR63" s="102">
        <v>38.09159897941305</v>
      </c>
      <c r="AS63" s="102">
        <v>37.739209550640815</v>
      </c>
      <c r="AT63" s="102">
        <v>37.419702874010405</v>
      </c>
      <c r="AU63" s="102">
        <v>37.129152770240154</v>
      </c>
      <c r="AV63" s="102">
        <v>36.864955126174721</v>
      </c>
      <c r="AW63" s="102">
        <v>36.623538521019206</v>
      </c>
      <c r="AX63" s="102">
        <v>36.406154124650584</v>
      </c>
      <c r="AY63" s="102">
        <v>36.203595321705777</v>
      </c>
      <c r="AZ63" s="102">
        <v>36.015852553662754</v>
      </c>
      <c r="BA63" s="102">
        <v>35.841992833747504</v>
      </c>
      <c r="BB63" s="102">
        <v>35.68241359778726</v>
      </c>
      <c r="BC63" s="102">
        <v>35.524185759293907</v>
      </c>
      <c r="BD63" s="102">
        <v>35.372348684736068</v>
      </c>
      <c r="BE63" s="102">
        <v>35.226792402160136</v>
      </c>
      <c r="BF63" s="102">
        <v>35.086727551671217</v>
      </c>
      <c r="BG63" s="102">
        <v>34.951527023268405</v>
      </c>
      <c r="BH63" s="102">
        <v>34.801647678299169</v>
      </c>
      <c r="BI63" s="102">
        <v>34.650977619594563</v>
      </c>
      <c r="BJ63" s="102">
        <v>34.49907973617718</v>
      </c>
      <c r="BK63" s="102">
        <v>34.345309548564344</v>
      </c>
      <c r="BL63" s="102">
        <v>34.189262947227832</v>
      </c>
    </row>
    <row r="64" spans="2:64" hidden="1" outlineLevel="1" x14ac:dyDescent="0.3">
      <c r="B64" s="128" t="s">
        <v>80</v>
      </c>
      <c r="C64" s="60"/>
      <c r="D64" s="114">
        <v>37.454943401537157</v>
      </c>
      <c r="E64" s="114">
        <v>36.173348643090485</v>
      </c>
      <c r="F64" s="114">
        <v>35.857171160783338</v>
      </c>
      <c r="G64" s="114">
        <v>35.378602445977918</v>
      </c>
      <c r="H64" s="114">
        <v>36.120543708358838</v>
      </c>
      <c r="I64" s="114">
        <v>37.595256382494867</v>
      </c>
      <c r="J64" s="114">
        <v>38.815768315010118</v>
      </c>
      <c r="K64" s="114">
        <v>39.548031766667954</v>
      </c>
      <c r="L64" s="114">
        <v>41.307979480299259</v>
      </c>
      <c r="M64" s="114">
        <v>39.68327334554575</v>
      </c>
      <c r="N64" s="114">
        <v>40.394696235899936</v>
      </c>
      <c r="O64" s="114">
        <v>40.720063623852489</v>
      </c>
      <c r="P64" s="114">
        <v>41.213219690436674</v>
      </c>
      <c r="Q64" s="114">
        <v>41.352652757590647</v>
      </c>
      <c r="R64" s="114">
        <v>41.285269013803124</v>
      </c>
      <c r="S64" s="114">
        <v>41.648818181189014</v>
      </c>
      <c r="T64" s="114">
        <v>41.60386528228841</v>
      </c>
      <c r="U64" s="114">
        <v>41.601751786925661</v>
      </c>
      <c r="V64" s="114">
        <v>42.470225840552089</v>
      </c>
      <c r="W64" s="114">
        <v>42.215516419039012</v>
      </c>
      <c r="X64" s="114">
        <v>41.634066475461665</v>
      </c>
      <c r="Y64" s="114">
        <v>41.748359610871361</v>
      </c>
      <c r="Z64" s="114">
        <v>41.782729055566556</v>
      </c>
      <c r="AA64" s="114">
        <v>41.720648473537054</v>
      </c>
      <c r="AB64" s="114">
        <v>41.578788982719132</v>
      </c>
      <c r="AC64" s="114">
        <v>41.364982663724945</v>
      </c>
      <c r="AD64" s="114">
        <v>41.054868787312351</v>
      </c>
      <c r="AE64" s="114">
        <v>40.687500303722757</v>
      </c>
      <c r="AF64" s="114">
        <v>40.265178758413697</v>
      </c>
      <c r="AG64" s="114">
        <v>39.794796613326284</v>
      </c>
      <c r="AH64" s="114">
        <v>39.292406958104571</v>
      </c>
      <c r="AI64" s="114">
        <v>38.838778902374152</v>
      </c>
      <c r="AJ64" s="114">
        <v>38.412740357043901</v>
      </c>
      <c r="AK64" s="114">
        <v>38.014205569871535</v>
      </c>
      <c r="AL64" s="114">
        <v>37.641799715903943</v>
      </c>
      <c r="AM64" s="114">
        <v>37.297432948669027</v>
      </c>
      <c r="AN64" s="114">
        <v>37.009879851414247</v>
      </c>
      <c r="AO64" s="114">
        <v>36.723362945327921</v>
      </c>
      <c r="AP64" s="114">
        <v>36.458230478695569</v>
      </c>
      <c r="AQ64" s="114">
        <v>36.219749703460899</v>
      </c>
      <c r="AR64" s="114">
        <v>36.011448630890918</v>
      </c>
      <c r="AS64" s="114">
        <v>35.66789344698774</v>
      </c>
      <c r="AT64" s="114">
        <v>35.357281318858071</v>
      </c>
      <c r="AU64" s="114">
        <v>35.075685287715373</v>
      </c>
      <c r="AV64" s="114">
        <v>34.820500460899446</v>
      </c>
      <c r="AW64" s="114">
        <v>34.588154638110503</v>
      </c>
      <c r="AX64" s="114">
        <v>34.37392087338813</v>
      </c>
      <c r="AY64" s="114">
        <v>34.174581223781857</v>
      </c>
      <c r="AZ64" s="114">
        <v>33.990125671083028</v>
      </c>
      <c r="BA64" s="114">
        <v>33.819620768831022</v>
      </c>
      <c r="BB64" s="114">
        <v>33.663463493166461</v>
      </c>
      <c r="BC64" s="114">
        <v>33.512461238277652</v>
      </c>
      <c r="BD64" s="114">
        <v>33.367836794380935</v>
      </c>
      <c r="BE64" s="114">
        <v>33.229480189522704</v>
      </c>
      <c r="BF64" s="114">
        <v>33.096602063808071</v>
      </c>
      <c r="BG64" s="114">
        <v>32.968575307236122</v>
      </c>
      <c r="BH64" s="114">
        <v>32.837762694981357</v>
      </c>
      <c r="BI64" s="114">
        <v>32.706067259171341</v>
      </c>
      <c r="BJ64" s="114">
        <v>32.573051888828672</v>
      </c>
      <c r="BK64" s="114">
        <v>32.438072104470677</v>
      </c>
      <c r="BL64" s="114">
        <v>32.30072379656913</v>
      </c>
    </row>
    <row r="65" spans="2:64" hidden="1" outlineLevel="2" x14ac:dyDescent="0.3">
      <c r="B65" s="46" t="s">
        <v>343</v>
      </c>
      <c r="C65" s="41"/>
      <c r="D65" s="35">
        <v>11.496946211894143</v>
      </c>
      <c r="E65" s="35">
        <v>11.662255441087481</v>
      </c>
      <c r="F65" s="35">
        <v>11.69170498946869</v>
      </c>
      <c r="G65" s="35">
        <v>11.553356043468094</v>
      </c>
      <c r="H65" s="35">
        <v>11.672121465900428</v>
      </c>
      <c r="I65" s="35">
        <v>12.120147972383396</v>
      </c>
      <c r="J65" s="35">
        <v>12.399490498243233</v>
      </c>
      <c r="K65" s="35">
        <v>12.653788259873545</v>
      </c>
      <c r="L65" s="35">
        <v>13.156444186894772</v>
      </c>
      <c r="M65" s="35">
        <v>12.929802205508819</v>
      </c>
      <c r="N65" s="35">
        <v>13.067694291167195</v>
      </c>
      <c r="O65" s="35">
        <v>13.404329401184782</v>
      </c>
      <c r="P65" s="35">
        <v>14.001745940451977</v>
      </c>
      <c r="Q65" s="35">
        <v>14.2172998182435</v>
      </c>
      <c r="R65" s="35">
        <v>14.569398731722973</v>
      </c>
      <c r="S65" s="35">
        <v>15.056663753717425</v>
      </c>
      <c r="T65" s="35">
        <v>15.330589465917477</v>
      </c>
      <c r="U65" s="35">
        <v>15.586139471403927</v>
      </c>
      <c r="V65" s="35">
        <v>15.853474089865614</v>
      </c>
      <c r="W65" s="35">
        <v>15.735055450921545</v>
      </c>
      <c r="X65" s="35">
        <v>15.439544462401077</v>
      </c>
      <c r="Y65" s="35">
        <v>15.501993047921246</v>
      </c>
      <c r="Z65" s="35">
        <v>15.523368467284294</v>
      </c>
      <c r="AA65" s="35">
        <v>15.496438051694589</v>
      </c>
      <c r="AB65" s="35">
        <v>15.435710546208753</v>
      </c>
      <c r="AC65" s="35">
        <v>15.349580876086776</v>
      </c>
      <c r="AD65" s="35">
        <v>15.229254486091037</v>
      </c>
      <c r="AE65" s="35">
        <v>15.080799086828263</v>
      </c>
      <c r="AF65" s="35">
        <v>14.913263972941721</v>
      </c>
      <c r="AG65" s="35">
        <v>14.730166591008011</v>
      </c>
      <c r="AH65" s="35">
        <v>14.53736649000918</v>
      </c>
      <c r="AI65" s="35">
        <v>14.336965561763892</v>
      </c>
      <c r="AJ65" s="35">
        <v>14.143929942682814</v>
      </c>
      <c r="AK65" s="35">
        <v>13.9566180813339</v>
      </c>
      <c r="AL65" s="35">
        <v>13.770925863807976</v>
      </c>
      <c r="AM65" s="35">
        <v>13.587176004634252</v>
      </c>
      <c r="AN65" s="35">
        <v>13.426067370450619</v>
      </c>
      <c r="AO65" s="35">
        <v>13.251802833644167</v>
      </c>
      <c r="AP65" s="35">
        <v>13.079759065328332</v>
      </c>
      <c r="AQ65" s="35">
        <v>12.916827430654667</v>
      </c>
      <c r="AR65" s="35">
        <v>12.76675557864535</v>
      </c>
      <c r="AS65" s="35">
        <v>12.571346730184779</v>
      </c>
      <c r="AT65" s="35">
        <v>12.389734908112489</v>
      </c>
      <c r="AU65" s="35">
        <v>12.220529603397715</v>
      </c>
      <c r="AV65" s="35">
        <v>12.063100879629888</v>
      </c>
      <c r="AW65" s="35">
        <v>11.916933672052641</v>
      </c>
      <c r="AX65" s="35">
        <v>11.783665199280779</v>
      </c>
      <c r="AY65" s="35">
        <v>11.661473543592326</v>
      </c>
      <c r="AZ65" s="35">
        <v>11.551044001462266</v>
      </c>
      <c r="BA65" s="35">
        <v>11.452652622474391</v>
      </c>
      <c r="BB65" s="35">
        <v>11.367253014017503</v>
      </c>
      <c r="BC65" s="35">
        <v>11.294123882963069</v>
      </c>
      <c r="BD65" s="35">
        <v>11.232351992472877</v>
      </c>
      <c r="BE65" s="35">
        <v>11.181928819581902</v>
      </c>
      <c r="BF65" s="35">
        <v>11.141988837940138</v>
      </c>
      <c r="BG65" s="35">
        <v>11.111656311475603</v>
      </c>
      <c r="BH65" s="35">
        <v>11.090532706380479</v>
      </c>
      <c r="BI65" s="35">
        <v>11.079426742524541</v>
      </c>
      <c r="BJ65" s="35">
        <v>11.077510861462404</v>
      </c>
      <c r="BK65" s="35">
        <v>11.084001420394115</v>
      </c>
      <c r="BL65" s="35">
        <v>11.098090308888322</v>
      </c>
    </row>
    <row r="66" spans="2:64" hidden="1" outlineLevel="2" x14ac:dyDescent="0.3">
      <c r="B66" s="46" t="s">
        <v>344</v>
      </c>
      <c r="C66" s="41"/>
      <c r="D66" s="35">
        <v>25.957997189643013</v>
      </c>
      <c r="E66" s="35">
        <v>24.511093202003003</v>
      </c>
      <c r="F66" s="35">
        <v>24.165466171314645</v>
      </c>
      <c r="G66" s="35">
        <v>23.825246402509823</v>
      </c>
      <c r="H66" s="35">
        <v>24.44842224245841</v>
      </c>
      <c r="I66" s="35">
        <v>25.475108410111467</v>
      </c>
      <c r="J66" s="35">
        <v>26.416277816766886</v>
      </c>
      <c r="K66" s="35">
        <v>26.89424350679441</v>
      </c>
      <c r="L66" s="35">
        <v>28.151535293404486</v>
      </c>
      <c r="M66" s="35">
        <v>26.753471140036929</v>
      </c>
      <c r="N66" s="35">
        <v>27.327001944732743</v>
      </c>
      <c r="O66" s="35">
        <v>27.315734222667707</v>
      </c>
      <c r="P66" s="35">
        <v>27.211473749984695</v>
      </c>
      <c r="Q66" s="35">
        <v>27.135352939347143</v>
      </c>
      <c r="R66" s="35">
        <v>26.71587028208015</v>
      </c>
      <c r="S66" s="35">
        <v>26.592154427471588</v>
      </c>
      <c r="T66" s="35">
        <v>26.27327581637093</v>
      </c>
      <c r="U66" s="35">
        <v>26.015612315521736</v>
      </c>
      <c r="V66" s="35">
        <v>26.616751750686475</v>
      </c>
      <c r="W66" s="35">
        <v>26.48046096811747</v>
      </c>
      <c r="X66" s="35">
        <v>26.194522013060592</v>
      </c>
      <c r="Y66" s="35">
        <v>26.246366562950115</v>
      </c>
      <c r="Z66" s="35">
        <v>26.259360588282259</v>
      </c>
      <c r="AA66" s="35">
        <v>26.224210421842461</v>
      </c>
      <c r="AB66" s="35">
        <v>26.143078436510383</v>
      </c>
      <c r="AC66" s="35">
        <v>26.015401787638165</v>
      </c>
      <c r="AD66" s="35">
        <v>25.825614301221314</v>
      </c>
      <c r="AE66" s="35">
        <v>25.606701216894496</v>
      </c>
      <c r="AF66" s="35">
        <v>25.351914785471973</v>
      </c>
      <c r="AG66" s="35">
        <v>25.064630022318276</v>
      </c>
      <c r="AH66" s="35">
        <v>24.755040468095391</v>
      </c>
      <c r="AI66" s="35">
        <v>24.501813340610262</v>
      </c>
      <c r="AJ66" s="35">
        <v>24.268810414361084</v>
      </c>
      <c r="AK66" s="35">
        <v>24.057587488537635</v>
      </c>
      <c r="AL66" s="35">
        <v>23.870873852095965</v>
      </c>
      <c r="AM66" s="35">
        <v>23.710256944034779</v>
      </c>
      <c r="AN66" s="35">
        <v>23.58381248096363</v>
      </c>
      <c r="AO66" s="35">
        <v>23.471560111683758</v>
      </c>
      <c r="AP66" s="35">
        <v>23.378471413367237</v>
      </c>
      <c r="AQ66" s="35">
        <v>23.302922272806232</v>
      </c>
      <c r="AR66" s="35">
        <v>23.244693052245566</v>
      </c>
      <c r="AS66" s="35">
        <v>23.096546716802962</v>
      </c>
      <c r="AT66" s="35">
        <v>22.96754641074558</v>
      </c>
      <c r="AU66" s="35">
        <v>22.855155684317655</v>
      </c>
      <c r="AV66" s="35">
        <v>22.757399581269556</v>
      </c>
      <c r="AW66" s="35">
        <v>22.671220966057859</v>
      </c>
      <c r="AX66" s="35">
        <v>22.590255674107347</v>
      </c>
      <c r="AY66" s="35">
        <v>22.513107680189531</v>
      </c>
      <c r="AZ66" s="35">
        <v>22.439081669620762</v>
      </c>
      <c r="BA66" s="35">
        <v>22.366968146356633</v>
      </c>
      <c r="BB66" s="35">
        <v>22.296210479148954</v>
      </c>
      <c r="BC66" s="35">
        <v>22.218337355314585</v>
      </c>
      <c r="BD66" s="35">
        <v>22.13548480190806</v>
      </c>
      <c r="BE66" s="35">
        <v>22.047551369940805</v>
      </c>
      <c r="BF66" s="35">
        <v>21.954613225867934</v>
      </c>
      <c r="BG66" s="35">
        <v>21.85691899576052</v>
      </c>
      <c r="BH66" s="35">
        <v>21.747229988600878</v>
      </c>
      <c r="BI66" s="35">
        <v>21.626640516646798</v>
      </c>
      <c r="BJ66" s="35">
        <v>21.495541027366265</v>
      </c>
      <c r="BK66" s="35">
        <v>21.354070684076564</v>
      </c>
      <c r="BL66" s="35">
        <v>21.20263348768081</v>
      </c>
    </row>
    <row r="67" spans="2:64" ht="16.5" hidden="1" outlineLevel="1" collapsed="1" thickBot="1" x14ac:dyDescent="0.35">
      <c r="B67" s="128" t="s">
        <v>94</v>
      </c>
      <c r="C67" s="60"/>
      <c r="D67" s="114">
        <v>2.4659168879292217</v>
      </c>
      <c r="E67" s="114">
        <v>2.5475608806996601</v>
      </c>
      <c r="F67" s="114">
        <v>2.6968407706888553</v>
      </c>
      <c r="G67" s="114">
        <v>2.8909527076623447</v>
      </c>
      <c r="H67" s="114">
        <v>3.2679154785110098</v>
      </c>
      <c r="I67" s="114">
        <v>3.3115074039345869</v>
      </c>
      <c r="J67" s="114">
        <v>3.395879943926392</v>
      </c>
      <c r="K67" s="114">
        <v>3.3415258477992307</v>
      </c>
      <c r="L67" s="114">
        <v>3.0036534525980456</v>
      </c>
      <c r="M67" s="114">
        <v>2.6385611933213315</v>
      </c>
      <c r="N67" s="114">
        <v>2.7305792348384319</v>
      </c>
      <c r="O67" s="114">
        <v>2.5106202627384082</v>
      </c>
      <c r="P67" s="114">
        <v>2.324972737620441</v>
      </c>
      <c r="Q67" s="114">
        <v>2.2883854285142422</v>
      </c>
      <c r="R67" s="114">
        <v>2.1192129146679868</v>
      </c>
      <c r="S67" s="114">
        <v>2.0064725566019366</v>
      </c>
      <c r="T67" s="114">
        <v>1.8209844187138629</v>
      </c>
      <c r="U67" s="114">
        <v>1.7039888417422311</v>
      </c>
      <c r="V67" s="114">
        <v>1.691439435860979</v>
      </c>
      <c r="W67" s="114">
        <v>1.6797466423740379</v>
      </c>
      <c r="X67" s="114">
        <v>2.0266995677983788</v>
      </c>
      <c r="Y67" s="114">
        <v>2.0408817404685982</v>
      </c>
      <c r="Z67" s="114">
        <v>2.0543086905063852</v>
      </c>
      <c r="AA67" s="114">
        <v>2.0669893315308734</v>
      </c>
      <c r="AB67" s="114">
        <v>2.0789326165690798</v>
      </c>
      <c r="AC67" s="114">
        <v>2.090147532280382</v>
      </c>
      <c r="AD67" s="114">
        <v>2.1006430936362479</v>
      </c>
      <c r="AE67" s="114">
        <v>2.1104283390139265</v>
      </c>
      <c r="AF67" s="114">
        <v>2.1195123256669635</v>
      </c>
      <c r="AG67" s="114">
        <v>2.1279041255392466</v>
      </c>
      <c r="AH67" s="114">
        <v>2.1356128213925207</v>
      </c>
      <c r="AI67" s="114">
        <v>2.1254851394059928</v>
      </c>
      <c r="AJ67" s="114">
        <v>2.1153018754160797</v>
      </c>
      <c r="AK67" s="114">
        <v>2.1050636420588082</v>
      </c>
      <c r="AL67" s="114">
        <v>2.094771054744426</v>
      </c>
      <c r="AM67" s="114">
        <v>2.0844247317353162</v>
      </c>
      <c r="AN67" s="114">
        <v>2.0836979327261593</v>
      </c>
      <c r="AO67" s="114">
        <v>2.0829070307085398</v>
      </c>
      <c r="AP67" s="114">
        <v>2.0820520888359333</v>
      </c>
      <c r="AQ67" s="114">
        <v>2.0811331723306288</v>
      </c>
      <c r="AR67" s="114">
        <v>2.0801503485221344</v>
      </c>
      <c r="AS67" s="114">
        <v>2.0713161036530754</v>
      </c>
      <c r="AT67" s="114">
        <v>2.0624215551523344</v>
      </c>
      <c r="AU67" s="114">
        <v>2.0534674825247796</v>
      </c>
      <c r="AV67" s="114">
        <v>2.0444546652752784</v>
      </c>
      <c r="AW67" s="114">
        <v>2.0353838829087016</v>
      </c>
      <c r="AX67" s="114">
        <v>2.0322332512624532</v>
      </c>
      <c r="AY67" s="114">
        <v>2.0290140979239233</v>
      </c>
      <c r="AZ67" s="114">
        <v>2.0257268825797272</v>
      </c>
      <c r="BA67" s="114">
        <v>2.0223720649164809</v>
      </c>
      <c r="BB67" s="114">
        <v>2.0189501046207998</v>
      </c>
      <c r="BC67" s="114">
        <v>2.0117245210162569</v>
      </c>
      <c r="BD67" s="114">
        <v>2.0045118903551331</v>
      </c>
      <c r="BE67" s="114">
        <v>1.9973122126374301</v>
      </c>
      <c r="BF67" s="114">
        <v>1.9901254878631462</v>
      </c>
      <c r="BG67" s="114">
        <v>1.9829517160322838</v>
      </c>
      <c r="BH67" s="114">
        <v>1.9638849833178147</v>
      </c>
      <c r="BI67" s="114">
        <v>1.9449103604232212</v>
      </c>
      <c r="BJ67" s="114">
        <v>1.926027847348506</v>
      </c>
      <c r="BK67" s="114">
        <v>1.9072374440936675</v>
      </c>
      <c r="BL67" s="114">
        <v>1.8885391506587048</v>
      </c>
    </row>
    <row r="68" spans="2:64" ht="16.5" collapsed="1" thickBot="1" x14ac:dyDescent="0.35">
      <c r="B68" s="129" t="s">
        <v>345</v>
      </c>
      <c r="C68" s="103"/>
      <c r="D68" s="102">
        <v>4.3437901564780796</v>
      </c>
      <c r="E68" s="102">
        <v>4.0625595276627804</v>
      </c>
      <c r="F68" s="102">
        <v>3.8776632007883736</v>
      </c>
      <c r="G68" s="102">
        <v>3.6051270280030403</v>
      </c>
      <c r="H68" s="102">
        <v>3.4655367747027004</v>
      </c>
      <c r="I68" s="102">
        <v>3.3325683836893996</v>
      </c>
      <c r="J68" s="102">
        <v>3.3445251113168712</v>
      </c>
      <c r="K68" s="102">
        <v>3.479609771034704</v>
      </c>
      <c r="L68" s="102">
        <v>3.1332671461706685</v>
      </c>
      <c r="M68" s="102">
        <v>3.2438623856637765</v>
      </c>
      <c r="N68" s="102">
        <v>3.2907102932390568</v>
      </c>
      <c r="O68" s="102">
        <v>3.1515552512143472</v>
      </c>
      <c r="P68" s="102">
        <v>3.4131193080679165</v>
      </c>
      <c r="Q68" s="102">
        <v>3.3639223637056377</v>
      </c>
      <c r="R68" s="102">
        <v>3.5417714134833211</v>
      </c>
      <c r="S68" s="102">
        <v>3.4589338916803625</v>
      </c>
      <c r="T68" s="102">
        <v>3.5643883468833351</v>
      </c>
      <c r="U68" s="102">
        <v>3.3558996761740509</v>
      </c>
      <c r="V68" s="102">
        <v>3.5040748864236484</v>
      </c>
      <c r="W68" s="102">
        <v>3.4965365237186905</v>
      </c>
      <c r="X68" s="102">
        <v>3.3819779130210019</v>
      </c>
      <c r="Y68" s="102">
        <v>3.4018284959733851</v>
      </c>
      <c r="Z68" s="102">
        <v>3.4219045815481079</v>
      </c>
      <c r="AA68" s="102">
        <v>3.4422087314549596</v>
      </c>
      <c r="AB68" s="102">
        <v>3.4627435365047532</v>
      </c>
      <c r="AC68" s="102">
        <v>3.4835116169399125</v>
      </c>
      <c r="AD68" s="102">
        <v>3.5045156227688148</v>
      </c>
      <c r="AE68" s="102">
        <v>3.5267556298540486</v>
      </c>
      <c r="AF68" s="102">
        <v>3.5438997185177348</v>
      </c>
      <c r="AG68" s="102">
        <v>3.5525477283944662</v>
      </c>
      <c r="AH68" s="102">
        <v>3.5510374208991538</v>
      </c>
      <c r="AI68" s="102">
        <v>3.5393862118880515</v>
      </c>
      <c r="AJ68" s="102">
        <v>3.5245044472890603</v>
      </c>
      <c r="AK68" s="102">
        <v>3.507245968025213</v>
      </c>
      <c r="AL68" s="102">
        <v>3.4881775229099485</v>
      </c>
      <c r="AM68" s="102">
        <v>3.4618271938405947</v>
      </c>
      <c r="AN68" s="102">
        <v>3.4353105783567699</v>
      </c>
      <c r="AO68" s="102">
        <v>3.4086812843054446</v>
      </c>
      <c r="AP68" s="102">
        <v>3.3792909809164717</v>
      </c>
      <c r="AQ68" s="102">
        <v>3.3502391421274478</v>
      </c>
      <c r="AR68" s="102">
        <v>3.3213146769242297</v>
      </c>
      <c r="AS68" s="102">
        <v>3.2923658101403372</v>
      </c>
      <c r="AT68" s="102">
        <v>3.263738462707602</v>
      </c>
      <c r="AU68" s="102">
        <v>3.2354345881272142</v>
      </c>
      <c r="AV68" s="102">
        <v>3.2074558684580055</v>
      </c>
      <c r="AW68" s="102">
        <v>3.1796515006562118</v>
      </c>
      <c r="AX68" s="102">
        <v>3.1523301521958511</v>
      </c>
      <c r="AY68" s="102">
        <v>3.1251912302119496</v>
      </c>
      <c r="AZ68" s="102">
        <v>3.0983874870424355</v>
      </c>
      <c r="BA68" s="102">
        <v>3.0720596440843622</v>
      </c>
      <c r="BB68" s="102">
        <v>3.0459241880849524</v>
      </c>
      <c r="BC68" s="102">
        <v>3.0201243060612528</v>
      </c>
      <c r="BD68" s="102">
        <v>2.9946597261843007</v>
      </c>
      <c r="BE68" s="102">
        <v>2.9695299993297515</v>
      </c>
      <c r="BF68" s="102">
        <v>2.9448614246356541</v>
      </c>
      <c r="BG68" s="102">
        <v>2.9203968500405608</v>
      </c>
      <c r="BH68" s="102">
        <v>2.8962648494819323</v>
      </c>
      <c r="BI68" s="102">
        <v>2.8724643436552326</v>
      </c>
      <c r="BJ68" s="102">
        <v>2.8489941146419513</v>
      </c>
      <c r="BK68" s="102">
        <v>2.8258528128610143</v>
      </c>
      <c r="BL68" s="102">
        <v>2.8031513924822011</v>
      </c>
    </row>
    <row r="69" spans="2:64" hidden="1" outlineLevel="1" x14ac:dyDescent="0.3">
      <c r="B69" s="128" t="s">
        <v>346</v>
      </c>
      <c r="C69" s="60"/>
      <c r="D69" s="114">
        <v>4.3437901564780796</v>
      </c>
      <c r="E69" s="114">
        <v>4.0625595276627804</v>
      </c>
      <c r="F69" s="114">
        <v>3.8776632007883736</v>
      </c>
      <c r="G69" s="114">
        <v>3.6051270280030403</v>
      </c>
      <c r="H69" s="114">
        <v>3.4655367747027004</v>
      </c>
      <c r="I69" s="114">
        <v>3.3325683836893996</v>
      </c>
      <c r="J69" s="114">
        <v>3.3445251113168712</v>
      </c>
      <c r="K69" s="114">
        <v>3.479609771034704</v>
      </c>
      <c r="L69" s="114">
        <v>3.1332671461706685</v>
      </c>
      <c r="M69" s="114">
        <v>3.2438623856637765</v>
      </c>
      <c r="N69" s="114">
        <v>3.2907102932390568</v>
      </c>
      <c r="O69" s="114">
        <v>3.1515552512143472</v>
      </c>
      <c r="P69" s="114">
        <v>3.4131193080679165</v>
      </c>
      <c r="Q69" s="114">
        <v>3.3639223637056377</v>
      </c>
      <c r="R69" s="114">
        <v>3.5417714134833211</v>
      </c>
      <c r="S69" s="114">
        <v>3.4589338916803625</v>
      </c>
      <c r="T69" s="114">
        <v>3.5643883468833351</v>
      </c>
      <c r="U69" s="114">
        <v>3.3558996761740509</v>
      </c>
      <c r="V69" s="114">
        <v>3.5040748864236484</v>
      </c>
      <c r="W69" s="114">
        <v>3.4965365237186905</v>
      </c>
      <c r="X69" s="114">
        <v>3.3819779130210019</v>
      </c>
      <c r="Y69" s="114">
        <v>3.4018284959733851</v>
      </c>
      <c r="Z69" s="114">
        <v>3.4219045815481079</v>
      </c>
      <c r="AA69" s="114">
        <v>3.4422087314549596</v>
      </c>
      <c r="AB69" s="114">
        <v>3.4627435365047532</v>
      </c>
      <c r="AC69" s="114">
        <v>3.4835116169399125</v>
      </c>
      <c r="AD69" s="114">
        <v>3.5045156227688148</v>
      </c>
      <c r="AE69" s="114">
        <v>3.5267556298540486</v>
      </c>
      <c r="AF69" s="114">
        <v>3.5438997185177348</v>
      </c>
      <c r="AG69" s="114">
        <v>3.5525477283944662</v>
      </c>
      <c r="AH69" s="114">
        <v>3.5510374208991538</v>
      </c>
      <c r="AI69" s="114">
        <v>3.5393862118880515</v>
      </c>
      <c r="AJ69" s="114">
        <v>3.5245044472890603</v>
      </c>
      <c r="AK69" s="114">
        <v>3.507245968025213</v>
      </c>
      <c r="AL69" s="114">
        <v>3.4881775229099485</v>
      </c>
      <c r="AM69" s="114">
        <v>3.4618271938405947</v>
      </c>
      <c r="AN69" s="114">
        <v>3.4353105783567699</v>
      </c>
      <c r="AO69" s="114">
        <v>3.4086812843054446</v>
      </c>
      <c r="AP69" s="114">
        <v>3.3792909809164717</v>
      </c>
      <c r="AQ69" s="114">
        <v>3.3502391421274478</v>
      </c>
      <c r="AR69" s="114">
        <v>3.3213146769242297</v>
      </c>
      <c r="AS69" s="114">
        <v>3.2923658101403372</v>
      </c>
      <c r="AT69" s="114">
        <v>3.263738462707602</v>
      </c>
      <c r="AU69" s="114">
        <v>3.2354345881272142</v>
      </c>
      <c r="AV69" s="114">
        <v>3.2074558684580055</v>
      </c>
      <c r="AW69" s="114">
        <v>3.1796515006562118</v>
      </c>
      <c r="AX69" s="114">
        <v>3.1523301521958511</v>
      </c>
      <c r="AY69" s="114">
        <v>3.1251912302119496</v>
      </c>
      <c r="AZ69" s="114">
        <v>3.0983874870424355</v>
      </c>
      <c r="BA69" s="114">
        <v>3.0720596440843622</v>
      </c>
      <c r="BB69" s="114">
        <v>3.0459241880849524</v>
      </c>
      <c r="BC69" s="114">
        <v>3.0201243060612528</v>
      </c>
      <c r="BD69" s="114">
        <v>2.9946597261843007</v>
      </c>
      <c r="BE69" s="114">
        <v>2.9695299993297515</v>
      </c>
      <c r="BF69" s="114">
        <v>2.9448614246356541</v>
      </c>
      <c r="BG69" s="114">
        <v>2.9203968500405608</v>
      </c>
      <c r="BH69" s="114">
        <v>2.8962648494819323</v>
      </c>
      <c r="BI69" s="114">
        <v>2.8724643436552326</v>
      </c>
      <c r="BJ69" s="114">
        <v>2.8489941146419513</v>
      </c>
      <c r="BK69" s="114">
        <v>2.8258528128610143</v>
      </c>
      <c r="BL69" s="114">
        <v>2.8031513924822011</v>
      </c>
    </row>
    <row r="70" spans="2:64" hidden="1" outlineLevel="2" x14ac:dyDescent="0.3">
      <c r="B70" s="46" t="s">
        <v>347</v>
      </c>
      <c r="C70" s="41"/>
      <c r="D70" s="35">
        <v>2.5460024183623173</v>
      </c>
      <c r="E70" s="35">
        <v>2.3026775654505633</v>
      </c>
      <c r="F70" s="35">
        <v>2.034240834601345</v>
      </c>
      <c r="G70" s="35">
        <v>1.9579372627626925</v>
      </c>
      <c r="H70" s="35">
        <v>1.9714425063239474</v>
      </c>
      <c r="I70" s="35">
        <v>1.7053596848412758</v>
      </c>
      <c r="J70" s="35">
        <v>1.6649721981264356</v>
      </c>
      <c r="K70" s="35">
        <v>1.8997510312350163</v>
      </c>
      <c r="L70" s="35">
        <v>1.6258188342674804</v>
      </c>
      <c r="M70" s="35">
        <v>1.7122401280678923</v>
      </c>
      <c r="N70" s="35">
        <v>1.6967599759912781</v>
      </c>
      <c r="O70" s="35">
        <v>1.7682605742982553</v>
      </c>
      <c r="P70" s="35">
        <v>1.8775173094174427</v>
      </c>
      <c r="Q70" s="35">
        <v>1.819662677836601</v>
      </c>
      <c r="R70" s="35">
        <v>1.924135431363535</v>
      </c>
      <c r="S70" s="35">
        <v>1.8896954990158783</v>
      </c>
      <c r="T70" s="35">
        <v>1.9349250593364999</v>
      </c>
      <c r="U70" s="35">
        <v>1.6812185420067909</v>
      </c>
      <c r="V70" s="35">
        <v>1.7780343985821512</v>
      </c>
      <c r="W70" s="35">
        <v>1.7967360117486983</v>
      </c>
      <c r="X70" s="35">
        <v>1.7474104711605365</v>
      </c>
      <c r="Y70" s="35">
        <v>1.7672610541129199</v>
      </c>
      <c r="Z70" s="35">
        <v>1.787337139687643</v>
      </c>
      <c r="AA70" s="35">
        <v>1.8076412895944942</v>
      </c>
      <c r="AB70" s="35">
        <v>1.8281760946442882</v>
      </c>
      <c r="AC70" s="35">
        <v>1.8489441750794471</v>
      </c>
      <c r="AD70" s="35">
        <v>1.8699481809083496</v>
      </c>
      <c r="AE70" s="35">
        <v>1.8921881879935836</v>
      </c>
      <c r="AF70" s="35">
        <v>1.9093322766572698</v>
      </c>
      <c r="AG70" s="35">
        <v>1.917980286534001</v>
      </c>
      <c r="AH70" s="35">
        <v>1.9164699790386885</v>
      </c>
      <c r="AI70" s="35">
        <v>1.9048187700275865</v>
      </c>
      <c r="AJ70" s="35">
        <v>1.8899370054285953</v>
      </c>
      <c r="AK70" s="35">
        <v>1.8726785261647476</v>
      </c>
      <c r="AL70" s="35">
        <v>1.8536100810494833</v>
      </c>
      <c r="AM70" s="35">
        <v>1.8272597519801295</v>
      </c>
      <c r="AN70" s="35">
        <v>1.8007431364963049</v>
      </c>
      <c r="AO70" s="35">
        <v>1.7741138424449794</v>
      </c>
      <c r="AP70" s="35">
        <v>1.7447235390560067</v>
      </c>
      <c r="AQ70" s="35">
        <v>1.7156717002669828</v>
      </c>
      <c r="AR70" s="35">
        <v>1.6867472350637642</v>
      </c>
      <c r="AS70" s="35">
        <v>1.6577983682798723</v>
      </c>
      <c r="AT70" s="35">
        <v>1.6291710208471366</v>
      </c>
      <c r="AU70" s="35">
        <v>1.600867146266749</v>
      </c>
      <c r="AV70" s="35">
        <v>1.5728884265975402</v>
      </c>
      <c r="AW70" s="35">
        <v>1.5450840587957466</v>
      </c>
      <c r="AX70" s="35">
        <v>1.5177627103353859</v>
      </c>
      <c r="AY70" s="35">
        <v>1.4906237883514843</v>
      </c>
      <c r="AZ70" s="35">
        <v>1.4638200451819703</v>
      </c>
      <c r="BA70" s="35">
        <v>1.4374922022238967</v>
      </c>
      <c r="BB70" s="35">
        <v>1.4113567462244871</v>
      </c>
      <c r="BC70" s="35">
        <v>1.3855568642007874</v>
      </c>
      <c r="BD70" s="35">
        <v>1.3600922843238354</v>
      </c>
      <c r="BE70" s="35">
        <v>1.3349625574692863</v>
      </c>
      <c r="BF70" s="35">
        <v>1.3102939827751892</v>
      </c>
      <c r="BG70" s="35">
        <v>1.2858294081800954</v>
      </c>
      <c r="BH70" s="35">
        <v>1.2616974076214671</v>
      </c>
      <c r="BI70" s="35">
        <v>1.2378969017947674</v>
      </c>
      <c r="BJ70" s="35">
        <v>1.2144266727814861</v>
      </c>
      <c r="BK70" s="35">
        <v>1.1912853710005489</v>
      </c>
      <c r="BL70" s="35">
        <v>1.1685839506217359</v>
      </c>
    </row>
    <row r="71" spans="2:64" hidden="1" outlineLevel="2" x14ac:dyDescent="0.3">
      <c r="B71" s="46" t="s">
        <v>348</v>
      </c>
      <c r="C71" s="41"/>
      <c r="D71" s="35">
        <v>1.7977877381157623</v>
      </c>
      <c r="E71" s="35">
        <v>1.759881962212217</v>
      </c>
      <c r="F71" s="35">
        <v>1.8434223661870286</v>
      </c>
      <c r="G71" s="35">
        <v>1.6471897652403478</v>
      </c>
      <c r="H71" s="35">
        <v>1.4940942683787528</v>
      </c>
      <c r="I71" s="35">
        <v>1.627208698848124</v>
      </c>
      <c r="J71" s="35">
        <v>1.6795529131904359</v>
      </c>
      <c r="K71" s="35">
        <v>1.5798587397996877</v>
      </c>
      <c r="L71" s="35">
        <v>1.5074483119031883</v>
      </c>
      <c r="M71" s="35">
        <v>1.5316222575958842</v>
      </c>
      <c r="N71" s="35">
        <v>1.5939503172477789</v>
      </c>
      <c r="O71" s="35">
        <v>1.3832946769160921</v>
      </c>
      <c r="P71" s="35">
        <v>1.5356019986504739</v>
      </c>
      <c r="Q71" s="35">
        <v>1.5442596858690365</v>
      </c>
      <c r="R71" s="35">
        <v>1.6176359821197861</v>
      </c>
      <c r="S71" s="35">
        <v>1.5692383926644839</v>
      </c>
      <c r="T71" s="35">
        <v>1.6294632875468351</v>
      </c>
      <c r="U71" s="35">
        <v>1.6746811341672603</v>
      </c>
      <c r="V71" s="35">
        <v>1.7260404878414972</v>
      </c>
      <c r="W71" s="35">
        <v>1.6998005119699922</v>
      </c>
      <c r="X71" s="35">
        <v>1.6345674418604652</v>
      </c>
      <c r="Y71" s="35">
        <v>1.6345674418604652</v>
      </c>
      <c r="Z71" s="35">
        <v>1.6345674418604652</v>
      </c>
      <c r="AA71" s="35">
        <v>1.6345674418604652</v>
      </c>
      <c r="AB71" s="35">
        <v>1.6345674418604652</v>
      </c>
      <c r="AC71" s="35">
        <v>1.6345674418604652</v>
      </c>
      <c r="AD71" s="35">
        <v>1.6345674418604652</v>
      </c>
      <c r="AE71" s="35">
        <v>1.6345674418604652</v>
      </c>
      <c r="AF71" s="35">
        <v>1.6345674418604652</v>
      </c>
      <c r="AG71" s="35">
        <v>1.6345674418604652</v>
      </c>
      <c r="AH71" s="35">
        <v>1.6345674418604652</v>
      </c>
      <c r="AI71" s="35">
        <v>1.6345674418604652</v>
      </c>
      <c r="AJ71" s="35">
        <v>1.6345674418604652</v>
      </c>
      <c r="AK71" s="35">
        <v>1.6345674418604652</v>
      </c>
      <c r="AL71" s="35">
        <v>1.6345674418604652</v>
      </c>
      <c r="AM71" s="35">
        <v>1.6345674418604652</v>
      </c>
      <c r="AN71" s="35">
        <v>1.6345674418604652</v>
      </c>
      <c r="AO71" s="35">
        <v>1.6345674418604652</v>
      </c>
      <c r="AP71" s="35">
        <v>1.6345674418604652</v>
      </c>
      <c r="AQ71" s="35">
        <v>1.6345674418604652</v>
      </c>
      <c r="AR71" s="35">
        <v>1.6345674418604652</v>
      </c>
      <c r="AS71" s="35">
        <v>1.6345674418604652</v>
      </c>
      <c r="AT71" s="35">
        <v>1.6345674418604652</v>
      </c>
      <c r="AU71" s="35">
        <v>1.6345674418604652</v>
      </c>
      <c r="AV71" s="35">
        <v>1.6345674418604652</v>
      </c>
      <c r="AW71" s="35">
        <v>1.6345674418604652</v>
      </c>
      <c r="AX71" s="35">
        <v>1.6345674418604652</v>
      </c>
      <c r="AY71" s="35">
        <v>1.6345674418604652</v>
      </c>
      <c r="AZ71" s="35">
        <v>1.6345674418604652</v>
      </c>
      <c r="BA71" s="35">
        <v>1.6345674418604652</v>
      </c>
      <c r="BB71" s="35">
        <v>1.6345674418604652</v>
      </c>
      <c r="BC71" s="35">
        <v>1.6345674418604652</v>
      </c>
      <c r="BD71" s="35">
        <v>1.6345674418604652</v>
      </c>
      <c r="BE71" s="35">
        <v>1.6345674418604652</v>
      </c>
      <c r="BF71" s="35">
        <v>1.6345674418604652</v>
      </c>
      <c r="BG71" s="35">
        <v>1.6345674418604652</v>
      </c>
      <c r="BH71" s="35">
        <v>1.6345674418604652</v>
      </c>
      <c r="BI71" s="35">
        <v>1.6345674418604652</v>
      </c>
      <c r="BJ71" s="35">
        <v>1.6345674418604652</v>
      </c>
      <c r="BK71" s="35">
        <v>1.6345674418604652</v>
      </c>
      <c r="BL71" s="35">
        <v>1.6345674418604652</v>
      </c>
    </row>
    <row r="72" spans="2:64" ht="16.5" hidden="1" outlineLevel="1" collapsed="1" thickBot="1" x14ac:dyDescent="0.35">
      <c r="B72" s="128" t="s">
        <v>349</v>
      </c>
      <c r="C72" s="60"/>
      <c r="D72" s="114">
        <v>0</v>
      </c>
      <c r="E72" s="114">
        <v>0</v>
      </c>
      <c r="F72" s="114">
        <v>0</v>
      </c>
      <c r="G72" s="114">
        <v>0</v>
      </c>
      <c r="H72" s="114">
        <v>0</v>
      </c>
      <c r="I72" s="114">
        <v>0</v>
      </c>
      <c r="J72" s="114">
        <v>0</v>
      </c>
      <c r="K72" s="114">
        <v>0</v>
      </c>
      <c r="L72" s="114">
        <v>0</v>
      </c>
      <c r="M72" s="114">
        <v>0</v>
      </c>
      <c r="N72" s="114">
        <v>0</v>
      </c>
      <c r="O72" s="114">
        <v>0</v>
      </c>
      <c r="P72" s="114">
        <v>0</v>
      </c>
      <c r="Q72" s="114">
        <v>0</v>
      </c>
      <c r="R72" s="114">
        <v>0</v>
      </c>
      <c r="S72" s="114">
        <v>0</v>
      </c>
      <c r="T72" s="114">
        <v>0</v>
      </c>
      <c r="U72" s="114">
        <v>0</v>
      </c>
      <c r="V72" s="114">
        <v>0</v>
      </c>
      <c r="W72" s="114">
        <v>0</v>
      </c>
      <c r="X72" s="114">
        <v>0</v>
      </c>
      <c r="Y72" s="114">
        <v>0</v>
      </c>
      <c r="Z72" s="114">
        <v>0</v>
      </c>
      <c r="AA72" s="114">
        <v>0</v>
      </c>
      <c r="AB72" s="114">
        <v>0</v>
      </c>
      <c r="AC72" s="114">
        <v>0</v>
      </c>
      <c r="AD72" s="114">
        <v>0</v>
      </c>
      <c r="AE72" s="114">
        <v>0</v>
      </c>
      <c r="AF72" s="114">
        <v>0</v>
      </c>
      <c r="AG72" s="114">
        <v>0</v>
      </c>
      <c r="AH72" s="114">
        <v>0</v>
      </c>
      <c r="AI72" s="114">
        <v>0</v>
      </c>
      <c r="AJ72" s="114">
        <v>0</v>
      </c>
      <c r="AK72" s="114">
        <v>0</v>
      </c>
      <c r="AL72" s="114">
        <v>0</v>
      </c>
      <c r="AM72" s="114">
        <v>0</v>
      </c>
      <c r="AN72" s="114">
        <v>0</v>
      </c>
      <c r="AO72" s="114">
        <v>0</v>
      </c>
      <c r="AP72" s="114">
        <v>0</v>
      </c>
      <c r="AQ72" s="114">
        <v>0</v>
      </c>
      <c r="AR72" s="114">
        <v>0</v>
      </c>
      <c r="AS72" s="114">
        <v>0</v>
      </c>
      <c r="AT72" s="114">
        <v>0</v>
      </c>
      <c r="AU72" s="114">
        <v>0</v>
      </c>
      <c r="AV72" s="114">
        <v>0</v>
      </c>
      <c r="AW72" s="114">
        <v>0</v>
      </c>
      <c r="AX72" s="114">
        <v>0</v>
      </c>
      <c r="AY72" s="114">
        <v>0</v>
      </c>
      <c r="AZ72" s="114">
        <v>0</v>
      </c>
      <c r="BA72" s="114">
        <v>0</v>
      </c>
      <c r="BB72" s="114">
        <v>0</v>
      </c>
      <c r="BC72" s="114">
        <v>0</v>
      </c>
      <c r="BD72" s="114">
        <v>0</v>
      </c>
      <c r="BE72" s="114">
        <v>0</v>
      </c>
      <c r="BF72" s="114">
        <v>0</v>
      </c>
      <c r="BG72" s="114">
        <v>0</v>
      </c>
      <c r="BH72" s="114">
        <v>0</v>
      </c>
      <c r="BI72" s="114">
        <v>0</v>
      </c>
      <c r="BJ72" s="114">
        <v>0</v>
      </c>
      <c r="BK72" s="114">
        <v>0</v>
      </c>
      <c r="BL72" s="114">
        <v>0</v>
      </c>
    </row>
    <row r="73" spans="2:64" ht="16.5" collapsed="1" thickBot="1" x14ac:dyDescent="0.35">
      <c r="B73" s="102" t="s">
        <v>350</v>
      </c>
      <c r="C73" s="103"/>
      <c r="D73" s="102">
        <v>33.495398059606082</v>
      </c>
      <c r="E73" s="102">
        <v>26.967314581677577</v>
      </c>
      <c r="F73" s="102">
        <v>28.157718565943735</v>
      </c>
      <c r="G73" s="102">
        <v>31.29241800596445</v>
      </c>
      <c r="H73" s="102">
        <v>32.501581377718182</v>
      </c>
      <c r="I73" s="102">
        <v>33.398201434808797</v>
      </c>
      <c r="J73" s="102">
        <v>35.464739083928805</v>
      </c>
      <c r="K73" s="102">
        <v>39.372732997149591</v>
      </c>
      <c r="L73" s="102">
        <v>39.358928435761769</v>
      </c>
      <c r="M73" s="102">
        <v>36.852082362596413</v>
      </c>
      <c r="N73" s="102">
        <v>33.760991261531409</v>
      </c>
      <c r="O73" s="102">
        <v>31.093396056662783</v>
      </c>
      <c r="P73" s="102">
        <v>31.305394159775545</v>
      </c>
      <c r="Q73" s="102">
        <v>31.819891740437313</v>
      </c>
      <c r="R73" s="102">
        <v>31.30771559726605</v>
      </c>
      <c r="S73" s="102">
        <v>22.709457097868789</v>
      </c>
      <c r="T73" s="102">
        <v>21.865841373363672</v>
      </c>
      <c r="U73" s="102">
        <v>21.935076788248654</v>
      </c>
      <c r="V73" s="102">
        <v>22.094966672618263</v>
      </c>
      <c r="W73" s="102">
        <v>21.877091344975014</v>
      </c>
      <c r="X73" s="102">
        <v>21.121881517729822</v>
      </c>
      <c r="Y73" s="102">
        <v>20.586202345560338</v>
      </c>
      <c r="Z73" s="102">
        <v>20.092483408874333</v>
      </c>
      <c r="AA73" s="102">
        <v>19.636116692287747</v>
      </c>
      <c r="AB73" s="102">
        <v>19.210433044067628</v>
      </c>
      <c r="AC73" s="102">
        <v>18.808388269744665</v>
      </c>
      <c r="AD73" s="102">
        <v>18.40351672161394</v>
      </c>
      <c r="AE73" s="102">
        <v>18.011354850754039</v>
      </c>
      <c r="AF73" s="102">
        <v>17.649293371998951</v>
      </c>
      <c r="AG73" s="102">
        <v>17.300440540934364</v>
      </c>
      <c r="AH73" s="102">
        <v>16.969529098148694</v>
      </c>
      <c r="AI73" s="102">
        <v>16.629997141425285</v>
      </c>
      <c r="AJ73" s="102">
        <v>16.299647287500175</v>
      </c>
      <c r="AK73" s="102">
        <v>15.990682381531585</v>
      </c>
      <c r="AL73" s="102">
        <v>15.702329647999056</v>
      </c>
      <c r="AM73" s="102">
        <v>15.428848737890005</v>
      </c>
      <c r="AN73" s="102">
        <v>15.057046354482132</v>
      </c>
      <c r="AO73" s="102">
        <v>14.712649011853898</v>
      </c>
      <c r="AP73" s="102">
        <v>14.382659237198002</v>
      </c>
      <c r="AQ73" s="102">
        <v>14.062746631488</v>
      </c>
      <c r="AR73" s="102">
        <v>13.64331304037692</v>
      </c>
      <c r="AS73" s="102">
        <v>13.399349039163241</v>
      </c>
      <c r="AT73" s="102">
        <v>13.16490419583894</v>
      </c>
      <c r="AU73" s="102">
        <v>12.931789595482982</v>
      </c>
      <c r="AV73" s="102">
        <v>12.707532292200538</v>
      </c>
      <c r="AW73" s="102">
        <v>12.577772506372668</v>
      </c>
      <c r="AX73" s="102">
        <v>12.448867494613649</v>
      </c>
      <c r="AY73" s="102">
        <v>12.319767766880013</v>
      </c>
      <c r="AZ73" s="102">
        <v>12.192085240821061</v>
      </c>
      <c r="BA73" s="102">
        <v>12.063007260285232</v>
      </c>
      <c r="BB73" s="102">
        <v>11.933261205847021</v>
      </c>
      <c r="BC73" s="102">
        <v>11.777118506232087</v>
      </c>
      <c r="BD73" s="102">
        <v>11.619317485376166</v>
      </c>
      <c r="BE73" s="102">
        <v>11.460733837566805</v>
      </c>
      <c r="BF73" s="102">
        <v>11.299200967278349</v>
      </c>
      <c r="BG73" s="102">
        <v>11.137343196077376</v>
      </c>
      <c r="BH73" s="102">
        <v>10.973356554937224</v>
      </c>
      <c r="BI73" s="102">
        <v>10.806797193717721</v>
      </c>
      <c r="BJ73" s="102">
        <v>10.635931986836708</v>
      </c>
      <c r="BK73" s="102">
        <v>10.460335494985593</v>
      </c>
      <c r="BL73" s="102">
        <v>10.280171648457069</v>
      </c>
    </row>
    <row r="74" spans="2:64" hidden="1" outlineLevel="1" x14ac:dyDescent="0.3">
      <c r="B74" s="128" t="s">
        <v>351</v>
      </c>
      <c r="C74" s="60"/>
      <c r="D74" s="114">
        <v>16.361064948334828</v>
      </c>
      <c r="E74" s="114">
        <v>16.017218600569663</v>
      </c>
      <c r="F74" s="114">
        <v>16.079738481876024</v>
      </c>
      <c r="G74" s="114">
        <v>15.90489306216733</v>
      </c>
      <c r="H74" s="114">
        <v>16.105660462822485</v>
      </c>
      <c r="I74" s="114">
        <v>16.645026859462458</v>
      </c>
      <c r="J74" s="114">
        <v>17.056523272283613</v>
      </c>
      <c r="K74" s="114">
        <v>17.197127611747494</v>
      </c>
      <c r="L74" s="114">
        <v>18.027976924283763</v>
      </c>
      <c r="M74" s="114">
        <v>17.82426832016268</v>
      </c>
      <c r="N74" s="114">
        <v>17.888472353721074</v>
      </c>
      <c r="O74" s="114">
        <v>17.760736576788506</v>
      </c>
      <c r="P74" s="114">
        <v>18.005459115713844</v>
      </c>
      <c r="Q74" s="114">
        <v>17.867400476270557</v>
      </c>
      <c r="R74" s="114">
        <v>17.750745232161886</v>
      </c>
      <c r="S74" s="114">
        <v>17.778557664794931</v>
      </c>
      <c r="T74" s="114">
        <v>17.57259108396461</v>
      </c>
      <c r="U74" s="114">
        <v>17.57652749161355</v>
      </c>
      <c r="V74" s="114">
        <v>17.842298004343775</v>
      </c>
      <c r="W74" s="114">
        <v>17.70222638520373</v>
      </c>
      <c r="X74" s="114">
        <v>17.689733127585267</v>
      </c>
      <c r="Y74" s="114">
        <v>17.569095072824243</v>
      </c>
      <c r="Z74" s="114">
        <v>17.448457367672436</v>
      </c>
      <c r="AA74" s="114">
        <v>17.32781884980659</v>
      </c>
      <c r="AB74" s="114">
        <v>17.20718148393351</v>
      </c>
      <c r="AC74" s="114">
        <v>17.086543756185335</v>
      </c>
      <c r="AD74" s="114">
        <v>16.93304674951521</v>
      </c>
      <c r="AE74" s="114">
        <v>16.779550119654381</v>
      </c>
      <c r="AF74" s="114">
        <v>16.626053414428416</v>
      </c>
      <c r="AG74" s="114">
        <v>16.472556575125516</v>
      </c>
      <c r="AH74" s="114">
        <v>16.319060250552038</v>
      </c>
      <c r="AI74" s="114">
        <v>16.14137760015878</v>
      </c>
      <c r="AJ74" s="114">
        <v>15.963694355199319</v>
      </c>
      <c r="AK74" s="114">
        <v>15.786011834838256</v>
      </c>
      <c r="AL74" s="114">
        <v>15.608329452762826</v>
      </c>
      <c r="AM74" s="114">
        <v>15.43064673195868</v>
      </c>
      <c r="AN74" s="114">
        <v>15.149342155686751</v>
      </c>
      <c r="AO74" s="114">
        <v>14.868037477184759</v>
      </c>
      <c r="AP74" s="114">
        <v>14.586733577079197</v>
      </c>
      <c r="AQ74" s="114">
        <v>14.305428860709457</v>
      </c>
      <c r="AR74" s="114">
        <v>13.912717190252884</v>
      </c>
      <c r="AS74" s="114">
        <v>13.671205823226753</v>
      </c>
      <c r="AT74" s="114">
        <v>13.429694730447846</v>
      </c>
      <c r="AU74" s="114">
        <v>13.18818372411682</v>
      </c>
      <c r="AV74" s="114">
        <v>12.946672405726231</v>
      </c>
      <c r="AW74" s="114">
        <v>12.705161541862218</v>
      </c>
      <c r="AX74" s="114">
        <v>12.466819850025828</v>
      </c>
      <c r="AY74" s="114">
        <v>12.228478466492314</v>
      </c>
      <c r="AZ74" s="114">
        <v>11.990137305735901</v>
      </c>
      <c r="BA74" s="114">
        <v>11.751796004372013</v>
      </c>
      <c r="BB74" s="114">
        <v>11.513454514813686</v>
      </c>
      <c r="BC74" s="114">
        <v>11.385357721814366</v>
      </c>
      <c r="BD74" s="114">
        <v>11.257261307879984</v>
      </c>
      <c r="BE74" s="114">
        <v>11.129164619036345</v>
      </c>
      <c r="BF74" s="114">
        <v>11.001068020264215</v>
      </c>
      <c r="BG74" s="114">
        <v>10.872971573466771</v>
      </c>
      <c r="BH74" s="114">
        <v>10.746621065359779</v>
      </c>
      <c r="BI74" s="114">
        <v>10.620270992921794</v>
      </c>
      <c r="BJ74" s="114">
        <v>10.493920778636648</v>
      </c>
      <c r="BK74" s="114">
        <v>10.367570564351503</v>
      </c>
      <c r="BL74" s="114">
        <v>10.241220350066357</v>
      </c>
    </row>
    <row r="75" spans="2:64" hidden="1" outlineLevel="1" x14ac:dyDescent="0.3">
      <c r="B75" s="128" t="s">
        <v>92</v>
      </c>
      <c r="C75" s="60"/>
      <c r="D75" s="114">
        <v>16.787525139727766</v>
      </c>
      <c r="E75" s="114">
        <v>10.598842884361762</v>
      </c>
      <c r="F75" s="114">
        <v>10.879165471532028</v>
      </c>
      <c r="G75" s="114">
        <v>14.247830744695712</v>
      </c>
      <c r="H75" s="114">
        <v>15.193668091224001</v>
      </c>
      <c r="I75" s="114">
        <v>15.64867493067297</v>
      </c>
      <c r="J75" s="114">
        <v>16.631976489040508</v>
      </c>
      <c r="K75" s="114">
        <v>20.666337073094219</v>
      </c>
      <c r="L75" s="114">
        <v>19.686221997940578</v>
      </c>
      <c r="M75" s="114">
        <v>17.983800729434581</v>
      </c>
      <c r="N75" s="114">
        <v>14.94749531677059</v>
      </c>
      <c r="O75" s="114">
        <v>12.279918392564662</v>
      </c>
      <c r="P75" s="114">
        <v>12.297992516312114</v>
      </c>
      <c r="Q75" s="114">
        <v>13.385830144364039</v>
      </c>
      <c r="R75" s="114">
        <v>12.546867468513662</v>
      </c>
      <c r="S75" s="114">
        <v>4.0140469267699395</v>
      </c>
      <c r="T75" s="114">
        <v>3.8681839537127423</v>
      </c>
      <c r="U75" s="114">
        <v>3.7944954855394966</v>
      </c>
      <c r="V75" s="114">
        <v>3.671136087845198</v>
      </c>
      <c r="W75" s="114">
        <v>3.5115376508853346</v>
      </c>
      <c r="X75" s="114">
        <v>2.8093062262583888</v>
      </c>
      <c r="Y75" s="114">
        <v>2.3946174527960893</v>
      </c>
      <c r="Z75" s="114">
        <v>2.0229998720672473</v>
      </c>
      <c r="AA75" s="114">
        <v>1.6924385268437083</v>
      </c>
      <c r="AB75" s="114">
        <v>1.3950802550913908</v>
      </c>
      <c r="AC75" s="114">
        <v>1.1211831787080304</v>
      </c>
      <c r="AD75" s="114">
        <v>0.87697772541992136</v>
      </c>
      <c r="AE75" s="114">
        <v>0.65135654770161833</v>
      </c>
      <c r="AF75" s="114">
        <v>0.44820235646918671</v>
      </c>
      <c r="AG75" s="114">
        <v>0.26424229553073419</v>
      </c>
      <c r="AH75" s="114">
        <v>9.8047377164724683E-2</v>
      </c>
      <c r="AI75" s="114">
        <v>-5.1345538123483137E-2</v>
      </c>
      <c r="AJ75" s="114">
        <v>-0.1850269609808517</v>
      </c>
      <c r="AK75" s="114">
        <v>-0.30097161541968065</v>
      </c>
      <c r="AL75" s="114">
        <v>-0.39969669765262061</v>
      </c>
      <c r="AM75" s="114">
        <v>-0.48093670419606521</v>
      </c>
      <c r="AN75" s="114">
        <v>-0.54745320054989122</v>
      </c>
      <c r="AO75" s="114">
        <v>-0.59863313367755211</v>
      </c>
      <c r="AP75" s="114">
        <v>-0.63300723479372656</v>
      </c>
      <c r="AQ75" s="114">
        <v>-0.65713490263657248</v>
      </c>
      <c r="AR75" s="114">
        <v>-0.67305564914884453</v>
      </c>
      <c r="AS75" s="114">
        <v>-0.66128685910742857</v>
      </c>
      <c r="AT75" s="114">
        <v>-0.64318234598436475</v>
      </c>
      <c r="AU75" s="114">
        <v>-0.62024119826475566</v>
      </c>
      <c r="AV75" s="114">
        <v>-0.59145783949057396</v>
      </c>
      <c r="AW75" s="114">
        <v>-0.46908114854351401</v>
      </c>
      <c r="AX75" s="114">
        <v>-0.34578220825709072</v>
      </c>
      <c r="AY75" s="114">
        <v>-0.22573664457879547</v>
      </c>
      <c r="AZ75" s="114">
        <v>-0.10717940503616397</v>
      </c>
      <c r="BA75" s="114">
        <v>9.4118368909813128E-3</v>
      </c>
      <c r="BB75" s="114">
        <v>0.12313768830159046</v>
      </c>
      <c r="BC75" s="114">
        <v>0.1008963616933531</v>
      </c>
      <c r="BD75" s="114">
        <v>7.6819459676526994E-2</v>
      </c>
      <c r="BE75" s="114">
        <v>5.1051538868616513E-2</v>
      </c>
      <c r="BF75" s="114">
        <v>2.3554008189224252E-2</v>
      </c>
      <c r="BG75" s="114">
        <v>-5.4606831526967069E-3</v>
      </c>
      <c r="BH75" s="114">
        <v>-3.7542885651045708E-2</v>
      </c>
      <c r="BI75" s="114">
        <v>-7.2417337288693873E-2</v>
      </c>
      <c r="BJ75" s="114">
        <v>-0.11143128346415049</v>
      </c>
      <c r="BK75" s="114">
        <v>-0.15531674989587269</v>
      </c>
      <c r="BL75" s="114">
        <v>-0.20281514729450614</v>
      </c>
    </row>
    <row r="76" spans="2:64" ht="16.5" hidden="1" outlineLevel="1" thickBot="1" x14ac:dyDescent="0.35">
      <c r="B76" s="128" t="s">
        <v>352</v>
      </c>
      <c r="C76" s="60"/>
      <c r="D76" s="114">
        <v>0.34680797154349191</v>
      </c>
      <c r="E76" s="114">
        <v>0.35125309674615107</v>
      </c>
      <c r="F76" s="114">
        <v>1.1988146125356798</v>
      </c>
      <c r="G76" s="114">
        <v>1.1396941991014062</v>
      </c>
      <c r="H76" s="114">
        <v>1.2022528236716956</v>
      </c>
      <c r="I76" s="114">
        <v>1.104499644673371</v>
      </c>
      <c r="J76" s="114">
        <v>1.7762393226046818</v>
      </c>
      <c r="K76" s="114">
        <v>1.5092683123078758</v>
      </c>
      <c r="L76" s="114">
        <v>1.6447295135374254</v>
      </c>
      <c r="M76" s="114">
        <v>1.0440133129991498</v>
      </c>
      <c r="N76" s="114">
        <v>0.92502359103974563</v>
      </c>
      <c r="O76" s="114">
        <v>1.0527410873096148</v>
      </c>
      <c r="P76" s="114">
        <v>1.0019425277495868</v>
      </c>
      <c r="Q76" s="114">
        <v>0.56666111980271805</v>
      </c>
      <c r="R76" s="114">
        <v>1.0101028965904981</v>
      </c>
      <c r="S76" s="114">
        <v>0.91685250630391923</v>
      </c>
      <c r="T76" s="114">
        <v>0.42506633568632013</v>
      </c>
      <c r="U76" s="114">
        <v>0.56405381109560848</v>
      </c>
      <c r="V76" s="114">
        <v>0.58153258042928968</v>
      </c>
      <c r="W76" s="114">
        <v>0.66332730888595015</v>
      </c>
      <c r="X76" s="114">
        <v>0.62284216388616387</v>
      </c>
      <c r="Y76" s="114">
        <v>0.62248981994000485</v>
      </c>
      <c r="Z76" s="114">
        <v>0.6210261691346487</v>
      </c>
      <c r="AA76" s="114">
        <v>0.61585931563744678</v>
      </c>
      <c r="AB76" s="114">
        <v>0.60817130504272676</v>
      </c>
      <c r="AC76" s="114">
        <v>0.6006613348512978</v>
      </c>
      <c r="AD76" s="114">
        <v>0.59349224667880951</v>
      </c>
      <c r="AE76" s="114">
        <v>0.58044818339804138</v>
      </c>
      <c r="AF76" s="114">
        <v>0.57503760110134916</v>
      </c>
      <c r="AG76" s="114">
        <v>0.56364167027811096</v>
      </c>
      <c r="AH76" s="114">
        <v>0.55242147043193157</v>
      </c>
      <c r="AI76" s="114">
        <v>0.53996507938998872</v>
      </c>
      <c r="AJ76" s="114">
        <v>0.52097989328170702</v>
      </c>
      <c r="AK76" s="114">
        <v>0.50564216211300861</v>
      </c>
      <c r="AL76" s="114">
        <v>0.49369689288885088</v>
      </c>
      <c r="AM76" s="114">
        <v>0.47913871012739051</v>
      </c>
      <c r="AN76" s="114">
        <v>0.45515739934527211</v>
      </c>
      <c r="AO76" s="114">
        <v>0.44324466834669141</v>
      </c>
      <c r="AP76" s="114">
        <v>0.42893289491253106</v>
      </c>
      <c r="AQ76" s="114">
        <v>0.41445267341511605</v>
      </c>
      <c r="AR76" s="114">
        <v>0.40365149927288058</v>
      </c>
      <c r="AS76" s="114">
        <v>0.38943007504391725</v>
      </c>
      <c r="AT76" s="114">
        <v>0.37839181137545841</v>
      </c>
      <c r="AU76" s="114">
        <v>0.36384706963091717</v>
      </c>
      <c r="AV76" s="114">
        <v>0.35231772596487959</v>
      </c>
      <c r="AW76" s="114">
        <v>0.3416921130539653</v>
      </c>
      <c r="AX76" s="114">
        <v>0.32782985284491312</v>
      </c>
      <c r="AY76" s="114">
        <v>0.317025944966494</v>
      </c>
      <c r="AZ76" s="114">
        <v>0.30912734012132348</v>
      </c>
      <c r="BA76" s="114">
        <v>0.30179941902223761</v>
      </c>
      <c r="BB76" s="114">
        <v>0.29666900273174474</v>
      </c>
      <c r="BC76" s="114">
        <v>0.29086442272436819</v>
      </c>
      <c r="BD76" s="114">
        <v>0.28523671781965604</v>
      </c>
      <c r="BE76" s="114">
        <v>0.28051767966184332</v>
      </c>
      <c r="BF76" s="114">
        <v>0.27457893882490902</v>
      </c>
      <c r="BG76" s="114">
        <v>0.26983230576330203</v>
      </c>
      <c r="BH76" s="114">
        <v>0.26427837522849024</v>
      </c>
      <c r="BI76" s="114">
        <v>0.25894353808461995</v>
      </c>
      <c r="BJ76" s="114">
        <v>0.25344249166421201</v>
      </c>
      <c r="BK76" s="114">
        <v>0.24808168052996221</v>
      </c>
      <c r="BL76" s="114">
        <v>0.24176644568521799</v>
      </c>
    </row>
    <row r="77" spans="2:64" collapsed="1" x14ac:dyDescent="0.3">
      <c r="B77" s="96" t="s">
        <v>154</v>
      </c>
      <c r="C77" s="67"/>
      <c r="D77" s="96">
        <v>239.41260843527448</v>
      </c>
      <c r="E77" s="96">
        <v>235.74608432971434</v>
      </c>
      <c r="F77" s="96">
        <v>235.50913648798803</v>
      </c>
      <c r="G77" s="96">
        <v>238.68088171679886</v>
      </c>
      <c r="H77" s="96">
        <v>240.27084933736174</v>
      </c>
      <c r="I77" s="96">
        <v>241.79722271401337</v>
      </c>
      <c r="J77" s="96">
        <v>244.27431300215807</v>
      </c>
      <c r="K77" s="96">
        <v>248.80458825779758</v>
      </c>
      <c r="L77" s="96">
        <v>254.04434913127344</v>
      </c>
      <c r="M77" s="96">
        <v>250.87966685853382</v>
      </c>
      <c r="N77" s="96">
        <v>250.01074717787651</v>
      </c>
      <c r="O77" s="96">
        <v>246.95196134948847</v>
      </c>
      <c r="P77" s="96">
        <v>249.01639532855836</v>
      </c>
      <c r="Q77" s="96">
        <v>247.86399580686026</v>
      </c>
      <c r="R77" s="96">
        <v>246.56407921107851</v>
      </c>
      <c r="S77" s="96">
        <v>237.84632703590751</v>
      </c>
      <c r="T77" s="96">
        <v>237.12300131593861</v>
      </c>
      <c r="U77" s="96">
        <v>235.41677653771129</v>
      </c>
      <c r="V77" s="96">
        <v>237.17187596981714</v>
      </c>
      <c r="W77" s="96">
        <v>236.62691273201568</v>
      </c>
      <c r="X77" s="96">
        <v>230.99613100915246</v>
      </c>
      <c r="Y77" s="96">
        <v>229.82688816099687</v>
      </c>
      <c r="Z77" s="96">
        <v>228.15757024356441</v>
      </c>
      <c r="AA77" s="96">
        <v>226.09860473586454</v>
      </c>
      <c r="AB77" s="96">
        <v>223.68842456149216</v>
      </c>
      <c r="AC77" s="96">
        <v>220.94250608357768</v>
      </c>
      <c r="AD77" s="96">
        <v>218.32246354567764</v>
      </c>
      <c r="AE77" s="96">
        <v>214.84638110850156</v>
      </c>
      <c r="AF77" s="96">
        <v>211.14328682109644</v>
      </c>
      <c r="AG77" s="96">
        <v>207.24990602526128</v>
      </c>
      <c r="AH77" s="96">
        <v>203.25933921096893</v>
      </c>
      <c r="AI77" s="96">
        <v>199.2452311760498</v>
      </c>
      <c r="AJ77" s="96">
        <v>195.2346032646293</v>
      </c>
      <c r="AK77" s="96">
        <v>191.24217258325433</v>
      </c>
      <c r="AL77" s="96">
        <v>187.28697465565045</v>
      </c>
      <c r="AM77" s="96">
        <v>183.38119938576784</v>
      </c>
      <c r="AN77" s="96">
        <v>179.59068032974514</v>
      </c>
      <c r="AO77" s="96">
        <v>175.51814001243625</v>
      </c>
      <c r="AP77" s="96">
        <v>171.56726174442736</v>
      </c>
      <c r="AQ77" s="96">
        <v>167.79129790087168</v>
      </c>
      <c r="AR77" s="96">
        <v>164.10160673527906</v>
      </c>
      <c r="AS77" s="96">
        <v>160.51316234332461</v>
      </c>
      <c r="AT77" s="96">
        <v>157.17411642407706</v>
      </c>
      <c r="AU77" s="96">
        <v>154.06782260934557</v>
      </c>
      <c r="AV77" s="96">
        <v>151.18936751168485</v>
      </c>
      <c r="AW77" s="96">
        <v>148.61663713264235</v>
      </c>
      <c r="AX77" s="96">
        <v>146.26670095105672</v>
      </c>
      <c r="AY77" s="96">
        <v>144.05415910470182</v>
      </c>
      <c r="AZ77" s="96">
        <v>142.04021365699833</v>
      </c>
      <c r="BA77" s="96">
        <v>140.17294974486137</v>
      </c>
      <c r="BB77" s="96">
        <v>138.44636656189292</v>
      </c>
      <c r="BC77" s="96">
        <v>136.80576770125793</v>
      </c>
      <c r="BD77" s="96">
        <v>135.30252013781964</v>
      </c>
      <c r="BE77" s="96">
        <v>133.92749007707411</v>
      </c>
      <c r="BF77" s="96">
        <v>132.66591094456948</v>
      </c>
      <c r="BG77" s="96">
        <v>131.51045267320109</v>
      </c>
      <c r="BH77" s="96">
        <v>130.37383775417311</v>
      </c>
      <c r="BI77" s="96">
        <v>129.3075689551344</v>
      </c>
      <c r="BJ77" s="96">
        <v>128.29603619245418</v>
      </c>
      <c r="BK77" s="96">
        <v>127.3310467245792</v>
      </c>
      <c r="BL77" s="96">
        <v>126.40681287289195</v>
      </c>
    </row>
    <row r="78" spans="2:64" ht="16.5" thickBot="1" x14ac:dyDescent="0.35">
      <c r="B78" s="97" t="s">
        <v>139</v>
      </c>
      <c r="C78" s="98"/>
      <c r="D78" s="97">
        <v>63.863809015442691</v>
      </c>
      <c r="E78" s="97">
        <v>60.266672815204672</v>
      </c>
      <c r="F78" s="97">
        <v>55.648760267554465</v>
      </c>
      <c r="G78" s="97">
        <v>49.939961799469863</v>
      </c>
      <c r="H78" s="97">
        <v>47.08964346570859</v>
      </c>
      <c r="I78" s="97">
        <v>47.86240150510902</v>
      </c>
      <c r="J78" s="97">
        <v>50.329580516370562</v>
      </c>
      <c r="K78" s="97">
        <v>53.801491441928718</v>
      </c>
      <c r="L78" s="97">
        <v>58.125402594930257</v>
      </c>
      <c r="M78" s="97">
        <v>55.507510281421276</v>
      </c>
      <c r="N78" s="97">
        <v>58.42484143721866</v>
      </c>
      <c r="O78" s="97">
        <v>62.651484552140836</v>
      </c>
      <c r="P78" s="97">
        <v>63.985427876970341</v>
      </c>
      <c r="Q78" s="97">
        <v>64.803826208106003</v>
      </c>
      <c r="R78" s="97">
        <v>65.112101952742293</v>
      </c>
      <c r="S78" s="97">
        <v>67.429182318620093</v>
      </c>
      <c r="T78" s="97">
        <v>70.70889184227515</v>
      </c>
      <c r="U78" s="97">
        <v>72.671074022419745</v>
      </c>
      <c r="V78" s="97">
        <v>76.855962604087296</v>
      </c>
      <c r="W78" s="97">
        <v>77.66434431105003</v>
      </c>
      <c r="X78" s="97">
        <v>75.532236008818543</v>
      </c>
      <c r="Y78" s="97">
        <v>76.390282209878734</v>
      </c>
      <c r="Z78" s="97">
        <v>77.258075815782959</v>
      </c>
      <c r="AA78" s="97">
        <v>78.135727557050231</v>
      </c>
      <c r="AB78" s="97">
        <v>79.023349422098335</v>
      </c>
      <c r="AC78" s="97">
        <v>79.921054671533398</v>
      </c>
      <c r="AD78" s="97">
        <v>80.828957852601988</v>
      </c>
      <c r="AE78" s="97">
        <v>81.790287483918689</v>
      </c>
      <c r="AF78" s="97">
        <v>82.531344821317845</v>
      </c>
      <c r="AG78" s="97">
        <v>82.905157118884105</v>
      </c>
      <c r="AH78" s="97">
        <v>82.839873715777316</v>
      </c>
      <c r="AI78" s="97">
        <v>82.336247416554002</v>
      </c>
      <c r="AJ78" s="97">
        <v>81.692979578533013</v>
      </c>
      <c r="AK78" s="97">
        <v>80.946977680052612</v>
      </c>
      <c r="AL78" s="97">
        <v>80.122739574273865</v>
      </c>
      <c r="AM78" s="97">
        <v>78.983740291034707</v>
      </c>
      <c r="AN78" s="97">
        <v>77.837553237715085</v>
      </c>
      <c r="AO78" s="97">
        <v>76.68649562633594</v>
      </c>
      <c r="AP78" s="97">
        <v>75.416092725252057</v>
      </c>
      <c r="AQ78" s="97">
        <v>74.160320037541581</v>
      </c>
      <c r="AR78" s="97">
        <v>72.910053103575351</v>
      </c>
      <c r="AS78" s="97">
        <v>71.658731405441898</v>
      </c>
      <c r="AT78" s="97">
        <v>70.421307458245479</v>
      </c>
      <c r="AU78" s="97">
        <v>69.197865702542828</v>
      </c>
      <c r="AV78" s="97">
        <v>67.988478845729688</v>
      </c>
      <c r="AW78" s="97">
        <v>66.786628390131639</v>
      </c>
      <c r="AX78" s="97">
        <v>65.605656561219234</v>
      </c>
      <c r="AY78" s="97">
        <v>64.432570160431254</v>
      </c>
      <c r="AZ78" s="97">
        <v>63.273971944149018</v>
      </c>
      <c r="BA78" s="97">
        <v>62.135944628453913</v>
      </c>
      <c r="BB78" s="97">
        <v>61.006233285111435</v>
      </c>
      <c r="BC78" s="97">
        <v>59.891027207217476</v>
      </c>
      <c r="BD78" s="97">
        <v>58.790314644900107</v>
      </c>
      <c r="BE78" s="97">
        <v>57.704076184651917</v>
      </c>
      <c r="BF78" s="97">
        <v>56.637771136955699</v>
      </c>
      <c r="BG78" s="97">
        <v>55.580284042383859</v>
      </c>
      <c r="BH78" s="97">
        <v>54.537172540168413</v>
      </c>
      <c r="BI78" s="97">
        <v>53.508389977112351</v>
      </c>
      <c r="BJ78" s="97">
        <v>52.493883708396439</v>
      </c>
      <c r="BK78" s="97">
        <v>51.493595398055618</v>
      </c>
      <c r="BL78" s="97">
        <v>50.512321066645022</v>
      </c>
    </row>
    <row r="79" spans="2:64" ht="16.5" thickBot="1" x14ac:dyDescent="0.35">
      <c r="B79" s="85" t="s">
        <v>158</v>
      </c>
      <c r="C79" s="86"/>
      <c r="D79" s="85">
        <v>303.27641745071719</v>
      </c>
      <c r="E79" s="85">
        <v>296.01275714491902</v>
      </c>
      <c r="F79" s="85">
        <v>291.15789675554248</v>
      </c>
      <c r="G79" s="85">
        <v>288.62084351626874</v>
      </c>
      <c r="H79" s="85">
        <v>287.36049280307031</v>
      </c>
      <c r="I79" s="85">
        <v>289.65962421912241</v>
      </c>
      <c r="J79" s="85">
        <v>294.60389351852865</v>
      </c>
      <c r="K79" s="85">
        <v>302.60607969972631</v>
      </c>
      <c r="L79" s="85">
        <v>312.16975172620369</v>
      </c>
      <c r="M79" s="85">
        <v>306.3871771399551</v>
      </c>
      <c r="N79" s="85">
        <v>308.43558861509518</v>
      </c>
      <c r="O79" s="85">
        <v>309.6034459016293</v>
      </c>
      <c r="P79" s="85">
        <v>313.00182320552869</v>
      </c>
      <c r="Q79" s="85">
        <v>312.66782201496625</v>
      </c>
      <c r="R79" s="85">
        <v>311.67618116382079</v>
      </c>
      <c r="S79" s="85">
        <v>305.27550935452757</v>
      </c>
      <c r="T79" s="85">
        <v>307.83189315821375</v>
      </c>
      <c r="U79" s="85">
        <v>308.08785056013102</v>
      </c>
      <c r="V79" s="85">
        <v>314.02783857390443</v>
      </c>
      <c r="W79" s="85">
        <v>314.29125704306568</v>
      </c>
      <c r="X79" s="85">
        <v>306.52836701797099</v>
      </c>
      <c r="Y79" s="85">
        <v>306.21717037087558</v>
      </c>
      <c r="Z79" s="85">
        <v>305.41564605934735</v>
      </c>
      <c r="AA79" s="85">
        <v>304.23433229291476</v>
      </c>
      <c r="AB79" s="85">
        <v>302.71177398359049</v>
      </c>
      <c r="AC79" s="85">
        <v>300.86356075511105</v>
      </c>
      <c r="AD79" s="85">
        <v>299.15142139827964</v>
      </c>
      <c r="AE79" s="85">
        <v>296.63666859242028</v>
      </c>
      <c r="AF79" s="85">
        <v>293.67463164241428</v>
      </c>
      <c r="AG79" s="85">
        <v>290.1550631441454</v>
      </c>
      <c r="AH79" s="85">
        <v>286.09921292674625</v>
      </c>
      <c r="AI79" s="85">
        <v>281.58147859260379</v>
      </c>
      <c r="AJ79" s="85">
        <v>276.92758284316233</v>
      </c>
      <c r="AK79" s="85">
        <v>272.18915026330694</v>
      </c>
      <c r="AL79" s="85">
        <v>267.4097142299243</v>
      </c>
      <c r="AM79" s="85">
        <v>262.36493967680258</v>
      </c>
      <c r="AN79" s="85">
        <v>257.42823356746021</v>
      </c>
      <c r="AO79" s="85">
        <v>252.20463563877217</v>
      </c>
      <c r="AP79" s="85">
        <v>246.9833544696794</v>
      </c>
      <c r="AQ79" s="85">
        <v>241.95161793841328</v>
      </c>
      <c r="AR79" s="85">
        <v>237.01165983885443</v>
      </c>
      <c r="AS79" s="85">
        <v>232.17189374876651</v>
      </c>
      <c r="AT79" s="85">
        <v>227.59542388232254</v>
      </c>
      <c r="AU79" s="85">
        <v>223.2656883118884</v>
      </c>
      <c r="AV79" s="85">
        <v>219.17784635741452</v>
      </c>
      <c r="AW79" s="85">
        <v>215.40326552277401</v>
      </c>
      <c r="AX79" s="85">
        <v>211.87235751227595</v>
      </c>
      <c r="AY79" s="85">
        <v>208.48672926513308</v>
      </c>
      <c r="AZ79" s="85">
        <v>205.31418560114736</v>
      </c>
      <c r="BA79" s="85">
        <v>202.3088943733153</v>
      </c>
      <c r="BB79" s="85">
        <v>199.45259984700436</v>
      </c>
      <c r="BC79" s="85">
        <v>196.6967949084754</v>
      </c>
      <c r="BD79" s="85">
        <v>194.09283478271976</v>
      </c>
      <c r="BE79" s="85">
        <v>191.63156626172602</v>
      </c>
      <c r="BF79" s="85">
        <v>189.30368208152518</v>
      </c>
      <c r="BG79" s="85">
        <v>187.09073671558494</v>
      </c>
      <c r="BH79" s="85">
        <v>184.91101029434151</v>
      </c>
      <c r="BI79" s="85">
        <v>182.81595893224676</v>
      </c>
      <c r="BJ79" s="85">
        <v>180.78991990085063</v>
      </c>
      <c r="BK79" s="85">
        <v>178.82464212263483</v>
      </c>
      <c r="BL79" s="85">
        <v>176.91913393953698</v>
      </c>
    </row>
    <row r="80" spans="2:64" s="8" customFormat="1" x14ac:dyDescent="0.3">
      <c r="B80" s="84"/>
      <c r="C80" s="84"/>
      <c r="D80" s="84"/>
      <c r="E80" s="84"/>
      <c r="F80" s="84"/>
      <c r="G80" s="84"/>
      <c r="H80" s="84"/>
      <c r="I80" s="84"/>
      <c r="J80" s="84"/>
      <c r="K80" s="84"/>
      <c r="L80" s="84"/>
      <c r="M80" s="84"/>
      <c r="N80" s="84"/>
      <c r="O80" s="84"/>
      <c r="P80" s="84"/>
      <c r="Q80" s="84"/>
      <c r="R80" s="84"/>
      <c r="S80" s="84"/>
      <c r="T80" s="84"/>
      <c r="U80" s="84"/>
      <c r="V80" s="84"/>
      <c r="W80" s="84"/>
      <c r="X80" s="84"/>
      <c r="Y80" s="84"/>
      <c r="Z80" s="84"/>
      <c r="AA80" s="84"/>
      <c r="AB80" s="84"/>
      <c r="AC80" s="84"/>
      <c r="AD80" s="84"/>
      <c r="AE80" s="84"/>
      <c r="AF80" s="84"/>
      <c r="AG80" s="84"/>
      <c r="AH80" s="84"/>
      <c r="AI80" s="84"/>
      <c r="AJ80" s="84"/>
      <c r="AK80" s="84"/>
      <c r="AL80" s="84"/>
      <c r="AM80" s="84"/>
      <c r="AN80" s="84"/>
      <c r="AO80" s="84"/>
      <c r="AP80" s="84"/>
      <c r="AQ80" s="84"/>
      <c r="AR80" s="84"/>
      <c r="AS80" s="84"/>
      <c r="AT80" s="84"/>
      <c r="AU80" s="84"/>
      <c r="AV80" s="84"/>
      <c r="AW80" s="84"/>
      <c r="AX80" s="84"/>
      <c r="AY80" s="84"/>
      <c r="AZ80" s="84"/>
      <c r="BA80" s="84"/>
      <c r="BB80" s="84"/>
      <c r="BC80" s="84"/>
      <c r="BD80" s="84"/>
      <c r="BE80" s="84"/>
      <c r="BF80" s="84"/>
      <c r="BG80" s="84"/>
      <c r="BH80" s="84"/>
      <c r="BI80" s="84"/>
      <c r="BJ80" s="84"/>
      <c r="BK80" s="84"/>
      <c r="BL80" s="84"/>
    </row>
    <row r="81" spans="2:64" s="8" customFormat="1" x14ac:dyDescent="0.3"/>
    <row r="82" spans="2:64" s="8" customFormat="1" x14ac:dyDescent="0.3"/>
    <row r="83" spans="2:64" s="8" customFormat="1" ht="16.5" thickBot="1" x14ac:dyDescent="0.35"/>
    <row r="84" spans="2:64" s="8" customFormat="1" ht="20.25" x14ac:dyDescent="0.3">
      <c r="B84" s="82" t="s">
        <v>276</v>
      </c>
      <c r="C84" s="82"/>
      <c r="D84" s="82"/>
      <c r="E84" s="82"/>
      <c r="F84" s="82"/>
      <c r="G84" s="82"/>
      <c r="H84" s="82"/>
      <c r="I84" s="82"/>
      <c r="J84" s="82"/>
      <c r="K84" s="82"/>
      <c r="L84" s="82"/>
      <c r="M84" s="82"/>
      <c r="N84" s="82"/>
      <c r="O84" s="82"/>
      <c r="P84" s="82"/>
      <c r="Q84" s="82"/>
      <c r="R84" s="82"/>
      <c r="S84" s="82"/>
      <c r="T84" s="82"/>
      <c r="U84" s="82"/>
      <c r="V84" s="82"/>
      <c r="W84" s="82"/>
      <c r="X84" s="82"/>
      <c r="Y84" s="82"/>
      <c r="Z84" s="82"/>
      <c r="AA84" s="82"/>
      <c r="AB84" s="82"/>
      <c r="AC84" s="82"/>
      <c r="AD84" s="82"/>
      <c r="AE84" s="82"/>
      <c r="AF84" s="82"/>
      <c r="AG84" s="82"/>
      <c r="AH84" s="82"/>
      <c r="AI84" s="82"/>
      <c r="AJ84" s="82"/>
      <c r="AK84" s="82"/>
      <c r="AL84" s="82"/>
      <c r="AM84" s="82"/>
      <c r="AN84" s="82"/>
      <c r="AO84" s="82"/>
      <c r="AP84" s="82"/>
      <c r="AQ84" s="82"/>
      <c r="AR84" s="82"/>
      <c r="AS84" s="82"/>
      <c r="AT84" s="82"/>
      <c r="AU84" s="82"/>
      <c r="AV84" s="82"/>
      <c r="AW84" s="82"/>
      <c r="AX84" s="82"/>
      <c r="AY84" s="82"/>
      <c r="AZ84" s="82"/>
      <c r="BA84" s="82"/>
      <c r="BB84" s="82"/>
      <c r="BC84" s="82"/>
      <c r="BD84" s="82"/>
      <c r="BE84" s="82"/>
      <c r="BF84" s="82"/>
      <c r="BG84" s="82"/>
      <c r="BH84" s="82"/>
      <c r="BI84" s="82"/>
      <c r="BJ84" s="82"/>
      <c r="BK84" s="82"/>
      <c r="BL84" s="82"/>
    </row>
    <row r="85" spans="2:64" s="8" customFormat="1" ht="17.25" thickBot="1" x14ac:dyDescent="0.35">
      <c r="B85" s="94" t="s">
        <v>510</v>
      </c>
      <c r="C85" s="94"/>
      <c r="D85" s="94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  <c r="Z85" s="94"/>
      <c r="AA85" s="94"/>
      <c r="AB85" s="94"/>
      <c r="AC85" s="94"/>
      <c r="AD85" s="94"/>
      <c r="AE85" s="94"/>
      <c r="AF85" s="94"/>
      <c r="AG85" s="94"/>
      <c r="AH85" s="94"/>
      <c r="AI85" s="94"/>
      <c r="AJ85" s="94"/>
      <c r="AK85" s="94"/>
      <c r="AL85" s="94"/>
      <c r="AM85" s="94"/>
      <c r="AN85" s="94"/>
      <c r="AO85" s="94"/>
      <c r="AP85" s="94"/>
      <c r="AQ85" s="94"/>
      <c r="AR85" s="94"/>
      <c r="AS85" s="94"/>
      <c r="AT85" s="94"/>
      <c r="AU85" s="94"/>
      <c r="AV85" s="94"/>
      <c r="AW85" s="94"/>
      <c r="AX85" s="94"/>
      <c r="AY85" s="94"/>
      <c r="AZ85" s="94"/>
      <c r="BA85" s="94"/>
      <c r="BB85" s="94"/>
      <c r="BC85" s="94"/>
      <c r="BD85" s="94"/>
      <c r="BE85" s="94"/>
      <c r="BF85" s="94"/>
      <c r="BG85" s="94"/>
      <c r="BH85" s="94"/>
      <c r="BI85" s="94"/>
      <c r="BJ85" s="94"/>
      <c r="BK85" s="94"/>
      <c r="BL85" s="94"/>
    </row>
    <row r="86" spans="2:64" ht="16.5" thickBot="1" x14ac:dyDescent="0.35">
      <c r="B86" s="13" t="s">
        <v>275</v>
      </c>
      <c r="C86" s="10"/>
      <c r="D86" s="13">
        <v>2000</v>
      </c>
      <c r="E86" s="13">
        <v>2001</v>
      </c>
      <c r="F86" s="13">
        <v>2002</v>
      </c>
      <c r="G86" s="13">
        <v>2003</v>
      </c>
      <c r="H86" s="13">
        <v>2004</v>
      </c>
      <c r="I86" s="13">
        <v>2005</v>
      </c>
      <c r="J86" s="13">
        <v>2006</v>
      </c>
      <c r="K86" s="13">
        <v>2007</v>
      </c>
      <c r="L86" s="13">
        <v>2008</v>
      </c>
      <c r="M86" s="13">
        <v>2009</v>
      </c>
      <c r="N86" s="13">
        <v>2010</v>
      </c>
      <c r="O86" s="13">
        <v>2011</v>
      </c>
      <c r="P86" s="13">
        <v>2012</v>
      </c>
      <c r="Q86" s="13">
        <v>2013</v>
      </c>
      <c r="R86" s="13">
        <v>2014</v>
      </c>
      <c r="S86" s="13">
        <v>2015</v>
      </c>
      <c r="T86" s="13">
        <v>2016</v>
      </c>
      <c r="U86" s="13">
        <v>2017</v>
      </c>
      <c r="V86" s="13">
        <v>2018</v>
      </c>
      <c r="W86" s="13">
        <v>2019</v>
      </c>
      <c r="X86" s="13">
        <v>2020</v>
      </c>
      <c r="Y86" s="13">
        <v>2021</v>
      </c>
      <c r="Z86" s="13">
        <v>2022</v>
      </c>
      <c r="AA86" s="13">
        <v>2023</v>
      </c>
      <c r="AB86" s="13">
        <v>2024</v>
      </c>
      <c r="AC86" s="13">
        <v>2025</v>
      </c>
      <c r="AD86" s="13">
        <v>2026</v>
      </c>
      <c r="AE86" s="13">
        <v>2027</v>
      </c>
      <c r="AF86" s="13">
        <v>2028</v>
      </c>
      <c r="AG86" s="13">
        <v>2029</v>
      </c>
      <c r="AH86" s="13">
        <v>2030</v>
      </c>
      <c r="AI86" s="13">
        <v>2031</v>
      </c>
      <c r="AJ86" s="13">
        <v>2032</v>
      </c>
      <c r="AK86" s="13">
        <v>2033</v>
      </c>
      <c r="AL86" s="13">
        <v>2034</v>
      </c>
      <c r="AM86" s="13">
        <v>2035</v>
      </c>
      <c r="AN86" s="13">
        <v>2036</v>
      </c>
      <c r="AO86" s="13">
        <v>2037</v>
      </c>
      <c r="AP86" s="13">
        <v>2038</v>
      </c>
      <c r="AQ86" s="13">
        <v>2039</v>
      </c>
      <c r="AR86" s="13">
        <v>2040</v>
      </c>
      <c r="AS86" s="13">
        <v>2041</v>
      </c>
      <c r="AT86" s="13">
        <v>2042</v>
      </c>
      <c r="AU86" s="13">
        <v>2043</v>
      </c>
      <c r="AV86" s="13">
        <v>2044</v>
      </c>
      <c r="AW86" s="13">
        <v>2045</v>
      </c>
      <c r="AX86" s="13">
        <v>2046</v>
      </c>
      <c r="AY86" s="13">
        <v>2047</v>
      </c>
      <c r="AZ86" s="13">
        <v>2048</v>
      </c>
      <c r="BA86" s="13">
        <v>2049</v>
      </c>
      <c r="BB86" s="13">
        <v>2050</v>
      </c>
      <c r="BC86" s="13">
        <v>2051</v>
      </c>
      <c r="BD86" s="13">
        <v>2052</v>
      </c>
      <c r="BE86" s="13">
        <v>2053</v>
      </c>
      <c r="BF86" s="13">
        <v>2054</v>
      </c>
      <c r="BG86" s="13">
        <v>2055</v>
      </c>
      <c r="BH86" s="13">
        <v>2056</v>
      </c>
      <c r="BI86" s="13">
        <v>2057</v>
      </c>
      <c r="BJ86" s="13">
        <v>2058</v>
      </c>
      <c r="BK86" s="13">
        <v>2059</v>
      </c>
      <c r="BL86" s="13">
        <v>2060</v>
      </c>
    </row>
    <row r="87" spans="2:64" ht="16.5" thickBot="1" x14ac:dyDescent="0.35">
      <c r="B87" s="37" t="s">
        <v>316</v>
      </c>
      <c r="C87" s="56"/>
      <c r="D87" s="37">
        <v>6.2712236352428841</v>
      </c>
      <c r="E87" s="37">
        <v>6.401507881819203</v>
      </c>
      <c r="F87" s="37">
        <v>6.6136992535148087</v>
      </c>
      <c r="G87" s="37">
        <v>7.0897493635418947</v>
      </c>
      <c r="H87" s="37">
        <v>6.5574417611039095</v>
      </c>
      <c r="I87" s="37">
        <v>6.6765302226022714</v>
      </c>
      <c r="J87" s="37">
        <v>6.9826844254954397</v>
      </c>
      <c r="K87" s="37">
        <v>6.9788163076420968</v>
      </c>
      <c r="L87" s="37">
        <v>7.5577653369062539</v>
      </c>
      <c r="M87" s="37">
        <v>7.6457058948283914</v>
      </c>
      <c r="N87" s="37">
        <v>7.913743705713931</v>
      </c>
      <c r="O87" s="37">
        <v>7.7612922035420082</v>
      </c>
      <c r="P87" s="37">
        <v>8.0450914898114867</v>
      </c>
      <c r="Q87" s="37">
        <v>8.2478478535345676</v>
      </c>
      <c r="R87" s="37">
        <v>8.1643677613218308</v>
      </c>
      <c r="S87" s="37">
        <v>8.5104661126218932</v>
      </c>
      <c r="T87" s="37">
        <v>8.9193421616411364</v>
      </c>
      <c r="U87" s="37">
        <v>8.8381729236233983</v>
      </c>
      <c r="V87" s="37">
        <v>8.6564620714047464</v>
      </c>
      <c r="W87" s="37">
        <v>8.5079790383690472</v>
      </c>
      <c r="X87" s="37">
        <v>10.075299350674218</v>
      </c>
      <c r="Y87" s="37">
        <v>10.353773331405872</v>
      </c>
      <c r="Z87" s="37">
        <v>10.711382170875011</v>
      </c>
      <c r="AA87" s="37">
        <v>11.148717835136985</v>
      </c>
      <c r="AB87" s="37">
        <v>11.668422067638645</v>
      </c>
      <c r="AC87" s="37">
        <v>12.272274662449265</v>
      </c>
      <c r="AD87" s="37">
        <v>13.029508857385244</v>
      </c>
      <c r="AE87" s="37">
        <v>13.933948488129303</v>
      </c>
      <c r="AF87" s="37">
        <v>14.995591749438132</v>
      </c>
      <c r="AG87" s="37">
        <v>16.216544610592628</v>
      </c>
      <c r="AH87" s="37">
        <v>17.598241921099998</v>
      </c>
      <c r="AI87" s="37">
        <v>19.044086760105426</v>
      </c>
      <c r="AJ87" s="37">
        <v>20.613802874289316</v>
      </c>
      <c r="AK87" s="37">
        <v>22.303842243268345</v>
      </c>
      <c r="AL87" s="37">
        <v>24.104166155662675</v>
      </c>
      <c r="AM87" s="37">
        <v>26.00794208608162</v>
      </c>
      <c r="AN87" s="37">
        <v>28.061731840223135</v>
      </c>
      <c r="AO87" s="37">
        <v>30.105381429741954</v>
      </c>
      <c r="AP87" s="37">
        <v>32.170594349329313</v>
      </c>
      <c r="AQ87" s="37">
        <v>34.246696840874769</v>
      </c>
      <c r="AR87" s="37">
        <v>36.326627604359572</v>
      </c>
      <c r="AS87" s="37">
        <v>38.256813324260186</v>
      </c>
      <c r="AT87" s="37">
        <v>40.101868296907966</v>
      </c>
      <c r="AU87" s="37">
        <v>41.858996991192917</v>
      </c>
      <c r="AV87" s="37">
        <v>43.526715982457709</v>
      </c>
      <c r="AW87" s="37">
        <v>45.104014518238849</v>
      </c>
      <c r="AX87" s="37">
        <v>46.619943324333526</v>
      </c>
      <c r="AY87" s="37">
        <v>48.072029825514285</v>
      </c>
      <c r="AZ87" s="37">
        <v>49.410331304059625</v>
      </c>
      <c r="BA87" s="37">
        <v>50.66287973726557</v>
      </c>
      <c r="BB87" s="37">
        <v>51.83149410232371</v>
      </c>
      <c r="BC87" s="37">
        <v>52.862095219348653</v>
      </c>
      <c r="BD87" s="37">
        <v>53.795367509798012</v>
      </c>
      <c r="BE87" s="37">
        <v>54.636548700178928</v>
      </c>
      <c r="BF87" s="37">
        <v>55.390918740953204</v>
      </c>
      <c r="BG87" s="37">
        <v>56.064934699308083</v>
      </c>
      <c r="BH87" s="37">
        <v>56.614871839384001</v>
      </c>
      <c r="BI87" s="37">
        <v>57.097155533259638</v>
      </c>
      <c r="BJ87" s="37">
        <v>57.518497735296897</v>
      </c>
      <c r="BK87" s="37">
        <v>57.884228243874716</v>
      </c>
      <c r="BL87" s="37">
        <v>58.200912375170141</v>
      </c>
    </row>
    <row r="88" spans="2:64" hidden="1" outlineLevel="1" x14ac:dyDescent="0.3">
      <c r="B88" s="128" t="s">
        <v>80</v>
      </c>
      <c r="C88" s="60"/>
      <c r="D88" s="114">
        <v>0.28165645295273301</v>
      </c>
      <c r="E88" s="114">
        <v>0.30784036919509866</v>
      </c>
      <c r="F88" s="114">
        <v>0.31242965344820123</v>
      </c>
      <c r="G88" s="114">
        <v>0.35234477158566246</v>
      </c>
      <c r="H88" s="114">
        <v>0.33691424475502174</v>
      </c>
      <c r="I88" s="114">
        <v>0.35139288955401082</v>
      </c>
      <c r="J88" s="114">
        <v>0.3804931009996767</v>
      </c>
      <c r="K88" s="114">
        <v>0.3514737284964658</v>
      </c>
      <c r="L88" s="114">
        <v>0.37057952426169527</v>
      </c>
      <c r="M88" s="114">
        <v>0.3505604737151754</v>
      </c>
      <c r="N88" s="114">
        <v>0.40244774724490345</v>
      </c>
      <c r="O88" s="114">
        <v>0.40486273003337003</v>
      </c>
      <c r="P88" s="114">
        <v>0.38218181985998234</v>
      </c>
      <c r="Q88" s="114">
        <v>0.36019211514594551</v>
      </c>
      <c r="R88" s="114">
        <v>0.34503167388007139</v>
      </c>
      <c r="S88" s="114">
        <v>0.38283789093732501</v>
      </c>
      <c r="T88" s="114">
        <v>0.41075234890189538</v>
      </c>
      <c r="U88" s="114">
        <v>0.46124519978269074</v>
      </c>
      <c r="V88" s="114">
        <v>0.53449492920885422</v>
      </c>
      <c r="W88" s="114">
        <v>0.62024489849074005</v>
      </c>
      <c r="X88" s="114">
        <v>0.86170603026164461</v>
      </c>
      <c r="Y88" s="114">
        <v>1.0895200271447127</v>
      </c>
      <c r="Z88" s="114">
        <v>1.3982082600272812</v>
      </c>
      <c r="AA88" s="114">
        <v>1.7883588924156235</v>
      </c>
      <c r="AB88" s="114">
        <v>2.2626095459246351</v>
      </c>
      <c r="AC88" s="114">
        <v>2.822735577274758</v>
      </c>
      <c r="AD88" s="114">
        <v>3.5379654748563709</v>
      </c>
      <c r="AE88" s="114">
        <v>4.402118016945602</v>
      </c>
      <c r="AF88" s="114">
        <v>5.4251860365670685</v>
      </c>
      <c r="AG88" s="114">
        <v>6.6092698403786674</v>
      </c>
      <c r="AH88" s="114">
        <v>7.9557983181562966</v>
      </c>
      <c r="AI88" s="114">
        <v>9.4276555632054517</v>
      </c>
      <c r="AJ88" s="114">
        <v>11.023796537455155</v>
      </c>
      <c r="AK88" s="114">
        <v>12.740669696894173</v>
      </c>
      <c r="AL88" s="114">
        <v>14.568232788915529</v>
      </c>
      <c r="AM88" s="114">
        <v>16.499649703704332</v>
      </c>
      <c r="AN88" s="114">
        <v>18.536437597102065</v>
      </c>
      <c r="AO88" s="114">
        <v>20.563457741956633</v>
      </c>
      <c r="AP88" s="114">
        <v>22.612413754613776</v>
      </c>
      <c r="AQ88" s="114">
        <v>24.672631977506395</v>
      </c>
      <c r="AR88" s="114">
        <v>26.73705118564974</v>
      </c>
      <c r="AS88" s="114">
        <v>28.688192426114213</v>
      </c>
      <c r="AT88" s="114">
        <v>30.554631140975804</v>
      </c>
      <c r="AU88" s="114">
        <v>32.333567477172686</v>
      </c>
      <c r="AV88" s="114">
        <v>34.023513688095697</v>
      </c>
      <c r="AW88" s="114">
        <v>35.623454699329514</v>
      </c>
      <c r="AX88" s="114">
        <v>37.134695821351457</v>
      </c>
      <c r="AY88" s="114">
        <v>38.582526057072016</v>
      </c>
      <c r="AZ88" s="114">
        <v>39.917000124053182</v>
      </c>
      <c r="BA88" s="114">
        <v>41.166147434874418</v>
      </c>
      <c r="BB88" s="114">
        <v>42.331784402010783</v>
      </c>
      <c r="BC88" s="114">
        <v>43.392835242367866</v>
      </c>
      <c r="BD88" s="114">
        <v>44.356502670448734</v>
      </c>
      <c r="BE88" s="114">
        <v>45.22802441276054</v>
      </c>
      <c r="BF88" s="114">
        <v>46.012680419765083</v>
      </c>
      <c r="BG88" s="114">
        <v>46.716927758649604</v>
      </c>
      <c r="BH88" s="114">
        <v>47.347215050045953</v>
      </c>
      <c r="BI88" s="114">
        <v>47.909460730259788</v>
      </c>
      <c r="BJ88" s="114">
        <v>48.410376753653033</v>
      </c>
      <c r="BK88" s="114">
        <v>48.85529291860459</v>
      </c>
      <c r="BL88" s="114">
        <v>49.250774541291548</v>
      </c>
    </row>
    <row r="89" spans="2:64" hidden="1" outlineLevel="2" x14ac:dyDescent="0.3">
      <c r="B89" s="46" t="s">
        <v>82</v>
      </c>
      <c r="C89" s="41"/>
      <c r="D89" s="35">
        <v>0</v>
      </c>
      <c r="E89" s="35">
        <v>0</v>
      </c>
      <c r="F89" s="35">
        <v>0</v>
      </c>
      <c r="G89" s="35">
        <v>0</v>
      </c>
      <c r="H89" s="35">
        <v>0</v>
      </c>
      <c r="I89" s="35">
        <v>0</v>
      </c>
      <c r="J89" s="35">
        <v>0</v>
      </c>
      <c r="K89" s="35">
        <v>0</v>
      </c>
      <c r="L89" s="35">
        <v>0</v>
      </c>
      <c r="M89" s="35">
        <v>0</v>
      </c>
      <c r="N89" s="35">
        <v>0</v>
      </c>
      <c r="O89" s="35">
        <v>4.2235028617455588E-2</v>
      </c>
      <c r="P89" s="35">
        <v>5.1566273402611315E-2</v>
      </c>
      <c r="Q89" s="35">
        <v>2.0342417689080336E-2</v>
      </c>
      <c r="R89" s="35">
        <v>3.2393869337885579E-2</v>
      </c>
      <c r="S89" s="35">
        <v>5.5684697172605456E-2</v>
      </c>
      <c r="T89" s="35">
        <v>8.0067838152399762E-2</v>
      </c>
      <c r="U89" s="35">
        <v>0.11187699009930381</v>
      </c>
      <c r="V89" s="35">
        <v>0.19240752841889119</v>
      </c>
      <c r="W89" s="35">
        <v>0.28521925926766584</v>
      </c>
      <c r="X89" s="35">
        <v>0.46457524663197841</v>
      </c>
      <c r="Y89" s="35">
        <v>0.68053330497283293</v>
      </c>
      <c r="Z89" s="35">
        <v>0.97361906453756364</v>
      </c>
      <c r="AA89" s="35">
        <v>1.3446689980022573</v>
      </c>
      <c r="AB89" s="35">
        <v>1.7958163270858198</v>
      </c>
      <c r="AC89" s="35">
        <v>2.3290925510126068</v>
      </c>
      <c r="AD89" s="35">
        <v>3.0058344587821746</v>
      </c>
      <c r="AE89" s="35">
        <v>3.8215890549301372</v>
      </c>
      <c r="AF89" s="35">
        <v>4.785319900120963</v>
      </c>
      <c r="AG89" s="35">
        <v>5.8993467799779893</v>
      </c>
      <c r="AH89" s="35">
        <v>7.1652380391725448</v>
      </c>
      <c r="AI89" s="35">
        <v>8.5545610514967887</v>
      </c>
      <c r="AJ89" s="35">
        <v>10.063795257058722</v>
      </c>
      <c r="AK89" s="35">
        <v>11.688618859692374</v>
      </c>
      <c r="AL89" s="35">
        <v>13.420682211603591</v>
      </c>
      <c r="AM89" s="35">
        <v>15.253856402761022</v>
      </c>
      <c r="AN89" s="35">
        <v>17.189150697206596</v>
      </c>
      <c r="AO89" s="35">
        <v>19.117584143639341</v>
      </c>
      <c r="AP89" s="35">
        <v>21.068939719134807</v>
      </c>
      <c r="AQ89" s="35">
        <v>23.033882090545969</v>
      </c>
      <c r="AR89" s="35">
        <v>25.004653911880467</v>
      </c>
      <c r="AS89" s="35">
        <v>26.870412044503492</v>
      </c>
      <c r="AT89" s="35">
        <v>28.654707063806114</v>
      </c>
      <c r="AU89" s="35">
        <v>30.354826265949498</v>
      </c>
      <c r="AV89" s="35">
        <v>31.969399366131327</v>
      </c>
      <c r="AW89" s="35">
        <v>33.497414427156343</v>
      </c>
      <c r="AX89" s="35">
        <v>34.937451780224869</v>
      </c>
      <c r="AY89" s="35">
        <v>36.312598333122267</v>
      </c>
      <c r="AZ89" s="35">
        <v>37.578330233918571</v>
      </c>
      <c r="BA89" s="35">
        <v>38.759890115004382</v>
      </c>
      <c r="BB89" s="35">
        <v>39.859406575360509</v>
      </c>
      <c r="BC89" s="35">
        <v>40.863097908838427</v>
      </c>
      <c r="BD89" s="35">
        <v>41.775050205271135</v>
      </c>
      <c r="BE89" s="35">
        <v>42.600187616301973</v>
      </c>
      <c r="BF89" s="35">
        <v>43.343348857876428</v>
      </c>
      <c r="BG89" s="35">
        <v>44.010821408191013</v>
      </c>
      <c r="BH89" s="35">
        <v>44.608925343335635</v>
      </c>
      <c r="BI89" s="35">
        <v>45.14341710662891</v>
      </c>
      <c r="BJ89" s="35">
        <v>45.620648771941411</v>
      </c>
      <c r="BK89" s="35">
        <v>46.045705426452606</v>
      </c>
      <c r="BL89" s="35">
        <v>46.424633021780281</v>
      </c>
    </row>
    <row r="90" spans="2:64" hidden="1" outlineLevel="2" x14ac:dyDescent="0.3">
      <c r="B90" s="46" t="s">
        <v>88</v>
      </c>
      <c r="C90" s="41"/>
      <c r="D90" s="35">
        <v>0</v>
      </c>
      <c r="E90" s="35">
        <v>0</v>
      </c>
      <c r="F90" s="35">
        <v>0</v>
      </c>
      <c r="G90" s="35">
        <v>0</v>
      </c>
      <c r="H90" s="35">
        <v>0</v>
      </c>
      <c r="I90" s="35">
        <v>0</v>
      </c>
      <c r="J90" s="35">
        <v>0</v>
      </c>
      <c r="K90" s="35">
        <v>0</v>
      </c>
      <c r="L90" s="35">
        <v>0</v>
      </c>
      <c r="M90" s="35">
        <v>0</v>
      </c>
      <c r="N90" s="35">
        <v>0</v>
      </c>
      <c r="O90" s="35">
        <v>0</v>
      </c>
      <c r="P90" s="35">
        <v>0</v>
      </c>
      <c r="Q90" s="35">
        <v>0</v>
      </c>
      <c r="R90" s="35">
        <v>8.5171987999003197E-3</v>
      </c>
      <c r="S90" s="35">
        <v>8.7381674391820326E-3</v>
      </c>
      <c r="T90" s="35">
        <v>9.0006754337172805E-3</v>
      </c>
      <c r="U90" s="35">
        <v>8.8685271470586805E-3</v>
      </c>
      <c r="V90" s="35">
        <v>8.4893228722448845E-3</v>
      </c>
      <c r="W90" s="35">
        <v>7.6444259894982687E-3</v>
      </c>
      <c r="X90" s="35">
        <v>1.0110886224286061E-2</v>
      </c>
      <c r="Y90" s="35">
        <v>1.4440565852580352E-2</v>
      </c>
      <c r="Z90" s="35">
        <v>2.180394390540592E-2</v>
      </c>
      <c r="AA90" s="35">
        <v>3.1934786423719122E-2</v>
      </c>
      <c r="AB90" s="35">
        <v>4.5327169935311599E-2</v>
      </c>
      <c r="AC90" s="35">
        <v>6.1726140044580845E-2</v>
      </c>
      <c r="AD90" s="35">
        <v>8.9165080419750756E-2</v>
      </c>
      <c r="AE90" s="35">
        <v>0.12570388537721888</v>
      </c>
      <c r="AF90" s="35">
        <v>0.17253142659508183</v>
      </c>
      <c r="AG90" s="35">
        <v>0.22949477661222117</v>
      </c>
      <c r="AH90" s="35">
        <v>0.29653063360426751</v>
      </c>
      <c r="AI90" s="35">
        <v>0.36773417207036574</v>
      </c>
      <c r="AJ90" s="35">
        <v>0.44202909147319258</v>
      </c>
      <c r="AK90" s="35">
        <v>0.52024690175955213</v>
      </c>
      <c r="AL90" s="35">
        <v>0.60077875911058465</v>
      </c>
      <c r="AM90" s="35">
        <v>0.68343665583992874</v>
      </c>
      <c r="AN90" s="35">
        <v>0.76693543117112029</v>
      </c>
      <c r="AO90" s="35">
        <v>0.846883344567956</v>
      </c>
      <c r="AP90" s="35">
        <v>0.92492308633001086</v>
      </c>
      <c r="AQ90" s="35">
        <v>0.99991643185779999</v>
      </c>
      <c r="AR90" s="35">
        <v>1.0723439714212171</v>
      </c>
      <c r="AS90" s="35">
        <v>1.1367224426320284</v>
      </c>
      <c r="AT90" s="35">
        <v>1.1971992298000824</v>
      </c>
      <c r="AU90" s="35">
        <v>1.2537532239308489</v>
      </c>
      <c r="AV90" s="35">
        <v>1.306320840619978</v>
      </c>
      <c r="AW90" s="35">
        <v>1.3549827440397888</v>
      </c>
      <c r="AX90" s="35">
        <v>1.4020072921906932</v>
      </c>
      <c r="AY90" s="35">
        <v>1.4472673059361361</v>
      </c>
      <c r="AZ90" s="35">
        <v>1.4907535178222575</v>
      </c>
      <c r="BA90" s="35">
        <v>1.5325752819833844</v>
      </c>
      <c r="BB90" s="35">
        <v>1.5729970990286859</v>
      </c>
      <c r="BC90" s="35">
        <v>1.6091588682793738</v>
      </c>
      <c r="BD90" s="35">
        <v>1.6413696310258961</v>
      </c>
      <c r="BE90" s="35">
        <v>1.6699325199814745</v>
      </c>
      <c r="BF90" s="35">
        <v>1.6952147190236546</v>
      </c>
      <c r="BG90" s="35">
        <v>1.7173390602010974</v>
      </c>
      <c r="BH90" s="35">
        <v>1.7363949256732749</v>
      </c>
      <c r="BI90" s="35">
        <v>1.7524165239941019</v>
      </c>
      <c r="BJ90" s="35">
        <v>1.7656433726082279</v>
      </c>
      <c r="BK90" s="35">
        <v>1.7761610935009524</v>
      </c>
      <c r="BL90" s="35">
        <v>1.7843441211552271</v>
      </c>
    </row>
    <row r="91" spans="2:64" hidden="1" outlineLevel="2" x14ac:dyDescent="0.3">
      <c r="B91" s="46" t="s">
        <v>338</v>
      </c>
      <c r="C91" s="41"/>
      <c r="D91" s="35">
        <v>0</v>
      </c>
      <c r="E91" s="35">
        <v>0</v>
      </c>
      <c r="F91" s="35">
        <v>0</v>
      </c>
      <c r="G91" s="35">
        <v>0</v>
      </c>
      <c r="H91" s="35">
        <v>0</v>
      </c>
      <c r="I91" s="35">
        <v>0</v>
      </c>
      <c r="J91" s="35">
        <v>0</v>
      </c>
      <c r="K91" s="35">
        <v>0</v>
      </c>
      <c r="L91" s="35">
        <v>0</v>
      </c>
      <c r="M91" s="35">
        <v>0</v>
      </c>
      <c r="N91" s="35">
        <v>0</v>
      </c>
      <c r="O91" s="35">
        <v>0</v>
      </c>
      <c r="P91" s="35">
        <v>0</v>
      </c>
      <c r="Q91" s="35">
        <v>0</v>
      </c>
      <c r="R91" s="35">
        <v>0</v>
      </c>
      <c r="S91" s="35">
        <v>0</v>
      </c>
      <c r="T91" s="35">
        <v>0</v>
      </c>
      <c r="U91" s="35">
        <v>0</v>
      </c>
      <c r="V91" s="35">
        <v>0</v>
      </c>
      <c r="W91" s="35">
        <v>0</v>
      </c>
      <c r="X91" s="35">
        <v>0</v>
      </c>
      <c r="Y91" s="35">
        <v>0</v>
      </c>
      <c r="Z91" s="35">
        <v>0</v>
      </c>
      <c r="AA91" s="35">
        <v>0</v>
      </c>
      <c r="AB91" s="35">
        <v>0</v>
      </c>
      <c r="AC91" s="35">
        <v>0</v>
      </c>
      <c r="AD91" s="35">
        <v>0</v>
      </c>
      <c r="AE91" s="35">
        <v>0</v>
      </c>
      <c r="AF91" s="35">
        <v>0</v>
      </c>
      <c r="AG91" s="35">
        <v>0</v>
      </c>
      <c r="AH91" s="35">
        <v>0</v>
      </c>
      <c r="AI91" s="35">
        <v>0</v>
      </c>
      <c r="AJ91" s="35">
        <v>0</v>
      </c>
      <c r="AK91" s="35">
        <v>0</v>
      </c>
      <c r="AL91" s="35">
        <v>0</v>
      </c>
      <c r="AM91" s="35">
        <v>0</v>
      </c>
      <c r="AN91" s="35">
        <v>0</v>
      </c>
      <c r="AO91" s="35">
        <v>0</v>
      </c>
      <c r="AP91" s="35">
        <v>0</v>
      </c>
      <c r="AQ91" s="35">
        <v>0</v>
      </c>
      <c r="AR91" s="35">
        <v>3.3442235839746873E-4</v>
      </c>
      <c r="AS91" s="35">
        <v>9.9696781665365971E-4</v>
      </c>
      <c r="AT91" s="35">
        <v>1.9846695018924101E-3</v>
      </c>
      <c r="AU91" s="35">
        <v>3.2864707323868752E-3</v>
      </c>
      <c r="AV91" s="35">
        <v>4.8976471868122278E-3</v>
      </c>
      <c r="AW91" s="35">
        <v>6.8074809958601637E-3</v>
      </c>
      <c r="AX91" s="35">
        <v>9.0072122247569514E-3</v>
      </c>
      <c r="AY91" s="35">
        <v>1.1487102930918822E-2</v>
      </c>
      <c r="AZ91" s="35">
        <v>1.4225522260449229E-2</v>
      </c>
      <c r="BA91" s="35">
        <v>1.7204437329294161E-2</v>
      </c>
      <c r="BB91" s="35">
        <v>2.0074971960674995E-2</v>
      </c>
      <c r="BC91" s="35">
        <v>2.2831885717258027E-2</v>
      </c>
      <c r="BD91" s="35">
        <v>2.5445269433023339E-2</v>
      </c>
      <c r="BE91" s="35">
        <v>2.7899829119540063E-2</v>
      </c>
      <c r="BF91" s="35">
        <v>3.0179848463452119E-2</v>
      </c>
      <c r="BG91" s="35">
        <v>3.2271950084736427E-2</v>
      </c>
      <c r="BH91" s="35">
        <v>3.4156490926784702E-2</v>
      </c>
      <c r="BI91" s="35">
        <v>3.5833739015543882E-2</v>
      </c>
      <c r="BJ91" s="35">
        <v>3.7306512238387476E-2</v>
      </c>
      <c r="BK91" s="35">
        <v>3.858164435588618E-2</v>
      </c>
      <c r="BL91" s="35">
        <v>3.9676711391910771E-2</v>
      </c>
    </row>
    <row r="92" spans="2:64" hidden="1" outlineLevel="2" x14ac:dyDescent="0.3">
      <c r="B92" s="46" t="s">
        <v>339</v>
      </c>
      <c r="C92" s="41"/>
      <c r="D92" s="35">
        <v>0.28165220778359606</v>
      </c>
      <c r="E92" s="35">
        <v>0.30782953644889643</v>
      </c>
      <c r="F92" s="35">
        <v>0.31241769527915791</v>
      </c>
      <c r="G92" s="35">
        <v>0.35233165304021169</v>
      </c>
      <c r="H92" s="35">
        <v>0.33690512811043333</v>
      </c>
      <c r="I92" s="35">
        <v>0.3513825741654984</v>
      </c>
      <c r="J92" s="35">
        <v>0.38048156639675917</v>
      </c>
      <c r="K92" s="35">
        <v>0.35144771338798442</v>
      </c>
      <c r="L92" s="35">
        <v>0.37051917149378544</v>
      </c>
      <c r="M92" s="35">
        <v>0.35045651742787925</v>
      </c>
      <c r="N92" s="35">
        <v>0.40226140583893438</v>
      </c>
      <c r="O92" s="35">
        <v>0.36233469768406612</v>
      </c>
      <c r="P92" s="35">
        <v>0.33025201103632623</v>
      </c>
      <c r="Q92" s="35">
        <v>0.33952015766946969</v>
      </c>
      <c r="R92" s="35">
        <v>0.30378172958497818</v>
      </c>
      <c r="S92" s="35">
        <v>0.31792039895751001</v>
      </c>
      <c r="T92" s="35">
        <v>0.31981120117754885</v>
      </c>
      <c r="U92" s="35">
        <v>0.33859516401611695</v>
      </c>
      <c r="V92" s="35">
        <v>0.33143892837349431</v>
      </c>
      <c r="W92" s="35">
        <v>0.3249817502644104</v>
      </c>
      <c r="X92" s="35">
        <v>0.38328200170888771</v>
      </c>
      <c r="Y92" s="35">
        <v>0.38913552807337232</v>
      </c>
      <c r="Z92" s="35">
        <v>0.39500972861052447</v>
      </c>
      <c r="AA92" s="35">
        <v>0.4009044559554989</v>
      </c>
      <c r="AB92" s="35">
        <v>0.40681956419467274</v>
      </c>
      <c r="AC92" s="35">
        <v>0.41275490885154892</v>
      </c>
      <c r="AD92" s="35">
        <v>0.41871034688504333</v>
      </c>
      <c r="AE92" s="35">
        <v>0.42468573665722559</v>
      </c>
      <c r="AF92" s="35">
        <v>0.43068093791780637</v>
      </c>
      <c r="AG92" s="35">
        <v>0.43669581179654127</v>
      </c>
      <c r="AH92" s="35">
        <v>0.44273022077802615</v>
      </c>
      <c r="AI92" s="35">
        <v>0.4451218328777124</v>
      </c>
      <c r="AJ92" s="35">
        <v>0.44751704045821483</v>
      </c>
      <c r="AK92" s="35">
        <v>0.4499158337255808</v>
      </c>
      <c r="AL92" s="35">
        <v>0.45231820259921746</v>
      </c>
      <c r="AM92" s="35">
        <v>0.45472413792793304</v>
      </c>
      <c r="AN92" s="35">
        <v>0.45788712662959408</v>
      </c>
      <c r="AO92" s="35">
        <v>0.46105812059728579</v>
      </c>
      <c r="AP92" s="35">
        <v>0.46423709767901294</v>
      </c>
      <c r="AQ92" s="35">
        <v>0.46742403557728857</v>
      </c>
      <c r="AR92" s="35">
        <v>0.47061891206450984</v>
      </c>
      <c r="AS92" s="35">
        <v>0.47302650935526702</v>
      </c>
      <c r="AT92" s="35">
        <v>0.47543410664602409</v>
      </c>
      <c r="AU92" s="35">
        <v>0.47784170393678133</v>
      </c>
      <c r="AV92" s="35">
        <v>0.48024930122753856</v>
      </c>
      <c r="AW92" s="35">
        <v>0.48265689851829552</v>
      </c>
      <c r="AX92" s="35">
        <v>0.48545716502543745</v>
      </c>
      <c r="AY92" s="35">
        <v>0.48825743153257917</v>
      </c>
      <c r="AZ92" s="35">
        <v>0.49105769803972099</v>
      </c>
      <c r="BA92" s="35">
        <v>0.49385796454686293</v>
      </c>
      <c r="BB92" s="35">
        <v>0.49665823105400486</v>
      </c>
      <c r="BC92" s="35">
        <v>0.49665823105400486</v>
      </c>
      <c r="BD92" s="35">
        <v>0.49665823105400486</v>
      </c>
      <c r="BE92" s="35">
        <v>0.49665823105400486</v>
      </c>
      <c r="BF92" s="35">
        <v>0.49665823105400486</v>
      </c>
      <c r="BG92" s="35">
        <v>0.49665823105400486</v>
      </c>
      <c r="BH92" s="35">
        <v>0.49665823105400486</v>
      </c>
      <c r="BI92" s="35">
        <v>0.49665823105400486</v>
      </c>
      <c r="BJ92" s="35">
        <v>0.49665823105400486</v>
      </c>
      <c r="BK92" s="35">
        <v>0.49665823105400486</v>
      </c>
      <c r="BL92" s="35">
        <v>0.49665823105400486</v>
      </c>
    </row>
    <row r="93" spans="2:64" hidden="1" outlineLevel="2" x14ac:dyDescent="0.3">
      <c r="B93" s="46" t="s">
        <v>90</v>
      </c>
      <c r="C93" s="41"/>
      <c r="D93" s="35">
        <v>4.2451691369675889E-6</v>
      </c>
      <c r="E93" s="35">
        <v>1.0832746202200367E-5</v>
      </c>
      <c r="F93" s="35">
        <v>1.1958169043319085E-5</v>
      </c>
      <c r="G93" s="35">
        <v>1.3118545450759799E-5</v>
      </c>
      <c r="H93" s="35">
        <v>9.1166445884126639E-6</v>
      </c>
      <c r="I93" s="35">
        <v>1.0315388512434354E-5</v>
      </c>
      <c r="J93" s="35">
        <v>1.1534602917548256E-5</v>
      </c>
      <c r="K93" s="35">
        <v>2.6015108481358358E-5</v>
      </c>
      <c r="L93" s="35">
        <v>6.0352767909835635E-5</v>
      </c>
      <c r="M93" s="35">
        <v>1.0395628729614449E-4</v>
      </c>
      <c r="N93" s="35">
        <v>1.8634140596908164E-4</v>
      </c>
      <c r="O93" s="35">
        <v>2.9300373184830756E-4</v>
      </c>
      <c r="P93" s="35">
        <v>3.6353542104479181E-4</v>
      </c>
      <c r="Q93" s="35">
        <v>3.2953978739548703E-4</v>
      </c>
      <c r="R93" s="35">
        <v>3.3887615730733914E-4</v>
      </c>
      <c r="S93" s="35">
        <v>4.9462736802751404E-4</v>
      </c>
      <c r="T93" s="35">
        <v>1.8726341382294511E-3</v>
      </c>
      <c r="U93" s="35">
        <v>1.9045185202112901E-3</v>
      </c>
      <c r="V93" s="35">
        <v>2.1591495442238487E-3</v>
      </c>
      <c r="W93" s="35">
        <v>2.3994629691654842E-3</v>
      </c>
      <c r="X93" s="35">
        <v>3.7378956964924091E-3</v>
      </c>
      <c r="Y93" s="35">
        <v>5.410628245927228E-3</v>
      </c>
      <c r="Z93" s="35">
        <v>7.7755229737870094E-3</v>
      </c>
      <c r="AA93" s="35">
        <v>1.085065203414822E-2</v>
      </c>
      <c r="AB93" s="35">
        <v>1.4646484708831052E-2</v>
      </c>
      <c r="AC93" s="35">
        <v>1.9161977366021613E-2</v>
      </c>
      <c r="AD93" s="35">
        <v>2.4255588769402071E-2</v>
      </c>
      <c r="AE93" s="35">
        <v>3.0139339981020648E-2</v>
      </c>
      <c r="AF93" s="35">
        <v>3.6653771933217554E-2</v>
      </c>
      <c r="AG93" s="35">
        <v>4.3732471991915239E-2</v>
      </c>
      <c r="AH93" s="35">
        <v>5.129942460145797E-2</v>
      </c>
      <c r="AI93" s="35">
        <v>6.0238506760585592E-2</v>
      </c>
      <c r="AJ93" s="35">
        <v>7.0455148465025111E-2</v>
      </c>
      <c r="AK93" s="35">
        <v>8.1888101716667147E-2</v>
      </c>
      <c r="AL93" s="35">
        <v>9.4453615602135915E-2</v>
      </c>
      <c r="AM93" s="35">
        <v>0.10763250717544742</v>
      </c>
      <c r="AN93" s="35">
        <v>0.12246434209475404</v>
      </c>
      <c r="AO93" s="35">
        <v>0.13793213315204844</v>
      </c>
      <c r="AP93" s="35">
        <v>0.154313851469943</v>
      </c>
      <c r="AQ93" s="35">
        <v>0.17140941952533575</v>
      </c>
      <c r="AR93" s="35">
        <v>0.18909996792515371</v>
      </c>
      <c r="AS93" s="35">
        <v>0.20703446180676949</v>
      </c>
      <c r="AT93" s="35">
        <v>0.22530607122168894</v>
      </c>
      <c r="AU93" s="35">
        <v>0.24385981262317216</v>
      </c>
      <c r="AV93" s="35">
        <v>0.26264653293004581</v>
      </c>
      <c r="AW93" s="35">
        <v>0.2815931486192268</v>
      </c>
      <c r="AX93" s="35">
        <v>0.3007723716856992</v>
      </c>
      <c r="AY93" s="35">
        <v>0.3229158835501072</v>
      </c>
      <c r="AZ93" s="35">
        <v>0.34263315201219391</v>
      </c>
      <c r="BA93" s="35">
        <v>0.36261963601049557</v>
      </c>
      <c r="BB93" s="35">
        <v>0.38264752460691048</v>
      </c>
      <c r="BC93" s="35">
        <v>0.40108834847880004</v>
      </c>
      <c r="BD93" s="35">
        <v>0.41797933366467832</v>
      </c>
      <c r="BE93" s="35">
        <v>0.43334621630354619</v>
      </c>
      <c r="BF93" s="35">
        <v>0.4472787633475403</v>
      </c>
      <c r="BG93" s="35">
        <v>0.45983710911875014</v>
      </c>
      <c r="BH93" s="35">
        <v>0.47108005905625744</v>
      </c>
      <c r="BI93" s="35">
        <v>0.4811351295672292</v>
      </c>
      <c r="BJ93" s="35">
        <v>0.49011986581099615</v>
      </c>
      <c r="BK93" s="35">
        <v>0.49818652324113832</v>
      </c>
      <c r="BL93" s="35">
        <v>0.5054624559101234</v>
      </c>
    </row>
    <row r="94" spans="2:64" ht="16.5" hidden="1" outlineLevel="1" collapsed="1" thickBot="1" x14ac:dyDescent="0.35">
      <c r="B94" s="128" t="s">
        <v>94</v>
      </c>
      <c r="C94" s="60"/>
      <c r="D94" s="114">
        <v>5.9895671822901511</v>
      </c>
      <c r="E94" s="114">
        <v>6.093667512624104</v>
      </c>
      <c r="F94" s="114">
        <v>6.3012696000666066</v>
      </c>
      <c r="G94" s="114">
        <v>6.7374045919562322</v>
      </c>
      <c r="H94" s="114">
        <v>6.2205275163488878</v>
      </c>
      <c r="I94" s="114">
        <v>6.3251373330482608</v>
      </c>
      <c r="J94" s="114">
        <v>6.6021913244957622</v>
      </c>
      <c r="K94" s="114">
        <v>6.6273425791456315</v>
      </c>
      <c r="L94" s="114">
        <v>7.1871858126445582</v>
      </c>
      <c r="M94" s="114">
        <v>7.2951454211132161</v>
      </c>
      <c r="N94" s="114">
        <v>7.5112959584690282</v>
      </c>
      <c r="O94" s="114">
        <v>7.356429473508638</v>
      </c>
      <c r="P94" s="114">
        <v>7.662909669951504</v>
      </c>
      <c r="Q94" s="114">
        <v>7.8876557383886219</v>
      </c>
      <c r="R94" s="114">
        <v>7.8193360874417586</v>
      </c>
      <c r="S94" s="114">
        <v>8.1276282216845672</v>
      </c>
      <c r="T94" s="114">
        <v>8.5085898127392419</v>
      </c>
      <c r="U94" s="114">
        <v>8.3769277238407085</v>
      </c>
      <c r="V94" s="114">
        <v>8.1219671421958921</v>
      </c>
      <c r="W94" s="114">
        <v>7.8877341398783072</v>
      </c>
      <c r="X94" s="114">
        <v>9.2135933204125742</v>
      </c>
      <c r="Y94" s="114">
        <v>9.2642533042611603</v>
      </c>
      <c r="Z94" s="114">
        <v>9.3131739108477305</v>
      </c>
      <c r="AA94" s="114">
        <v>9.360358942721362</v>
      </c>
      <c r="AB94" s="114">
        <v>9.4058125217140098</v>
      </c>
      <c r="AC94" s="114">
        <v>9.4495390851745071</v>
      </c>
      <c r="AD94" s="114">
        <v>9.4915433825288726</v>
      </c>
      <c r="AE94" s="114">
        <v>9.5318304711836994</v>
      </c>
      <c r="AF94" s="114">
        <v>9.5704057128710627</v>
      </c>
      <c r="AG94" s="114">
        <v>9.6072747702139605</v>
      </c>
      <c r="AH94" s="114">
        <v>9.6424436029436986</v>
      </c>
      <c r="AI94" s="114">
        <v>9.6164311968999758</v>
      </c>
      <c r="AJ94" s="114">
        <v>9.5900063368341613</v>
      </c>
      <c r="AK94" s="114">
        <v>9.5631725463741706</v>
      </c>
      <c r="AL94" s="114">
        <v>9.5359333667471429</v>
      </c>
      <c r="AM94" s="114">
        <v>9.5082923823772862</v>
      </c>
      <c r="AN94" s="114">
        <v>9.525294243121067</v>
      </c>
      <c r="AO94" s="114">
        <v>9.5419236877853226</v>
      </c>
      <c r="AP94" s="114">
        <v>9.5581805947155374</v>
      </c>
      <c r="AQ94" s="114">
        <v>9.5740648633683776</v>
      </c>
      <c r="AR94" s="114">
        <v>9.5895764187098322</v>
      </c>
      <c r="AS94" s="114">
        <v>9.5686208981459782</v>
      </c>
      <c r="AT94" s="114">
        <v>9.5472371559321676</v>
      </c>
      <c r="AU94" s="114">
        <v>9.5254295140202316</v>
      </c>
      <c r="AV94" s="114">
        <v>9.5032022943620102</v>
      </c>
      <c r="AW94" s="114">
        <v>9.4805598189093381</v>
      </c>
      <c r="AX94" s="114">
        <v>9.4852475029820731</v>
      </c>
      <c r="AY94" s="114">
        <v>9.4895037684422618</v>
      </c>
      <c r="AZ94" s="114">
        <v>9.4933311800064448</v>
      </c>
      <c r="BA94" s="114">
        <v>9.4967323023911536</v>
      </c>
      <c r="BB94" s="114">
        <v>9.4997097003129269</v>
      </c>
      <c r="BC94" s="114">
        <v>9.4692599769807853</v>
      </c>
      <c r="BD94" s="114">
        <v>9.4388648393492733</v>
      </c>
      <c r="BE94" s="114">
        <v>9.4085242874183805</v>
      </c>
      <c r="BF94" s="114">
        <v>9.378238321188114</v>
      </c>
      <c r="BG94" s="114">
        <v>9.3480069406584736</v>
      </c>
      <c r="BH94" s="114">
        <v>9.2676567893380479</v>
      </c>
      <c r="BI94" s="114">
        <v>9.1876948029998466</v>
      </c>
      <c r="BJ94" s="114">
        <v>9.1081209816438697</v>
      </c>
      <c r="BK94" s="114">
        <v>9.0289353252701208</v>
      </c>
      <c r="BL94" s="114">
        <v>8.9501378338785891</v>
      </c>
    </row>
    <row r="95" spans="2:64" hidden="1" outlineLevel="2" x14ac:dyDescent="0.3">
      <c r="B95" s="46" t="s">
        <v>340</v>
      </c>
      <c r="C95" s="41"/>
      <c r="D95" s="35">
        <v>3.5477770377203424</v>
      </c>
      <c r="E95" s="35">
        <v>3.4549085699391031</v>
      </c>
      <c r="F95" s="35">
        <v>3.4310741010324022</v>
      </c>
      <c r="G95" s="35">
        <v>3.491520534950602</v>
      </c>
      <c r="H95" s="35">
        <v>3.0447828798281815</v>
      </c>
      <c r="I95" s="35">
        <v>2.9390798542607501</v>
      </c>
      <c r="J95" s="35">
        <v>3.0762196309155638</v>
      </c>
      <c r="K95" s="35">
        <v>3.0768790420157379</v>
      </c>
      <c r="L95" s="35">
        <v>3.2779603611470636</v>
      </c>
      <c r="M95" s="35">
        <v>3.3790722980731389</v>
      </c>
      <c r="N95" s="35">
        <v>3.4190837906886831</v>
      </c>
      <c r="O95" s="35">
        <v>3.415368755521198</v>
      </c>
      <c r="P95" s="35">
        <v>3.4315714779500039</v>
      </c>
      <c r="Q95" s="35">
        <v>3.5705733893386959</v>
      </c>
      <c r="R95" s="35">
        <v>3.58772098777618</v>
      </c>
      <c r="S95" s="35">
        <v>3.7298728980359828</v>
      </c>
      <c r="T95" s="35">
        <v>3.9471479575035775</v>
      </c>
      <c r="U95" s="35">
        <v>3.7688277925229019</v>
      </c>
      <c r="V95" s="35">
        <v>3.651042583803823</v>
      </c>
      <c r="W95" s="35">
        <v>3.5427183978237093</v>
      </c>
      <c r="X95" s="35">
        <v>4.1346290600531201</v>
      </c>
      <c r="Y95" s="35">
        <v>4.1537027772016337</v>
      </c>
      <c r="Z95" s="35">
        <v>4.1719050469585461</v>
      </c>
      <c r="AA95" s="35">
        <v>4.189237874266265</v>
      </c>
      <c r="AB95" s="35">
        <v>4.2057034189056814</v>
      </c>
      <c r="AC95" s="35">
        <v>4.2213039936668695</v>
      </c>
      <c r="AD95" s="35">
        <v>4.236042062667388</v>
      </c>
      <c r="AE95" s="35">
        <v>4.2499202393789064</v>
      </c>
      <c r="AF95" s="35">
        <v>4.2629412848535964</v>
      </c>
      <c r="AG95" s="35">
        <v>4.275108106050661</v>
      </c>
      <c r="AH95" s="35">
        <v>4.286423754009772</v>
      </c>
      <c r="AI95" s="35">
        <v>4.2713566147513182</v>
      </c>
      <c r="AJ95" s="35">
        <v>4.2560841083670997</v>
      </c>
      <c r="AK95" s="35">
        <v>4.2406079688826841</v>
      </c>
      <c r="AL95" s="35">
        <v>4.2249299392167297</v>
      </c>
      <c r="AM95" s="35">
        <v>4.2090517825203779</v>
      </c>
      <c r="AN95" s="35">
        <v>4.2142820667621974</v>
      </c>
      <c r="AO95" s="35">
        <v>4.2193222697943629</v>
      </c>
      <c r="AP95" s="35">
        <v>4.2241723537229641</v>
      </c>
      <c r="AQ95" s="35">
        <v>4.2288322911280138</v>
      </c>
      <c r="AR95" s="35">
        <v>4.2333020670054546</v>
      </c>
      <c r="AS95" s="35">
        <v>4.2206941390184642</v>
      </c>
      <c r="AT95" s="35">
        <v>4.2078766402181582</v>
      </c>
      <c r="AU95" s="35">
        <v>4.1948516857590619</v>
      </c>
      <c r="AV95" s="35">
        <v>4.1816213907957041</v>
      </c>
      <c r="AW95" s="35">
        <v>4.1681878704826145</v>
      </c>
      <c r="AX95" s="35">
        <v>4.1677460184942152</v>
      </c>
      <c r="AY95" s="35">
        <v>4.1670930311054484</v>
      </c>
      <c r="AZ95" s="35">
        <v>4.1662301634834247</v>
      </c>
      <c r="BA95" s="35">
        <v>4.1651586707952495</v>
      </c>
      <c r="BB95" s="35">
        <v>4.1638798082080326</v>
      </c>
      <c r="BC95" s="35">
        <v>4.148977774916264</v>
      </c>
      <c r="BD95" s="35">
        <v>4.1341024557564818</v>
      </c>
      <c r="BE95" s="35">
        <v>4.11925385072868</v>
      </c>
      <c r="BF95" s="35">
        <v>4.1044319598328629</v>
      </c>
      <c r="BG95" s="35">
        <v>4.0896367830690314</v>
      </c>
      <c r="BH95" s="35">
        <v>4.0503135807885133</v>
      </c>
      <c r="BI95" s="35">
        <v>4.0111803456687696</v>
      </c>
      <c r="BJ95" s="35">
        <v>3.9722370777098019</v>
      </c>
      <c r="BK95" s="35">
        <v>3.9334837769116122</v>
      </c>
      <c r="BL95" s="35">
        <v>3.8949204432741946</v>
      </c>
    </row>
    <row r="96" spans="2:64" hidden="1" outlineLevel="2" x14ac:dyDescent="0.3">
      <c r="B96" s="46" t="s">
        <v>341</v>
      </c>
      <c r="C96" s="41"/>
      <c r="D96" s="35">
        <v>2.0987506762813326</v>
      </c>
      <c r="E96" s="35">
        <v>2.2476083591452296</v>
      </c>
      <c r="F96" s="35">
        <v>2.4634168199883755</v>
      </c>
      <c r="G96" s="35">
        <v>2.7840692077835532</v>
      </c>
      <c r="H96" s="35">
        <v>2.7157623677625091</v>
      </c>
      <c r="I96" s="35">
        <v>2.88664571477503</v>
      </c>
      <c r="J96" s="35">
        <v>3.0213388732586051</v>
      </c>
      <c r="K96" s="35">
        <v>3.0219865202505134</v>
      </c>
      <c r="L96" s="35">
        <v>3.3347506611756934</v>
      </c>
      <c r="M96" s="35">
        <v>3.3187885504394563</v>
      </c>
      <c r="N96" s="35">
        <v>3.4752720897784797</v>
      </c>
      <c r="O96" s="35">
        <v>3.354244421427846</v>
      </c>
      <c r="P96" s="35">
        <v>3.5674736717745357</v>
      </c>
      <c r="Q96" s="35">
        <v>3.6022818353005932</v>
      </c>
      <c r="R96" s="35">
        <v>3.5575754073305621</v>
      </c>
      <c r="S96" s="35">
        <v>3.6959221528372517</v>
      </c>
      <c r="T96" s="35">
        <v>3.842953504574524</v>
      </c>
      <c r="U96" s="35">
        <v>3.9321188717284872</v>
      </c>
      <c r="V96" s="35">
        <v>3.8092304121035574</v>
      </c>
      <c r="W96" s="35">
        <v>3.6962128906338645</v>
      </c>
      <c r="X96" s="35">
        <v>4.3137691212334959</v>
      </c>
      <c r="Y96" s="35">
        <v>4.3336692406559001</v>
      </c>
      <c r="Z96" s="35">
        <v>4.3526601556988869</v>
      </c>
      <c r="AA96" s="35">
        <v>4.3707439581725103</v>
      </c>
      <c r="AB96" s="35">
        <v>4.3879229014339636</v>
      </c>
      <c r="AC96" s="35">
        <v>4.4041993984790091</v>
      </c>
      <c r="AD96" s="35">
        <v>4.4195760201874172</v>
      </c>
      <c r="AE96" s="35">
        <v>4.4340554932641174</v>
      </c>
      <c r="AF96" s="35">
        <v>4.4476406983887031</v>
      </c>
      <c r="AG96" s="35">
        <v>4.4603346684694909</v>
      </c>
      <c r="AH96" s="35">
        <v>4.4721405867377975</v>
      </c>
      <c r="AI96" s="35">
        <v>4.4564206372249382</v>
      </c>
      <c r="AJ96" s="35">
        <v>4.4404864226951242</v>
      </c>
      <c r="AK96" s="35">
        <v>4.4243397523036299</v>
      </c>
      <c r="AL96" s="35">
        <v>4.4079824444841185</v>
      </c>
      <c r="AM96" s="35">
        <v>4.391416338779357</v>
      </c>
      <c r="AN96" s="35">
        <v>4.3968732342662156</v>
      </c>
      <c r="AO96" s="35">
        <v>4.4021318129413789</v>
      </c>
      <c r="AP96" s="35">
        <v>4.4071920352691158</v>
      </c>
      <c r="AQ96" s="35">
        <v>4.4120538726414207</v>
      </c>
      <c r="AR96" s="35">
        <v>4.4167173094041603</v>
      </c>
      <c r="AS96" s="35">
        <v>4.4035631208075339</v>
      </c>
      <c r="AT96" s="35">
        <v>4.3901902813742684</v>
      </c>
      <c r="AU96" s="35">
        <v>4.3766009979016669</v>
      </c>
      <c r="AV96" s="35">
        <v>4.3627974771870406</v>
      </c>
      <c r="AW96" s="35">
        <v>4.3487819260276988</v>
      </c>
      <c r="AX96" s="35">
        <v>4.3483209300263601</v>
      </c>
      <c r="AY96" s="35">
        <v>4.3476396508128428</v>
      </c>
      <c r="AZ96" s="35">
        <v>4.3467393979365774</v>
      </c>
      <c r="BA96" s="35">
        <v>4.3456214809469902</v>
      </c>
      <c r="BB96" s="35">
        <v>4.3442872093935057</v>
      </c>
      <c r="BC96" s="35">
        <v>4.3287395193531326</v>
      </c>
      <c r="BD96" s="35">
        <v>4.3132197008814028</v>
      </c>
      <c r="BE96" s="35">
        <v>4.2977277539783119</v>
      </c>
      <c r="BF96" s="35">
        <v>4.2822636786438624</v>
      </c>
      <c r="BG96" s="35">
        <v>4.2668274748780535</v>
      </c>
      <c r="BH96" s="35">
        <v>4.2258005258381459</v>
      </c>
      <c r="BI96" s="35">
        <v>4.1849717746196884</v>
      </c>
      <c r="BJ96" s="35">
        <v>4.1443412212226782</v>
      </c>
      <c r="BK96" s="35">
        <v>4.1039088656471199</v>
      </c>
      <c r="BL96" s="35">
        <v>4.0636747078930062</v>
      </c>
    </row>
    <row r="97" spans="2:64" ht="16.5" hidden="1" outlineLevel="2" thickBot="1" x14ac:dyDescent="0.35">
      <c r="B97" s="46" t="s">
        <v>342</v>
      </c>
      <c r="C97" s="41"/>
      <c r="D97" s="35">
        <v>0.34303946828847665</v>
      </c>
      <c r="E97" s="35">
        <v>0.39115058353977133</v>
      </c>
      <c r="F97" s="35">
        <v>0.40677867904582959</v>
      </c>
      <c r="G97" s="35">
        <v>0.46181484922207722</v>
      </c>
      <c r="H97" s="35">
        <v>0.45998226875819698</v>
      </c>
      <c r="I97" s="35">
        <v>0.49941176401248005</v>
      </c>
      <c r="J97" s="35">
        <v>0.50463282032159396</v>
      </c>
      <c r="K97" s="35">
        <v>0.52847701687937976</v>
      </c>
      <c r="L97" s="35">
        <v>0.5744747903218016</v>
      </c>
      <c r="M97" s="35">
        <v>0.59728457260062051</v>
      </c>
      <c r="N97" s="35">
        <v>0.61694007800186501</v>
      </c>
      <c r="O97" s="35">
        <v>0.58681629655959422</v>
      </c>
      <c r="P97" s="35">
        <v>0.66386452022696507</v>
      </c>
      <c r="Q97" s="35">
        <v>0.71480051374933351</v>
      </c>
      <c r="R97" s="35">
        <v>0.67403969233501648</v>
      </c>
      <c r="S97" s="35">
        <v>0.70183317081133367</v>
      </c>
      <c r="T97" s="35">
        <v>0.71848835066114025</v>
      </c>
      <c r="U97" s="35">
        <v>0.67598105958931909</v>
      </c>
      <c r="V97" s="35">
        <v>0.66169414628851186</v>
      </c>
      <c r="W97" s="35">
        <v>0.64880285142073379</v>
      </c>
      <c r="X97" s="35">
        <v>0.76519513912595816</v>
      </c>
      <c r="Y97" s="35">
        <v>0.77688128640362553</v>
      </c>
      <c r="Z97" s="35">
        <v>0.78860870819029716</v>
      </c>
      <c r="AA97" s="35">
        <v>0.80037711028258551</v>
      </c>
      <c r="AB97" s="35">
        <v>0.81218620137436459</v>
      </c>
      <c r="AC97" s="35">
        <v>0.82403569302862789</v>
      </c>
      <c r="AD97" s="35">
        <v>0.83592529967406903</v>
      </c>
      <c r="AE97" s="35">
        <v>0.8478547385406755</v>
      </c>
      <c r="AF97" s="35">
        <v>0.85982372962876319</v>
      </c>
      <c r="AG97" s="35">
        <v>0.87183199569380898</v>
      </c>
      <c r="AH97" s="35">
        <v>0.88387926219613067</v>
      </c>
      <c r="AI97" s="35">
        <v>0.88865394492371863</v>
      </c>
      <c r="AJ97" s="35">
        <v>0.89343580577193582</v>
      </c>
      <c r="AK97" s="35">
        <v>0.89822482518785607</v>
      </c>
      <c r="AL97" s="35">
        <v>0.90302098304629497</v>
      </c>
      <c r="AM97" s="35">
        <v>0.9078242610775521</v>
      </c>
      <c r="AN97" s="35">
        <v>0.91413894209265412</v>
      </c>
      <c r="AO97" s="35">
        <v>0.9204696050495812</v>
      </c>
      <c r="AP97" s="35">
        <v>0.92681620572345791</v>
      </c>
      <c r="AQ97" s="35">
        <v>0.93317869959894384</v>
      </c>
      <c r="AR97" s="35">
        <v>0.93955704230021786</v>
      </c>
      <c r="AS97" s="35">
        <v>0.94436363831997949</v>
      </c>
      <c r="AT97" s="35">
        <v>0.94917023433974124</v>
      </c>
      <c r="AU97" s="35">
        <v>0.95397683035950265</v>
      </c>
      <c r="AV97" s="35">
        <v>0.95878342637926439</v>
      </c>
      <c r="AW97" s="35">
        <v>0.96359002239902569</v>
      </c>
      <c r="AX97" s="35">
        <v>0.96918055446149809</v>
      </c>
      <c r="AY97" s="35">
        <v>0.97477108652397093</v>
      </c>
      <c r="AZ97" s="35">
        <v>0.98036161858644333</v>
      </c>
      <c r="BA97" s="35">
        <v>0.9859521506489155</v>
      </c>
      <c r="BB97" s="35">
        <v>0.99154268271138812</v>
      </c>
      <c r="BC97" s="35">
        <v>0.99154268271138812</v>
      </c>
      <c r="BD97" s="35">
        <v>0.99154268271138812</v>
      </c>
      <c r="BE97" s="35">
        <v>0.99154268271138812</v>
      </c>
      <c r="BF97" s="35">
        <v>0.99154268271138812</v>
      </c>
      <c r="BG97" s="35">
        <v>0.99154268271138812</v>
      </c>
      <c r="BH97" s="35">
        <v>0.99154268271138812</v>
      </c>
      <c r="BI97" s="35">
        <v>0.99154268271138812</v>
      </c>
      <c r="BJ97" s="35">
        <v>0.99154268271138812</v>
      </c>
      <c r="BK97" s="35">
        <v>0.99154268271138812</v>
      </c>
      <c r="BL97" s="35">
        <v>0.99154268271138812</v>
      </c>
    </row>
    <row r="98" spans="2:64" ht="16.5" collapsed="1" thickBot="1" x14ac:dyDescent="0.35">
      <c r="B98" s="102" t="s">
        <v>318</v>
      </c>
      <c r="C98" s="103"/>
      <c r="D98" s="102">
        <v>2.4659168879292217</v>
      </c>
      <c r="E98" s="102">
        <v>2.5475608806996601</v>
      </c>
      <c r="F98" s="102">
        <v>2.6968407706888553</v>
      </c>
      <c r="G98" s="102">
        <v>2.8909527076623447</v>
      </c>
      <c r="H98" s="102">
        <v>3.2679154785110098</v>
      </c>
      <c r="I98" s="102">
        <v>3.3115074039345869</v>
      </c>
      <c r="J98" s="102">
        <v>3.395879943926392</v>
      </c>
      <c r="K98" s="102">
        <v>3.3415258477992307</v>
      </c>
      <c r="L98" s="102">
        <v>3.0036534525980456</v>
      </c>
      <c r="M98" s="102">
        <v>2.6385611933213315</v>
      </c>
      <c r="N98" s="102">
        <v>2.7305792348384319</v>
      </c>
      <c r="O98" s="102">
        <v>2.5127581078410914</v>
      </c>
      <c r="P98" s="102">
        <v>2.3449430400578932</v>
      </c>
      <c r="Q98" s="102">
        <v>2.3046546708094504</v>
      </c>
      <c r="R98" s="102">
        <v>2.1250882826461566</v>
      </c>
      <c r="S98" s="102">
        <v>2.0147937711496389</v>
      </c>
      <c r="T98" s="102">
        <v>1.8316604381688439</v>
      </c>
      <c r="U98" s="102">
        <v>1.7171044377507387</v>
      </c>
      <c r="V98" s="102">
        <v>1.700072576165643</v>
      </c>
      <c r="W98" s="102">
        <v>1.6978940865213128</v>
      </c>
      <c r="X98" s="102">
        <v>2.0617772890469208</v>
      </c>
      <c r="Y98" s="102">
        <v>2.1018008806910791</v>
      </c>
      <c r="Z98" s="102">
        <v>2.1528581672160958</v>
      </c>
      <c r="AA98" s="102">
        <v>2.2153623144129111</v>
      </c>
      <c r="AB98" s="102">
        <v>2.2896786665023723</v>
      </c>
      <c r="AC98" s="102">
        <v>2.3763135061646956</v>
      </c>
      <c r="AD98" s="102">
        <v>2.4836302508172814</v>
      </c>
      <c r="AE98" s="102">
        <v>2.6112137474253556</v>
      </c>
      <c r="AF98" s="102">
        <v>2.7588863362870191</v>
      </c>
      <c r="AG98" s="102">
        <v>2.9265250981723927</v>
      </c>
      <c r="AH98" s="102">
        <v>3.1138688329742732</v>
      </c>
      <c r="AI98" s="102">
        <v>3.3072308283648923</v>
      </c>
      <c r="AJ98" s="102">
        <v>3.5232892922321497</v>
      </c>
      <c r="AK98" s="102">
        <v>3.7614657101726263</v>
      </c>
      <c r="AL98" s="102">
        <v>4.0219050394086109</v>
      </c>
      <c r="AM98" s="102">
        <v>4.3042769722628549</v>
      </c>
      <c r="AN98" s="102">
        <v>4.6209393892452502</v>
      </c>
      <c r="AO98" s="102">
        <v>4.9564038111153845</v>
      </c>
      <c r="AP98" s="102">
        <v>5.3124970710029951</v>
      </c>
      <c r="AQ98" s="102">
        <v>5.6883026964472556</v>
      </c>
      <c r="AR98" s="102">
        <v>6.0823909619977377</v>
      </c>
      <c r="AS98" s="102">
        <v>6.4390903972314373</v>
      </c>
      <c r="AT98" s="102">
        <v>6.7851830030938212</v>
      </c>
      <c r="AU98" s="102">
        <v>7.1204197434968224</v>
      </c>
      <c r="AV98" s="102">
        <v>7.4442696780003637</v>
      </c>
      <c r="AW98" s="102">
        <v>7.7564861979511015</v>
      </c>
      <c r="AX98" s="102">
        <v>8.0653247138719877</v>
      </c>
      <c r="AY98" s="102">
        <v>8.368247022086301</v>
      </c>
      <c r="AZ98" s="102">
        <v>8.6581178137353287</v>
      </c>
      <c r="BA98" s="102">
        <v>8.9384283872966783</v>
      </c>
      <c r="BB98" s="102">
        <v>9.2090450820982266</v>
      </c>
      <c r="BC98" s="102">
        <v>9.4721708418861361</v>
      </c>
      <c r="BD98" s="102">
        <v>9.7304953943245227</v>
      </c>
      <c r="BE98" s="102">
        <v>9.9848340057944451</v>
      </c>
      <c r="BF98" s="102">
        <v>10.235727820667927</v>
      </c>
      <c r="BG98" s="102">
        <v>10.483900030994542</v>
      </c>
      <c r="BH98" s="102">
        <v>10.724678683969396</v>
      </c>
      <c r="BI98" s="102">
        <v>10.971055534850027</v>
      </c>
      <c r="BJ98" s="102">
        <v>11.223511913489135</v>
      </c>
      <c r="BK98" s="102">
        <v>11.482193717123963</v>
      </c>
      <c r="BL98" s="102">
        <v>11.74701332148485</v>
      </c>
    </row>
    <row r="99" spans="2:64" hidden="1" outlineLevel="1" x14ac:dyDescent="0.3">
      <c r="B99" s="128" t="s">
        <v>80</v>
      </c>
      <c r="C99" s="60"/>
      <c r="D99" s="114">
        <v>0</v>
      </c>
      <c r="E99" s="114">
        <v>0</v>
      </c>
      <c r="F99" s="114">
        <v>0</v>
      </c>
      <c r="G99" s="114">
        <v>0</v>
      </c>
      <c r="H99" s="114">
        <v>0</v>
      </c>
      <c r="I99" s="114">
        <v>0</v>
      </c>
      <c r="J99" s="114">
        <v>0</v>
      </c>
      <c r="K99" s="114">
        <v>0</v>
      </c>
      <c r="L99" s="114">
        <v>0</v>
      </c>
      <c r="M99" s="114">
        <v>0</v>
      </c>
      <c r="N99" s="114">
        <v>0</v>
      </c>
      <c r="O99" s="114">
        <v>2.1378451026831582E-3</v>
      </c>
      <c r="P99" s="114">
        <v>1.9970302437452077E-2</v>
      </c>
      <c r="Q99" s="114">
        <v>1.6269242295208122E-2</v>
      </c>
      <c r="R99" s="114">
        <v>5.8753679781697495E-3</v>
      </c>
      <c r="S99" s="114">
        <v>8.3212145477023301E-3</v>
      </c>
      <c r="T99" s="114">
        <v>1.0676019454981161E-2</v>
      </c>
      <c r="U99" s="114">
        <v>1.3115596008507542E-2</v>
      </c>
      <c r="V99" s="114">
        <v>8.6331403046640484E-3</v>
      </c>
      <c r="W99" s="114">
        <v>1.8147444147274924E-2</v>
      </c>
      <c r="X99" s="114">
        <v>3.5077721248541818E-2</v>
      </c>
      <c r="Y99" s="114">
        <v>6.0919140222480933E-2</v>
      </c>
      <c r="Z99" s="114">
        <v>9.8549476709710676E-2</v>
      </c>
      <c r="AA99" s="114">
        <v>0.14837298288203771</v>
      </c>
      <c r="AB99" s="114">
        <v>0.21074604993329249</v>
      </c>
      <c r="AC99" s="114">
        <v>0.28616597388431358</v>
      </c>
      <c r="AD99" s="114">
        <v>0.38298715718103327</v>
      </c>
      <c r="AE99" s="114">
        <v>0.50078540841142938</v>
      </c>
      <c r="AF99" s="114">
        <v>0.63937401062005539</v>
      </c>
      <c r="AG99" s="114">
        <v>0.79862097263314635</v>
      </c>
      <c r="AH99" s="114">
        <v>0.97825601158175246</v>
      </c>
      <c r="AI99" s="114">
        <v>1.1817456889588995</v>
      </c>
      <c r="AJ99" s="114">
        <v>1.40798741681607</v>
      </c>
      <c r="AK99" s="114">
        <v>1.6564020681138181</v>
      </c>
      <c r="AL99" s="114">
        <v>1.9271339846641848</v>
      </c>
      <c r="AM99" s="114">
        <v>2.2198522405275392</v>
      </c>
      <c r="AN99" s="114">
        <v>2.5372414565190908</v>
      </c>
      <c r="AO99" s="114">
        <v>2.8734967804068452</v>
      </c>
      <c r="AP99" s="114">
        <v>3.2304449821670618</v>
      </c>
      <c r="AQ99" s="114">
        <v>3.6071695241166264</v>
      </c>
      <c r="AR99" s="114">
        <v>4.0022406134756032</v>
      </c>
      <c r="AS99" s="114">
        <v>4.3677742935783623</v>
      </c>
      <c r="AT99" s="114">
        <v>4.7227614479414868</v>
      </c>
      <c r="AU99" s="114">
        <v>5.0669522609720428</v>
      </c>
      <c r="AV99" s="114">
        <v>5.3998150127250852</v>
      </c>
      <c r="AW99" s="114">
        <v>5.7211023150423994</v>
      </c>
      <c r="AX99" s="114">
        <v>6.0330914626095336</v>
      </c>
      <c r="AY99" s="114">
        <v>6.3392329241623786</v>
      </c>
      <c r="AZ99" s="114">
        <v>6.6323909311556015</v>
      </c>
      <c r="BA99" s="114">
        <v>6.9160563223801974</v>
      </c>
      <c r="BB99" s="114">
        <v>7.1900949774774263</v>
      </c>
      <c r="BC99" s="114">
        <v>7.4604463208698792</v>
      </c>
      <c r="BD99" s="114">
        <v>7.72598350396939</v>
      </c>
      <c r="BE99" s="114">
        <v>7.9875217931570148</v>
      </c>
      <c r="BF99" s="114">
        <v>8.2456023328047809</v>
      </c>
      <c r="BG99" s="114">
        <v>8.5009483149622582</v>
      </c>
      <c r="BH99" s="114">
        <v>8.7607937006515808</v>
      </c>
      <c r="BI99" s="114">
        <v>9.0261451744268051</v>
      </c>
      <c r="BJ99" s="114">
        <v>9.2974840661406297</v>
      </c>
      <c r="BK99" s="114">
        <v>9.5749562730302955</v>
      </c>
      <c r="BL99" s="114">
        <v>9.8584741708261454</v>
      </c>
    </row>
    <row r="100" spans="2:64" hidden="1" outlineLevel="2" x14ac:dyDescent="0.3">
      <c r="B100" s="46" t="s">
        <v>343</v>
      </c>
      <c r="C100" s="41"/>
      <c r="D100" s="35">
        <v>0</v>
      </c>
      <c r="E100" s="35">
        <v>0</v>
      </c>
      <c r="F100" s="35">
        <v>0</v>
      </c>
      <c r="G100" s="35">
        <v>0</v>
      </c>
      <c r="H100" s="35">
        <v>0</v>
      </c>
      <c r="I100" s="35">
        <v>0</v>
      </c>
      <c r="J100" s="35">
        <v>0</v>
      </c>
      <c r="K100" s="35">
        <v>0</v>
      </c>
      <c r="L100" s="35">
        <v>0</v>
      </c>
      <c r="M100" s="35">
        <v>0</v>
      </c>
      <c r="N100" s="35">
        <v>0</v>
      </c>
      <c r="O100" s="35">
        <v>2.1378451026831582E-3</v>
      </c>
      <c r="P100" s="35">
        <v>1.9970302437452077E-2</v>
      </c>
      <c r="Q100" s="35">
        <v>1.6269242295208122E-2</v>
      </c>
      <c r="R100" s="35">
        <v>5.0928027054370573E-3</v>
      </c>
      <c r="S100" s="35">
        <v>7.2310731145960004E-3</v>
      </c>
      <c r="T100" s="35">
        <v>8.9586737340575078E-3</v>
      </c>
      <c r="U100" s="35">
        <v>1.1321047031391461E-2</v>
      </c>
      <c r="V100" s="35">
        <v>6.5554698447142859E-3</v>
      </c>
      <c r="W100" s="35">
        <v>9.5939577579957219E-3</v>
      </c>
      <c r="X100" s="35">
        <v>1.6220565387793279E-2</v>
      </c>
      <c r="Y100" s="35">
        <v>3.0165202483539058E-2</v>
      </c>
      <c r="Z100" s="35">
        <v>5.2939101418305712E-2</v>
      </c>
      <c r="AA100" s="35">
        <v>8.4869196022527515E-2</v>
      </c>
      <c r="AB100" s="35">
        <v>0.12621529238250065</v>
      </c>
      <c r="AC100" s="35">
        <v>0.17733949714923725</v>
      </c>
      <c r="AD100" s="35">
        <v>0.24250484508388326</v>
      </c>
      <c r="AE100" s="35">
        <v>0.32234382034427128</v>
      </c>
      <c r="AF100" s="35">
        <v>0.41689869172372906</v>
      </c>
      <c r="AG100" s="35">
        <v>0.52647318954297107</v>
      </c>
      <c r="AH100" s="35">
        <v>0.65126606794536568</v>
      </c>
      <c r="AI100" s="35">
        <v>0.79444780747195631</v>
      </c>
      <c r="AJ100" s="35">
        <v>0.95621306056881972</v>
      </c>
      <c r="AK100" s="35">
        <v>1.1366387501059374</v>
      </c>
      <c r="AL100" s="35">
        <v>1.3362027445250195</v>
      </c>
      <c r="AM100" s="35">
        <v>1.5550178365320895</v>
      </c>
      <c r="AN100" s="35">
        <v>1.7930038362422547</v>
      </c>
      <c r="AO100" s="35">
        <v>2.0452769664654853</v>
      </c>
      <c r="AP100" s="35">
        <v>2.3137438342010292</v>
      </c>
      <c r="AQ100" s="35">
        <v>2.5982990906111403</v>
      </c>
      <c r="AR100" s="35">
        <v>2.8982976194479986</v>
      </c>
      <c r="AS100" s="35">
        <v>3.173915553107105</v>
      </c>
      <c r="AT100" s="35">
        <v>3.4387995022558941</v>
      </c>
      <c r="AU100" s="35">
        <v>3.6926676950686161</v>
      </c>
      <c r="AV100" s="35">
        <v>3.9351154252548</v>
      </c>
      <c r="AW100" s="35">
        <v>4.1661518986934327</v>
      </c>
      <c r="AX100" s="35">
        <v>4.3851527227125882</v>
      </c>
      <c r="AY100" s="35">
        <v>4.5959246041024775</v>
      </c>
      <c r="AZ100" s="35">
        <v>4.7917265705689163</v>
      </c>
      <c r="BA100" s="35">
        <v>4.9762884675928785</v>
      </c>
      <c r="BB100" s="35">
        <v>5.1495992231541114</v>
      </c>
      <c r="BC100" s="35">
        <v>5.3125295763324321</v>
      </c>
      <c r="BD100" s="35">
        <v>5.4655778972008431</v>
      </c>
      <c r="BE100" s="35">
        <v>5.6093101297583043</v>
      </c>
      <c r="BF100" s="35">
        <v>5.7443184159027236</v>
      </c>
      <c r="BG100" s="35">
        <v>5.8715194768613763</v>
      </c>
      <c r="BH100" s="35">
        <v>5.9919263817005222</v>
      </c>
      <c r="BI100" s="35">
        <v>6.10647919402982</v>
      </c>
      <c r="BJ100" s="35">
        <v>6.2156129381943028</v>
      </c>
      <c r="BK100" s="35">
        <v>6.3195680881308043</v>
      </c>
      <c r="BL100" s="35">
        <v>6.4186010025679829</v>
      </c>
    </row>
    <row r="101" spans="2:64" hidden="1" outlineLevel="2" x14ac:dyDescent="0.3">
      <c r="B101" s="46" t="s">
        <v>344</v>
      </c>
      <c r="C101" s="41"/>
      <c r="D101" s="35">
        <v>0</v>
      </c>
      <c r="E101" s="35">
        <v>0</v>
      </c>
      <c r="F101" s="35">
        <v>0</v>
      </c>
      <c r="G101" s="35">
        <v>0</v>
      </c>
      <c r="H101" s="35">
        <v>0</v>
      </c>
      <c r="I101" s="35">
        <v>0</v>
      </c>
      <c r="J101" s="35">
        <v>0</v>
      </c>
      <c r="K101" s="35">
        <v>0</v>
      </c>
      <c r="L101" s="35">
        <v>0</v>
      </c>
      <c r="M101" s="35">
        <v>0</v>
      </c>
      <c r="N101" s="35">
        <v>0</v>
      </c>
      <c r="O101" s="35">
        <v>0</v>
      </c>
      <c r="P101" s="35">
        <v>0</v>
      </c>
      <c r="Q101" s="35">
        <v>0</v>
      </c>
      <c r="R101" s="35">
        <v>7.8256527273269226E-4</v>
      </c>
      <c r="S101" s="35">
        <v>1.0901414331063303E-3</v>
      </c>
      <c r="T101" s="35">
        <v>1.7173457209236525E-3</v>
      </c>
      <c r="U101" s="35">
        <v>1.7945489771160799E-3</v>
      </c>
      <c r="V101" s="35">
        <v>2.0776704599497634E-3</v>
      </c>
      <c r="W101" s="35">
        <v>8.5534863892792017E-3</v>
      </c>
      <c r="X101" s="35">
        <v>1.8857155860748535E-2</v>
      </c>
      <c r="Y101" s="35">
        <v>3.0753937738941872E-2</v>
      </c>
      <c r="Z101" s="35">
        <v>4.5610375291404964E-2</v>
      </c>
      <c r="AA101" s="35">
        <v>6.3503786859510192E-2</v>
      </c>
      <c r="AB101" s="35">
        <v>8.4530757550791841E-2</v>
      </c>
      <c r="AC101" s="35">
        <v>0.10882647673507634</v>
      </c>
      <c r="AD101" s="35">
        <v>0.14048231209715001</v>
      </c>
      <c r="AE101" s="35">
        <v>0.1784415880671581</v>
      </c>
      <c r="AF101" s="35">
        <v>0.22247531889632632</v>
      </c>
      <c r="AG101" s="35">
        <v>0.27214778309017534</v>
      </c>
      <c r="AH101" s="35">
        <v>0.32698994363638678</v>
      </c>
      <c r="AI101" s="35">
        <v>0.38729788148694333</v>
      </c>
      <c r="AJ101" s="35">
        <v>0.45177435624725037</v>
      </c>
      <c r="AK101" s="35">
        <v>0.51976331800788067</v>
      </c>
      <c r="AL101" s="35">
        <v>0.59093124013916531</v>
      </c>
      <c r="AM101" s="35">
        <v>0.66483440399544957</v>
      </c>
      <c r="AN101" s="35">
        <v>0.74423762027683626</v>
      </c>
      <c r="AO101" s="35">
        <v>0.82821981394135968</v>
      </c>
      <c r="AP101" s="35">
        <v>0.9167011479660323</v>
      </c>
      <c r="AQ101" s="35">
        <v>1.0088704335054861</v>
      </c>
      <c r="AR101" s="35">
        <v>1.1039429940276049</v>
      </c>
      <c r="AS101" s="35">
        <v>1.1938587404712571</v>
      </c>
      <c r="AT101" s="35">
        <v>1.2839619456855922</v>
      </c>
      <c r="AU101" s="35">
        <v>1.3742845659034262</v>
      </c>
      <c r="AV101" s="35">
        <v>1.4646995874702855</v>
      </c>
      <c r="AW101" s="35">
        <v>1.5549504163489667</v>
      </c>
      <c r="AX101" s="35">
        <v>1.6479387398969452</v>
      </c>
      <c r="AY101" s="35">
        <v>1.7433083200599011</v>
      </c>
      <c r="AZ101" s="35">
        <v>1.840664360586685</v>
      </c>
      <c r="BA101" s="35">
        <v>1.9397678547873187</v>
      </c>
      <c r="BB101" s="35">
        <v>2.0404957543233149</v>
      </c>
      <c r="BC101" s="35">
        <v>2.1479167445374476</v>
      </c>
      <c r="BD101" s="35">
        <v>2.2604056067685474</v>
      </c>
      <c r="BE101" s="35">
        <v>2.37821166339871</v>
      </c>
      <c r="BF101" s="35">
        <v>2.5012839169020569</v>
      </c>
      <c r="BG101" s="35">
        <v>2.6294288381008819</v>
      </c>
      <c r="BH101" s="35">
        <v>2.7688673189510586</v>
      </c>
      <c r="BI101" s="35">
        <v>2.9196659803969847</v>
      </c>
      <c r="BJ101" s="35">
        <v>3.081871127946326</v>
      </c>
      <c r="BK101" s="35">
        <v>3.2553881848994921</v>
      </c>
      <c r="BL101" s="35">
        <v>3.4398731682581629</v>
      </c>
    </row>
    <row r="102" spans="2:64" ht="16.5" hidden="1" outlineLevel="1" collapsed="1" thickBot="1" x14ac:dyDescent="0.35">
      <c r="B102" s="128" t="s">
        <v>94</v>
      </c>
      <c r="C102" s="60"/>
      <c r="D102" s="114">
        <v>2.4659168879292217</v>
      </c>
      <c r="E102" s="114">
        <v>2.5475608806996601</v>
      </c>
      <c r="F102" s="114">
        <v>2.6968407706888553</v>
      </c>
      <c r="G102" s="114">
        <v>2.8909527076623447</v>
      </c>
      <c r="H102" s="114">
        <v>3.2679154785110098</v>
      </c>
      <c r="I102" s="114">
        <v>3.3115074039345869</v>
      </c>
      <c r="J102" s="114">
        <v>3.395879943926392</v>
      </c>
      <c r="K102" s="114">
        <v>3.3415258477992307</v>
      </c>
      <c r="L102" s="114">
        <v>3.0036534525980456</v>
      </c>
      <c r="M102" s="114">
        <v>2.6385611933213315</v>
      </c>
      <c r="N102" s="114">
        <v>2.7305792348384319</v>
      </c>
      <c r="O102" s="114">
        <v>2.5106202627384082</v>
      </c>
      <c r="P102" s="114">
        <v>2.324972737620441</v>
      </c>
      <c r="Q102" s="114">
        <v>2.2883854285142422</v>
      </c>
      <c r="R102" s="114">
        <v>2.1192129146679868</v>
      </c>
      <c r="S102" s="114">
        <v>2.0064725566019366</v>
      </c>
      <c r="T102" s="114">
        <v>1.8209844187138629</v>
      </c>
      <c r="U102" s="114">
        <v>1.7039888417422311</v>
      </c>
      <c r="V102" s="114">
        <v>1.691439435860979</v>
      </c>
      <c r="W102" s="114">
        <v>1.6797466423740379</v>
      </c>
      <c r="X102" s="114">
        <v>2.0266995677983788</v>
      </c>
      <c r="Y102" s="114">
        <v>2.0408817404685982</v>
      </c>
      <c r="Z102" s="114">
        <v>2.0543086905063852</v>
      </c>
      <c r="AA102" s="114">
        <v>2.0669893315308734</v>
      </c>
      <c r="AB102" s="114">
        <v>2.0789326165690798</v>
      </c>
      <c r="AC102" s="114">
        <v>2.090147532280382</v>
      </c>
      <c r="AD102" s="114">
        <v>2.1006430936362479</v>
      </c>
      <c r="AE102" s="114">
        <v>2.1104283390139265</v>
      </c>
      <c r="AF102" s="114">
        <v>2.1195123256669635</v>
      </c>
      <c r="AG102" s="114">
        <v>2.1279041255392466</v>
      </c>
      <c r="AH102" s="114">
        <v>2.1356128213925207</v>
      </c>
      <c r="AI102" s="114">
        <v>2.1254851394059928</v>
      </c>
      <c r="AJ102" s="114">
        <v>2.1153018754160797</v>
      </c>
      <c r="AK102" s="114">
        <v>2.1050636420588082</v>
      </c>
      <c r="AL102" s="114">
        <v>2.094771054744426</v>
      </c>
      <c r="AM102" s="114">
        <v>2.0844247317353162</v>
      </c>
      <c r="AN102" s="114">
        <v>2.0836979327261593</v>
      </c>
      <c r="AO102" s="114">
        <v>2.0829070307085398</v>
      </c>
      <c r="AP102" s="114">
        <v>2.0820520888359333</v>
      </c>
      <c r="AQ102" s="114">
        <v>2.0811331723306288</v>
      </c>
      <c r="AR102" s="114">
        <v>2.0801503485221344</v>
      </c>
      <c r="AS102" s="114">
        <v>2.0713161036530754</v>
      </c>
      <c r="AT102" s="114">
        <v>2.0624215551523344</v>
      </c>
      <c r="AU102" s="114">
        <v>2.0534674825247796</v>
      </c>
      <c r="AV102" s="114">
        <v>2.0444546652752784</v>
      </c>
      <c r="AW102" s="114">
        <v>2.0353838829087016</v>
      </c>
      <c r="AX102" s="114">
        <v>2.0322332512624532</v>
      </c>
      <c r="AY102" s="114">
        <v>2.0290140979239233</v>
      </c>
      <c r="AZ102" s="114">
        <v>2.0257268825797272</v>
      </c>
      <c r="BA102" s="114">
        <v>2.0223720649164809</v>
      </c>
      <c r="BB102" s="114">
        <v>2.0189501046207998</v>
      </c>
      <c r="BC102" s="114">
        <v>2.0117245210162569</v>
      </c>
      <c r="BD102" s="114">
        <v>2.0045118903551331</v>
      </c>
      <c r="BE102" s="114">
        <v>1.9973122126374301</v>
      </c>
      <c r="BF102" s="114">
        <v>1.9901254878631462</v>
      </c>
      <c r="BG102" s="114">
        <v>1.9829517160322838</v>
      </c>
      <c r="BH102" s="114">
        <v>1.9638849833178147</v>
      </c>
      <c r="BI102" s="114">
        <v>1.9449103604232212</v>
      </c>
      <c r="BJ102" s="114">
        <v>1.926027847348506</v>
      </c>
      <c r="BK102" s="114">
        <v>1.9072374440936675</v>
      </c>
      <c r="BL102" s="114">
        <v>1.8885391506587048</v>
      </c>
    </row>
    <row r="103" spans="2:64" ht="16.5" collapsed="1" thickBot="1" x14ac:dyDescent="0.35">
      <c r="B103" s="102" t="s">
        <v>353</v>
      </c>
      <c r="C103" s="103"/>
      <c r="D103" s="102">
        <v>0.76285947682789501</v>
      </c>
      <c r="E103" s="102">
        <v>0.76093123748113756</v>
      </c>
      <c r="F103" s="102">
        <v>0.75945997579633517</v>
      </c>
      <c r="G103" s="102">
        <v>0.7592979287957583</v>
      </c>
      <c r="H103" s="102">
        <v>0.75464276038508193</v>
      </c>
      <c r="I103" s="102">
        <v>0.75196237346314265</v>
      </c>
      <c r="J103" s="102">
        <v>0.75143563057816731</v>
      </c>
      <c r="K103" s="102">
        <v>0.74965784455867457</v>
      </c>
      <c r="L103" s="102">
        <v>0.74858121049570103</v>
      </c>
      <c r="M103" s="102">
        <v>0.74573291185027668</v>
      </c>
      <c r="N103" s="102">
        <v>0.74567705944763807</v>
      </c>
      <c r="O103" s="102">
        <v>0.74594968861690147</v>
      </c>
      <c r="P103" s="102">
        <v>0.74996547013062087</v>
      </c>
      <c r="Q103" s="102">
        <v>0.75749747565598269</v>
      </c>
      <c r="R103" s="102">
        <v>0.76054395603201697</v>
      </c>
      <c r="S103" s="102">
        <v>0.76474011622846716</v>
      </c>
      <c r="T103" s="102">
        <v>0.76899740019001872</v>
      </c>
      <c r="U103" s="102">
        <v>0.78472263862586245</v>
      </c>
      <c r="V103" s="102">
        <v>0.76346535242961067</v>
      </c>
      <c r="W103" s="102">
        <v>0.74412687510964171</v>
      </c>
      <c r="X103" s="102">
        <v>0.877236954340465</v>
      </c>
      <c r="Y103" s="102">
        <v>0.88917441826636034</v>
      </c>
      <c r="Z103" s="102">
        <v>0.9011118821922558</v>
      </c>
      <c r="AA103" s="102">
        <v>0.91304934611815114</v>
      </c>
      <c r="AB103" s="102">
        <v>0.92498681004404659</v>
      </c>
      <c r="AC103" s="102">
        <v>0.93692427396994205</v>
      </c>
      <c r="AD103" s="102">
        <v>0.96876950919986626</v>
      </c>
      <c r="AE103" s="102">
        <v>1.0006147444297906</v>
      </c>
      <c r="AF103" s="102">
        <v>1.0324599796597149</v>
      </c>
      <c r="AG103" s="102">
        <v>1.0643052148896395</v>
      </c>
      <c r="AH103" s="102">
        <v>1.0961504501195636</v>
      </c>
      <c r="AI103" s="102">
        <v>1.1378357470478098</v>
      </c>
      <c r="AJ103" s="102">
        <v>1.1795210439760559</v>
      </c>
      <c r="AK103" s="102">
        <v>1.2212063409043021</v>
      </c>
      <c r="AL103" s="102">
        <v>1.2628916378325483</v>
      </c>
      <c r="AM103" s="102">
        <v>1.3045769347607943</v>
      </c>
      <c r="AN103" s="102">
        <v>1.4040118339754377</v>
      </c>
      <c r="AO103" s="102">
        <v>1.5034467331900805</v>
      </c>
      <c r="AP103" s="102">
        <v>1.6028816324047237</v>
      </c>
      <c r="AQ103" s="102">
        <v>1.7023165316193671</v>
      </c>
      <c r="AR103" s="102">
        <v>1.8017514308340101</v>
      </c>
      <c r="AS103" s="102">
        <v>1.890242818823122</v>
      </c>
      <c r="AT103" s="102">
        <v>1.9787342068122344</v>
      </c>
      <c r="AU103" s="102">
        <v>2.067225594801346</v>
      </c>
      <c r="AV103" s="102">
        <v>2.1557169827904588</v>
      </c>
      <c r="AW103" s="102">
        <v>2.2442083707795706</v>
      </c>
      <c r="AX103" s="102">
        <v>2.3439802411958768</v>
      </c>
      <c r="AY103" s="102">
        <v>2.443752111612183</v>
      </c>
      <c r="AZ103" s="102">
        <v>2.5435239820284883</v>
      </c>
      <c r="BA103" s="102">
        <v>2.6432958524447945</v>
      </c>
      <c r="BB103" s="102">
        <v>2.7430677228611002</v>
      </c>
      <c r="BC103" s="102">
        <v>2.8554159636829137</v>
      </c>
      <c r="BD103" s="102">
        <v>2.9677642045047281</v>
      </c>
      <c r="BE103" s="102">
        <v>3.080112445326542</v>
      </c>
      <c r="BF103" s="102">
        <v>3.1924606861483555</v>
      </c>
      <c r="BG103" s="102">
        <v>3.3048089269701695</v>
      </c>
      <c r="BH103" s="102">
        <v>3.4314201063877987</v>
      </c>
      <c r="BI103" s="102">
        <v>3.5580312858054284</v>
      </c>
      <c r="BJ103" s="102">
        <v>3.6846424652230576</v>
      </c>
      <c r="BK103" s="102">
        <v>3.8112536446406868</v>
      </c>
      <c r="BL103" s="102">
        <v>3.9378648240583165</v>
      </c>
    </row>
    <row r="104" spans="2:64" ht="16.5" thickBot="1" x14ac:dyDescent="0.35">
      <c r="B104" s="85" t="s">
        <v>154</v>
      </c>
      <c r="C104" s="86"/>
      <c r="D104" s="85">
        <v>9.5000000000000018</v>
      </c>
      <c r="E104" s="85">
        <v>9.7100000000000009</v>
      </c>
      <c r="F104" s="85">
        <v>10.069999999999999</v>
      </c>
      <c r="G104" s="85">
        <v>10.739999999999998</v>
      </c>
      <c r="H104" s="85">
        <v>10.580000000000002</v>
      </c>
      <c r="I104" s="85">
        <v>10.739999999999998</v>
      </c>
      <c r="J104" s="85">
        <v>11.129999999999999</v>
      </c>
      <c r="K104" s="85">
        <v>11.070000000000002</v>
      </c>
      <c r="L104" s="85">
        <v>11.309999999999999</v>
      </c>
      <c r="M104" s="85">
        <v>11.03</v>
      </c>
      <c r="N104" s="85">
        <v>11.39</v>
      </c>
      <c r="O104" s="85">
        <v>11.020000000000001</v>
      </c>
      <c r="P104" s="85">
        <v>11.140000000000002</v>
      </c>
      <c r="Q104" s="85">
        <v>11.310000000000002</v>
      </c>
      <c r="R104" s="85">
        <v>11.050000000000004</v>
      </c>
      <c r="S104" s="85">
        <v>11.289999999999997</v>
      </c>
      <c r="T104" s="85">
        <v>11.52</v>
      </c>
      <c r="U104" s="85">
        <v>11.339999999999998</v>
      </c>
      <c r="V104" s="85">
        <v>11.12</v>
      </c>
      <c r="W104" s="85">
        <v>10.950000000000001</v>
      </c>
      <c r="X104" s="85">
        <v>13.014313594061605</v>
      </c>
      <c r="Y104" s="85">
        <v>13.344748630363311</v>
      </c>
      <c r="Z104" s="85">
        <v>13.765352220283363</v>
      </c>
      <c r="AA104" s="85">
        <v>14.277129495668046</v>
      </c>
      <c r="AB104" s="85">
        <v>14.883087544185065</v>
      </c>
      <c r="AC104" s="85">
        <v>15.5855124425839</v>
      </c>
      <c r="AD104" s="85">
        <v>16.481908617402389</v>
      </c>
      <c r="AE104" s="85">
        <v>17.545776979984449</v>
      </c>
      <c r="AF104" s="85">
        <v>18.786938065384863</v>
      </c>
      <c r="AG104" s="85">
        <v>20.207374923654658</v>
      </c>
      <c r="AH104" s="85">
        <v>21.808261204193833</v>
      </c>
      <c r="AI104" s="85">
        <v>23.489153335518125</v>
      </c>
      <c r="AJ104" s="85">
        <v>25.316613210497518</v>
      </c>
      <c r="AK104" s="85">
        <v>27.286514294345274</v>
      </c>
      <c r="AL104" s="85">
        <v>29.388962832903832</v>
      </c>
      <c r="AM104" s="85">
        <v>31.616795993105264</v>
      </c>
      <c r="AN104" s="85">
        <v>34.086683063443829</v>
      </c>
      <c r="AO104" s="85">
        <v>36.565231974047414</v>
      </c>
      <c r="AP104" s="85">
        <v>39.085973052737039</v>
      </c>
      <c r="AQ104" s="85">
        <v>41.637316068941388</v>
      </c>
      <c r="AR104" s="85">
        <v>44.210769997191314</v>
      </c>
      <c r="AS104" s="85">
        <v>46.586146540314736</v>
      </c>
      <c r="AT104" s="85">
        <v>48.865785506814021</v>
      </c>
      <c r="AU104" s="85">
        <v>51.046642329491078</v>
      </c>
      <c r="AV104" s="85">
        <v>53.126702643248528</v>
      </c>
      <c r="AW104" s="85">
        <v>55.104709086969521</v>
      </c>
      <c r="AX104" s="85">
        <v>57.029248279401386</v>
      </c>
      <c r="AY104" s="85">
        <v>58.884028959212777</v>
      </c>
      <c r="AZ104" s="85">
        <v>60.611973099823452</v>
      </c>
      <c r="BA104" s="85">
        <v>62.244603977007039</v>
      </c>
      <c r="BB104" s="85">
        <v>63.783606907283051</v>
      </c>
      <c r="BC104" s="85">
        <v>65.189682024917701</v>
      </c>
      <c r="BD104" s="85">
        <v>66.493627108627265</v>
      </c>
      <c r="BE104" s="85">
        <v>67.701495151299909</v>
      </c>
      <c r="BF104" s="85">
        <v>68.81910724776948</v>
      </c>
      <c r="BG104" s="85">
        <v>69.853643657272798</v>
      </c>
      <c r="BH104" s="85">
        <v>70.770970629741171</v>
      </c>
      <c r="BI104" s="85">
        <v>71.626242353915075</v>
      </c>
      <c r="BJ104" s="85">
        <v>72.426652114009116</v>
      </c>
      <c r="BK104" s="85">
        <v>73.177675605639365</v>
      </c>
      <c r="BL104" s="85">
        <v>73.8857905207133</v>
      </c>
    </row>
    <row r="105" spans="2:64" s="8" customFormat="1" x14ac:dyDescent="0.3">
      <c r="B105" s="84"/>
      <c r="C105" s="84"/>
      <c r="D105" s="84"/>
      <c r="E105" s="84"/>
      <c r="F105" s="84"/>
      <c r="G105" s="84"/>
      <c r="H105" s="84"/>
      <c r="I105" s="84"/>
      <c r="J105" s="84"/>
      <c r="K105" s="84"/>
      <c r="L105" s="84"/>
      <c r="M105" s="84"/>
      <c r="N105" s="84"/>
      <c r="O105" s="84"/>
      <c r="P105" s="84"/>
      <c r="Q105" s="84"/>
      <c r="R105" s="84"/>
      <c r="S105" s="84"/>
      <c r="T105" s="84"/>
      <c r="U105" s="84"/>
      <c r="V105" s="84"/>
      <c r="W105" s="84"/>
      <c r="X105" s="84"/>
      <c r="Y105" s="84"/>
      <c r="Z105" s="84"/>
      <c r="AA105" s="84"/>
      <c r="AB105" s="84"/>
      <c r="AC105" s="84"/>
      <c r="AD105" s="84"/>
      <c r="AE105" s="84"/>
      <c r="AF105" s="84"/>
      <c r="AG105" s="84"/>
      <c r="AH105" s="84"/>
      <c r="AI105" s="84"/>
      <c r="AJ105" s="84"/>
      <c r="AK105" s="84"/>
      <c r="AL105" s="84"/>
      <c r="AM105" s="84"/>
      <c r="AN105" s="84"/>
      <c r="AO105" s="84"/>
      <c r="AP105" s="84"/>
      <c r="AQ105" s="84"/>
      <c r="AR105" s="84"/>
      <c r="AS105" s="84"/>
      <c r="AT105" s="84"/>
      <c r="AU105" s="84"/>
      <c r="AV105" s="84"/>
      <c r="AW105" s="84"/>
      <c r="AX105" s="84"/>
      <c r="AY105" s="84"/>
      <c r="AZ105" s="84"/>
      <c r="BA105" s="84"/>
      <c r="BB105" s="84"/>
      <c r="BC105" s="84"/>
      <c r="BD105" s="84"/>
      <c r="BE105" s="84"/>
      <c r="BF105" s="84"/>
      <c r="BG105" s="84"/>
      <c r="BH105" s="84"/>
      <c r="BI105" s="84"/>
      <c r="BJ105" s="84"/>
      <c r="BK105" s="84"/>
      <c r="BL105" s="84"/>
    </row>
    <row r="106" spans="2:64" s="8" customFormat="1" x14ac:dyDescent="0.3"/>
    <row r="107" spans="2:64" s="8" customFormat="1" x14ac:dyDescent="0.3"/>
    <row r="108" spans="2:64" s="8" customFormat="1" ht="16.5" thickBot="1" x14ac:dyDescent="0.35"/>
    <row r="109" spans="2:64" s="8" customFormat="1" ht="20.25" x14ac:dyDescent="0.3">
      <c r="B109" s="82" t="s">
        <v>277</v>
      </c>
      <c r="C109" s="82"/>
      <c r="D109" s="82"/>
      <c r="E109" s="82"/>
      <c r="F109" s="82"/>
      <c r="G109" s="82"/>
      <c r="H109" s="82"/>
      <c r="I109" s="82"/>
      <c r="J109" s="82"/>
      <c r="K109" s="82"/>
      <c r="L109" s="82"/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  <c r="Z109" s="82"/>
      <c r="AA109" s="82"/>
      <c r="AB109" s="82"/>
      <c r="AC109" s="82"/>
      <c r="AD109" s="82"/>
      <c r="AE109" s="82"/>
      <c r="AF109" s="82"/>
      <c r="AG109" s="82"/>
      <c r="AH109" s="82"/>
      <c r="AI109" s="82"/>
      <c r="AJ109" s="82"/>
      <c r="AK109" s="82"/>
      <c r="AL109" s="82"/>
      <c r="AM109" s="82"/>
      <c r="AN109" s="82"/>
      <c r="AO109" s="82"/>
      <c r="AP109" s="82"/>
      <c r="AQ109" s="82"/>
      <c r="AR109" s="82"/>
      <c r="AS109" s="82"/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</row>
    <row r="110" spans="2:64" s="8" customFormat="1" ht="17.25" thickBot="1" x14ac:dyDescent="0.35">
      <c r="B110" s="94" t="s">
        <v>510</v>
      </c>
      <c r="C110" s="94"/>
      <c r="D110" s="94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  <c r="Z110" s="94"/>
      <c r="AA110" s="94"/>
      <c r="AB110" s="94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94"/>
      <c r="AN110" s="94"/>
      <c r="AO110" s="94"/>
      <c r="AP110" s="94"/>
      <c r="AQ110" s="94"/>
      <c r="AR110" s="94"/>
      <c r="AS110" s="94"/>
      <c r="AT110" s="94"/>
      <c r="AU110" s="94"/>
      <c r="AV110" s="94"/>
      <c r="AW110" s="94"/>
      <c r="AX110" s="94"/>
      <c r="AY110" s="94"/>
      <c r="AZ110" s="94"/>
      <c r="BA110" s="94"/>
      <c r="BB110" s="94"/>
      <c r="BC110" s="94"/>
      <c r="BD110" s="94"/>
      <c r="BE110" s="94"/>
      <c r="BF110" s="94"/>
      <c r="BG110" s="94"/>
      <c r="BH110" s="94"/>
      <c r="BI110" s="94"/>
      <c r="BJ110" s="94"/>
      <c r="BK110" s="94"/>
      <c r="BL110" s="94"/>
    </row>
    <row r="111" spans="2:64" ht="16.5" thickBot="1" x14ac:dyDescent="0.35">
      <c r="B111" s="13" t="s">
        <v>2</v>
      </c>
      <c r="C111" s="10"/>
      <c r="D111" s="13">
        <v>2000</v>
      </c>
      <c r="E111" s="13">
        <v>2001</v>
      </c>
      <c r="F111" s="13">
        <v>2002</v>
      </c>
      <c r="G111" s="13">
        <v>2003</v>
      </c>
      <c r="H111" s="13">
        <v>2004</v>
      </c>
      <c r="I111" s="13">
        <v>2005</v>
      </c>
      <c r="J111" s="13">
        <v>2006</v>
      </c>
      <c r="K111" s="13">
        <v>2007</v>
      </c>
      <c r="L111" s="13">
        <v>2008</v>
      </c>
      <c r="M111" s="13">
        <v>2009</v>
      </c>
      <c r="N111" s="13">
        <v>2010</v>
      </c>
      <c r="O111" s="13">
        <v>2011</v>
      </c>
      <c r="P111" s="13">
        <v>2012</v>
      </c>
      <c r="Q111" s="13">
        <v>2013</v>
      </c>
      <c r="R111" s="13">
        <v>2014</v>
      </c>
      <c r="S111" s="13">
        <v>2015</v>
      </c>
      <c r="T111" s="13">
        <v>2016</v>
      </c>
      <c r="U111" s="13">
        <v>2017</v>
      </c>
      <c r="V111" s="13">
        <v>2018</v>
      </c>
      <c r="W111" s="13">
        <v>2019</v>
      </c>
      <c r="X111" s="13">
        <v>2020</v>
      </c>
      <c r="Y111" s="13">
        <v>2021</v>
      </c>
      <c r="Z111" s="13">
        <v>2022</v>
      </c>
      <c r="AA111" s="13">
        <v>2023</v>
      </c>
      <c r="AB111" s="13">
        <v>2024</v>
      </c>
      <c r="AC111" s="13">
        <v>2025</v>
      </c>
      <c r="AD111" s="13">
        <v>2026</v>
      </c>
      <c r="AE111" s="13">
        <v>2027</v>
      </c>
      <c r="AF111" s="13">
        <v>2028</v>
      </c>
      <c r="AG111" s="13">
        <v>2029</v>
      </c>
      <c r="AH111" s="13">
        <v>2030</v>
      </c>
      <c r="AI111" s="13">
        <v>2031</v>
      </c>
      <c r="AJ111" s="13">
        <v>2032</v>
      </c>
      <c r="AK111" s="13">
        <v>2033</v>
      </c>
      <c r="AL111" s="13">
        <v>2034</v>
      </c>
      <c r="AM111" s="13">
        <v>2035</v>
      </c>
      <c r="AN111" s="13">
        <v>2036</v>
      </c>
      <c r="AO111" s="13">
        <v>2037</v>
      </c>
      <c r="AP111" s="13">
        <v>2038</v>
      </c>
      <c r="AQ111" s="13">
        <v>2039</v>
      </c>
      <c r="AR111" s="13">
        <v>2040</v>
      </c>
      <c r="AS111" s="13">
        <v>2041</v>
      </c>
      <c r="AT111" s="13">
        <v>2042</v>
      </c>
      <c r="AU111" s="13">
        <v>2043</v>
      </c>
      <c r="AV111" s="13">
        <v>2044</v>
      </c>
      <c r="AW111" s="13">
        <v>2045</v>
      </c>
      <c r="AX111" s="13">
        <v>2046</v>
      </c>
      <c r="AY111" s="13">
        <v>2047</v>
      </c>
      <c r="AZ111" s="13">
        <v>2048</v>
      </c>
      <c r="BA111" s="13">
        <v>2049</v>
      </c>
      <c r="BB111" s="13">
        <v>2050</v>
      </c>
      <c r="BC111" s="13">
        <v>2051</v>
      </c>
      <c r="BD111" s="13">
        <v>2052</v>
      </c>
      <c r="BE111" s="13">
        <v>2053</v>
      </c>
      <c r="BF111" s="13">
        <v>2054</v>
      </c>
      <c r="BG111" s="13">
        <v>2055</v>
      </c>
      <c r="BH111" s="13">
        <v>2056</v>
      </c>
      <c r="BI111" s="13">
        <v>2057</v>
      </c>
      <c r="BJ111" s="13">
        <v>2058</v>
      </c>
      <c r="BK111" s="13">
        <v>2059</v>
      </c>
      <c r="BL111" s="13">
        <v>2060</v>
      </c>
    </row>
    <row r="112" spans="2:64" ht="16.5" thickBot="1" x14ac:dyDescent="0.35">
      <c r="B112" s="35" t="s">
        <v>330</v>
      </c>
      <c r="C112" s="40"/>
      <c r="D112" s="35">
        <v>46.094737910134924</v>
      </c>
      <c r="E112" s="35">
        <v>45.701485686002599</v>
      </c>
      <c r="F112" s="35">
        <v>47.416811037185226</v>
      </c>
      <c r="G112" s="35">
        <v>49.515083787449619</v>
      </c>
      <c r="H112" s="35">
        <v>53.333776133721621</v>
      </c>
      <c r="I112" s="35">
        <v>58.779593148309196</v>
      </c>
      <c r="J112" s="35">
        <v>63.940294297300746</v>
      </c>
      <c r="K112" s="35">
        <v>68.250533277858594</v>
      </c>
      <c r="L112" s="35">
        <v>75.764089996288632</v>
      </c>
      <c r="M112" s="35">
        <v>78.059863624944171</v>
      </c>
      <c r="N112" s="35">
        <v>82.726332379261351</v>
      </c>
      <c r="O112" s="35">
        <v>86.339367460468722</v>
      </c>
      <c r="P112" s="35">
        <v>92.189653750583659</v>
      </c>
      <c r="Q112" s="35">
        <v>96.507092260145413</v>
      </c>
      <c r="R112" s="35">
        <v>99.824722518794886</v>
      </c>
      <c r="S112" s="35">
        <v>104.02955187473226</v>
      </c>
      <c r="T112" s="35">
        <v>106.46774571747154</v>
      </c>
      <c r="U112" s="35">
        <v>108.0562852192881</v>
      </c>
      <c r="V112" s="35">
        <v>110.9904585599614</v>
      </c>
      <c r="W112" s="35">
        <v>111.44128680864799</v>
      </c>
      <c r="X112" s="35">
        <v>110.93170990436265</v>
      </c>
      <c r="Y112" s="35">
        <v>111.84193549377441</v>
      </c>
      <c r="Z112" s="35">
        <v>112.27552096551804</v>
      </c>
      <c r="AA112" s="35">
        <v>112.22118778949974</v>
      </c>
      <c r="AB112" s="35">
        <v>111.71048758652671</v>
      </c>
      <c r="AC112" s="35">
        <v>110.75883733175634</v>
      </c>
      <c r="AD112" s="35">
        <v>109.51942768004005</v>
      </c>
      <c r="AE112" s="35">
        <v>107.49572880218714</v>
      </c>
      <c r="AF112" s="35">
        <v>105.01597322249499</v>
      </c>
      <c r="AG112" s="35">
        <v>102.13402796425611</v>
      </c>
      <c r="AH112" s="35">
        <v>98.926299409198933</v>
      </c>
      <c r="AI112" s="35">
        <v>95.56112350522821</v>
      </c>
      <c r="AJ112" s="35">
        <v>91.999356252856728</v>
      </c>
      <c r="AK112" s="35">
        <v>88.25104184841139</v>
      </c>
      <c r="AL112" s="35">
        <v>84.343384849347601</v>
      </c>
      <c r="AM112" s="35">
        <v>80.30432264170426</v>
      </c>
      <c r="AN112" s="35">
        <v>76.194455540124622</v>
      </c>
      <c r="AO112" s="35">
        <v>71.840638381812013</v>
      </c>
      <c r="AP112" s="35">
        <v>67.452396723871743</v>
      </c>
      <c r="AQ112" s="35">
        <v>63.078563717613591</v>
      </c>
      <c r="AR112" s="35">
        <v>58.742707440231626</v>
      </c>
      <c r="AS112" s="35">
        <v>54.485022900709311</v>
      </c>
      <c r="AT112" s="35">
        <v>50.451964095294471</v>
      </c>
      <c r="AU112" s="35">
        <v>46.641110267914044</v>
      </c>
      <c r="AV112" s="35">
        <v>43.043893193474176</v>
      </c>
      <c r="AW112" s="35">
        <v>39.658114594109229</v>
      </c>
      <c r="AX112" s="35">
        <v>36.502652775289278</v>
      </c>
      <c r="AY112" s="35">
        <v>33.581694607904595</v>
      </c>
      <c r="AZ112" s="35">
        <v>30.865584143194322</v>
      </c>
      <c r="BA112" s="35">
        <v>28.360792043996327</v>
      </c>
      <c r="BB112" s="35">
        <v>26.061987927455743</v>
      </c>
      <c r="BC112" s="35">
        <v>23.965803188198837</v>
      </c>
      <c r="BD112" s="35">
        <v>22.06232141861863</v>
      </c>
      <c r="BE112" s="35">
        <v>20.339499431624361</v>
      </c>
      <c r="BF112" s="35">
        <v>18.782679862547901</v>
      </c>
      <c r="BG112" s="35">
        <v>17.375745706409838</v>
      </c>
      <c r="BH112" s="35">
        <v>16.075612063152374</v>
      </c>
      <c r="BI112" s="35">
        <v>14.8681108301029</v>
      </c>
      <c r="BJ112" s="35">
        <v>13.737772796625645</v>
      </c>
      <c r="BK112" s="35">
        <v>12.674036457334717</v>
      </c>
      <c r="BL112" s="35">
        <v>11.667751168479427</v>
      </c>
    </row>
    <row r="113" spans="2:64" hidden="1" outlineLevel="1" x14ac:dyDescent="0.3">
      <c r="B113" s="44" t="s">
        <v>331</v>
      </c>
      <c r="C113" s="41"/>
      <c r="D113" s="35">
        <v>46.045556338062923</v>
      </c>
      <c r="E113" s="35">
        <v>45.649870588291094</v>
      </c>
      <c r="F113" s="35">
        <v>47.368283347766983</v>
      </c>
      <c r="G113" s="35">
        <v>49.450487653445634</v>
      </c>
      <c r="H113" s="35">
        <v>53.240373138402028</v>
      </c>
      <c r="I113" s="35">
        <v>58.583465460739987</v>
      </c>
      <c r="J113" s="35">
        <v>63.666822198204585</v>
      </c>
      <c r="K113" s="35">
        <v>67.8883638854591</v>
      </c>
      <c r="L113" s="35">
        <v>75.365349325091273</v>
      </c>
      <c r="M113" s="35">
        <v>77.769448610046155</v>
      </c>
      <c r="N113" s="35">
        <v>82.375333113985945</v>
      </c>
      <c r="O113" s="35">
        <v>86.051003537796575</v>
      </c>
      <c r="P113" s="35">
        <v>91.855043273310301</v>
      </c>
      <c r="Q113" s="35">
        <v>96.208467265875001</v>
      </c>
      <c r="R113" s="35">
        <v>99.255654788433048</v>
      </c>
      <c r="S113" s="35">
        <v>102.72371450196106</v>
      </c>
      <c r="T113" s="35">
        <v>104.06067317966728</v>
      </c>
      <c r="U113" s="35">
        <v>104.02630819674405</v>
      </c>
      <c r="V113" s="35">
        <v>105.33248350668183</v>
      </c>
      <c r="W113" s="35">
        <v>105.50209093703027</v>
      </c>
      <c r="X113" s="35">
        <v>105.7036179026472</v>
      </c>
      <c r="Y113" s="35">
        <v>107.99436819575028</v>
      </c>
      <c r="Z113" s="35">
        <v>108.76730415099658</v>
      </c>
      <c r="AA113" s="35">
        <v>109.02594151180938</v>
      </c>
      <c r="AB113" s="35">
        <v>108.8011908139093</v>
      </c>
      <c r="AC113" s="35">
        <v>108.10784674167245</v>
      </c>
      <c r="AD113" s="35">
        <v>107.10711373414372</v>
      </c>
      <c r="AE113" s="35">
        <v>105.28642111781345</v>
      </c>
      <c r="AF113" s="35">
        <v>102.98385254928769</v>
      </c>
      <c r="AG113" s="35">
        <v>100.25384254646758</v>
      </c>
      <c r="AH113" s="35">
        <v>97.17421606059041</v>
      </c>
      <c r="AI113" s="35">
        <v>93.884782743647207</v>
      </c>
      <c r="AJ113" s="35">
        <v>90.120971827088965</v>
      </c>
      <c r="AK113" s="35">
        <v>86.169982485105109</v>
      </c>
      <c r="AL113" s="35">
        <v>82.059144376409321</v>
      </c>
      <c r="AM113" s="35">
        <v>77.81442753475153</v>
      </c>
      <c r="AN113" s="35">
        <v>73.493168747587504</v>
      </c>
      <c r="AO113" s="35">
        <v>68.919683761290685</v>
      </c>
      <c r="AP113" s="35">
        <v>64.31179632448648</v>
      </c>
      <c r="AQ113" s="35">
        <v>59.720670725007551</v>
      </c>
      <c r="AR113" s="35">
        <v>55.170399167250743</v>
      </c>
      <c r="AS113" s="35">
        <v>49.607953458335238</v>
      </c>
      <c r="AT113" s="35">
        <v>44.27668934956754</v>
      </c>
      <c r="AU113" s="35">
        <v>39.17366021113282</v>
      </c>
      <c r="AV113" s="35">
        <v>34.29003487187655</v>
      </c>
      <c r="AW113" s="35">
        <v>26.327353545706131</v>
      </c>
      <c r="AX113" s="35">
        <v>19.386060027614754</v>
      </c>
      <c r="AY113" s="35">
        <v>13.376084298013858</v>
      </c>
      <c r="AZ113" s="35">
        <v>8.196144713622644</v>
      </c>
      <c r="BA113" s="35">
        <v>3.765507097539301</v>
      </c>
      <c r="BB113" s="35">
        <v>0</v>
      </c>
      <c r="BC113" s="35">
        <v>0</v>
      </c>
      <c r="BD113" s="35">
        <v>0</v>
      </c>
      <c r="BE113" s="35">
        <v>0</v>
      </c>
      <c r="BF113" s="35">
        <v>0</v>
      </c>
      <c r="BG113" s="35">
        <v>0</v>
      </c>
      <c r="BH113" s="35">
        <v>0</v>
      </c>
      <c r="BI113" s="35">
        <v>0</v>
      </c>
      <c r="BJ113" s="35">
        <v>0</v>
      </c>
      <c r="BK113" s="35">
        <v>0</v>
      </c>
      <c r="BL113" s="35">
        <v>0</v>
      </c>
    </row>
    <row r="114" spans="2:64" hidden="1" outlineLevel="1" x14ac:dyDescent="0.3">
      <c r="B114" s="44" t="s">
        <v>202</v>
      </c>
      <c r="C114" s="41"/>
      <c r="D114" s="35">
        <v>4.9181572072001842E-2</v>
      </c>
      <c r="E114" s="35">
        <v>5.1615097711501821E-2</v>
      </c>
      <c r="F114" s="35">
        <v>4.8527689418245985E-2</v>
      </c>
      <c r="G114" s="35">
        <v>6.4596134003982286E-2</v>
      </c>
      <c r="H114" s="35">
        <v>9.340299531959087E-2</v>
      </c>
      <c r="I114" s="35">
        <v>0.19612768756920645</v>
      </c>
      <c r="J114" s="35">
        <v>0.27347209909616155</v>
      </c>
      <c r="K114" s="35">
        <v>0.36216939239949153</v>
      </c>
      <c r="L114" s="35">
        <v>0.39874067119736445</v>
      </c>
      <c r="M114" s="35">
        <v>0.29041501489801591</v>
      </c>
      <c r="N114" s="35">
        <v>0.35099926527540526</v>
      </c>
      <c r="O114" s="35">
        <v>0.28836392267214705</v>
      </c>
      <c r="P114" s="35">
        <v>0.33461047727335269</v>
      </c>
      <c r="Q114" s="35">
        <v>0.298624994270412</v>
      </c>
      <c r="R114" s="35">
        <v>0.56906773036183067</v>
      </c>
      <c r="S114" s="35">
        <v>1.3058373727712083</v>
      </c>
      <c r="T114" s="35">
        <v>2.4070725378042672</v>
      </c>
      <c r="U114" s="35">
        <v>4.0299770225440525</v>
      </c>
      <c r="V114" s="35">
        <v>5.6579750532795723</v>
      </c>
      <c r="W114" s="35">
        <v>5.93919587161772</v>
      </c>
      <c r="X114" s="35">
        <v>5.228092001715452</v>
      </c>
      <c r="Y114" s="35">
        <v>3.8475672980241353</v>
      </c>
      <c r="Z114" s="35">
        <v>3.5082168145214681</v>
      </c>
      <c r="AA114" s="35">
        <v>3.1952462776903645</v>
      </c>
      <c r="AB114" s="35">
        <v>2.9092967726174068</v>
      </c>
      <c r="AC114" s="35">
        <v>2.6509905900838877</v>
      </c>
      <c r="AD114" s="35">
        <v>2.4123139458963312</v>
      </c>
      <c r="AE114" s="35">
        <v>2.2093076843736981</v>
      </c>
      <c r="AF114" s="35">
        <v>2.0321206732073063</v>
      </c>
      <c r="AG114" s="35">
        <v>1.8801854177885278</v>
      </c>
      <c r="AH114" s="35">
        <v>1.7520833486085259</v>
      </c>
      <c r="AI114" s="35">
        <v>1.6763407615809964</v>
      </c>
      <c r="AJ114" s="35">
        <v>1.878384425767766</v>
      </c>
      <c r="AK114" s="35">
        <v>2.0810593633062857</v>
      </c>
      <c r="AL114" s="35">
        <v>2.2842404729382801</v>
      </c>
      <c r="AM114" s="35">
        <v>2.4898951069527269</v>
      </c>
      <c r="AN114" s="35">
        <v>2.7012867925371116</v>
      </c>
      <c r="AO114" s="35">
        <v>2.920954620521329</v>
      </c>
      <c r="AP114" s="35">
        <v>3.1406003993852596</v>
      </c>
      <c r="AQ114" s="35">
        <v>3.357892992606037</v>
      </c>
      <c r="AR114" s="35">
        <v>3.5723082729808873</v>
      </c>
      <c r="AS114" s="35">
        <v>3.8624182040336725</v>
      </c>
      <c r="AT114" s="35">
        <v>4.1442302512613196</v>
      </c>
      <c r="AU114" s="35">
        <v>4.4178767583773215</v>
      </c>
      <c r="AV114" s="35">
        <v>4.683135267978547</v>
      </c>
      <c r="AW114" s="35">
        <v>4.9311568429578898</v>
      </c>
      <c r="AX114" s="35">
        <v>5.0339914782217363</v>
      </c>
      <c r="AY114" s="35">
        <v>5.1316776233124015</v>
      </c>
      <c r="AZ114" s="35">
        <v>5.214551987224886</v>
      </c>
      <c r="BA114" s="35">
        <v>5.2887402228034741</v>
      </c>
      <c r="BB114" s="35">
        <v>5.3556799718324903</v>
      </c>
      <c r="BC114" s="35">
        <v>5.4238866976293609</v>
      </c>
      <c r="BD114" s="35">
        <v>5.4880612444064258</v>
      </c>
      <c r="BE114" s="35">
        <v>5.5499871647358745</v>
      </c>
      <c r="BF114" s="35">
        <v>5.6114047824486368</v>
      </c>
      <c r="BG114" s="35">
        <v>5.6743143256311273</v>
      </c>
      <c r="BH114" s="35">
        <v>5.7460012282887396</v>
      </c>
      <c r="BI114" s="35">
        <v>5.8224489877940222</v>
      </c>
      <c r="BJ114" s="35">
        <v>5.9061025823952091</v>
      </c>
      <c r="BK114" s="35">
        <v>5.9998102529369302</v>
      </c>
      <c r="BL114" s="35">
        <v>6.1072209708352814</v>
      </c>
    </row>
    <row r="115" spans="2:64" ht="16.5" hidden="1" outlineLevel="1" thickBot="1" x14ac:dyDescent="0.35">
      <c r="B115" s="44" t="s">
        <v>241</v>
      </c>
      <c r="C115" s="41"/>
      <c r="D115" s="35">
        <v>0</v>
      </c>
      <c r="E115" s="35">
        <v>0</v>
      </c>
      <c r="F115" s="35">
        <v>0</v>
      </c>
      <c r="G115" s="35">
        <v>0</v>
      </c>
      <c r="H115" s="35">
        <v>0</v>
      </c>
      <c r="I115" s="35">
        <v>0</v>
      </c>
      <c r="J115" s="35">
        <v>0</v>
      </c>
      <c r="K115" s="35">
        <v>0</v>
      </c>
      <c r="L115" s="35">
        <v>0</v>
      </c>
      <c r="M115" s="35">
        <v>0</v>
      </c>
      <c r="N115" s="35">
        <v>0</v>
      </c>
      <c r="O115" s="35">
        <v>0</v>
      </c>
      <c r="P115" s="35">
        <v>0</v>
      </c>
      <c r="Q115" s="35">
        <v>0</v>
      </c>
      <c r="R115" s="35">
        <v>0</v>
      </c>
      <c r="S115" s="35">
        <v>0</v>
      </c>
      <c r="T115" s="35">
        <v>0</v>
      </c>
      <c r="U115" s="35">
        <v>0</v>
      </c>
      <c r="V115" s="35">
        <v>0</v>
      </c>
      <c r="W115" s="35">
        <v>0</v>
      </c>
      <c r="X115" s="35">
        <v>0</v>
      </c>
      <c r="Y115" s="35">
        <v>0</v>
      </c>
      <c r="Z115" s="35">
        <v>0</v>
      </c>
      <c r="AA115" s="35">
        <v>0</v>
      </c>
      <c r="AB115" s="35">
        <v>0</v>
      </c>
      <c r="AC115" s="35">
        <v>0</v>
      </c>
      <c r="AD115" s="35">
        <v>0</v>
      </c>
      <c r="AE115" s="35">
        <v>0</v>
      </c>
      <c r="AF115" s="35">
        <v>0</v>
      </c>
      <c r="AG115" s="35">
        <v>0</v>
      </c>
      <c r="AH115" s="35">
        <v>0</v>
      </c>
      <c r="AI115" s="35">
        <v>0</v>
      </c>
      <c r="AJ115" s="35">
        <v>0</v>
      </c>
      <c r="AK115" s="35">
        <v>0</v>
      </c>
      <c r="AL115" s="35">
        <v>0</v>
      </c>
      <c r="AM115" s="35">
        <v>0</v>
      </c>
      <c r="AN115" s="35">
        <v>0</v>
      </c>
      <c r="AO115" s="35">
        <v>0</v>
      </c>
      <c r="AP115" s="35">
        <v>0</v>
      </c>
      <c r="AQ115" s="35">
        <v>0</v>
      </c>
      <c r="AR115" s="35">
        <v>0</v>
      </c>
      <c r="AS115" s="35">
        <v>1.0146512383403994</v>
      </c>
      <c r="AT115" s="35">
        <v>2.0310444944656125</v>
      </c>
      <c r="AU115" s="35">
        <v>3.0495732984039003</v>
      </c>
      <c r="AV115" s="35">
        <v>4.0707230536190755</v>
      </c>
      <c r="AW115" s="35">
        <v>8.3996042054452058</v>
      </c>
      <c r="AX115" s="35">
        <v>12.082601269452786</v>
      </c>
      <c r="AY115" s="35">
        <v>15.073932686578331</v>
      </c>
      <c r="AZ115" s="35">
        <v>17.454887442346791</v>
      </c>
      <c r="BA115" s="35">
        <v>19.306544723653552</v>
      </c>
      <c r="BB115" s="35">
        <v>20.706307955623252</v>
      </c>
      <c r="BC115" s="35">
        <v>18.541916490569477</v>
      </c>
      <c r="BD115" s="35">
        <v>16.574260174212203</v>
      </c>
      <c r="BE115" s="35">
        <v>14.789512266888488</v>
      </c>
      <c r="BF115" s="35">
        <v>13.171275080099264</v>
      </c>
      <c r="BG115" s="35">
        <v>11.701431380778709</v>
      </c>
      <c r="BH115" s="35">
        <v>10.329610834863635</v>
      </c>
      <c r="BI115" s="35">
        <v>9.0456618423088777</v>
      </c>
      <c r="BJ115" s="35">
        <v>7.8316702142304351</v>
      </c>
      <c r="BK115" s="35">
        <v>6.6742262043977867</v>
      </c>
      <c r="BL115" s="35">
        <v>5.5605301976441464</v>
      </c>
    </row>
    <row r="116" spans="2:64" ht="16.5" collapsed="1" thickBot="1" x14ac:dyDescent="0.35">
      <c r="B116" s="100" t="s">
        <v>332</v>
      </c>
      <c r="C116" s="101"/>
      <c r="D116" s="100">
        <v>146.74154178588324</v>
      </c>
      <c r="E116" s="100">
        <v>150.04839564870525</v>
      </c>
      <c r="F116" s="100">
        <v>146.72756924439756</v>
      </c>
      <c r="G116" s="100">
        <v>144.2679048021638</v>
      </c>
      <c r="H116" s="100">
        <v>141.10376435100574</v>
      </c>
      <c r="I116" s="100">
        <v>136.22858507237729</v>
      </c>
      <c r="J116" s="100">
        <v>131.08844830564959</v>
      </c>
      <c r="K116" s="100">
        <v>127.13784986465511</v>
      </c>
      <c r="L116" s="100">
        <v>124.92514009485697</v>
      </c>
      <c r="M116" s="100">
        <v>121.93017097588677</v>
      </c>
      <c r="N116" s="100">
        <v>118.96985936870777</v>
      </c>
      <c r="O116" s="100">
        <v>115.60335360205013</v>
      </c>
      <c r="P116" s="100">
        <v>111.22757393037598</v>
      </c>
      <c r="Q116" s="100">
        <v>105.0772480380306</v>
      </c>
      <c r="R116" s="100">
        <v>101.11051653415674</v>
      </c>
      <c r="S116" s="100">
        <v>96.64997679415842</v>
      </c>
      <c r="T116" s="100">
        <v>93.959089614096442</v>
      </c>
      <c r="U116" s="100">
        <v>91.038291303721962</v>
      </c>
      <c r="V116" s="100">
        <v>89.727373783672789</v>
      </c>
      <c r="W116" s="100">
        <v>89.089452238669608</v>
      </c>
      <c r="X116" s="100">
        <v>82.766629474023233</v>
      </c>
      <c r="Y116" s="100">
        <v>80.701823419768203</v>
      </c>
      <c r="Z116" s="100">
        <v>78.466809903357046</v>
      </c>
      <c r="AA116" s="100">
        <v>76.154767527472856</v>
      </c>
      <c r="AB116" s="100">
        <v>73.773137310837299</v>
      </c>
      <c r="AC116" s="100">
        <v>71.329545266272092</v>
      </c>
      <c r="AD116" s="100">
        <v>69.07460475689787</v>
      </c>
      <c r="AE116" s="100">
        <v>66.537077906146507</v>
      </c>
      <c r="AF116" s="100">
        <v>63.99200411181647</v>
      </c>
      <c r="AG116" s="100">
        <v>61.446943516966662</v>
      </c>
      <c r="AH116" s="100">
        <v>58.920522496595247</v>
      </c>
      <c r="AI116" s="100">
        <v>56.395803574008021</v>
      </c>
      <c r="AJ116" s="100">
        <v>53.845817911341904</v>
      </c>
      <c r="AK116" s="100">
        <v>51.266456498930935</v>
      </c>
      <c r="AL116" s="100">
        <v>48.661959080420978</v>
      </c>
      <c r="AM116" s="100">
        <v>46.034760838688619</v>
      </c>
      <c r="AN116" s="100">
        <v>43.420461059229041</v>
      </c>
      <c r="AO116" s="100">
        <v>40.663626837544136</v>
      </c>
      <c r="AP116" s="100">
        <v>37.931104438337677</v>
      </c>
      <c r="AQ116" s="100">
        <v>35.242330327511425</v>
      </c>
      <c r="AR116" s="100">
        <v>32.605179570346095</v>
      </c>
      <c r="AS116" s="100">
        <v>30.066373597421393</v>
      </c>
      <c r="AT116" s="100">
        <v>27.656661487869492</v>
      </c>
      <c r="AU116" s="100">
        <v>25.374102911466789</v>
      </c>
      <c r="AV116" s="100">
        <v>23.218516227183176</v>
      </c>
      <c r="AW116" s="100">
        <v>21.188279680442342</v>
      </c>
      <c r="AX116" s="100">
        <v>19.286554609761495</v>
      </c>
      <c r="AY116" s="100">
        <v>17.42825569506423</v>
      </c>
      <c r="AZ116" s="100">
        <v>15.775076814647248</v>
      </c>
      <c r="BA116" s="100">
        <v>14.236999135693296</v>
      </c>
      <c r="BB116" s="100">
        <v>12.811726954144566</v>
      </c>
      <c r="BC116" s="100">
        <v>11.513957302856959</v>
      </c>
      <c r="BD116" s="100">
        <v>10.339656898732912</v>
      </c>
      <c r="BE116" s="100">
        <v>9.2833281086510677</v>
      </c>
      <c r="BF116" s="100">
        <v>8.3385658934090632</v>
      </c>
      <c r="BG116" s="100">
        <v>7.4978390970205515</v>
      </c>
      <c r="BH116" s="100">
        <v>6.7487991580909021</v>
      </c>
      <c r="BI116" s="100">
        <v>6.0811004697579829</v>
      </c>
      <c r="BJ116" s="100">
        <v>5.4825970343744075</v>
      </c>
      <c r="BK116" s="100">
        <v>4.9451045890476539</v>
      </c>
      <c r="BL116" s="100">
        <v>4.4604072263217391</v>
      </c>
    </row>
    <row r="117" spans="2:64" hidden="1" outlineLevel="1" x14ac:dyDescent="0.3">
      <c r="B117" s="44" t="s">
        <v>333</v>
      </c>
      <c r="C117" s="41"/>
      <c r="D117" s="35">
        <v>146.74154178588324</v>
      </c>
      <c r="E117" s="35">
        <v>150.04839564870525</v>
      </c>
      <c r="F117" s="35">
        <v>146.72756924439756</v>
      </c>
      <c r="G117" s="35">
        <v>144.2679048021638</v>
      </c>
      <c r="H117" s="35">
        <v>141.10376435100574</v>
      </c>
      <c r="I117" s="35">
        <v>136.22858507237729</v>
      </c>
      <c r="J117" s="35">
        <v>131.08844830564959</v>
      </c>
      <c r="K117" s="35">
        <v>127.13784986465511</v>
      </c>
      <c r="L117" s="35">
        <v>124.92514009485697</v>
      </c>
      <c r="M117" s="35">
        <v>121.93017097588677</v>
      </c>
      <c r="N117" s="35">
        <v>118.96734968435801</v>
      </c>
      <c r="O117" s="35">
        <v>115.49312948261515</v>
      </c>
      <c r="P117" s="35">
        <v>111.10194562852486</v>
      </c>
      <c r="Q117" s="35">
        <v>104.95101174602219</v>
      </c>
      <c r="R117" s="35">
        <v>100.91513676474474</v>
      </c>
      <c r="S117" s="35">
        <v>96.075219147655176</v>
      </c>
      <c r="T117" s="35">
        <v>93.121725844214254</v>
      </c>
      <c r="U117" s="35">
        <v>89.962846682627415</v>
      </c>
      <c r="V117" s="35">
        <v>88.545715738368102</v>
      </c>
      <c r="W117" s="35">
        <v>87.933411308862802</v>
      </c>
      <c r="X117" s="35">
        <v>81.524887815025807</v>
      </c>
      <c r="Y117" s="35">
        <v>79.087550728297003</v>
      </c>
      <c r="Z117" s="35">
        <v>76.504909957275089</v>
      </c>
      <c r="AA117" s="35">
        <v>73.869901510275099</v>
      </c>
      <c r="AB117" s="35">
        <v>71.190861432353074</v>
      </c>
      <c r="AC117" s="35">
        <v>68.476154618391263</v>
      </c>
      <c r="AD117" s="35">
        <v>65.966045386061936</v>
      </c>
      <c r="AE117" s="35">
        <v>63.210029358581068</v>
      </c>
      <c r="AF117" s="35">
        <v>60.472256531147082</v>
      </c>
      <c r="AG117" s="35">
        <v>57.759947080636358</v>
      </c>
      <c r="AH117" s="35">
        <v>55.090516179433841</v>
      </c>
      <c r="AI117" s="35">
        <v>52.448097336432902</v>
      </c>
      <c r="AJ117" s="35">
        <v>50.076610669583452</v>
      </c>
      <c r="AK117" s="35">
        <v>47.677804555464718</v>
      </c>
      <c r="AL117" s="35">
        <v>45.255621955668303</v>
      </c>
      <c r="AM117" s="35">
        <v>42.812327590269987</v>
      </c>
      <c r="AN117" s="35">
        <v>40.381028794788236</v>
      </c>
      <c r="AO117" s="35">
        <v>37.817172968005075</v>
      </c>
      <c r="AP117" s="35">
        <v>35.275927136132303</v>
      </c>
      <c r="AQ117" s="35">
        <v>32.775367212462903</v>
      </c>
      <c r="AR117" s="35">
        <v>30.322817007709691</v>
      </c>
      <c r="AS117" s="35">
        <v>27.961727452322254</v>
      </c>
      <c r="AT117" s="35">
        <v>25.720695189900372</v>
      </c>
      <c r="AU117" s="35">
        <v>23.597915713335667</v>
      </c>
      <c r="AV117" s="35">
        <v>21.593220096470098</v>
      </c>
      <c r="AW117" s="35">
        <v>16.420916614210949</v>
      </c>
      <c r="AX117" s="35">
        <v>11.957663860926047</v>
      </c>
      <c r="AY117" s="35">
        <v>8.1041389001526252</v>
      </c>
      <c r="AZ117" s="35">
        <v>4.8902738137159814</v>
      </c>
      <c r="BA117" s="35">
        <v>2.206734932328656</v>
      </c>
      <c r="BB117" s="35">
        <v>0</v>
      </c>
      <c r="BC117" s="35">
        <v>0</v>
      </c>
      <c r="BD117" s="35">
        <v>0</v>
      </c>
      <c r="BE117" s="35">
        <v>0</v>
      </c>
      <c r="BF117" s="35">
        <v>0</v>
      </c>
      <c r="BG117" s="35">
        <v>0</v>
      </c>
      <c r="BH117" s="35">
        <v>0</v>
      </c>
      <c r="BI117" s="35">
        <v>0</v>
      </c>
      <c r="BJ117" s="35">
        <v>0</v>
      </c>
      <c r="BK117" s="35">
        <v>0</v>
      </c>
      <c r="BL117" s="35">
        <v>0</v>
      </c>
    </row>
    <row r="118" spans="2:64" hidden="1" outlineLevel="1" x14ac:dyDescent="0.3">
      <c r="B118" s="44" t="s">
        <v>201</v>
      </c>
      <c r="C118" s="41"/>
      <c r="D118" s="35">
        <v>0</v>
      </c>
      <c r="E118" s="35">
        <v>0</v>
      </c>
      <c r="F118" s="35">
        <v>0</v>
      </c>
      <c r="G118" s="35">
        <v>0</v>
      </c>
      <c r="H118" s="35">
        <v>0</v>
      </c>
      <c r="I118" s="35">
        <v>0</v>
      </c>
      <c r="J118" s="35">
        <v>0</v>
      </c>
      <c r="K118" s="35">
        <v>0</v>
      </c>
      <c r="L118" s="35">
        <v>0</v>
      </c>
      <c r="M118" s="35">
        <v>0</v>
      </c>
      <c r="N118" s="35">
        <v>2.5096843497598408E-3</v>
      </c>
      <c r="O118" s="35">
        <v>0.11022411943499198</v>
      </c>
      <c r="P118" s="35">
        <v>0.12562830185112264</v>
      </c>
      <c r="Q118" s="35">
        <v>0.12623629200841893</v>
      </c>
      <c r="R118" s="35">
        <v>0.19537976941200658</v>
      </c>
      <c r="S118" s="35">
        <v>0.57475764650324235</v>
      </c>
      <c r="T118" s="35">
        <v>0.83736376988218919</v>
      </c>
      <c r="U118" s="35">
        <v>1.0754446210945403</v>
      </c>
      <c r="V118" s="35">
        <v>1.1816580453046808</v>
      </c>
      <c r="W118" s="35">
        <v>1.1560409298068108</v>
      </c>
      <c r="X118" s="35">
        <v>1.2417416589974253</v>
      </c>
      <c r="Y118" s="35">
        <v>1.6142726914712024</v>
      </c>
      <c r="Z118" s="35">
        <v>1.9618999460819502</v>
      </c>
      <c r="AA118" s="35">
        <v>2.2848660171977522</v>
      </c>
      <c r="AB118" s="35">
        <v>2.5822758784842277</v>
      </c>
      <c r="AC118" s="35">
        <v>2.8533906478808326</v>
      </c>
      <c r="AD118" s="35">
        <v>3.1085593708359331</v>
      </c>
      <c r="AE118" s="35">
        <v>3.3270485475654419</v>
      </c>
      <c r="AF118" s="35">
        <v>3.5197475806693892</v>
      </c>
      <c r="AG118" s="35">
        <v>3.6869964363303018</v>
      </c>
      <c r="AH118" s="35">
        <v>3.8300063171614052</v>
      </c>
      <c r="AI118" s="35">
        <v>3.9477062375751175</v>
      </c>
      <c r="AJ118" s="35">
        <v>3.7692072417584539</v>
      </c>
      <c r="AK118" s="35">
        <v>3.5886519434662199</v>
      </c>
      <c r="AL118" s="35">
        <v>3.406337124752675</v>
      </c>
      <c r="AM118" s="35">
        <v>3.2224332484186329</v>
      </c>
      <c r="AN118" s="35">
        <v>3.0394322644408032</v>
      </c>
      <c r="AO118" s="35">
        <v>2.8464538695390607</v>
      </c>
      <c r="AP118" s="35">
        <v>2.6551773022053755</v>
      </c>
      <c r="AQ118" s="35">
        <v>2.4669631150485247</v>
      </c>
      <c r="AR118" s="35">
        <v>2.2823625626364006</v>
      </c>
      <c r="AS118" s="35">
        <v>2.1046461450991401</v>
      </c>
      <c r="AT118" s="35">
        <v>1.9359662979691195</v>
      </c>
      <c r="AU118" s="35">
        <v>1.7761871981311215</v>
      </c>
      <c r="AV118" s="35">
        <v>1.6252961307130793</v>
      </c>
      <c r="AW118" s="35">
        <v>1.4831796170972118</v>
      </c>
      <c r="AX118" s="35">
        <v>1.3500588183724231</v>
      </c>
      <c r="AY118" s="35">
        <v>1.2199778947589774</v>
      </c>
      <c r="AZ118" s="35">
        <v>1.1042553734993032</v>
      </c>
      <c r="BA118" s="35">
        <v>0.99658996601700855</v>
      </c>
      <c r="BB118" s="35">
        <v>0.89682088392647574</v>
      </c>
      <c r="BC118" s="35">
        <v>0.80597700862641708</v>
      </c>
      <c r="BD118" s="35">
        <v>0.7237759806002102</v>
      </c>
      <c r="BE118" s="35">
        <v>0.64983296553058911</v>
      </c>
      <c r="BF118" s="35">
        <v>0.58369961067481957</v>
      </c>
      <c r="BG118" s="35">
        <v>0.52484873511554098</v>
      </c>
      <c r="BH118" s="35">
        <v>0.47241593955788924</v>
      </c>
      <c r="BI118" s="35">
        <v>0.42567703152382697</v>
      </c>
      <c r="BJ118" s="35">
        <v>0.38378179118075251</v>
      </c>
      <c r="BK118" s="35">
        <v>0.34615732012801875</v>
      </c>
      <c r="BL118" s="35">
        <v>0.3122285048455431</v>
      </c>
    </row>
    <row r="119" spans="2:64" ht="16.5" hidden="1" outlineLevel="1" thickBot="1" x14ac:dyDescent="0.35">
      <c r="B119" s="44" t="s">
        <v>240</v>
      </c>
      <c r="C119" s="41"/>
      <c r="D119" s="35">
        <v>0</v>
      </c>
      <c r="E119" s="35">
        <v>0</v>
      </c>
      <c r="F119" s="35">
        <v>0</v>
      </c>
      <c r="G119" s="35">
        <v>0</v>
      </c>
      <c r="H119" s="35">
        <v>0</v>
      </c>
      <c r="I119" s="35">
        <v>0</v>
      </c>
      <c r="J119" s="35">
        <v>0</v>
      </c>
      <c r="K119" s="35">
        <v>0</v>
      </c>
      <c r="L119" s="35">
        <v>0</v>
      </c>
      <c r="M119" s="35">
        <v>0</v>
      </c>
      <c r="N119" s="35">
        <v>0</v>
      </c>
      <c r="O119" s="35">
        <v>0</v>
      </c>
      <c r="P119" s="35">
        <v>0</v>
      </c>
      <c r="Q119" s="35">
        <v>0</v>
      </c>
      <c r="R119" s="35">
        <v>0</v>
      </c>
      <c r="S119" s="35">
        <v>0</v>
      </c>
      <c r="T119" s="35">
        <v>0</v>
      </c>
      <c r="U119" s="35">
        <v>0</v>
      </c>
      <c r="V119" s="35">
        <v>0</v>
      </c>
      <c r="W119" s="35">
        <v>0</v>
      </c>
      <c r="X119" s="35">
        <v>0</v>
      </c>
      <c r="Y119" s="35">
        <v>0</v>
      </c>
      <c r="Z119" s="35">
        <v>0</v>
      </c>
      <c r="AA119" s="35">
        <v>0</v>
      </c>
      <c r="AB119" s="35">
        <v>0</v>
      </c>
      <c r="AC119" s="35">
        <v>0</v>
      </c>
      <c r="AD119" s="35">
        <v>0</v>
      </c>
      <c r="AE119" s="35">
        <v>0</v>
      </c>
      <c r="AF119" s="35">
        <v>0</v>
      </c>
      <c r="AG119" s="35">
        <v>0</v>
      </c>
      <c r="AH119" s="35">
        <v>0</v>
      </c>
      <c r="AI119" s="35">
        <v>0</v>
      </c>
      <c r="AJ119" s="35">
        <v>0</v>
      </c>
      <c r="AK119" s="35">
        <v>0</v>
      </c>
      <c r="AL119" s="35">
        <v>0</v>
      </c>
      <c r="AM119" s="35">
        <v>0</v>
      </c>
      <c r="AN119" s="35">
        <v>0</v>
      </c>
      <c r="AO119" s="35">
        <v>0</v>
      </c>
      <c r="AP119" s="35">
        <v>0</v>
      </c>
      <c r="AQ119" s="35">
        <v>0</v>
      </c>
      <c r="AR119" s="35">
        <v>0</v>
      </c>
      <c r="AS119" s="35">
        <v>0</v>
      </c>
      <c r="AT119" s="35">
        <v>0</v>
      </c>
      <c r="AU119" s="35">
        <v>0</v>
      </c>
      <c r="AV119" s="35">
        <v>0</v>
      </c>
      <c r="AW119" s="35">
        <v>3.2841834491341828</v>
      </c>
      <c r="AX119" s="35">
        <v>5.9788319304630235</v>
      </c>
      <c r="AY119" s="35">
        <v>8.1041389001526252</v>
      </c>
      <c r="AZ119" s="35">
        <v>9.7805476274319627</v>
      </c>
      <c r="BA119" s="35">
        <v>11.033674237347631</v>
      </c>
      <c r="BB119" s="35">
        <v>11.914906070218091</v>
      </c>
      <c r="BC119" s="35">
        <v>10.707980294230541</v>
      </c>
      <c r="BD119" s="35">
        <v>9.6158809181327012</v>
      </c>
      <c r="BE119" s="35">
        <v>8.6334951431204789</v>
      </c>
      <c r="BF119" s="35">
        <v>7.7548662827342429</v>
      </c>
      <c r="BG119" s="35">
        <v>6.9729903619050102</v>
      </c>
      <c r="BH119" s="35">
        <v>6.2763832185330131</v>
      </c>
      <c r="BI119" s="35">
        <v>5.6554234382341564</v>
      </c>
      <c r="BJ119" s="35">
        <v>5.0988152431936546</v>
      </c>
      <c r="BK119" s="35">
        <v>4.5989472689196349</v>
      </c>
      <c r="BL119" s="35">
        <v>4.1481787214761958</v>
      </c>
    </row>
    <row r="120" spans="2:64" ht="16.5" collapsed="1" thickBot="1" x14ac:dyDescent="0.35">
      <c r="B120" s="100" t="s">
        <v>335</v>
      </c>
      <c r="C120" s="101"/>
      <c r="D120" s="100">
        <v>0</v>
      </c>
      <c r="E120" s="100">
        <v>1.7260123147295699E-2</v>
      </c>
      <c r="F120" s="100">
        <v>1.8834415469502933E-2</v>
      </c>
      <c r="G120" s="100">
        <v>1.9646022013780996E-2</v>
      </c>
      <c r="H120" s="100">
        <v>4.0833460598539394E-2</v>
      </c>
      <c r="I120" s="100">
        <v>7.0237048291777335E-2</v>
      </c>
      <c r="J120" s="100">
        <v>5.7741834540237839E-2</v>
      </c>
      <c r="K120" s="100">
        <v>0.24352019165825126</v>
      </c>
      <c r="L120" s="100">
        <v>0.30150466869110326</v>
      </c>
      <c r="M120" s="100">
        <v>0.50942042129304854</v>
      </c>
      <c r="N120" s="100">
        <v>0.61853093458455943</v>
      </c>
      <c r="O120" s="100">
        <v>0.49023866770937125</v>
      </c>
      <c r="P120" s="100">
        <v>0.49061964988591167</v>
      </c>
      <c r="Q120" s="100">
        <v>0.54333888019728238</v>
      </c>
      <c r="R120" s="100">
        <v>0.4898971034095021</v>
      </c>
      <c r="S120" s="100">
        <v>0.47314749369608072</v>
      </c>
      <c r="T120" s="100">
        <v>0.51493366431368015</v>
      </c>
      <c r="U120" s="100">
        <v>0.47594618890439161</v>
      </c>
      <c r="V120" s="100">
        <v>0.49846741957071028</v>
      </c>
      <c r="W120" s="100">
        <v>0.51667269111404979</v>
      </c>
      <c r="X120" s="100">
        <v>0.65685556029459524</v>
      </c>
      <c r="Y120" s="100">
        <v>0.83952419382354193</v>
      </c>
      <c r="Z120" s="100">
        <v>1.0366110461757605</v>
      </c>
      <c r="AA120" s="100">
        <v>1.280243845599411</v>
      </c>
      <c r="AB120" s="100">
        <v>1.5735223494147696</v>
      </c>
      <c r="AC120" s="100">
        <v>1.9136354302507281</v>
      </c>
      <c r="AD120" s="100">
        <v>2.3072596561544363</v>
      </c>
      <c r="AE120" s="100">
        <v>2.7303016840051728</v>
      </c>
      <c r="AF120" s="100">
        <v>3.1876383105431763</v>
      </c>
      <c r="AG120" s="100">
        <v>3.6728765659446552</v>
      </c>
      <c r="AH120" s="100">
        <v>4.1798400320526294</v>
      </c>
      <c r="AI120" s="100">
        <v>4.767603155029903</v>
      </c>
      <c r="AJ120" s="100">
        <v>5.4281851991199161</v>
      </c>
      <c r="AK120" s="100">
        <v>6.1614379329141657</v>
      </c>
      <c r="AL120" s="100">
        <v>6.9650523599015726</v>
      </c>
      <c r="AM120" s="100">
        <v>7.8392209152999088</v>
      </c>
      <c r="AN120" s="100">
        <v>8.800735568084221</v>
      </c>
      <c r="AO120" s="100">
        <v>9.8307592560633594</v>
      </c>
      <c r="AP120" s="100">
        <v>10.938718943771139</v>
      </c>
      <c r="AQ120" s="100">
        <v>12.122418544809161</v>
      </c>
      <c r="AR120" s="100">
        <v>13.380073441042878</v>
      </c>
      <c r="AS120" s="100">
        <v>14.574147274398674</v>
      </c>
      <c r="AT120" s="100">
        <v>15.749796882364784</v>
      </c>
      <c r="AU120" s="100">
        <v>16.905968511664824</v>
      </c>
      <c r="AV120" s="100">
        <v>18.040984269910926</v>
      </c>
      <c r="AW120" s="100">
        <v>19.152318134871962</v>
      </c>
      <c r="AX120" s="100">
        <v>20.191027880990951</v>
      </c>
      <c r="AY120" s="100">
        <v>21.158972957040469</v>
      </c>
      <c r="AZ120" s="100">
        <v>22.040630853498261</v>
      </c>
      <c r="BA120" s="100">
        <v>22.838783536239902</v>
      </c>
      <c r="BB120" s="100">
        <v>23.552927101938732</v>
      </c>
      <c r="BC120" s="100">
        <v>24.194498336674037</v>
      </c>
      <c r="BD120" s="100">
        <v>24.760701704785127</v>
      </c>
      <c r="BE120" s="100">
        <v>25.253015993928798</v>
      </c>
      <c r="BF120" s="100">
        <v>25.673956235077384</v>
      </c>
      <c r="BG120" s="100">
        <v>26.030293093350139</v>
      </c>
      <c r="BH120" s="100">
        <v>26.34025460515727</v>
      </c>
      <c r="BI120" s="100">
        <v>26.610885049790912</v>
      </c>
      <c r="BJ120" s="100">
        <v>26.848730611189488</v>
      </c>
      <c r="BK120" s="100">
        <v>27.059295409351542</v>
      </c>
      <c r="BL120" s="100">
        <v>27.247405740496546</v>
      </c>
    </row>
    <row r="121" spans="2:64" hidden="1" outlineLevel="1" x14ac:dyDescent="0.3">
      <c r="B121" s="44" t="s">
        <v>13</v>
      </c>
      <c r="C121" s="41"/>
      <c r="D121" s="35">
        <v>0</v>
      </c>
      <c r="E121" s="35">
        <v>8.7994792604556057E-3</v>
      </c>
      <c r="F121" s="35">
        <v>1.1334770707479177E-2</v>
      </c>
      <c r="G121" s="35">
        <v>1.0526588057842344E-2</v>
      </c>
      <c r="H121" s="35">
        <v>2.7892624331409346E-2</v>
      </c>
      <c r="I121" s="35">
        <v>5.5638089495913874E-2</v>
      </c>
      <c r="J121" s="35">
        <v>4.4243750534567632E-2</v>
      </c>
      <c r="K121" s="35">
        <v>0.23089077849227496</v>
      </c>
      <c r="L121" s="35">
        <v>0.28559194783056108</v>
      </c>
      <c r="M121" s="35">
        <v>0.50602289697500735</v>
      </c>
      <c r="N121" s="35">
        <v>0.61501169736535721</v>
      </c>
      <c r="O121" s="35">
        <v>0.48732064874111208</v>
      </c>
      <c r="P121" s="35">
        <v>0.48811049310985322</v>
      </c>
      <c r="Q121" s="35">
        <v>0.54333888019728238</v>
      </c>
      <c r="R121" s="35">
        <v>0.4898971034095021</v>
      </c>
      <c r="S121" s="35">
        <v>0.47314749369608072</v>
      </c>
      <c r="T121" s="35">
        <v>0.51493366431368015</v>
      </c>
      <c r="U121" s="35">
        <v>0.47594618890439161</v>
      </c>
      <c r="V121" s="35">
        <v>0.49846741957071028</v>
      </c>
      <c r="W121" s="35">
        <v>0.51667269111404979</v>
      </c>
      <c r="X121" s="35">
        <v>0.49819644587808143</v>
      </c>
      <c r="Y121" s="35">
        <v>0.47722611864643316</v>
      </c>
      <c r="Z121" s="35">
        <v>0.44441013044863992</v>
      </c>
      <c r="AA121" s="35">
        <v>0.38905225629049256</v>
      </c>
      <c r="AB121" s="35">
        <v>0.30296582910934833</v>
      </c>
      <c r="AC121" s="35">
        <v>0.17598371546098399</v>
      </c>
      <c r="AD121" s="35">
        <v>0</v>
      </c>
      <c r="AE121" s="35">
        <v>0</v>
      </c>
      <c r="AF121" s="35">
        <v>0</v>
      </c>
      <c r="AG121" s="35">
        <v>0</v>
      </c>
      <c r="AH121" s="35">
        <v>0</v>
      </c>
      <c r="AI121" s="35">
        <v>0</v>
      </c>
      <c r="AJ121" s="35">
        <v>0</v>
      </c>
      <c r="AK121" s="35">
        <v>0</v>
      </c>
      <c r="AL121" s="35">
        <v>0</v>
      </c>
      <c r="AM121" s="35">
        <v>0</v>
      </c>
      <c r="AN121" s="35">
        <v>0</v>
      </c>
      <c r="AO121" s="35">
        <v>0</v>
      </c>
      <c r="AP121" s="35">
        <v>0</v>
      </c>
      <c r="AQ121" s="35">
        <v>0</v>
      </c>
      <c r="AR121" s="35">
        <v>0</v>
      </c>
      <c r="AS121" s="35">
        <v>0</v>
      </c>
      <c r="AT121" s="35">
        <v>0</v>
      </c>
      <c r="AU121" s="35">
        <v>0</v>
      </c>
      <c r="AV121" s="35">
        <v>0</v>
      </c>
      <c r="AW121" s="35">
        <v>0</v>
      </c>
      <c r="AX121" s="35">
        <v>0</v>
      </c>
      <c r="AY121" s="35">
        <v>0</v>
      </c>
      <c r="AZ121" s="35">
        <v>0</v>
      </c>
      <c r="BA121" s="35">
        <v>0</v>
      </c>
      <c r="BB121" s="35">
        <v>0</v>
      </c>
      <c r="BC121" s="35">
        <v>0</v>
      </c>
      <c r="BD121" s="35">
        <v>0</v>
      </c>
      <c r="BE121" s="35">
        <v>0</v>
      </c>
      <c r="BF121" s="35">
        <v>0</v>
      </c>
      <c r="BG121" s="35">
        <v>0</v>
      </c>
      <c r="BH121" s="35">
        <v>0</v>
      </c>
      <c r="BI121" s="35">
        <v>0</v>
      </c>
      <c r="BJ121" s="35">
        <v>0</v>
      </c>
      <c r="BK121" s="35">
        <v>0</v>
      </c>
      <c r="BL121" s="35">
        <v>0</v>
      </c>
    </row>
    <row r="122" spans="2:64" hidden="1" outlineLevel="1" x14ac:dyDescent="0.3">
      <c r="B122" s="44" t="s">
        <v>336</v>
      </c>
      <c r="C122" s="41"/>
      <c r="D122" s="35">
        <v>0</v>
      </c>
      <c r="E122" s="35">
        <v>0</v>
      </c>
      <c r="F122" s="35">
        <v>0</v>
      </c>
      <c r="G122" s="35">
        <v>0</v>
      </c>
      <c r="H122" s="35">
        <v>0</v>
      </c>
      <c r="I122" s="35">
        <v>0</v>
      </c>
      <c r="J122" s="35">
        <v>0</v>
      </c>
      <c r="K122" s="35">
        <v>0</v>
      </c>
      <c r="L122" s="35">
        <v>0</v>
      </c>
      <c r="M122" s="35">
        <v>0</v>
      </c>
      <c r="N122" s="35">
        <v>0</v>
      </c>
      <c r="O122" s="35">
        <v>0</v>
      </c>
      <c r="P122" s="35">
        <v>0</v>
      </c>
      <c r="Q122" s="35">
        <v>0</v>
      </c>
      <c r="R122" s="35">
        <v>0</v>
      </c>
      <c r="S122" s="35">
        <v>0</v>
      </c>
      <c r="T122" s="35">
        <v>0</v>
      </c>
      <c r="U122" s="35">
        <v>0</v>
      </c>
      <c r="V122" s="35">
        <v>0</v>
      </c>
      <c r="W122" s="35">
        <v>0</v>
      </c>
      <c r="X122" s="35">
        <v>0</v>
      </c>
      <c r="Y122" s="35">
        <v>0</v>
      </c>
      <c r="Z122" s="35">
        <v>0</v>
      </c>
      <c r="AA122" s="35">
        <v>0</v>
      </c>
      <c r="AB122" s="35">
        <v>0</v>
      </c>
      <c r="AC122" s="35">
        <v>0</v>
      </c>
      <c r="AD122" s="35">
        <v>0</v>
      </c>
      <c r="AE122" s="35">
        <v>0</v>
      </c>
      <c r="AF122" s="35">
        <v>0</v>
      </c>
      <c r="AG122" s="35">
        <v>0</v>
      </c>
      <c r="AH122" s="35">
        <v>0</v>
      </c>
      <c r="AI122" s="35">
        <v>0</v>
      </c>
      <c r="AJ122" s="35">
        <v>0</v>
      </c>
      <c r="AK122" s="35">
        <v>0</v>
      </c>
      <c r="AL122" s="35">
        <v>0</v>
      </c>
      <c r="AM122" s="35">
        <v>0</v>
      </c>
      <c r="AN122" s="35">
        <v>0</v>
      </c>
      <c r="AO122" s="35">
        <v>0</v>
      </c>
      <c r="AP122" s="35">
        <v>0</v>
      </c>
      <c r="AQ122" s="35">
        <v>0</v>
      </c>
      <c r="AR122" s="35">
        <v>0</v>
      </c>
      <c r="AS122" s="35">
        <v>0</v>
      </c>
      <c r="AT122" s="35">
        <v>0</v>
      </c>
      <c r="AU122" s="35">
        <v>0</v>
      </c>
      <c r="AV122" s="35">
        <v>0</v>
      </c>
      <c r="AW122" s="35">
        <v>0</v>
      </c>
      <c r="AX122" s="35">
        <v>0</v>
      </c>
      <c r="AY122" s="35">
        <v>0</v>
      </c>
      <c r="AZ122" s="35">
        <v>0</v>
      </c>
      <c r="BA122" s="35">
        <v>0</v>
      </c>
      <c r="BB122" s="35">
        <v>0</v>
      </c>
      <c r="BC122" s="35">
        <v>0</v>
      </c>
      <c r="BD122" s="35">
        <v>0</v>
      </c>
      <c r="BE122" s="35">
        <v>0</v>
      </c>
      <c r="BF122" s="35">
        <v>0</v>
      </c>
      <c r="BG122" s="35">
        <v>0</v>
      </c>
      <c r="BH122" s="35">
        <v>0</v>
      </c>
      <c r="BI122" s="35">
        <v>0</v>
      </c>
      <c r="BJ122" s="35">
        <v>0</v>
      </c>
      <c r="BK122" s="35">
        <v>0</v>
      </c>
      <c r="BL122" s="35">
        <v>0</v>
      </c>
    </row>
    <row r="123" spans="2:64" hidden="1" outlineLevel="1" x14ac:dyDescent="0.3">
      <c r="B123" s="44" t="s">
        <v>204</v>
      </c>
      <c r="C123" s="41"/>
      <c r="D123" s="35">
        <v>0</v>
      </c>
      <c r="E123" s="35">
        <v>8.4606438868400913E-3</v>
      </c>
      <c r="F123" s="35">
        <v>7.4996447620237555E-3</v>
      </c>
      <c r="G123" s="35">
        <v>9.1194339559386526E-3</v>
      </c>
      <c r="H123" s="35">
        <v>1.2940836267130048E-2</v>
      </c>
      <c r="I123" s="35">
        <v>1.4598958795863457E-2</v>
      </c>
      <c r="J123" s="35">
        <v>1.3498084005670208E-2</v>
      </c>
      <c r="K123" s="35">
        <v>1.2629413165976294E-2</v>
      </c>
      <c r="L123" s="35">
        <v>1.5912720860542209E-2</v>
      </c>
      <c r="M123" s="35">
        <v>3.3975243180412373E-3</v>
      </c>
      <c r="N123" s="35">
        <v>3.5192372192022403E-3</v>
      </c>
      <c r="O123" s="35">
        <v>2.9180189682591886E-3</v>
      </c>
      <c r="P123" s="35">
        <v>2.5091567760584313E-3</v>
      </c>
      <c r="Q123" s="35">
        <v>0</v>
      </c>
      <c r="R123" s="35">
        <v>0</v>
      </c>
      <c r="S123" s="35">
        <v>0</v>
      </c>
      <c r="T123" s="35">
        <v>0</v>
      </c>
      <c r="U123" s="35">
        <v>0</v>
      </c>
      <c r="V123" s="35">
        <v>0</v>
      </c>
      <c r="W123" s="35">
        <v>0</v>
      </c>
      <c r="X123" s="35">
        <v>0.14516277251544821</v>
      </c>
      <c r="Y123" s="35">
        <v>0.26230822452677527</v>
      </c>
      <c r="Z123" s="35">
        <v>0.41644113599590199</v>
      </c>
      <c r="AA123" s="35">
        <v>0.61577369669235904</v>
      </c>
      <c r="AB123" s="35">
        <v>0.87076311993559063</v>
      </c>
      <c r="AC123" s="35">
        <v>1.1875838607115632</v>
      </c>
      <c r="AD123" s="35">
        <v>1.5878965226505293</v>
      </c>
      <c r="AE123" s="35">
        <v>1.8254116527732096</v>
      </c>
      <c r="AF123" s="35">
        <v>2.0824773913787054</v>
      </c>
      <c r="AG123" s="35">
        <v>2.3546686132240451</v>
      </c>
      <c r="AH123" s="35">
        <v>2.6381802747754977</v>
      </c>
      <c r="AI123" s="35">
        <v>2.9436263834210981</v>
      </c>
      <c r="AJ123" s="35">
        <v>3.2665677837107086</v>
      </c>
      <c r="AK123" s="35">
        <v>3.6087751866837205</v>
      </c>
      <c r="AL123" s="35">
        <v>3.9686423844520107</v>
      </c>
      <c r="AM123" s="35">
        <v>4.3465580928824838</v>
      </c>
      <c r="AN123" s="35">
        <v>4.7513893691667271</v>
      </c>
      <c r="AO123" s="35">
        <v>5.1731075612506778</v>
      </c>
      <c r="AP123" s="35">
        <v>5.6166221872359028</v>
      </c>
      <c r="AQ123" s="35">
        <v>6.0813726770726051</v>
      </c>
      <c r="AR123" s="35">
        <v>6.5670707011903824</v>
      </c>
      <c r="AS123" s="35">
        <v>7.0005516868923543</v>
      </c>
      <c r="AT123" s="35">
        <v>7.408532377195475</v>
      </c>
      <c r="AU123" s="35">
        <v>7.7906965074787822</v>
      </c>
      <c r="AV123" s="35">
        <v>8.1475269367066812</v>
      </c>
      <c r="AW123" s="35">
        <v>8.4790164206779934</v>
      </c>
      <c r="AX123" s="35">
        <v>8.741303942292145</v>
      </c>
      <c r="AY123" s="35">
        <v>8.9336580926503562</v>
      </c>
      <c r="AZ123" s="35">
        <v>9.0544918279252915</v>
      </c>
      <c r="BA123" s="35">
        <v>9.1044491694504313</v>
      </c>
      <c r="BB123" s="35">
        <v>9.0868480048182132</v>
      </c>
      <c r="BC123" s="35">
        <v>9.0107183126082173</v>
      </c>
      <c r="BD123" s="35">
        <v>8.8797377121359684</v>
      </c>
      <c r="BE123" s="35">
        <v>8.6966999521511088</v>
      </c>
      <c r="BF123" s="35">
        <v>8.4652666181454865</v>
      </c>
      <c r="BG123" s="35">
        <v>8.1923960751585874</v>
      </c>
      <c r="BH123" s="35">
        <v>7.8605833936717957</v>
      </c>
      <c r="BI123" s="35">
        <v>7.4741744458548505</v>
      </c>
      <c r="BJ123" s="35">
        <v>7.0362921074088067</v>
      </c>
      <c r="BK123" s="35">
        <v>6.5501550892052203</v>
      </c>
      <c r="BL123" s="35">
        <v>6.0183798091781053</v>
      </c>
    </row>
    <row r="124" spans="2:64" hidden="1" outlineLevel="1" x14ac:dyDescent="0.3">
      <c r="B124" s="44" t="s">
        <v>229</v>
      </c>
      <c r="C124" s="41"/>
      <c r="D124" s="35">
        <v>0</v>
      </c>
      <c r="E124" s="35">
        <v>0</v>
      </c>
      <c r="F124" s="35">
        <v>0</v>
      </c>
      <c r="G124" s="35">
        <v>0</v>
      </c>
      <c r="H124" s="35">
        <v>0</v>
      </c>
      <c r="I124" s="35">
        <v>0</v>
      </c>
      <c r="J124" s="35">
        <v>0</v>
      </c>
      <c r="K124" s="35">
        <v>0</v>
      </c>
      <c r="L124" s="35">
        <v>0</v>
      </c>
      <c r="M124" s="35">
        <v>0</v>
      </c>
      <c r="N124" s="35">
        <v>0</v>
      </c>
      <c r="O124" s="35">
        <v>0</v>
      </c>
      <c r="P124" s="35">
        <v>0</v>
      </c>
      <c r="Q124" s="35">
        <v>0</v>
      </c>
      <c r="R124" s="35">
        <v>0</v>
      </c>
      <c r="S124" s="35">
        <v>0</v>
      </c>
      <c r="T124" s="35">
        <v>0</v>
      </c>
      <c r="U124" s="35">
        <v>0</v>
      </c>
      <c r="V124" s="35">
        <v>0</v>
      </c>
      <c r="W124" s="35">
        <v>0</v>
      </c>
      <c r="X124" s="35">
        <v>0</v>
      </c>
      <c r="Y124" s="35">
        <v>0</v>
      </c>
      <c r="Z124" s="35">
        <v>0</v>
      </c>
      <c r="AA124" s="35">
        <v>0</v>
      </c>
      <c r="AB124" s="35">
        <v>0</v>
      </c>
      <c r="AC124" s="35">
        <v>0</v>
      </c>
      <c r="AD124" s="35">
        <v>0</v>
      </c>
      <c r="AE124" s="35">
        <v>0</v>
      </c>
      <c r="AF124" s="35">
        <v>0</v>
      </c>
      <c r="AG124" s="35">
        <v>0</v>
      </c>
      <c r="AH124" s="35">
        <v>0</v>
      </c>
      <c r="AI124" s="35">
        <v>0</v>
      </c>
      <c r="AJ124" s="35">
        <v>0</v>
      </c>
      <c r="AK124" s="35">
        <v>0</v>
      </c>
      <c r="AL124" s="35">
        <v>0</v>
      </c>
      <c r="AM124" s="35">
        <v>0</v>
      </c>
      <c r="AN124" s="35">
        <v>0</v>
      </c>
      <c r="AO124" s="35">
        <v>0</v>
      </c>
      <c r="AP124" s="35">
        <v>0</v>
      </c>
      <c r="AQ124" s="35">
        <v>0</v>
      </c>
      <c r="AR124" s="35">
        <v>0</v>
      </c>
      <c r="AS124" s="35">
        <v>0</v>
      </c>
      <c r="AT124" s="35">
        <v>0</v>
      </c>
      <c r="AU124" s="35">
        <v>0</v>
      </c>
      <c r="AV124" s="35">
        <v>0</v>
      </c>
      <c r="AW124" s="35">
        <v>0</v>
      </c>
      <c r="AX124" s="35">
        <v>0</v>
      </c>
      <c r="AY124" s="35">
        <v>0</v>
      </c>
      <c r="AZ124" s="35">
        <v>0</v>
      </c>
      <c r="BA124" s="35">
        <v>0</v>
      </c>
      <c r="BB124" s="35">
        <v>0</v>
      </c>
      <c r="BC124" s="35">
        <v>0</v>
      </c>
      <c r="BD124" s="35">
        <v>0</v>
      </c>
      <c r="BE124" s="35">
        <v>0</v>
      </c>
      <c r="BF124" s="35">
        <v>0</v>
      </c>
      <c r="BG124" s="35">
        <v>0</v>
      </c>
      <c r="BH124" s="35">
        <v>0</v>
      </c>
      <c r="BI124" s="35">
        <v>0</v>
      </c>
      <c r="BJ124" s="35">
        <v>0</v>
      </c>
      <c r="BK124" s="35">
        <v>0</v>
      </c>
      <c r="BL124" s="35">
        <v>0</v>
      </c>
    </row>
    <row r="125" spans="2:64" ht="16.5" hidden="1" outlineLevel="1" thickBot="1" x14ac:dyDescent="0.35">
      <c r="B125" s="44" t="s">
        <v>244</v>
      </c>
      <c r="C125" s="41"/>
      <c r="D125" s="35">
        <v>0</v>
      </c>
      <c r="E125" s="35">
        <v>0</v>
      </c>
      <c r="F125" s="35">
        <v>0</v>
      </c>
      <c r="G125" s="35">
        <v>0</v>
      </c>
      <c r="H125" s="35">
        <v>0</v>
      </c>
      <c r="I125" s="35">
        <v>0</v>
      </c>
      <c r="J125" s="35">
        <v>0</v>
      </c>
      <c r="K125" s="35">
        <v>0</v>
      </c>
      <c r="L125" s="35">
        <v>0</v>
      </c>
      <c r="M125" s="35">
        <v>0</v>
      </c>
      <c r="N125" s="35">
        <v>0</v>
      </c>
      <c r="O125" s="35">
        <v>0</v>
      </c>
      <c r="P125" s="35">
        <v>0</v>
      </c>
      <c r="Q125" s="35">
        <v>0</v>
      </c>
      <c r="R125" s="35">
        <v>0</v>
      </c>
      <c r="S125" s="35">
        <v>0</v>
      </c>
      <c r="T125" s="35">
        <v>0</v>
      </c>
      <c r="U125" s="35">
        <v>0</v>
      </c>
      <c r="V125" s="35">
        <v>0</v>
      </c>
      <c r="W125" s="35">
        <v>0</v>
      </c>
      <c r="X125" s="35">
        <v>1.3496341901065667E-2</v>
      </c>
      <c r="Y125" s="35">
        <v>9.9989850650333473E-2</v>
      </c>
      <c r="Z125" s="35">
        <v>0.17575977973121854</v>
      </c>
      <c r="AA125" s="35">
        <v>0.2754178926165593</v>
      </c>
      <c r="AB125" s="35">
        <v>0.39979340036983074</v>
      </c>
      <c r="AC125" s="35">
        <v>0.55006785407818082</v>
      </c>
      <c r="AD125" s="35">
        <v>0.7193631335039069</v>
      </c>
      <c r="AE125" s="35">
        <v>0.90489003123196321</v>
      </c>
      <c r="AF125" s="35">
        <v>1.1051609191644709</v>
      </c>
      <c r="AG125" s="35">
        <v>1.3182079527206099</v>
      </c>
      <c r="AH125" s="35">
        <v>1.5416597572771316</v>
      </c>
      <c r="AI125" s="35">
        <v>1.8239767716088049</v>
      </c>
      <c r="AJ125" s="35">
        <v>2.161617415409208</v>
      </c>
      <c r="AK125" s="35">
        <v>2.5526627462304452</v>
      </c>
      <c r="AL125" s="35">
        <v>2.9964099754495619</v>
      </c>
      <c r="AM125" s="35">
        <v>3.492662822417425</v>
      </c>
      <c r="AN125" s="35">
        <v>4.049346198917493</v>
      </c>
      <c r="AO125" s="35">
        <v>4.6576516948126825</v>
      </c>
      <c r="AP125" s="35">
        <v>5.3220967565352373</v>
      </c>
      <c r="AQ125" s="35">
        <v>6.0410458677365551</v>
      </c>
      <c r="AR125" s="35">
        <v>6.8130027398524957</v>
      </c>
      <c r="AS125" s="35">
        <v>7.5735955875063201</v>
      </c>
      <c r="AT125" s="35">
        <v>8.341264505169308</v>
      </c>
      <c r="AU125" s="35">
        <v>9.1152720041860427</v>
      </c>
      <c r="AV125" s="35">
        <v>9.8934573332042444</v>
      </c>
      <c r="AW125" s="35">
        <v>10.67330171419397</v>
      </c>
      <c r="AX125" s="35">
        <v>11.449723938698805</v>
      </c>
      <c r="AY125" s="35">
        <v>12.225314864390112</v>
      </c>
      <c r="AZ125" s="35">
        <v>12.986139025572969</v>
      </c>
      <c r="BA125" s="35">
        <v>13.73433436678947</v>
      </c>
      <c r="BB125" s="35">
        <v>14.466079097120518</v>
      </c>
      <c r="BC125" s="35">
        <v>15.183780024065818</v>
      </c>
      <c r="BD125" s="35">
        <v>15.880963992649157</v>
      </c>
      <c r="BE125" s="35">
        <v>16.556316041777688</v>
      </c>
      <c r="BF125" s="35">
        <v>17.208689616931895</v>
      </c>
      <c r="BG125" s="35">
        <v>17.837897018191551</v>
      </c>
      <c r="BH125" s="35">
        <v>18.479671211485474</v>
      </c>
      <c r="BI125" s="35">
        <v>19.136710603936063</v>
      </c>
      <c r="BJ125" s="35">
        <v>19.812438503780683</v>
      </c>
      <c r="BK125" s="35">
        <v>20.509140320146322</v>
      </c>
      <c r="BL125" s="35">
        <v>21.229025931318439</v>
      </c>
    </row>
    <row r="126" spans="2:64" ht="16.5" collapsed="1" thickBot="1" x14ac:dyDescent="0.35">
      <c r="B126" s="100" t="s">
        <v>337</v>
      </c>
      <c r="C126" s="101"/>
      <c r="D126" s="100">
        <v>0.28165645295273301</v>
      </c>
      <c r="E126" s="100">
        <v>0.30784036919509866</v>
      </c>
      <c r="F126" s="100">
        <v>0.31242965344820123</v>
      </c>
      <c r="G126" s="100">
        <v>0.35234477158566246</v>
      </c>
      <c r="H126" s="100">
        <v>0.33691424475502174</v>
      </c>
      <c r="I126" s="100">
        <v>0.35139288955401082</v>
      </c>
      <c r="J126" s="100">
        <v>0.3804931009996767</v>
      </c>
      <c r="K126" s="100">
        <v>0.3514737284964658</v>
      </c>
      <c r="L126" s="100">
        <v>0.37057952426169527</v>
      </c>
      <c r="M126" s="100">
        <v>0.3505604737151754</v>
      </c>
      <c r="N126" s="100">
        <v>0.40244774724490345</v>
      </c>
      <c r="O126" s="100">
        <v>0.4070005751360532</v>
      </c>
      <c r="P126" s="100">
        <v>0.40215212229743441</v>
      </c>
      <c r="Q126" s="100">
        <v>0.37646135744115361</v>
      </c>
      <c r="R126" s="100">
        <v>0.35090704185824112</v>
      </c>
      <c r="S126" s="100">
        <v>0.3911591054850273</v>
      </c>
      <c r="T126" s="100">
        <v>0.42142836835687658</v>
      </c>
      <c r="U126" s="100">
        <v>0.47436079579119822</v>
      </c>
      <c r="V126" s="100">
        <v>0.54312806951351822</v>
      </c>
      <c r="W126" s="100">
        <v>0.63839234263801481</v>
      </c>
      <c r="X126" s="100">
        <v>0.8967837515101863</v>
      </c>
      <c r="Y126" s="100">
        <v>1.1504391673671939</v>
      </c>
      <c r="Z126" s="100">
        <v>1.4967577367369915</v>
      </c>
      <c r="AA126" s="100">
        <v>1.936731875297661</v>
      </c>
      <c r="AB126" s="100">
        <v>2.4733555958579276</v>
      </c>
      <c r="AC126" s="100">
        <v>3.1089015511590716</v>
      </c>
      <c r="AD126" s="100">
        <v>3.920952632037404</v>
      </c>
      <c r="AE126" s="100">
        <v>4.9029034253570316</v>
      </c>
      <c r="AF126" s="100">
        <v>6.0645600471871246</v>
      </c>
      <c r="AG126" s="100">
        <v>7.4078908130118135</v>
      </c>
      <c r="AH126" s="100">
        <v>8.9340543297380499</v>
      </c>
      <c r="AI126" s="100">
        <v>10.609401252164352</v>
      </c>
      <c r="AJ126" s="100">
        <v>12.431783954271225</v>
      </c>
      <c r="AK126" s="100">
        <v>14.397071765007993</v>
      </c>
      <c r="AL126" s="100">
        <v>16.495366773579715</v>
      </c>
      <c r="AM126" s="100">
        <v>18.719501944231876</v>
      </c>
      <c r="AN126" s="100">
        <v>21.073679053621159</v>
      </c>
      <c r="AO126" s="100">
        <v>23.436954522363472</v>
      </c>
      <c r="AP126" s="100">
        <v>25.842858736780833</v>
      </c>
      <c r="AQ126" s="100">
        <v>28.27980150162302</v>
      </c>
      <c r="AR126" s="100">
        <v>30.739291799125347</v>
      </c>
      <c r="AS126" s="100">
        <v>33.055966719692577</v>
      </c>
      <c r="AT126" s="100">
        <v>35.27739258891728</v>
      </c>
      <c r="AU126" s="100">
        <v>37.40051973814473</v>
      </c>
      <c r="AV126" s="100">
        <v>39.423328700820782</v>
      </c>
      <c r="AW126" s="100">
        <v>41.344557014371915</v>
      </c>
      <c r="AX126" s="100">
        <v>43.16778728396099</v>
      </c>
      <c r="AY126" s="100">
        <v>44.92175898123439</v>
      </c>
      <c r="AZ126" s="100">
        <v>46.549391055208794</v>
      </c>
      <c r="BA126" s="100">
        <v>48.082203757254611</v>
      </c>
      <c r="BB126" s="100">
        <v>49.521879379488212</v>
      </c>
      <c r="BC126" s="100">
        <v>50.853281563237744</v>
      </c>
      <c r="BD126" s="100">
        <v>52.082486174418129</v>
      </c>
      <c r="BE126" s="100">
        <v>53.215546205917555</v>
      </c>
      <c r="BF126" s="100">
        <v>54.258282752569862</v>
      </c>
      <c r="BG126" s="100">
        <v>55.217876073611869</v>
      </c>
      <c r="BH126" s="100">
        <v>56.108008750697536</v>
      </c>
      <c r="BI126" s="100">
        <v>56.935605904686589</v>
      </c>
      <c r="BJ126" s="100">
        <v>57.707860819793659</v>
      </c>
      <c r="BK126" s="100">
        <v>58.430249191634879</v>
      </c>
      <c r="BL126" s="100">
        <v>59.10924871211769</v>
      </c>
    </row>
    <row r="127" spans="2:64" ht="16.5" hidden="1" outlineLevel="1" thickBot="1" x14ac:dyDescent="0.35">
      <c r="B127" s="44" t="s">
        <v>151</v>
      </c>
      <c r="C127" s="41"/>
      <c r="D127" s="35">
        <v>0.28165645295273301</v>
      </c>
      <c r="E127" s="35">
        <v>0.30784036919509866</v>
      </c>
      <c r="F127" s="35">
        <v>0.31242965344820123</v>
      </c>
      <c r="G127" s="35">
        <v>0.35234477158566246</v>
      </c>
      <c r="H127" s="35">
        <v>0.33691424475502174</v>
      </c>
      <c r="I127" s="35">
        <v>0.35139288955401082</v>
      </c>
      <c r="J127" s="35">
        <v>0.3804931009996767</v>
      </c>
      <c r="K127" s="35">
        <v>0.3514737284964658</v>
      </c>
      <c r="L127" s="35">
        <v>0.37057952426169527</v>
      </c>
      <c r="M127" s="35">
        <v>0.3505604737151754</v>
      </c>
      <c r="N127" s="35">
        <v>0.40244774724490345</v>
      </c>
      <c r="O127" s="35">
        <v>0.4070005751360532</v>
      </c>
      <c r="P127" s="35">
        <v>0.40215212229743441</v>
      </c>
      <c r="Q127" s="35">
        <v>0.37646135744115361</v>
      </c>
      <c r="R127" s="35">
        <v>0.35090704185824112</v>
      </c>
      <c r="S127" s="35">
        <v>0.3911591054850273</v>
      </c>
      <c r="T127" s="35">
        <v>0.42142836835687658</v>
      </c>
      <c r="U127" s="35">
        <v>0.47436079579119822</v>
      </c>
      <c r="V127" s="35">
        <v>0.54312806951351822</v>
      </c>
      <c r="W127" s="35">
        <v>0.63839234263801481</v>
      </c>
      <c r="X127" s="35">
        <v>0.8967837515101863</v>
      </c>
      <c r="Y127" s="35">
        <v>1.1504391673671939</v>
      </c>
      <c r="Z127" s="35">
        <v>1.4967577367369915</v>
      </c>
      <c r="AA127" s="35">
        <v>1.936731875297661</v>
      </c>
      <c r="AB127" s="35">
        <v>2.4733555958579276</v>
      </c>
      <c r="AC127" s="35">
        <v>3.1089015511590716</v>
      </c>
      <c r="AD127" s="35">
        <v>3.920952632037404</v>
      </c>
      <c r="AE127" s="35">
        <v>4.9029034253570316</v>
      </c>
      <c r="AF127" s="35">
        <v>6.0645600471871246</v>
      </c>
      <c r="AG127" s="35">
        <v>7.4078908130118135</v>
      </c>
      <c r="AH127" s="35">
        <v>8.9340543297380499</v>
      </c>
      <c r="AI127" s="35">
        <v>10.609401252164352</v>
      </c>
      <c r="AJ127" s="35">
        <v>12.431783954271225</v>
      </c>
      <c r="AK127" s="35">
        <v>14.397071765007993</v>
      </c>
      <c r="AL127" s="35">
        <v>16.495366773579715</v>
      </c>
      <c r="AM127" s="35">
        <v>18.719501944231876</v>
      </c>
      <c r="AN127" s="35">
        <v>21.073679053621159</v>
      </c>
      <c r="AO127" s="35">
        <v>23.436954522363472</v>
      </c>
      <c r="AP127" s="35">
        <v>25.842858736780833</v>
      </c>
      <c r="AQ127" s="35">
        <v>28.27980150162302</v>
      </c>
      <c r="AR127" s="35">
        <v>30.739291799125347</v>
      </c>
      <c r="AS127" s="35">
        <v>33.055966719692577</v>
      </c>
      <c r="AT127" s="35">
        <v>35.27739258891728</v>
      </c>
      <c r="AU127" s="35">
        <v>37.40051973814473</v>
      </c>
      <c r="AV127" s="35">
        <v>39.423328700820782</v>
      </c>
      <c r="AW127" s="35">
        <v>41.344557014371915</v>
      </c>
      <c r="AX127" s="35">
        <v>43.16778728396099</v>
      </c>
      <c r="AY127" s="35">
        <v>44.92175898123439</v>
      </c>
      <c r="AZ127" s="35">
        <v>46.549391055208794</v>
      </c>
      <c r="BA127" s="35">
        <v>48.082203757254611</v>
      </c>
      <c r="BB127" s="35">
        <v>49.521879379488212</v>
      </c>
      <c r="BC127" s="35">
        <v>50.853281563237744</v>
      </c>
      <c r="BD127" s="35">
        <v>52.082486174418129</v>
      </c>
      <c r="BE127" s="35">
        <v>53.215546205917555</v>
      </c>
      <c r="BF127" s="35">
        <v>54.258282752569862</v>
      </c>
      <c r="BG127" s="35">
        <v>55.217876073611869</v>
      </c>
      <c r="BH127" s="35">
        <v>56.108008750697536</v>
      </c>
      <c r="BI127" s="35">
        <v>56.935605904686589</v>
      </c>
      <c r="BJ127" s="35">
        <v>57.707860819793659</v>
      </c>
      <c r="BK127" s="35">
        <v>58.430249191634879</v>
      </c>
      <c r="BL127" s="35">
        <v>59.10924871211769</v>
      </c>
    </row>
    <row r="128" spans="2:64" ht="16.5" collapsed="1" thickBot="1" x14ac:dyDescent="0.35">
      <c r="B128" s="85" t="s">
        <v>52</v>
      </c>
      <c r="C128" s="86"/>
      <c r="D128" s="85">
        <v>193.1179361489709</v>
      </c>
      <c r="E128" s="85">
        <v>196.07498182705027</v>
      </c>
      <c r="F128" s="85">
        <v>194.47564435050049</v>
      </c>
      <c r="G128" s="85">
        <v>194.15497938321283</v>
      </c>
      <c r="H128" s="85">
        <v>194.81528819008088</v>
      </c>
      <c r="I128" s="85">
        <v>195.42980815853227</v>
      </c>
      <c r="J128" s="85">
        <v>195.46697753849026</v>
      </c>
      <c r="K128" s="85">
        <v>195.98337706266841</v>
      </c>
      <c r="L128" s="85">
        <v>201.3613142840984</v>
      </c>
      <c r="M128" s="85">
        <v>200.85001549583916</v>
      </c>
      <c r="N128" s="85">
        <v>202.71717042979856</v>
      </c>
      <c r="O128" s="85">
        <v>202.83996030536431</v>
      </c>
      <c r="P128" s="85">
        <v>204.30999945314295</v>
      </c>
      <c r="Q128" s="85">
        <v>202.50414053581446</v>
      </c>
      <c r="R128" s="85">
        <v>201.77604319821938</v>
      </c>
      <c r="S128" s="85">
        <v>201.54383526807177</v>
      </c>
      <c r="T128" s="85">
        <v>201.36319736423854</v>
      </c>
      <c r="U128" s="85">
        <v>200.04488350770563</v>
      </c>
      <c r="V128" s="85">
        <v>201.75942783271844</v>
      </c>
      <c r="W128" s="85">
        <v>201.68580408106965</v>
      </c>
      <c r="X128" s="85">
        <v>195.25197869019067</v>
      </c>
      <c r="Y128" s="85">
        <v>194.53372227473335</v>
      </c>
      <c r="Z128" s="85">
        <v>193.27569965178782</v>
      </c>
      <c r="AA128" s="85">
        <v>191.59293103786965</v>
      </c>
      <c r="AB128" s="85">
        <v>189.53050284263674</v>
      </c>
      <c r="AC128" s="85">
        <v>187.11091957943825</v>
      </c>
      <c r="AD128" s="85">
        <v>184.82224472512976</v>
      </c>
      <c r="AE128" s="85">
        <v>181.66601181769585</v>
      </c>
      <c r="AF128" s="85">
        <v>178.26017569204177</v>
      </c>
      <c r="AG128" s="85">
        <v>174.66173886017924</v>
      </c>
      <c r="AH128" s="85">
        <v>170.96071626758484</v>
      </c>
      <c r="AI128" s="85">
        <v>167.33393148643052</v>
      </c>
      <c r="AJ128" s="85">
        <v>163.7051433175898</v>
      </c>
      <c r="AK128" s="85">
        <v>160.07600804526447</v>
      </c>
      <c r="AL128" s="85">
        <v>156.46576306324985</v>
      </c>
      <c r="AM128" s="85">
        <v>152.89780633992467</v>
      </c>
      <c r="AN128" s="85">
        <v>149.48933122105905</v>
      </c>
      <c r="AO128" s="85">
        <v>145.77197899778298</v>
      </c>
      <c r="AP128" s="85">
        <v>142.1650788427614</v>
      </c>
      <c r="AQ128" s="85">
        <v>138.72311409155722</v>
      </c>
      <c r="AR128" s="85">
        <v>135.46725225074596</v>
      </c>
      <c r="AS128" s="85">
        <v>132.18151049222195</v>
      </c>
      <c r="AT128" s="85">
        <v>129.13581505444603</v>
      </c>
      <c r="AU128" s="85">
        <v>126.3217014291904</v>
      </c>
      <c r="AV128" s="85">
        <v>123.72672239138905</v>
      </c>
      <c r="AW128" s="85">
        <v>121.34326942379545</v>
      </c>
      <c r="AX128" s="85">
        <v>119.14802255000272</v>
      </c>
      <c r="AY128" s="85">
        <v>117.09068224124368</v>
      </c>
      <c r="AZ128" s="85">
        <v>115.23068286654862</v>
      </c>
      <c r="BA128" s="85">
        <v>113.51877847318414</v>
      </c>
      <c r="BB128" s="85">
        <v>111.94852136302725</v>
      </c>
      <c r="BC128" s="85">
        <v>110.52754039096757</v>
      </c>
      <c r="BD128" s="85">
        <v>109.24516619655481</v>
      </c>
      <c r="BE128" s="85">
        <v>108.09138974012177</v>
      </c>
      <c r="BF128" s="85">
        <v>107.0534847436042</v>
      </c>
      <c r="BG128" s="85">
        <v>106.1217539703924</v>
      </c>
      <c r="BH128" s="85">
        <v>105.27267457709809</v>
      </c>
      <c r="BI128" s="85">
        <v>104.4957022543384</v>
      </c>
      <c r="BJ128" s="85">
        <v>103.7769612619832</v>
      </c>
      <c r="BK128" s="85">
        <v>103.10868564736879</v>
      </c>
      <c r="BL128" s="85">
        <v>102.4848128474154</v>
      </c>
    </row>
    <row r="129" spans="2:64" s="8" customFormat="1" x14ac:dyDescent="0.3">
      <c r="B129" s="84"/>
      <c r="C129" s="84"/>
      <c r="D129" s="84"/>
      <c r="E129" s="84"/>
      <c r="F129" s="84"/>
      <c r="G129" s="84"/>
      <c r="H129" s="84"/>
      <c r="I129" s="84"/>
      <c r="J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84"/>
      <c r="Z129" s="84"/>
      <c r="AA129" s="84"/>
      <c r="AB129" s="84"/>
      <c r="AC129" s="84"/>
      <c r="AD129" s="84"/>
      <c r="AE129" s="84"/>
      <c r="AF129" s="84"/>
      <c r="AG129" s="84"/>
      <c r="AH129" s="84"/>
      <c r="AI129" s="84"/>
      <c r="AJ129" s="84"/>
      <c r="AK129" s="84"/>
      <c r="AL129" s="84"/>
      <c r="AM129" s="84"/>
      <c r="AN129" s="84"/>
      <c r="AO129" s="84"/>
      <c r="AP129" s="84"/>
      <c r="AQ129" s="84"/>
      <c r="AR129" s="84"/>
      <c r="AS129" s="84"/>
      <c r="AT129" s="84"/>
      <c r="AU129" s="84"/>
      <c r="AV129" s="84"/>
      <c r="AW129" s="84"/>
      <c r="AX129" s="84"/>
      <c r="AY129" s="84"/>
      <c r="AZ129" s="84"/>
      <c r="BA129" s="84"/>
      <c r="BB129" s="84"/>
      <c r="BC129" s="84"/>
      <c r="BD129" s="84"/>
      <c r="BE129" s="84"/>
      <c r="BF129" s="84"/>
      <c r="BG129" s="84"/>
      <c r="BH129" s="84"/>
      <c r="BI129" s="84"/>
      <c r="BJ129" s="84"/>
      <c r="BK129" s="84"/>
      <c r="BL129" s="84"/>
    </row>
    <row r="130" spans="2:64" s="8" customFormat="1" x14ac:dyDescent="0.3"/>
    <row r="131" spans="2:64" s="8" customFormat="1" x14ac:dyDescent="0.3"/>
    <row r="132" spans="2:64" s="8" customFormat="1" ht="16.5" thickBot="1" x14ac:dyDescent="0.35"/>
    <row r="133" spans="2:64" s="8" customFormat="1" ht="20.25" x14ac:dyDescent="0.3">
      <c r="B133" s="82" t="s">
        <v>460</v>
      </c>
      <c r="C133" s="82"/>
      <c r="D133" s="82"/>
      <c r="E133" s="82"/>
      <c r="F133" s="82"/>
      <c r="G133" s="82"/>
      <c r="H133" s="82"/>
      <c r="I133" s="82"/>
      <c r="J133" s="82"/>
      <c r="K133" s="82"/>
      <c r="L133" s="82"/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W133" s="82"/>
      <c r="X133" s="82"/>
      <c r="Y133" s="82"/>
      <c r="Z133" s="82"/>
      <c r="AA133" s="82"/>
      <c r="AB133" s="82"/>
      <c r="AC133" s="82"/>
      <c r="AD133" s="82"/>
      <c r="AE133" s="82"/>
      <c r="AF133" s="82"/>
      <c r="AG133" s="82"/>
      <c r="AH133" s="82"/>
      <c r="AI133" s="82"/>
      <c r="AJ133" s="82"/>
      <c r="AK133" s="82"/>
      <c r="AL133" s="82"/>
      <c r="AM133" s="82"/>
      <c r="AN133" s="82"/>
      <c r="AO133" s="82"/>
      <c r="AP133" s="82"/>
      <c r="AQ133" s="82"/>
      <c r="AR133" s="82"/>
      <c r="AS133" s="82"/>
      <c r="AT133" s="82"/>
      <c r="AU133" s="82"/>
      <c r="AV133" s="82"/>
      <c r="AW133" s="82"/>
      <c r="AX133" s="82"/>
      <c r="AY133" s="82"/>
      <c r="AZ133" s="82"/>
      <c r="BA133" s="82"/>
      <c r="BB133" s="82"/>
      <c r="BC133" s="82"/>
      <c r="BD133" s="82"/>
      <c r="BE133" s="82"/>
      <c r="BF133" s="82"/>
      <c r="BG133" s="82"/>
      <c r="BH133" s="82"/>
      <c r="BI133" s="82"/>
      <c r="BJ133" s="82"/>
      <c r="BK133" s="82"/>
      <c r="BL133" s="82"/>
    </row>
    <row r="134" spans="2:64" s="8" customFormat="1" ht="17.25" thickBot="1" x14ac:dyDescent="0.35">
      <c r="B134" s="94" t="s">
        <v>514</v>
      </c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  <c r="Z134" s="94"/>
      <c r="AA134" s="94"/>
      <c r="AB134" s="94"/>
      <c r="AC134" s="94"/>
      <c r="AD134" s="94"/>
      <c r="AE134" s="94"/>
      <c r="AF134" s="94"/>
      <c r="AG134" s="94"/>
      <c r="AH134" s="94"/>
      <c r="AI134" s="94"/>
      <c r="AJ134" s="94"/>
      <c r="AK134" s="94"/>
      <c r="AL134" s="94"/>
      <c r="AM134" s="94"/>
      <c r="AN134" s="94"/>
      <c r="AO134" s="94"/>
      <c r="AP134" s="94"/>
      <c r="AQ134" s="94"/>
      <c r="AR134" s="94"/>
      <c r="AS134" s="94"/>
      <c r="AT134" s="94"/>
      <c r="AU134" s="94"/>
      <c r="AV134" s="94"/>
      <c r="AW134" s="94"/>
      <c r="AX134" s="94"/>
      <c r="AY134" s="94"/>
      <c r="AZ134" s="94"/>
      <c r="BA134" s="94"/>
      <c r="BB134" s="94"/>
      <c r="BC134" s="94"/>
      <c r="BD134" s="94"/>
      <c r="BE134" s="94"/>
      <c r="BF134" s="94"/>
      <c r="BG134" s="94"/>
      <c r="BH134" s="94"/>
      <c r="BI134" s="94"/>
      <c r="BJ134" s="94"/>
      <c r="BK134" s="94"/>
      <c r="BL134" s="94"/>
    </row>
    <row r="135" spans="2:64" ht="16.5" thickBot="1" x14ac:dyDescent="0.35">
      <c r="B135" s="13" t="s">
        <v>278</v>
      </c>
      <c r="C135" s="10"/>
      <c r="D135" s="13">
        <v>2000</v>
      </c>
      <c r="E135" s="13">
        <v>2001</v>
      </c>
      <c r="F135" s="13">
        <v>2002</v>
      </c>
      <c r="G135" s="13">
        <v>2003</v>
      </c>
      <c r="H135" s="13">
        <v>2004</v>
      </c>
      <c r="I135" s="13">
        <v>2005</v>
      </c>
      <c r="J135" s="13">
        <v>2006</v>
      </c>
      <c r="K135" s="13">
        <v>2007</v>
      </c>
      <c r="L135" s="13">
        <v>2008</v>
      </c>
      <c r="M135" s="13">
        <v>2009</v>
      </c>
      <c r="N135" s="13">
        <v>2010</v>
      </c>
      <c r="O135" s="13">
        <v>2011</v>
      </c>
      <c r="P135" s="13">
        <v>2012</v>
      </c>
      <c r="Q135" s="13">
        <v>2013</v>
      </c>
      <c r="R135" s="13">
        <v>2014</v>
      </c>
      <c r="S135" s="13">
        <v>2015</v>
      </c>
      <c r="T135" s="13">
        <v>2016</v>
      </c>
      <c r="U135" s="13">
        <v>2017</v>
      </c>
      <c r="V135" s="13">
        <v>2018</v>
      </c>
      <c r="W135" s="13">
        <v>2019</v>
      </c>
      <c r="X135" s="13">
        <v>2020</v>
      </c>
      <c r="Y135" s="13">
        <v>2021</v>
      </c>
      <c r="Z135" s="13">
        <v>2022</v>
      </c>
      <c r="AA135" s="13">
        <v>2023</v>
      </c>
      <c r="AB135" s="13">
        <v>2024</v>
      </c>
      <c r="AC135" s="13">
        <v>2025</v>
      </c>
      <c r="AD135" s="13">
        <v>2026</v>
      </c>
      <c r="AE135" s="13">
        <v>2027</v>
      </c>
      <c r="AF135" s="13">
        <v>2028</v>
      </c>
      <c r="AG135" s="13">
        <v>2029</v>
      </c>
      <c r="AH135" s="13">
        <v>2030</v>
      </c>
      <c r="AI135" s="13">
        <v>2031</v>
      </c>
      <c r="AJ135" s="13">
        <v>2032</v>
      </c>
      <c r="AK135" s="13">
        <v>2033</v>
      </c>
      <c r="AL135" s="13">
        <v>2034</v>
      </c>
      <c r="AM135" s="13">
        <v>2035</v>
      </c>
      <c r="AN135" s="13">
        <v>2036</v>
      </c>
      <c r="AO135" s="13">
        <v>2037</v>
      </c>
      <c r="AP135" s="13">
        <v>2038</v>
      </c>
      <c r="AQ135" s="13">
        <v>2039</v>
      </c>
      <c r="AR135" s="13">
        <v>2040</v>
      </c>
      <c r="AS135" s="13">
        <v>2041</v>
      </c>
      <c r="AT135" s="13">
        <v>2042</v>
      </c>
      <c r="AU135" s="13">
        <v>2043</v>
      </c>
      <c r="AV135" s="13">
        <v>2044</v>
      </c>
      <c r="AW135" s="13">
        <v>2045</v>
      </c>
      <c r="AX135" s="13">
        <v>2046</v>
      </c>
      <c r="AY135" s="13">
        <v>2047</v>
      </c>
      <c r="AZ135" s="13">
        <v>2048</v>
      </c>
      <c r="BA135" s="13">
        <v>2049</v>
      </c>
      <c r="BB135" s="13">
        <v>2050</v>
      </c>
      <c r="BC135" s="13">
        <v>2051</v>
      </c>
      <c r="BD135" s="13">
        <v>2052</v>
      </c>
      <c r="BE135" s="13">
        <v>2053</v>
      </c>
      <c r="BF135" s="13">
        <v>2054</v>
      </c>
      <c r="BG135" s="13">
        <v>2055</v>
      </c>
      <c r="BH135" s="13">
        <v>2056</v>
      </c>
      <c r="BI135" s="13">
        <v>2057</v>
      </c>
      <c r="BJ135" s="13">
        <v>2058</v>
      </c>
      <c r="BK135" s="13">
        <v>2059</v>
      </c>
      <c r="BL135" s="13">
        <v>2060</v>
      </c>
    </row>
    <row r="136" spans="2:64" ht="16.5" thickBot="1" x14ac:dyDescent="0.35">
      <c r="B136" s="35" t="s">
        <v>329</v>
      </c>
      <c r="C136" s="40"/>
      <c r="D136" s="35">
        <v>150.90035448878911</v>
      </c>
      <c r="E136" s="35">
        <v>155.21205627216295</v>
      </c>
      <c r="F136" s="35">
        <v>153.84229644830233</v>
      </c>
      <c r="G136" s="35">
        <v>153.88462671504155</v>
      </c>
      <c r="H136" s="35">
        <v>153.72308199870736</v>
      </c>
      <c r="I136" s="35">
        <v>152.44053046747729</v>
      </c>
      <c r="J136" s="35">
        <v>150.92793119096464</v>
      </c>
      <c r="K136" s="35">
        <v>150.75755929689853</v>
      </c>
      <c r="L136" s="35">
        <v>154.24419059070541</v>
      </c>
      <c r="M136" s="35">
        <v>155.34733765202012</v>
      </c>
      <c r="N136" s="35">
        <v>156.40088384434603</v>
      </c>
      <c r="O136" s="35">
        <v>156.12624949725702</v>
      </c>
      <c r="P136" s="35">
        <v>157.11758217744719</v>
      </c>
      <c r="Q136" s="35">
        <v>155.07453320102513</v>
      </c>
      <c r="R136" s="35">
        <v>154.46453944486885</v>
      </c>
      <c r="S136" s="35">
        <v>153.76176630742142</v>
      </c>
      <c r="T136" s="35">
        <v>153.55620866498606</v>
      </c>
      <c r="U136" s="35">
        <v>152.25752936835522</v>
      </c>
      <c r="V136" s="35">
        <v>152.92632350407678</v>
      </c>
      <c r="W136" s="35">
        <v>153.09761350387075</v>
      </c>
      <c r="X136" s="35">
        <v>147.17992144872056</v>
      </c>
      <c r="Y136" s="35">
        <v>146.2959925103369</v>
      </c>
      <c r="Z136" s="35">
        <v>144.9523847561548</v>
      </c>
      <c r="AA136" s="35">
        <v>143.2838900989837</v>
      </c>
      <c r="AB136" s="35">
        <v>141.32149621317063</v>
      </c>
      <c r="AC136" s="35">
        <v>139.08011368634675</v>
      </c>
      <c r="AD136" s="35">
        <v>137.02961436423695</v>
      </c>
      <c r="AE136" s="35">
        <v>134.23326467296897</v>
      </c>
      <c r="AF136" s="35">
        <v>131.25629232166651</v>
      </c>
      <c r="AG136" s="35">
        <v>128.14690581854018</v>
      </c>
      <c r="AH136" s="35">
        <v>124.98198220823946</v>
      </c>
      <c r="AI136" s="35">
        <v>121.85163687577065</v>
      </c>
      <c r="AJ136" s="35">
        <v>118.70035477576724</v>
      </c>
      <c r="AK136" s="35">
        <v>115.5305171255516</v>
      </c>
      <c r="AL136" s="35">
        <v>112.3605477141865</v>
      </c>
      <c r="AM136" s="35">
        <v>109.20918139808266</v>
      </c>
      <c r="AN136" s="35">
        <v>106.14395824825598</v>
      </c>
      <c r="AO136" s="35">
        <v>102.78529418477191</v>
      </c>
      <c r="AP136" s="35">
        <v>99.513497930888448</v>
      </c>
      <c r="AQ136" s="35">
        <v>96.376953974667558</v>
      </c>
      <c r="AR136" s="35">
        <v>93.393191771723068</v>
      </c>
      <c r="AS136" s="35">
        <v>90.532793504676704</v>
      </c>
      <c r="AT136" s="35">
        <v>87.877643781982286</v>
      </c>
      <c r="AU136" s="35">
        <v>85.423062066430589</v>
      </c>
      <c r="AV136" s="35">
        <v>83.159509704774663</v>
      </c>
      <c r="AW136" s="35">
        <v>81.082949390404309</v>
      </c>
      <c r="AX136" s="35">
        <v>79.177176303191189</v>
      </c>
      <c r="AY136" s="35">
        <v>77.395426788136618</v>
      </c>
      <c r="AZ136" s="35">
        <v>75.797109360364672</v>
      </c>
      <c r="BA136" s="35">
        <v>74.334037694330803</v>
      </c>
      <c r="BB136" s="35">
        <v>72.99916680158745</v>
      </c>
      <c r="BC136" s="35">
        <v>71.806620248778088</v>
      </c>
      <c r="BD136" s="35">
        <v>70.742156904336866</v>
      </c>
      <c r="BE136" s="35">
        <v>69.796004105794864</v>
      </c>
      <c r="BF136" s="35">
        <v>68.9566850469608</v>
      </c>
      <c r="BG136" s="35">
        <v>68.215090732861796</v>
      </c>
      <c r="BH136" s="35">
        <v>67.555343780654013</v>
      </c>
      <c r="BI136" s="35">
        <v>66.965067695883604</v>
      </c>
      <c r="BJ136" s="35">
        <v>66.430972763880817</v>
      </c>
      <c r="BK136" s="35">
        <v>65.945940114714858</v>
      </c>
      <c r="BL136" s="35">
        <v>65.504619168622199</v>
      </c>
    </row>
    <row r="137" spans="2:64" hidden="1" outlineLevel="1" x14ac:dyDescent="0.3">
      <c r="B137" s="44" t="s">
        <v>90</v>
      </c>
      <c r="C137" s="41"/>
      <c r="D137" s="35">
        <v>2.5860974757918624</v>
      </c>
      <c r="E137" s="35">
        <v>2.7509597918879054</v>
      </c>
      <c r="F137" s="35">
        <v>2.7855673049245988</v>
      </c>
      <c r="G137" s="35">
        <v>2.9557661022489095</v>
      </c>
      <c r="H137" s="35">
        <v>2.9961636122434063</v>
      </c>
      <c r="I137" s="35">
        <v>2.9025871356537012</v>
      </c>
      <c r="J137" s="35">
        <v>2.8772010396477978</v>
      </c>
      <c r="K137" s="35">
        <v>2.8506844022982798</v>
      </c>
      <c r="L137" s="35">
        <v>2.8647576054230814</v>
      </c>
      <c r="M137" s="35">
        <v>2.853976974168583</v>
      </c>
      <c r="N137" s="35">
        <v>2.8379090203607977</v>
      </c>
      <c r="O137" s="35">
        <v>2.9191533027671768</v>
      </c>
      <c r="P137" s="35">
        <v>2.9677811428908911</v>
      </c>
      <c r="Q137" s="35">
        <v>2.8957123061552812</v>
      </c>
      <c r="R137" s="35">
        <v>3.0136056289393074</v>
      </c>
      <c r="S137" s="35">
        <v>3.0997715249456155</v>
      </c>
      <c r="T137" s="35">
        <v>3.090253446758191</v>
      </c>
      <c r="U137" s="35">
        <v>3.1253047459613565</v>
      </c>
      <c r="V137" s="35">
        <v>3.1015266575275038</v>
      </c>
      <c r="W137" s="35">
        <v>3.1152107731352272</v>
      </c>
      <c r="X137" s="35">
        <v>2.9237404945116201</v>
      </c>
      <c r="Y137" s="35">
        <v>2.888447900963997</v>
      </c>
      <c r="Z137" s="35">
        <v>2.8528773582141707</v>
      </c>
      <c r="AA137" s="35">
        <v>2.817687777954573</v>
      </c>
      <c r="AB137" s="35">
        <v>2.7811209117845164</v>
      </c>
      <c r="AC137" s="35">
        <v>2.7443137306925691</v>
      </c>
      <c r="AD137" s="35">
        <v>2.7043566861322126</v>
      </c>
      <c r="AE137" s="35">
        <v>2.6677212987001253</v>
      </c>
      <c r="AF137" s="35">
        <v>2.6326087131284241</v>
      </c>
      <c r="AG137" s="35">
        <v>2.5976106191107844</v>
      </c>
      <c r="AH137" s="35">
        <v>2.5636905788541338</v>
      </c>
      <c r="AI137" s="35">
        <v>2.5290802328274866</v>
      </c>
      <c r="AJ137" s="35">
        <v>2.4922557497573559</v>
      </c>
      <c r="AK137" s="35">
        <v>2.4525459266783289</v>
      </c>
      <c r="AL137" s="35">
        <v>2.4093359515861654</v>
      </c>
      <c r="AM137" s="35">
        <v>2.3635006850560956</v>
      </c>
      <c r="AN137" s="35">
        <v>2.3263596606446026</v>
      </c>
      <c r="AO137" s="35">
        <v>2.2711429939873575</v>
      </c>
      <c r="AP137" s="35">
        <v>2.2154944329176312</v>
      </c>
      <c r="AQ137" s="35">
        <v>2.1578710890717669</v>
      </c>
      <c r="AR137" s="35">
        <v>2.0989717076979559</v>
      </c>
      <c r="AS137" s="35">
        <v>2.0365928332765177</v>
      </c>
      <c r="AT137" s="35">
        <v>1.9733887486154744</v>
      </c>
      <c r="AU137" s="35">
        <v>1.9094026312543155</v>
      </c>
      <c r="AV137" s="35">
        <v>1.8446143244504365</v>
      </c>
      <c r="AW137" s="35">
        <v>1.779318962269445</v>
      </c>
      <c r="AX137" s="35">
        <v>1.7127374823139125</v>
      </c>
      <c r="AY137" s="35">
        <v>1.6313091416873331</v>
      </c>
      <c r="AZ137" s="35">
        <v>1.5619200352541667</v>
      </c>
      <c r="BA137" s="35">
        <v>1.4913091513557595</v>
      </c>
      <c r="BB137" s="35">
        <v>1.4199693900489891</v>
      </c>
      <c r="BC137" s="35">
        <v>1.353512903050575</v>
      </c>
      <c r="BD137" s="35">
        <v>1.2919888703680731</v>
      </c>
      <c r="BE137" s="35">
        <v>1.2355044956697578</v>
      </c>
      <c r="BF137" s="35">
        <v>1.1836767851566541</v>
      </c>
      <c r="BG137" s="35">
        <v>1.1363687191774552</v>
      </c>
      <c r="BH137" s="35">
        <v>1.0934398440917321</v>
      </c>
      <c r="BI137" s="35">
        <v>1.054366293295911</v>
      </c>
      <c r="BJ137" s="35">
        <v>1.0188271899149741</v>
      </c>
      <c r="BK137" s="35">
        <v>0.98632727519490748</v>
      </c>
      <c r="BL137" s="35">
        <v>0.95645974816460966</v>
      </c>
    </row>
    <row r="138" spans="2:64" ht="16.5" hidden="1" outlineLevel="1" thickBot="1" x14ac:dyDescent="0.35">
      <c r="B138" s="44" t="s">
        <v>82</v>
      </c>
      <c r="C138" s="41"/>
      <c r="D138" s="35">
        <v>148.31425701299725</v>
      </c>
      <c r="E138" s="35">
        <v>152.46109648027505</v>
      </c>
      <c r="F138" s="35">
        <v>151.05672914337774</v>
      </c>
      <c r="G138" s="35">
        <v>150.92886061279265</v>
      </c>
      <c r="H138" s="35">
        <v>150.72691838646395</v>
      </c>
      <c r="I138" s="35">
        <v>149.53794333182358</v>
      </c>
      <c r="J138" s="35">
        <v>148.05073015131686</v>
      </c>
      <c r="K138" s="35">
        <v>147.90687489460026</v>
      </c>
      <c r="L138" s="35">
        <v>151.37943298528234</v>
      </c>
      <c r="M138" s="35">
        <v>152.49336067785154</v>
      </c>
      <c r="N138" s="35">
        <v>153.56297482398523</v>
      </c>
      <c r="O138" s="35">
        <v>153.20709619448985</v>
      </c>
      <c r="P138" s="35">
        <v>154.1498010345563</v>
      </c>
      <c r="Q138" s="35">
        <v>152.17882089486986</v>
      </c>
      <c r="R138" s="35">
        <v>151.45093381592955</v>
      </c>
      <c r="S138" s="35">
        <v>150.6619947824758</v>
      </c>
      <c r="T138" s="35">
        <v>150.46595521822786</v>
      </c>
      <c r="U138" s="35">
        <v>149.13222462239386</v>
      </c>
      <c r="V138" s="35">
        <v>149.82479684654928</v>
      </c>
      <c r="W138" s="35">
        <v>149.98240273073552</v>
      </c>
      <c r="X138" s="35">
        <v>144.25618095420893</v>
      </c>
      <c r="Y138" s="35">
        <v>143.40754460937291</v>
      </c>
      <c r="Z138" s="35">
        <v>142.09950739794064</v>
      </c>
      <c r="AA138" s="35">
        <v>140.46620232102913</v>
      </c>
      <c r="AB138" s="35">
        <v>138.54037530138612</v>
      </c>
      <c r="AC138" s="35">
        <v>136.33579995565418</v>
      </c>
      <c r="AD138" s="35">
        <v>134.32525767810475</v>
      </c>
      <c r="AE138" s="35">
        <v>131.56554337426886</v>
      </c>
      <c r="AF138" s="35">
        <v>128.62368360853807</v>
      </c>
      <c r="AG138" s="35">
        <v>125.54929519942939</v>
      </c>
      <c r="AH138" s="35">
        <v>122.41829162938532</v>
      </c>
      <c r="AI138" s="35">
        <v>119.32255664294317</v>
      </c>
      <c r="AJ138" s="35">
        <v>116.20809902600988</v>
      </c>
      <c r="AK138" s="35">
        <v>113.07797119887327</v>
      </c>
      <c r="AL138" s="35">
        <v>109.95121176260032</v>
      </c>
      <c r="AM138" s="35">
        <v>106.84568071302657</v>
      </c>
      <c r="AN138" s="35">
        <v>103.81759858761139</v>
      </c>
      <c r="AO138" s="35">
        <v>100.51415119078456</v>
      </c>
      <c r="AP138" s="35">
        <v>97.298003497970811</v>
      </c>
      <c r="AQ138" s="35">
        <v>94.219082885595796</v>
      </c>
      <c r="AR138" s="35">
        <v>91.294220064025112</v>
      </c>
      <c r="AS138" s="35">
        <v>88.496200671400189</v>
      </c>
      <c r="AT138" s="35">
        <v>85.904255033366809</v>
      </c>
      <c r="AU138" s="35">
        <v>83.51365943517628</v>
      </c>
      <c r="AV138" s="35">
        <v>81.314895380324231</v>
      </c>
      <c r="AW138" s="35">
        <v>79.303630428134866</v>
      </c>
      <c r="AX138" s="35">
        <v>77.464438820877277</v>
      </c>
      <c r="AY138" s="35">
        <v>75.764117646449279</v>
      </c>
      <c r="AZ138" s="35">
        <v>74.235189325110511</v>
      </c>
      <c r="BA138" s="35">
        <v>72.842728542975038</v>
      </c>
      <c r="BB138" s="35">
        <v>71.579197411538459</v>
      </c>
      <c r="BC138" s="35">
        <v>70.453107345727517</v>
      </c>
      <c r="BD138" s="35">
        <v>69.450168033968794</v>
      </c>
      <c r="BE138" s="35">
        <v>68.560499610125106</v>
      </c>
      <c r="BF138" s="35">
        <v>67.773008261804151</v>
      </c>
      <c r="BG138" s="35">
        <v>67.078722013684342</v>
      </c>
      <c r="BH138" s="35">
        <v>66.46190393656228</v>
      </c>
      <c r="BI138" s="35">
        <v>65.910701402587691</v>
      </c>
      <c r="BJ138" s="35">
        <v>65.412145573965844</v>
      </c>
      <c r="BK138" s="35">
        <v>64.959612839519949</v>
      </c>
      <c r="BL138" s="35">
        <v>64.548159420457594</v>
      </c>
    </row>
    <row r="139" spans="2:64" ht="16.5" collapsed="1" thickBot="1" x14ac:dyDescent="0.35">
      <c r="B139" s="100" t="s">
        <v>358</v>
      </c>
      <c r="C139" s="101"/>
      <c r="D139" s="100">
        <v>13.298207859297134</v>
      </c>
      <c r="E139" s="100">
        <v>13.085921989871458</v>
      </c>
      <c r="F139" s="100">
        <v>13.111687176082752</v>
      </c>
      <c r="G139" s="100">
        <v>13.587092076912295</v>
      </c>
      <c r="H139" s="100">
        <v>13.163632505687564</v>
      </c>
      <c r="I139" s="100">
        <v>13.424518326449689</v>
      </c>
      <c r="J139" s="100">
        <v>13.990441555137659</v>
      </c>
      <c r="K139" s="100">
        <v>14.204879609482569</v>
      </c>
      <c r="L139" s="100">
        <v>14.622148860005808</v>
      </c>
      <c r="M139" s="100">
        <v>14.826790047454361</v>
      </c>
      <c r="N139" s="100">
        <v>15.129646284012892</v>
      </c>
      <c r="O139" s="100">
        <v>15.118337232061693</v>
      </c>
      <c r="P139" s="100">
        <v>15.519624564628097</v>
      </c>
      <c r="Q139" s="100">
        <v>15.784272993423905</v>
      </c>
      <c r="R139" s="100">
        <v>15.769706258352706</v>
      </c>
      <c r="S139" s="100">
        <v>16.150574500161831</v>
      </c>
      <c r="T139" s="100">
        <v>16.646638289039767</v>
      </c>
      <c r="U139" s="100">
        <v>16.243748618272232</v>
      </c>
      <c r="V139" s="100">
        <v>16.262880028867563</v>
      </c>
      <c r="W139" s="100">
        <v>16.057144309786924</v>
      </c>
      <c r="X139" s="100">
        <v>17.398994557581549</v>
      </c>
      <c r="Y139" s="100">
        <v>17.520884511899219</v>
      </c>
      <c r="Z139" s="100">
        <v>17.641096890601872</v>
      </c>
      <c r="AA139" s="100">
        <v>17.756392697664715</v>
      </c>
      <c r="AB139" s="100">
        <v>17.864206263105196</v>
      </c>
      <c r="AC139" s="100">
        <v>17.964306489620419</v>
      </c>
      <c r="AD139" s="100">
        <v>18.099253137017687</v>
      </c>
      <c r="AE139" s="100">
        <v>18.169265500181432</v>
      </c>
      <c r="AF139" s="100">
        <v>18.21844260148989</v>
      </c>
      <c r="AG139" s="100">
        <v>18.245291485060722</v>
      </c>
      <c r="AH139" s="100">
        <v>18.245240683223198</v>
      </c>
      <c r="AI139" s="100">
        <v>18.164765675213228</v>
      </c>
      <c r="AJ139" s="100">
        <v>18.071991527041408</v>
      </c>
      <c r="AK139" s="100">
        <v>17.967136422380271</v>
      </c>
      <c r="AL139" s="100">
        <v>17.85295908095604</v>
      </c>
      <c r="AM139" s="100">
        <v>17.726744127530367</v>
      </c>
      <c r="AN139" s="100">
        <v>17.661530501006194</v>
      </c>
      <c r="AO139" s="100">
        <v>17.579359397913471</v>
      </c>
      <c r="AP139" s="100">
        <v>17.496254566948945</v>
      </c>
      <c r="AQ139" s="100">
        <v>17.416146977064109</v>
      </c>
      <c r="AR139" s="100">
        <v>17.338935501905546</v>
      </c>
      <c r="AS139" s="100">
        <v>17.20724280698337</v>
      </c>
      <c r="AT139" s="100">
        <v>17.077298130384989</v>
      </c>
      <c r="AU139" s="100">
        <v>16.949250735331411</v>
      </c>
      <c r="AV139" s="100">
        <v>16.822802946674482</v>
      </c>
      <c r="AW139" s="100">
        <v>16.697809272985733</v>
      </c>
      <c r="AX139" s="100">
        <v>16.599935586740852</v>
      </c>
      <c r="AY139" s="100">
        <v>16.500801786118949</v>
      </c>
      <c r="AZ139" s="100">
        <v>16.400599060289338</v>
      </c>
      <c r="BA139" s="100">
        <v>16.299344514637358</v>
      </c>
      <c r="BB139" s="100">
        <v>16.196957514810741</v>
      </c>
      <c r="BC139" s="100">
        <v>16.063275745093396</v>
      </c>
      <c r="BD139" s="100">
        <v>15.934129621510088</v>
      </c>
      <c r="BE139" s="100">
        <v>15.809392289691866</v>
      </c>
      <c r="BF139" s="100">
        <v>15.688729936798632</v>
      </c>
      <c r="BG139" s="100">
        <v>15.571924279133034</v>
      </c>
      <c r="BH139" s="100">
        <v>15.408922298422219</v>
      </c>
      <c r="BI139" s="100">
        <v>15.250159004078059</v>
      </c>
      <c r="BJ139" s="100">
        <v>15.095484263699049</v>
      </c>
      <c r="BK139" s="100">
        <v>14.944894124453938</v>
      </c>
      <c r="BL139" s="100">
        <v>14.798191666724403</v>
      </c>
    </row>
    <row r="140" spans="2:64" hidden="1" outlineLevel="1" x14ac:dyDescent="0.3">
      <c r="B140" s="44" t="s">
        <v>88</v>
      </c>
      <c r="C140" s="41"/>
      <c r="D140" s="35">
        <v>3.285172045011223</v>
      </c>
      <c r="E140" s="35">
        <v>3.2800903805737711</v>
      </c>
      <c r="F140" s="35">
        <v>3.3846860396672067</v>
      </c>
      <c r="G140" s="35">
        <v>3.4574487977160921</v>
      </c>
      <c r="H140" s="35">
        <v>3.5157083265584128</v>
      </c>
      <c r="I140" s="35">
        <v>3.7892064742090708</v>
      </c>
      <c r="J140" s="35">
        <v>3.9248008272647157</v>
      </c>
      <c r="K140" s="35">
        <v>3.8895198495300458</v>
      </c>
      <c r="L140" s="35">
        <v>4.0234411293716663</v>
      </c>
      <c r="M140" s="35">
        <v>4.0720060943173975</v>
      </c>
      <c r="N140" s="35">
        <v>4.1118333856323064</v>
      </c>
      <c r="O140" s="35">
        <v>4.1749966994753729</v>
      </c>
      <c r="P140" s="35">
        <v>4.2746371152726708</v>
      </c>
      <c r="Q140" s="35">
        <v>4.3763336302747087</v>
      </c>
      <c r="R140" s="35">
        <v>4.3537241016841293</v>
      </c>
      <c r="S140" s="35">
        <v>4.4227631095413349</v>
      </c>
      <c r="T140" s="35">
        <v>4.4842037553758445</v>
      </c>
      <c r="U140" s="35">
        <v>4.4292581364233996</v>
      </c>
      <c r="V140" s="35">
        <v>4.6014351722662434</v>
      </c>
      <c r="W140" s="35">
        <v>4.6354592986512966</v>
      </c>
      <c r="X140" s="35">
        <v>4.668514484286244</v>
      </c>
      <c r="Y140" s="35">
        <v>4.7130661123409334</v>
      </c>
      <c r="Z140" s="35">
        <v>4.7576756860169098</v>
      </c>
      <c r="AA140" s="35">
        <v>4.7991017200024082</v>
      </c>
      <c r="AB140" s="35">
        <v>4.8363380819139712</v>
      </c>
      <c r="AC140" s="35">
        <v>4.8687687192876838</v>
      </c>
      <c r="AD140" s="35">
        <v>4.9384048251268213</v>
      </c>
      <c r="AE140" s="35">
        <v>4.9461692793044847</v>
      </c>
      <c r="AF140" s="35">
        <v>4.9409428387537044</v>
      </c>
      <c r="AG140" s="35">
        <v>4.9255149792065733</v>
      </c>
      <c r="AH140" s="35">
        <v>4.8970144897948202</v>
      </c>
      <c r="AI140" s="35">
        <v>4.8650575393901079</v>
      </c>
      <c r="AJ140" s="35">
        <v>4.8265124405275577</v>
      </c>
      <c r="AK140" s="35">
        <v>4.7806530815000876</v>
      </c>
      <c r="AL140" s="35">
        <v>4.7292830421908842</v>
      </c>
      <c r="AM140" s="35">
        <v>4.6734014622656552</v>
      </c>
      <c r="AN140" s="35">
        <v>4.6313771671270958</v>
      </c>
      <c r="AO140" s="35">
        <v>4.5746140952296734</v>
      </c>
      <c r="AP140" s="35">
        <v>4.5191917707033458</v>
      </c>
      <c r="AQ140" s="35">
        <v>4.4658704955029283</v>
      </c>
      <c r="AR140" s="35">
        <v>4.4147300139789207</v>
      </c>
      <c r="AS140" s="35">
        <v>4.3466057939423495</v>
      </c>
      <c r="AT140" s="35">
        <v>4.2790246173176305</v>
      </c>
      <c r="AU140" s="35">
        <v>4.2122691101338079</v>
      </c>
      <c r="AV140" s="35">
        <v>4.1461619884479628</v>
      </c>
      <c r="AW140" s="35">
        <v>4.0808216828022559</v>
      </c>
      <c r="AX140" s="35">
        <v>4.0138060722839448</v>
      </c>
      <c r="AY140" s="35">
        <v>3.9452970915466938</v>
      </c>
      <c r="AZ140" s="35">
        <v>3.8754767363325602</v>
      </c>
      <c r="BA140" s="35">
        <v>3.8043456689180983</v>
      </c>
      <c r="BB140" s="35">
        <v>3.7320131784670636</v>
      </c>
      <c r="BC140" s="35">
        <v>3.6640555583592906</v>
      </c>
      <c r="BD140" s="35">
        <v>3.5999859897751754</v>
      </c>
      <c r="BE140" s="35">
        <v>3.5396686350708606</v>
      </c>
      <c r="BF140" s="35">
        <v>3.4826655694514068</v>
      </c>
      <c r="BG140" s="35">
        <v>3.4290201011726245</v>
      </c>
      <c r="BH140" s="35">
        <v>3.3786864015187996</v>
      </c>
      <c r="BI140" s="35">
        <v>3.3316229007182914</v>
      </c>
      <c r="BJ140" s="35">
        <v>3.2876798167811279</v>
      </c>
      <c r="BK140" s="35">
        <v>3.2468751444365651</v>
      </c>
      <c r="BL140" s="35">
        <v>3.2088895988224673</v>
      </c>
    </row>
    <row r="141" spans="2:64" hidden="1" outlineLevel="1" x14ac:dyDescent="0.3">
      <c r="B141" s="44" t="s">
        <v>338</v>
      </c>
      <c r="C141" s="41"/>
      <c r="D141" s="35">
        <v>1.195814005849847</v>
      </c>
      <c r="E141" s="35">
        <v>1.1016569947741246</v>
      </c>
      <c r="F141" s="35">
        <v>1.0790730064684335</v>
      </c>
      <c r="G141" s="35">
        <v>1.0819697714370664</v>
      </c>
      <c r="H141" s="35">
        <v>1.1190490283458854</v>
      </c>
      <c r="I141" s="35">
        <v>1.2534322601855847</v>
      </c>
      <c r="J141" s="35">
        <v>1.4179956388539854</v>
      </c>
      <c r="K141" s="35">
        <v>1.4368184361838914</v>
      </c>
      <c r="L141" s="35">
        <v>1.415183912228317</v>
      </c>
      <c r="M141" s="35">
        <v>1.3969418865279766</v>
      </c>
      <c r="N141" s="35">
        <v>1.4074955580813455</v>
      </c>
      <c r="O141" s="35">
        <v>1.4563157870953631</v>
      </c>
      <c r="P141" s="35">
        <v>1.3743084589501531</v>
      </c>
      <c r="Q141" s="35">
        <v>1.3611007892545026</v>
      </c>
      <c r="R141" s="35">
        <v>1.3687289082783052</v>
      </c>
      <c r="S141" s="35">
        <v>1.3925672709625412</v>
      </c>
      <c r="T141" s="35">
        <v>1.3991084604106321</v>
      </c>
      <c r="U141" s="35">
        <v>1.4177490519852156</v>
      </c>
      <c r="V141" s="35">
        <v>1.4300043874497803</v>
      </c>
      <c r="W141" s="35">
        <v>1.4122331092442091</v>
      </c>
      <c r="X141" s="35">
        <v>1.3861942800133114</v>
      </c>
      <c r="Y141" s="35">
        <v>1.3871685131108333</v>
      </c>
      <c r="Z141" s="35">
        <v>1.3879004254390626</v>
      </c>
      <c r="AA141" s="35">
        <v>1.3883862893909527</v>
      </c>
      <c r="AB141" s="35">
        <v>1.3870600006382543</v>
      </c>
      <c r="AC141" s="35">
        <v>1.3842996012272359</v>
      </c>
      <c r="AD141" s="35">
        <v>1.3806464015685989</v>
      </c>
      <c r="AE141" s="35">
        <v>1.3743918250424396</v>
      </c>
      <c r="AF141" s="35">
        <v>1.3670808352900463</v>
      </c>
      <c r="AG141" s="35">
        <v>1.3578256373096447</v>
      </c>
      <c r="AH141" s="35">
        <v>1.3465823906679613</v>
      </c>
      <c r="AI141" s="35">
        <v>1.3333363360178494</v>
      </c>
      <c r="AJ141" s="35">
        <v>1.3180187037928814</v>
      </c>
      <c r="AK141" s="35">
        <v>1.3007164346156825</v>
      </c>
      <c r="AL141" s="35">
        <v>1.2818143883693103</v>
      </c>
      <c r="AM141" s="35">
        <v>1.2630663929793629</v>
      </c>
      <c r="AN141" s="35">
        <v>1.2462288276321287</v>
      </c>
      <c r="AO141" s="35">
        <v>1.2276496518562097</v>
      </c>
      <c r="AP141" s="35">
        <v>1.2099215647950405</v>
      </c>
      <c r="AQ141" s="35">
        <v>1.1931158823485313</v>
      </c>
      <c r="AR141" s="35">
        <v>1.1772629220885169</v>
      </c>
      <c r="AS141" s="35">
        <v>1.1611912372599047</v>
      </c>
      <c r="AT141" s="35">
        <v>1.1464312296420325</v>
      </c>
      <c r="AU141" s="35">
        <v>1.1328432609738432</v>
      </c>
      <c r="AV141" s="35">
        <v>1.1203009360394307</v>
      </c>
      <c r="AW141" s="35">
        <v>1.1086868139600954</v>
      </c>
      <c r="AX141" s="35">
        <v>1.0976621361140086</v>
      </c>
      <c r="AY141" s="35">
        <v>1.0871197062459279</v>
      </c>
      <c r="AZ141" s="35">
        <v>1.0769134007286394</v>
      </c>
      <c r="BA141" s="35">
        <v>1.0669163765573471</v>
      </c>
      <c r="BB141" s="35">
        <v>1.05721965875226</v>
      </c>
      <c r="BC141" s="35">
        <v>1.0477451144985259</v>
      </c>
      <c r="BD141" s="35">
        <v>1.0385282770077997</v>
      </c>
      <c r="BE141" s="35">
        <v>1.0295785786793361</v>
      </c>
      <c r="BF141" s="35">
        <v>1.0208738323299196</v>
      </c>
      <c r="BG141" s="35">
        <v>1.0124095980678367</v>
      </c>
      <c r="BH141" s="35">
        <v>1.0042234688898999</v>
      </c>
      <c r="BI141" s="35">
        <v>0.99628616751114829</v>
      </c>
      <c r="BJ141" s="35">
        <v>0.98859856143855895</v>
      </c>
      <c r="BK141" s="35">
        <v>0.98114005269269877</v>
      </c>
      <c r="BL141" s="35">
        <v>0.97392205234760365</v>
      </c>
    </row>
    <row r="142" spans="2:64" hidden="1" outlineLevel="1" x14ac:dyDescent="0.3">
      <c r="B142" s="44" t="s">
        <v>339</v>
      </c>
      <c r="C142" s="41"/>
      <c r="D142" s="35">
        <v>0.28165220778359606</v>
      </c>
      <c r="E142" s="35">
        <v>0.30782953644889643</v>
      </c>
      <c r="F142" s="35">
        <v>0.31241769527915791</v>
      </c>
      <c r="G142" s="35">
        <v>0.35233165304021169</v>
      </c>
      <c r="H142" s="35">
        <v>0.33690512811043333</v>
      </c>
      <c r="I142" s="35">
        <v>0.3513825741654984</v>
      </c>
      <c r="J142" s="35">
        <v>0.38048156639675917</v>
      </c>
      <c r="K142" s="35">
        <v>0.35144771338798442</v>
      </c>
      <c r="L142" s="35">
        <v>0.37051917149378544</v>
      </c>
      <c r="M142" s="35">
        <v>0.35045651742787925</v>
      </c>
      <c r="N142" s="35">
        <v>0.40226140583893438</v>
      </c>
      <c r="O142" s="35">
        <v>0.36233469768406612</v>
      </c>
      <c r="P142" s="35">
        <v>0.33025201103632623</v>
      </c>
      <c r="Q142" s="35">
        <v>0.33952015766946969</v>
      </c>
      <c r="R142" s="35">
        <v>0.30378172958497818</v>
      </c>
      <c r="S142" s="35">
        <v>0.31792039895751001</v>
      </c>
      <c r="T142" s="35">
        <v>0.31981120117754885</v>
      </c>
      <c r="U142" s="35">
        <v>0.33859516401611695</v>
      </c>
      <c r="V142" s="35">
        <v>0.33143892837349431</v>
      </c>
      <c r="W142" s="35">
        <v>0.3249817502644104</v>
      </c>
      <c r="X142" s="35">
        <v>0.38328200170888771</v>
      </c>
      <c r="Y142" s="35">
        <v>0.38913552807337232</v>
      </c>
      <c r="Z142" s="35">
        <v>0.39500972861052447</v>
      </c>
      <c r="AA142" s="35">
        <v>0.4009044559554989</v>
      </c>
      <c r="AB142" s="35">
        <v>0.40681956419467274</v>
      </c>
      <c r="AC142" s="35">
        <v>0.41275490885154892</v>
      </c>
      <c r="AD142" s="35">
        <v>0.41871034688504333</v>
      </c>
      <c r="AE142" s="35">
        <v>0.42468573665722559</v>
      </c>
      <c r="AF142" s="35">
        <v>0.43068093791780637</v>
      </c>
      <c r="AG142" s="35">
        <v>0.43669581179654127</v>
      </c>
      <c r="AH142" s="35">
        <v>0.44273022077802615</v>
      </c>
      <c r="AI142" s="35">
        <v>0.4451218328777124</v>
      </c>
      <c r="AJ142" s="35">
        <v>0.44751704045821483</v>
      </c>
      <c r="AK142" s="35">
        <v>0.4499158337255808</v>
      </c>
      <c r="AL142" s="35">
        <v>0.45231820259921746</v>
      </c>
      <c r="AM142" s="35">
        <v>0.45472413792793304</v>
      </c>
      <c r="AN142" s="35">
        <v>0.45788712662959408</v>
      </c>
      <c r="AO142" s="35">
        <v>0.46105812059728579</v>
      </c>
      <c r="AP142" s="35">
        <v>0.46423709767901294</v>
      </c>
      <c r="AQ142" s="35">
        <v>0.46742403557728857</v>
      </c>
      <c r="AR142" s="35">
        <v>0.47061891206450984</v>
      </c>
      <c r="AS142" s="35">
        <v>0.47302650935526702</v>
      </c>
      <c r="AT142" s="35">
        <v>0.47543410664602409</v>
      </c>
      <c r="AU142" s="35">
        <v>0.47784170393678133</v>
      </c>
      <c r="AV142" s="35">
        <v>0.48024930122753856</v>
      </c>
      <c r="AW142" s="35">
        <v>0.48265689851829552</v>
      </c>
      <c r="AX142" s="35">
        <v>0.48545716502543745</v>
      </c>
      <c r="AY142" s="35">
        <v>0.48825743153257917</v>
      </c>
      <c r="AZ142" s="35">
        <v>0.49105769803972099</v>
      </c>
      <c r="BA142" s="35">
        <v>0.49385796454686293</v>
      </c>
      <c r="BB142" s="35">
        <v>0.49665823105400486</v>
      </c>
      <c r="BC142" s="35">
        <v>0.49665823105400486</v>
      </c>
      <c r="BD142" s="35">
        <v>0.49665823105400486</v>
      </c>
      <c r="BE142" s="35">
        <v>0.49665823105400486</v>
      </c>
      <c r="BF142" s="35">
        <v>0.49665823105400486</v>
      </c>
      <c r="BG142" s="35">
        <v>0.49665823105400486</v>
      </c>
      <c r="BH142" s="35">
        <v>0.49665823105400486</v>
      </c>
      <c r="BI142" s="35">
        <v>0.49665823105400486</v>
      </c>
      <c r="BJ142" s="35">
        <v>0.49665823105400486</v>
      </c>
      <c r="BK142" s="35">
        <v>0.49665823105400486</v>
      </c>
      <c r="BL142" s="35">
        <v>0.49665823105400486</v>
      </c>
    </row>
    <row r="143" spans="2:64" hidden="1" outlineLevel="1" x14ac:dyDescent="0.3">
      <c r="B143" s="44" t="s">
        <v>354</v>
      </c>
      <c r="C143" s="41"/>
      <c r="D143" s="35">
        <v>3.5477770377203424</v>
      </c>
      <c r="E143" s="35">
        <v>3.4549085699391031</v>
      </c>
      <c r="F143" s="35">
        <v>3.4310741010324022</v>
      </c>
      <c r="G143" s="35">
        <v>3.491520534950602</v>
      </c>
      <c r="H143" s="35">
        <v>3.0447828798281815</v>
      </c>
      <c r="I143" s="35">
        <v>2.9390798542607501</v>
      </c>
      <c r="J143" s="35">
        <v>3.0762196309155638</v>
      </c>
      <c r="K143" s="35">
        <v>3.0768790420157379</v>
      </c>
      <c r="L143" s="35">
        <v>3.2779603611470636</v>
      </c>
      <c r="M143" s="35">
        <v>3.3790722980731389</v>
      </c>
      <c r="N143" s="35">
        <v>3.4190837906886831</v>
      </c>
      <c r="O143" s="35">
        <v>3.415368755521198</v>
      </c>
      <c r="P143" s="35">
        <v>3.4315714779500039</v>
      </c>
      <c r="Q143" s="35">
        <v>3.5705733893386959</v>
      </c>
      <c r="R143" s="35">
        <v>3.58772098777618</v>
      </c>
      <c r="S143" s="35">
        <v>3.7298728980359828</v>
      </c>
      <c r="T143" s="35">
        <v>3.9471479575035775</v>
      </c>
      <c r="U143" s="35">
        <v>3.7688277925229019</v>
      </c>
      <c r="V143" s="35">
        <v>3.651042583803823</v>
      </c>
      <c r="W143" s="35">
        <v>3.5427183978237093</v>
      </c>
      <c r="X143" s="35">
        <v>4.1346290600531201</v>
      </c>
      <c r="Y143" s="35">
        <v>4.1537027772016337</v>
      </c>
      <c r="Z143" s="35">
        <v>4.1719050469585461</v>
      </c>
      <c r="AA143" s="35">
        <v>4.189237874266265</v>
      </c>
      <c r="AB143" s="35">
        <v>4.2057034189056814</v>
      </c>
      <c r="AC143" s="35">
        <v>4.2213039936668695</v>
      </c>
      <c r="AD143" s="35">
        <v>4.236042062667388</v>
      </c>
      <c r="AE143" s="35">
        <v>4.2499202393789064</v>
      </c>
      <c r="AF143" s="35">
        <v>4.2629412848535964</v>
      </c>
      <c r="AG143" s="35">
        <v>4.275108106050661</v>
      </c>
      <c r="AH143" s="35">
        <v>4.286423754009772</v>
      </c>
      <c r="AI143" s="35">
        <v>4.2713566147513182</v>
      </c>
      <c r="AJ143" s="35">
        <v>4.2560841083670997</v>
      </c>
      <c r="AK143" s="35">
        <v>4.2406079688826841</v>
      </c>
      <c r="AL143" s="35">
        <v>4.2249299392167297</v>
      </c>
      <c r="AM143" s="35">
        <v>4.2090517825203779</v>
      </c>
      <c r="AN143" s="35">
        <v>4.2142820667621974</v>
      </c>
      <c r="AO143" s="35">
        <v>4.2193222697943629</v>
      </c>
      <c r="AP143" s="35">
        <v>4.2241723537229641</v>
      </c>
      <c r="AQ143" s="35">
        <v>4.2288322911280138</v>
      </c>
      <c r="AR143" s="35">
        <v>4.2333020670054546</v>
      </c>
      <c r="AS143" s="35">
        <v>4.2206941390184642</v>
      </c>
      <c r="AT143" s="35">
        <v>4.2078766402181582</v>
      </c>
      <c r="AU143" s="35">
        <v>4.1948516857590619</v>
      </c>
      <c r="AV143" s="35">
        <v>4.1816213907957041</v>
      </c>
      <c r="AW143" s="35">
        <v>4.1681878704826145</v>
      </c>
      <c r="AX143" s="35">
        <v>4.1677460184942152</v>
      </c>
      <c r="AY143" s="35">
        <v>4.1670930311054484</v>
      </c>
      <c r="AZ143" s="35">
        <v>4.1662301634834247</v>
      </c>
      <c r="BA143" s="35">
        <v>4.1651586707952495</v>
      </c>
      <c r="BB143" s="35">
        <v>4.1638798082080326</v>
      </c>
      <c r="BC143" s="35">
        <v>4.148977774916264</v>
      </c>
      <c r="BD143" s="35">
        <v>4.1341024557564818</v>
      </c>
      <c r="BE143" s="35">
        <v>4.11925385072868</v>
      </c>
      <c r="BF143" s="35">
        <v>4.1044319598328629</v>
      </c>
      <c r="BG143" s="35">
        <v>4.0896367830690314</v>
      </c>
      <c r="BH143" s="35">
        <v>4.0503135807885133</v>
      </c>
      <c r="BI143" s="35">
        <v>4.0111803456687696</v>
      </c>
      <c r="BJ143" s="35">
        <v>3.9722370777098019</v>
      </c>
      <c r="BK143" s="35">
        <v>3.9334837769116122</v>
      </c>
      <c r="BL143" s="35">
        <v>3.8949204432741946</v>
      </c>
    </row>
    <row r="144" spans="2:64" hidden="1" outlineLevel="1" x14ac:dyDescent="0.3">
      <c r="B144" s="44" t="s">
        <v>355</v>
      </c>
      <c r="C144" s="41"/>
      <c r="D144" s="35">
        <v>2.0987506762813326</v>
      </c>
      <c r="E144" s="35">
        <v>2.2476083591452296</v>
      </c>
      <c r="F144" s="35">
        <v>2.4634168199883755</v>
      </c>
      <c r="G144" s="35">
        <v>2.7840692077835532</v>
      </c>
      <c r="H144" s="35">
        <v>2.7157623677625091</v>
      </c>
      <c r="I144" s="35">
        <v>2.88664571477503</v>
      </c>
      <c r="J144" s="35">
        <v>3.0213388732586051</v>
      </c>
      <c r="K144" s="35">
        <v>3.0219865202505134</v>
      </c>
      <c r="L144" s="35">
        <v>3.3347506611756934</v>
      </c>
      <c r="M144" s="35">
        <v>3.3187885504394563</v>
      </c>
      <c r="N144" s="35">
        <v>3.4752720897784797</v>
      </c>
      <c r="O144" s="35">
        <v>3.354244421427846</v>
      </c>
      <c r="P144" s="35">
        <v>3.5674736717745357</v>
      </c>
      <c r="Q144" s="35">
        <v>3.6022818353005932</v>
      </c>
      <c r="R144" s="35">
        <v>3.5575754073305621</v>
      </c>
      <c r="S144" s="35">
        <v>3.6959221528372517</v>
      </c>
      <c r="T144" s="35">
        <v>3.842953504574524</v>
      </c>
      <c r="U144" s="35">
        <v>3.9321188717284872</v>
      </c>
      <c r="V144" s="35">
        <v>3.8092304121035574</v>
      </c>
      <c r="W144" s="35">
        <v>3.6962128906338645</v>
      </c>
      <c r="X144" s="35">
        <v>4.3137691212334959</v>
      </c>
      <c r="Y144" s="35">
        <v>4.3336692406559001</v>
      </c>
      <c r="Z144" s="35">
        <v>4.3526601556988869</v>
      </c>
      <c r="AA144" s="35">
        <v>4.3707439581725103</v>
      </c>
      <c r="AB144" s="35">
        <v>4.3879229014339636</v>
      </c>
      <c r="AC144" s="35">
        <v>4.4041993984790091</v>
      </c>
      <c r="AD144" s="35">
        <v>4.4195760201874172</v>
      </c>
      <c r="AE144" s="35">
        <v>4.4340554932641174</v>
      </c>
      <c r="AF144" s="35">
        <v>4.4476406983887031</v>
      </c>
      <c r="AG144" s="35">
        <v>4.4603346684694909</v>
      </c>
      <c r="AH144" s="35">
        <v>4.4721405867377975</v>
      </c>
      <c r="AI144" s="35">
        <v>4.4564206372249382</v>
      </c>
      <c r="AJ144" s="35">
        <v>4.4404864226951242</v>
      </c>
      <c r="AK144" s="35">
        <v>4.4243397523036299</v>
      </c>
      <c r="AL144" s="35">
        <v>4.4079824444841185</v>
      </c>
      <c r="AM144" s="35">
        <v>4.391416338779357</v>
      </c>
      <c r="AN144" s="35">
        <v>4.3968732342662156</v>
      </c>
      <c r="AO144" s="35">
        <v>4.4021318129413789</v>
      </c>
      <c r="AP144" s="35">
        <v>4.4071920352691158</v>
      </c>
      <c r="AQ144" s="35">
        <v>4.4120538726414207</v>
      </c>
      <c r="AR144" s="35">
        <v>4.4167173094041603</v>
      </c>
      <c r="AS144" s="35">
        <v>4.4035631208075339</v>
      </c>
      <c r="AT144" s="35">
        <v>4.3901902813742684</v>
      </c>
      <c r="AU144" s="35">
        <v>4.3766009979016669</v>
      </c>
      <c r="AV144" s="35">
        <v>4.3627974771870406</v>
      </c>
      <c r="AW144" s="35">
        <v>4.3487819260276988</v>
      </c>
      <c r="AX144" s="35">
        <v>4.3483209300263601</v>
      </c>
      <c r="AY144" s="35">
        <v>4.3476396508128428</v>
      </c>
      <c r="AZ144" s="35">
        <v>4.3467393979365774</v>
      </c>
      <c r="BA144" s="35">
        <v>4.3456214809469902</v>
      </c>
      <c r="BB144" s="35">
        <v>4.3442872093935057</v>
      </c>
      <c r="BC144" s="35">
        <v>4.3287395193531326</v>
      </c>
      <c r="BD144" s="35">
        <v>4.3132197008814028</v>
      </c>
      <c r="BE144" s="35">
        <v>4.2977277539783119</v>
      </c>
      <c r="BF144" s="35">
        <v>4.2822636786438624</v>
      </c>
      <c r="BG144" s="35">
        <v>4.2668274748780535</v>
      </c>
      <c r="BH144" s="35">
        <v>4.2258005258381459</v>
      </c>
      <c r="BI144" s="35">
        <v>4.1849717746196884</v>
      </c>
      <c r="BJ144" s="35">
        <v>4.1443412212226782</v>
      </c>
      <c r="BK144" s="35">
        <v>4.1039088656471199</v>
      </c>
      <c r="BL144" s="35">
        <v>4.0636747078930062</v>
      </c>
    </row>
    <row r="145" spans="2:64" hidden="1" outlineLevel="1" x14ac:dyDescent="0.3">
      <c r="B145" s="44" t="s">
        <v>342</v>
      </c>
      <c r="C145" s="41"/>
      <c r="D145" s="35">
        <v>0.34303946828847665</v>
      </c>
      <c r="E145" s="35">
        <v>0.39115058353977133</v>
      </c>
      <c r="F145" s="35">
        <v>0.40677867904582959</v>
      </c>
      <c r="G145" s="35">
        <v>0.46181484922207722</v>
      </c>
      <c r="H145" s="35">
        <v>0.45998226875819698</v>
      </c>
      <c r="I145" s="35">
        <v>0.49941176401248005</v>
      </c>
      <c r="J145" s="35">
        <v>0.50463282032159396</v>
      </c>
      <c r="K145" s="35">
        <v>0.52847701687937976</v>
      </c>
      <c r="L145" s="35">
        <v>0.5744747903218016</v>
      </c>
      <c r="M145" s="35">
        <v>0.59728457260062051</v>
      </c>
      <c r="N145" s="35">
        <v>0.61694007800186501</v>
      </c>
      <c r="O145" s="35">
        <v>0.58681629655959422</v>
      </c>
      <c r="P145" s="35">
        <v>0.66386452022696507</v>
      </c>
      <c r="Q145" s="35">
        <v>0.71480051374933351</v>
      </c>
      <c r="R145" s="35">
        <v>0.67403969233501648</v>
      </c>
      <c r="S145" s="35">
        <v>0.70183317081133367</v>
      </c>
      <c r="T145" s="35">
        <v>0.71848835066114025</v>
      </c>
      <c r="U145" s="35">
        <v>0.67598105958931909</v>
      </c>
      <c r="V145" s="35">
        <v>0.66169414628851186</v>
      </c>
      <c r="W145" s="35">
        <v>0.64880285142073379</v>
      </c>
      <c r="X145" s="35">
        <v>0.76519513912595816</v>
      </c>
      <c r="Y145" s="35">
        <v>0.77688128640362553</v>
      </c>
      <c r="Z145" s="35">
        <v>0.78860870819029716</v>
      </c>
      <c r="AA145" s="35">
        <v>0.80037711028258551</v>
      </c>
      <c r="AB145" s="35">
        <v>0.81218620137436459</v>
      </c>
      <c r="AC145" s="35">
        <v>0.82403569302862789</v>
      </c>
      <c r="AD145" s="35">
        <v>0.83592529967406903</v>
      </c>
      <c r="AE145" s="35">
        <v>0.8478547385406755</v>
      </c>
      <c r="AF145" s="35">
        <v>0.85982372962876319</v>
      </c>
      <c r="AG145" s="35">
        <v>0.87183199569380898</v>
      </c>
      <c r="AH145" s="35">
        <v>0.88387926219613067</v>
      </c>
      <c r="AI145" s="35">
        <v>0.88865394492371863</v>
      </c>
      <c r="AJ145" s="35">
        <v>0.89343580577193582</v>
      </c>
      <c r="AK145" s="35">
        <v>0.89822482518785607</v>
      </c>
      <c r="AL145" s="35">
        <v>0.90302098304629497</v>
      </c>
      <c r="AM145" s="35">
        <v>0.9078242610775521</v>
      </c>
      <c r="AN145" s="35">
        <v>0.91413894209265412</v>
      </c>
      <c r="AO145" s="35">
        <v>0.9204696050495812</v>
      </c>
      <c r="AP145" s="35">
        <v>0.92681620572345791</v>
      </c>
      <c r="AQ145" s="35">
        <v>0.93317869959894384</v>
      </c>
      <c r="AR145" s="35">
        <v>0.93955704230021786</v>
      </c>
      <c r="AS145" s="35">
        <v>0.94436363831997949</v>
      </c>
      <c r="AT145" s="35">
        <v>0.94917023433974124</v>
      </c>
      <c r="AU145" s="35">
        <v>0.95397683035950265</v>
      </c>
      <c r="AV145" s="35">
        <v>0.95878342637926439</v>
      </c>
      <c r="AW145" s="35">
        <v>0.96359002239902569</v>
      </c>
      <c r="AX145" s="35">
        <v>0.96918055446149809</v>
      </c>
      <c r="AY145" s="35">
        <v>0.97477108652397093</v>
      </c>
      <c r="AZ145" s="35">
        <v>0.98036161858644333</v>
      </c>
      <c r="BA145" s="35">
        <v>0.9859521506489155</v>
      </c>
      <c r="BB145" s="35">
        <v>0.99154268271138812</v>
      </c>
      <c r="BC145" s="35">
        <v>0.99154268271138812</v>
      </c>
      <c r="BD145" s="35">
        <v>0.99154268271138812</v>
      </c>
      <c r="BE145" s="35">
        <v>0.99154268271138812</v>
      </c>
      <c r="BF145" s="35">
        <v>0.99154268271138812</v>
      </c>
      <c r="BG145" s="35">
        <v>0.99154268271138812</v>
      </c>
      <c r="BH145" s="35">
        <v>0.99154268271138812</v>
      </c>
      <c r="BI145" s="35">
        <v>0.99154268271138812</v>
      </c>
      <c r="BJ145" s="35">
        <v>0.99154268271138812</v>
      </c>
      <c r="BK145" s="35">
        <v>0.99154268271138812</v>
      </c>
      <c r="BL145" s="35">
        <v>0.99154268271138812</v>
      </c>
    </row>
    <row r="146" spans="2:64" ht="16.5" hidden="1" outlineLevel="1" thickBot="1" x14ac:dyDescent="0.35">
      <c r="B146" s="44" t="s">
        <v>356</v>
      </c>
      <c r="C146" s="41"/>
      <c r="D146" s="35">
        <v>2.5460024183623173</v>
      </c>
      <c r="E146" s="35">
        <v>2.3026775654505633</v>
      </c>
      <c r="F146" s="35">
        <v>2.034240834601345</v>
      </c>
      <c r="G146" s="35">
        <v>1.9579372627626925</v>
      </c>
      <c r="H146" s="35">
        <v>1.9714425063239474</v>
      </c>
      <c r="I146" s="35">
        <v>1.7053596848412758</v>
      </c>
      <c r="J146" s="35">
        <v>1.6649721981264356</v>
      </c>
      <c r="K146" s="35">
        <v>1.8997510312350163</v>
      </c>
      <c r="L146" s="35">
        <v>1.6258188342674804</v>
      </c>
      <c r="M146" s="35">
        <v>1.7122401280678923</v>
      </c>
      <c r="N146" s="35">
        <v>1.6967599759912781</v>
      </c>
      <c r="O146" s="35">
        <v>1.7682605742982553</v>
      </c>
      <c r="P146" s="35">
        <v>1.8775173094174427</v>
      </c>
      <c r="Q146" s="35">
        <v>1.819662677836601</v>
      </c>
      <c r="R146" s="35">
        <v>1.924135431363535</v>
      </c>
      <c r="S146" s="35">
        <v>1.8896954990158783</v>
      </c>
      <c r="T146" s="35">
        <v>1.9349250593364999</v>
      </c>
      <c r="U146" s="35">
        <v>1.6812185420067909</v>
      </c>
      <c r="V146" s="35">
        <v>1.7780343985821512</v>
      </c>
      <c r="W146" s="35">
        <v>1.7967360117486983</v>
      </c>
      <c r="X146" s="35">
        <v>1.7474104711605365</v>
      </c>
      <c r="Y146" s="35">
        <v>1.7672610541129199</v>
      </c>
      <c r="Z146" s="35">
        <v>1.787337139687643</v>
      </c>
      <c r="AA146" s="35">
        <v>1.8076412895944942</v>
      </c>
      <c r="AB146" s="35">
        <v>1.8281760946442882</v>
      </c>
      <c r="AC146" s="35">
        <v>1.8489441750794471</v>
      </c>
      <c r="AD146" s="35">
        <v>1.8699481809083496</v>
      </c>
      <c r="AE146" s="35">
        <v>1.8921881879935836</v>
      </c>
      <c r="AF146" s="35">
        <v>1.9093322766572698</v>
      </c>
      <c r="AG146" s="35">
        <v>1.917980286534001</v>
      </c>
      <c r="AH146" s="35">
        <v>1.9164699790386885</v>
      </c>
      <c r="AI146" s="35">
        <v>1.9048187700275865</v>
      </c>
      <c r="AJ146" s="35">
        <v>1.8899370054285953</v>
      </c>
      <c r="AK146" s="35">
        <v>1.8726785261647476</v>
      </c>
      <c r="AL146" s="35">
        <v>1.8536100810494833</v>
      </c>
      <c r="AM146" s="35">
        <v>1.8272597519801295</v>
      </c>
      <c r="AN146" s="35">
        <v>1.8007431364963049</v>
      </c>
      <c r="AO146" s="35">
        <v>1.7741138424449794</v>
      </c>
      <c r="AP146" s="35">
        <v>1.7447235390560067</v>
      </c>
      <c r="AQ146" s="35">
        <v>1.7156717002669828</v>
      </c>
      <c r="AR146" s="35">
        <v>1.6867472350637642</v>
      </c>
      <c r="AS146" s="35">
        <v>1.6577983682798723</v>
      </c>
      <c r="AT146" s="35">
        <v>1.6291710208471366</v>
      </c>
      <c r="AU146" s="35">
        <v>1.600867146266749</v>
      </c>
      <c r="AV146" s="35">
        <v>1.5728884265975402</v>
      </c>
      <c r="AW146" s="35">
        <v>1.5450840587957466</v>
      </c>
      <c r="AX146" s="35">
        <v>1.5177627103353859</v>
      </c>
      <c r="AY146" s="35">
        <v>1.4906237883514843</v>
      </c>
      <c r="AZ146" s="35">
        <v>1.4638200451819703</v>
      </c>
      <c r="BA146" s="35">
        <v>1.4374922022238967</v>
      </c>
      <c r="BB146" s="35">
        <v>1.4113567462244871</v>
      </c>
      <c r="BC146" s="35">
        <v>1.3855568642007874</v>
      </c>
      <c r="BD146" s="35">
        <v>1.3600922843238354</v>
      </c>
      <c r="BE146" s="35">
        <v>1.3349625574692863</v>
      </c>
      <c r="BF146" s="35">
        <v>1.3102939827751892</v>
      </c>
      <c r="BG146" s="35">
        <v>1.2858294081800954</v>
      </c>
      <c r="BH146" s="35">
        <v>1.2616974076214671</v>
      </c>
      <c r="BI146" s="35">
        <v>1.2378969017947674</v>
      </c>
      <c r="BJ146" s="35">
        <v>1.2144266727814861</v>
      </c>
      <c r="BK146" s="35">
        <v>1.1912853710005489</v>
      </c>
      <c r="BL146" s="35">
        <v>1.1685839506217359</v>
      </c>
    </row>
    <row r="147" spans="2:64" ht="16.5" collapsed="1" thickBot="1" x14ac:dyDescent="0.35">
      <c r="B147" s="85" t="s">
        <v>357</v>
      </c>
      <c r="C147" s="86"/>
      <c r="D147" s="85">
        <v>164.19856234808626</v>
      </c>
      <c r="E147" s="85">
        <v>168.29797826203441</v>
      </c>
      <c r="F147" s="85">
        <v>166.95398362438507</v>
      </c>
      <c r="G147" s="85">
        <v>167.47171879195383</v>
      </c>
      <c r="H147" s="85">
        <v>166.88671450439494</v>
      </c>
      <c r="I147" s="85">
        <v>165.86504879392697</v>
      </c>
      <c r="J147" s="85">
        <v>164.91837274610231</v>
      </c>
      <c r="K147" s="85">
        <v>164.96243890638112</v>
      </c>
      <c r="L147" s="85">
        <v>168.86633945071119</v>
      </c>
      <c r="M147" s="85">
        <v>170.17412769947447</v>
      </c>
      <c r="N147" s="85">
        <v>171.53053012835895</v>
      </c>
      <c r="O147" s="85">
        <v>171.24458672931874</v>
      </c>
      <c r="P147" s="85">
        <v>172.63720674207525</v>
      </c>
      <c r="Q147" s="85">
        <v>170.85880619444904</v>
      </c>
      <c r="R147" s="85">
        <v>170.23424570322157</v>
      </c>
      <c r="S147" s="85">
        <v>169.91234080758326</v>
      </c>
      <c r="T147" s="85">
        <v>170.20284695402586</v>
      </c>
      <c r="U147" s="85">
        <v>168.50127798662749</v>
      </c>
      <c r="V147" s="85">
        <v>169.1892035329443</v>
      </c>
      <c r="W147" s="85">
        <v>169.15475781365762</v>
      </c>
      <c r="X147" s="85">
        <v>164.57891600630214</v>
      </c>
      <c r="Y147" s="85">
        <v>163.8168770222361</v>
      </c>
      <c r="Z147" s="85">
        <v>162.59348164675669</v>
      </c>
      <c r="AA147" s="85">
        <v>161.04028279664843</v>
      </c>
      <c r="AB147" s="85">
        <v>159.18570247627582</v>
      </c>
      <c r="AC147" s="85">
        <v>157.04442017596722</v>
      </c>
      <c r="AD147" s="85">
        <v>155.12886750125463</v>
      </c>
      <c r="AE147" s="85">
        <v>152.40253017315038</v>
      </c>
      <c r="AF147" s="85">
        <v>149.47473492315638</v>
      </c>
      <c r="AG147" s="85">
        <v>146.39219730360091</v>
      </c>
      <c r="AH147" s="85">
        <v>143.22722289146265</v>
      </c>
      <c r="AI147" s="85">
        <v>140.01640255098388</v>
      </c>
      <c r="AJ147" s="85">
        <v>136.77234630280864</v>
      </c>
      <c r="AK147" s="85">
        <v>133.49765354793189</v>
      </c>
      <c r="AL147" s="85">
        <v>130.21350679514254</v>
      </c>
      <c r="AM147" s="85">
        <v>126.93592552561304</v>
      </c>
      <c r="AN147" s="85">
        <v>123.80548874926217</v>
      </c>
      <c r="AO147" s="85">
        <v>120.36465358268538</v>
      </c>
      <c r="AP147" s="85">
        <v>117.0097524978374</v>
      </c>
      <c r="AQ147" s="85">
        <v>113.79310095173167</v>
      </c>
      <c r="AR147" s="85">
        <v>110.73212727362862</v>
      </c>
      <c r="AS147" s="85">
        <v>107.74003631166006</v>
      </c>
      <c r="AT147" s="85">
        <v>104.95494191236729</v>
      </c>
      <c r="AU147" s="85">
        <v>102.37231280176199</v>
      </c>
      <c r="AV147" s="85">
        <v>99.982312651449149</v>
      </c>
      <c r="AW147" s="85">
        <v>97.780758663390046</v>
      </c>
      <c r="AX147" s="85">
        <v>95.777111889932044</v>
      </c>
      <c r="AY147" s="85">
        <v>93.896228574255559</v>
      </c>
      <c r="AZ147" s="85">
        <v>92.19770842065401</v>
      </c>
      <c r="BA147" s="85">
        <v>90.633382208968158</v>
      </c>
      <c r="BB147" s="85">
        <v>89.196124316398183</v>
      </c>
      <c r="BC147" s="85">
        <v>87.869895993871481</v>
      </c>
      <c r="BD147" s="85">
        <v>86.676286525846947</v>
      </c>
      <c r="BE147" s="85">
        <v>85.605396395486721</v>
      </c>
      <c r="BF147" s="85">
        <v>84.645414983759437</v>
      </c>
      <c r="BG147" s="85">
        <v>83.787015011994811</v>
      </c>
      <c r="BH147" s="85">
        <v>82.964266079076239</v>
      </c>
      <c r="BI147" s="85">
        <v>82.215226699961647</v>
      </c>
      <c r="BJ147" s="85">
        <v>81.526457027579852</v>
      </c>
      <c r="BK147" s="85">
        <v>80.890834239168768</v>
      </c>
      <c r="BL147" s="85">
        <v>80.302810835346577</v>
      </c>
    </row>
    <row r="148" spans="2:64" x14ac:dyDescent="0.3"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  <c r="P148" s="84"/>
      <c r="Q148" s="84"/>
      <c r="R148" s="84"/>
      <c r="S148" s="84"/>
      <c r="T148" s="84"/>
      <c r="U148" s="84"/>
      <c r="V148" s="84"/>
      <c r="W148" s="84"/>
      <c r="X148" s="84"/>
      <c r="Y148" s="84"/>
      <c r="Z148" s="84"/>
      <c r="AA148" s="84"/>
      <c r="AB148" s="84"/>
      <c r="AC148" s="84"/>
      <c r="AD148" s="84"/>
      <c r="AE148" s="84"/>
      <c r="AF148" s="84"/>
      <c r="AG148" s="84"/>
      <c r="AH148" s="84"/>
      <c r="AI148" s="84"/>
      <c r="AJ148" s="84"/>
      <c r="AK148" s="84"/>
      <c r="AL148" s="84"/>
      <c r="AM148" s="84"/>
      <c r="AN148" s="84"/>
      <c r="AO148" s="84"/>
      <c r="AP148" s="84"/>
      <c r="AQ148" s="84"/>
      <c r="AR148" s="84"/>
      <c r="AS148" s="84"/>
      <c r="AT148" s="84"/>
      <c r="AU148" s="84"/>
      <c r="AV148" s="84"/>
      <c r="AW148" s="84"/>
      <c r="AX148" s="84"/>
      <c r="AY148" s="84"/>
      <c r="AZ148" s="84"/>
      <c r="BA148" s="84"/>
      <c r="BB148" s="84"/>
      <c r="BC148" s="84"/>
      <c r="BD148" s="84"/>
      <c r="BE148" s="84"/>
      <c r="BF148" s="84"/>
      <c r="BG148" s="84"/>
      <c r="BH148" s="84"/>
      <c r="BI148" s="84"/>
      <c r="BJ148" s="84"/>
      <c r="BK148" s="84"/>
      <c r="BL148" s="84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BP50"/>
  <sheetViews>
    <sheetView showGridLines="0" zoomScale="85" zoomScaleNormal="85" workbookViewId="0">
      <selection activeCell="A9" sqref="A9"/>
    </sheetView>
  </sheetViews>
  <sheetFormatPr baseColWidth="10" defaultRowHeight="15.75" outlineLevelRow="1" outlineLevelCol="1" x14ac:dyDescent="0.3"/>
  <cols>
    <col min="2" max="2" width="16.109375" customWidth="1"/>
    <col min="3" max="3" width="10.88671875" style="8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customWidth="1" collapsed="1"/>
    <col min="15" max="18" width="7.21875" hidden="1" customWidth="1" outlineLevel="1"/>
    <col min="19" max="19" width="7.21875" customWidth="1" collapsed="1"/>
    <col min="20" max="23" width="7.21875" hidden="1" customWidth="1" outlineLevel="1"/>
    <col min="24" max="24" width="7.21875" customWidth="1" collapsed="1"/>
    <col min="25" max="28" width="7.21875" hidden="1" customWidth="1" outlineLevel="1"/>
    <col min="29" max="29" width="7.21875" customWidth="1" collapsed="1"/>
    <col min="30" max="33" width="7.21875" hidden="1" customWidth="1" outlineLevel="1"/>
    <col min="34" max="34" width="7.21875" customWidth="1" collapsed="1"/>
    <col min="35" max="38" width="7.21875" hidden="1" customWidth="1" outlineLevel="1"/>
    <col min="39" max="39" width="7.21875" customWidth="1" collapsed="1"/>
    <col min="40" max="43" width="7.21875" hidden="1" customWidth="1" outlineLevel="1"/>
    <col min="44" max="44" width="7.21875" customWidth="1" collapsed="1"/>
    <col min="45" max="48" width="7.21875" hidden="1" customWidth="1" outlineLevel="1"/>
    <col min="49" max="49" width="7.21875" customWidth="1" collapsed="1"/>
    <col min="50" max="53" width="7.21875" hidden="1" customWidth="1" outlineLevel="1"/>
    <col min="54" max="54" width="7.21875" customWidth="1" collapsed="1"/>
    <col min="55" max="58" width="7.21875" style="8" hidden="1" customWidth="1" outlineLevel="1" collapsed="1"/>
    <col min="59" max="59" width="7.21875" style="8" customWidth="1" collapsed="1"/>
    <col min="60" max="63" width="7.21875" style="8" hidden="1" customWidth="1" outlineLevel="1" collapsed="1"/>
    <col min="64" max="64" width="7.21875" style="8" customWidth="1" collapsed="1"/>
  </cols>
  <sheetData>
    <row r="1" spans="1:68" x14ac:dyDescent="0.3">
      <c r="A1" s="133" t="s">
        <v>290</v>
      </c>
    </row>
    <row r="2" spans="1:68" s="2" customFormat="1" ht="21" x14ac:dyDescent="0.3">
      <c r="A2" s="1" t="s">
        <v>523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</row>
    <row r="3" spans="1:68" s="3" customFormat="1" ht="21" x14ac:dyDescent="0.3">
      <c r="A3" s="3" t="s">
        <v>439</v>
      </c>
    </row>
    <row r="4" spans="1:68" s="5" customFormat="1" x14ac:dyDescent="0.3"/>
    <row r="5" spans="1:68" s="4" customFormat="1" ht="19.5" x14ac:dyDescent="0.3">
      <c r="A5" s="4" t="s">
        <v>281</v>
      </c>
    </row>
    <row r="9" spans="1:68" ht="16.5" thickBot="1" x14ac:dyDescent="0.35"/>
    <row r="10" spans="1:68" ht="20.25" x14ac:dyDescent="0.3">
      <c r="B10" s="82" t="s">
        <v>279</v>
      </c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</row>
    <row r="11" spans="1:68" ht="17.25" thickBot="1" x14ac:dyDescent="0.35">
      <c r="B11" s="94" t="s">
        <v>510</v>
      </c>
      <c r="C11" s="94"/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</row>
    <row r="12" spans="1:68" ht="16.5" thickBot="1" x14ac:dyDescent="0.35">
      <c r="B12" s="13" t="s">
        <v>2</v>
      </c>
      <c r="C12" s="10"/>
      <c r="D12" s="13">
        <v>2000</v>
      </c>
      <c r="E12" s="13">
        <v>2001</v>
      </c>
      <c r="F12" s="13">
        <v>2002</v>
      </c>
      <c r="G12" s="13">
        <v>2003</v>
      </c>
      <c r="H12" s="13">
        <v>2004</v>
      </c>
      <c r="I12" s="13">
        <v>2005</v>
      </c>
      <c r="J12" s="13">
        <v>2006</v>
      </c>
      <c r="K12" s="13">
        <v>2007</v>
      </c>
      <c r="L12" s="13">
        <v>2008</v>
      </c>
      <c r="M12" s="13">
        <v>2009</v>
      </c>
      <c r="N12" s="13">
        <v>2010</v>
      </c>
      <c r="O12" s="13">
        <v>2011</v>
      </c>
      <c r="P12" s="13">
        <v>2012</v>
      </c>
      <c r="Q12" s="13">
        <v>2013</v>
      </c>
      <c r="R12" s="13">
        <v>2014</v>
      </c>
      <c r="S12" s="13">
        <v>2015</v>
      </c>
      <c r="T12" s="13">
        <v>2016</v>
      </c>
      <c r="U12" s="13">
        <v>2017</v>
      </c>
      <c r="V12" s="13">
        <v>2018</v>
      </c>
      <c r="W12" s="13">
        <v>2019</v>
      </c>
      <c r="X12" s="13">
        <v>2020</v>
      </c>
      <c r="Y12" s="13">
        <v>2021</v>
      </c>
      <c r="Z12" s="13">
        <v>2022</v>
      </c>
      <c r="AA12" s="13">
        <v>2023</v>
      </c>
      <c r="AB12" s="13">
        <v>2024</v>
      </c>
      <c r="AC12" s="13">
        <v>2025</v>
      </c>
      <c r="AD12" s="13">
        <v>2026</v>
      </c>
      <c r="AE12" s="13">
        <v>2027</v>
      </c>
      <c r="AF12" s="13">
        <v>2028</v>
      </c>
      <c r="AG12" s="13">
        <v>2029</v>
      </c>
      <c r="AH12" s="13">
        <v>2030</v>
      </c>
      <c r="AI12" s="13">
        <v>2031</v>
      </c>
      <c r="AJ12" s="13">
        <v>2032</v>
      </c>
      <c r="AK12" s="13">
        <v>2033</v>
      </c>
      <c r="AL12" s="13">
        <v>2034</v>
      </c>
      <c r="AM12" s="13">
        <v>2035</v>
      </c>
      <c r="AN12" s="13">
        <v>2036</v>
      </c>
      <c r="AO12" s="13">
        <v>2037</v>
      </c>
      <c r="AP12" s="13">
        <v>2038</v>
      </c>
      <c r="AQ12" s="13">
        <v>2039</v>
      </c>
      <c r="AR12" s="13">
        <v>2040</v>
      </c>
      <c r="AS12" s="13">
        <v>2041</v>
      </c>
      <c r="AT12" s="13">
        <v>2042</v>
      </c>
      <c r="AU12" s="13">
        <v>2043</v>
      </c>
      <c r="AV12" s="13">
        <v>2044</v>
      </c>
      <c r="AW12" s="13">
        <v>2045</v>
      </c>
      <c r="AX12" s="13">
        <v>2046</v>
      </c>
      <c r="AY12" s="13">
        <v>2047</v>
      </c>
      <c r="AZ12" s="13">
        <v>2048</v>
      </c>
      <c r="BA12" s="13">
        <v>2049</v>
      </c>
      <c r="BB12" s="13">
        <v>2050</v>
      </c>
      <c r="BC12" s="13">
        <v>2051</v>
      </c>
      <c r="BD12" s="13">
        <v>2052</v>
      </c>
      <c r="BE12" s="13">
        <v>2053</v>
      </c>
      <c r="BF12" s="13">
        <v>2054</v>
      </c>
      <c r="BG12" s="13">
        <v>2055</v>
      </c>
      <c r="BH12" s="13">
        <v>2056</v>
      </c>
      <c r="BI12" s="13">
        <v>2057</v>
      </c>
      <c r="BJ12" s="13">
        <v>2058</v>
      </c>
      <c r="BK12" s="13">
        <v>2059</v>
      </c>
      <c r="BL12" s="13">
        <v>2060</v>
      </c>
    </row>
    <row r="13" spans="1:68" s="8" customFormat="1" ht="16.5" thickBot="1" x14ac:dyDescent="0.35">
      <c r="B13" s="35" t="s">
        <v>14</v>
      </c>
      <c r="C13" s="40"/>
      <c r="D13" s="35">
        <v>0.09</v>
      </c>
      <c r="E13" s="35">
        <v>0</v>
      </c>
      <c r="F13" s="35">
        <v>0</v>
      </c>
      <c r="G13" s="35">
        <v>0</v>
      </c>
      <c r="H13" s="35">
        <v>0</v>
      </c>
      <c r="I13" s="35">
        <v>0</v>
      </c>
      <c r="J13" s="35">
        <v>0</v>
      </c>
      <c r="K13" s="35">
        <v>0</v>
      </c>
      <c r="L13" s="35">
        <v>0</v>
      </c>
      <c r="M13" s="35">
        <v>0</v>
      </c>
      <c r="N13" s="35">
        <v>0</v>
      </c>
      <c r="O13" s="35">
        <v>0</v>
      </c>
      <c r="P13" s="35">
        <v>0</v>
      </c>
      <c r="Q13" s="35">
        <v>0</v>
      </c>
      <c r="R13" s="35">
        <v>0</v>
      </c>
      <c r="S13" s="35">
        <v>0</v>
      </c>
      <c r="T13" s="35">
        <v>0</v>
      </c>
      <c r="U13" s="35">
        <v>0</v>
      </c>
      <c r="V13" s="35">
        <v>0</v>
      </c>
      <c r="W13" s="35">
        <v>0</v>
      </c>
      <c r="X13" s="35">
        <v>5.8433913972174201E-4</v>
      </c>
      <c r="Y13" s="35">
        <v>5.8250903124296594E-4</v>
      </c>
      <c r="Z13" s="35">
        <v>5.8073571423896298E-4</v>
      </c>
      <c r="AA13" s="35">
        <v>5.7901967270514295E-4</v>
      </c>
      <c r="AB13" s="35">
        <v>5.7736139063691992E-4</v>
      </c>
      <c r="AC13" s="35">
        <v>5.7576135202970795E-4</v>
      </c>
      <c r="AD13" s="35">
        <v>5.7422004087891903E-4</v>
      </c>
      <c r="AE13" s="35">
        <v>2.9219845622217101E-4</v>
      </c>
      <c r="AF13" s="35">
        <v>2.9147277647129593E-4</v>
      </c>
      <c r="AG13" s="35">
        <v>2.9077779896480999E-4</v>
      </c>
      <c r="AH13" s="35">
        <v>0</v>
      </c>
      <c r="AI13" s="35">
        <v>0</v>
      </c>
      <c r="AJ13" s="35">
        <v>0</v>
      </c>
      <c r="AK13" s="35">
        <v>0</v>
      </c>
      <c r="AL13" s="35">
        <v>0</v>
      </c>
      <c r="AM13" s="35">
        <v>0</v>
      </c>
      <c r="AN13" s="35">
        <v>0</v>
      </c>
      <c r="AO13" s="35">
        <v>0</v>
      </c>
      <c r="AP13" s="35">
        <v>0</v>
      </c>
      <c r="AQ13" s="35">
        <v>0</v>
      </c>
      <c r="AR13" s="35">
        <v>0</v>
      </c>
      <c r="AS13" s="35">
        <v>0</v>
      </c>
      <c r="AT13" s="35">
        <v>0</v>
      </c>
      <c r="AU13" s="35">
        <v>0</v>
      </c>
      <c r="AV13" s="35">
        <v>0</v>
      </c>
      <c r="AW13" s="35">
        <v>0</v>
      </c>
      <c r="AX13" s="35">
        <v>0</v>
      </c>
      <c r="AY13" s="35">
        <v>0</v>
      </c>
      <c r="AZ13" s="35">
        <v>0</v>
      </c>
      <c r="BA13" s="35">
        <v>0</v>
      </c>
      <c r="BB13" s="35">
        <v>0</v>
      </c>
      <c r="BC13" s="35">
        <v>0</v>
      </c>
      <c r="BD13" s="35">
        <v>0</v>
      </c>
      <c r="BE13" s="35">
        <v>0</v>
      </c>
      <c r="BF13" s="35">
        <v>0</v>
      </c>
      <c r="BG13" s="35">
        <v>0</v>
      </c>
      <c r="BH13" s="35">
        <v>0</v>
      </c>
      <c r="BI13" s="35">
        <v>0</v>
      </c>
      <c r="BJ13" s="35">
        <v>0</v>
      </c>
      <c r="BK13" s="35">
        <v>0</v>
      </c>
      <c r="BL13" s="35">
        <v>0</v>
      </c>
    </row>
    <row r="14" spans="1:68" s="8" customFormat="1" ht="16.5" thickBot="1" x14ac:dyDescent="0.35">
      <c r="B14" s="100" t="s">
        <v>148</v>
      </c>
      <c r="C14" s="101"/>
      <c r="D14" s="100">
        <v>1.1799999999999997</v>
      </c>
      <c r="E14" s="100">
        <v>7.42</v>
      </c>
      <c r="F14" s="100">
        <v>3.4700000000000006</v>
      </c>
      <c r="G14" s="100">
        <v>5.1500000000000012</v>
      </c>
      <c r="H14" s="100">
        <v>5.47</v>
      </c>
      <c r="I14" s="100">
        <v>3.44</v>
      </c>
      <c r="J14" s="100">
        <v>3.7800000000000002</v>
      </c>
      <c r="K14" s="100">
        <v>3.7</v>
      </c>
      <c r="L14" s="100">
        <v>3.7100000000000004</v>
      </c>
      <c r="M14" s="100">
        <v>3.9499999999999997</v>
      </c>
      <c r="N14" s="100">
        <v>3.8300000000000005</v>
      </c>
      <c r="O14" s="100">
        <v>3.2499999999999996</v>
      </c>
      <c r="P14" s="100">
        <v>3.3200000000000003</v>
      </c>
      <c r="Q14" s="100">
        <v>3.55</v>
      </c>
      <c r="R14" s="100">
        <v>2.8900000000000006</v>
      </c>
      <c r="S14" s="100">
        <v>3.0700000000000003</v>
      </c>
      <c r="T14" s="100">
        <v>3.16</v>
      </c>
      <c r="U14" s="100">
        <v>2.98</v>
      </c>
      <c r="V14" s="100">
        <v>2.7300000000000004</v>
      </c>
      <c r="W14" s="100">
        <v>2.59</v>
      </c>
      <c r="X14" s="100">
        <v>2.6143374504589203</v>
      </c>
      <c r="Y14" s="100">
        <v>2.5175464943713646</v>
      </c>
      <c r="Z14" s="100">
        <v>2.4383220759225477</v>
      </c>
      <c r="AA14" s="100">
        <v>2.3372371169970152</v>
      </c>
      <c r="AB14" s="100">
        <v>2.2534480239501149</v>
      </c>
      <c r="AC14" s="100">
        <v>2.1451625142352606</v>
      </c>
      <c r="AD14" s="100">
        <v>2.0710382608866862</v>
      </c>
      <c r="AE14" s="100">
        <v>1.9874668795960313</v>
      </c>
      <c r="AF14" s="100">
        <v>1.9025258955537487</v>
      </c>
      <c r="AG14" s="100">
        <v>1.8383941754337494</v>
      </c>
      <c r="AH14" s="100">
        <v>1.7714121756290262</v>
      </c>
      <c r="AI14" s="100">
        <v>1.6341802293426611</v>
      </c>
      <c r="AJ14" s="100">
        <v>1.5709907482249288</v>
      </c>
      <c r="AK14" s="100">
        <v>1.5058211768198788</v>
      </c>
      <c r="AL14" s="100">
        <v>1.4350762507648027</v>
      </c>
      <c r="AM14" s="100">
        <v>1.3701893325214582</v>
      </c>
      <c r="AN14" s="100">
        <v>1.3010855400905319</v>
      </c>
      <c r="AO14" s="100">
        <v>1.2341195912529006</v>
      </c>
      <c r="AP14" s="100">
        <v>1.1668138105160886</v>
      </c>
      <c r="AQ14" s="100">
        <v>1.1021986223247853</v>
      </c>
      <c r="AR14" s="100">
        <v>1.0381200273909448</v>
      </c>
      <c r="AS14" s="100">
        <v>0.97126199741484609</v>
      </c>
      <c r="AT14" s="100">
        <v>0.90001157867917414</v>
      </c>
      <c r="AU14" s="100">
        <v>0.83702253612287136</v>
      </c>
      <c r="AV14" s="100">
        <v>0.77059319531110304</v>
      </c>
      <c r="AW14" s="100">
        <v>0.7018578327844428</v>
      </c>
      <c r="AX14" s="100">
        <v>0.63902578992450088</v>
      </c>
      <c r="AY14" s="100">
        <v>0.57636507022254579</v>
      </c>
      <c r="AZ14" s="100">
        <v>0.51492837913314349</v>
      </c>
      <c r="BA14" s="100">
        <v>0.45260351728470816</v>
      </c>
      <c r="BB14" s="100">
        <v>0.39106545808903531</v>
      </c>
      <c r="BC14" s="100">
        <v>0.3751953757011251</v>
      </c>
      <c r="BD14" s="100">
        <v>0.35988801031502765</v>
      </c>
      <c r="BE14" s="100">
        <v>0.34612994774302075</v>
      </c>
      <c r="BF14" s="100">
        <v>0.33222656971909398</v>
      </c>
      <c r="BG14" s="100">
        <v>0.31819101917012138</v>
      </c>
      <c r="BH14" s="100">
        <v>0.30343887044805418</v>
      </c>
      <c r="BI14" s="100">
        <v>0.28941442801205375</v>
      </c>
      <c r="BJ14" s="100">
        <v>0.27561585499749514</v>
      </c>
      <c r="BK14" s="100">
        <v>0.26225891810243612</v>
      </c>
      <c r="BL14" s="100">
        <v>0.24877425108298215</v>
      </c>
    </row>
    <row r="15" spans="1:68" s="8" customFormat="1" hidden="1" outlineLevel="1" x14ac:dyDescent="0.3">
      <c r="B15" s="44" t="s">
        <v>463</v>
      </c>
      <c r="C15" s="41"/>
      <c r="D15" s="35">
        <v>1.1799999999999997</v>
      </c>
      <c r="E15" s="35">
        <v>7.42</v>
      </c>
      <c r="F15" s="35">
        <v>3.4700000000000006</v>
      </c>
      <c r="G15" s="35">
        <v>5.1500000000000012</v>
      </c>
      <c r="H15" s="35">
        <v>5.47</v>
      </c>
      <c r="I15" s="35">
        <v>3.44</v>
      </c>
      <c r="J15" s="35">
        <v>3.7800000000000002</v>
      </c>
      <c r="K15" s="35">
        <v>3.7</v>
      </c>
      <c r="L15" s="35">
        <v>3.7100000000000004</v>
      </c>
      <c r="M15" s="35">
        <v>3.9499999999999997</v>
      </c>
      <c r="N15" s="35">
        <v>3.8300000000000005</v>
      </c>
      <c r="O15" s="35">
        <v>3.2499999999999996</v>
      </c>
      <c r="P15" s="35">
        <v>3.3200000000000003</v>
      </c>
      <c r="Q15" s="35">
        <v>3.55</v>
      </c>
      <c r="R15" s="35">
        <v>2.8900000000000006</v>
      </c>
      <c r="S15" s="35">
        <v>3.0700000000000003</v>
      </c>
      <c r="T15" s="35">
        <v>3.16</v>
      </c>
      <c r="U15" s="35">
        <v>2.98</v>
      </c>
      <c r="V15" s="35">
        <v>2.7300000000000004</v>
      </c>
      <c r="W15" s="35">
        <v>2.59</v>
      </c>
      <c r="X15" s="35">
        <v>2.6143374504589203</v>
      </c>
      <c r="Y15" s="35">
        <v>2.5175464943713646</v>
      </c>
      <c r="Z15" s="35">
        <v>2.4383220759225477</v>
      </c>
      <c r="AA15" s="35">
        <v>2.3372371169970152</v>
      </c>
      <c r="AB15" s="35">
        <v>2.2534480239501149</v>
      </c>
      <c r="AC15" s="35">
        <v>2.1451625142352606</v>
      </c>
      <c r="AD15" s="35">
        <v>2.0710382608866862</v>
      </c>
      <c r="AE15" s="35">
        <v>1.9874668795960313</v>
      </c>
      <c r="AF15" s="35">
        <v>1.9025258955537487</v>
      </c>
      <c r="AG15" s="35">
        <v>1.8383941754337494</v>
      </c>
      <c r="AH15" s="35">
        <v>1.7714121756290262</v>
      </c>
      <c r="AI15" s="35">
        <v>1.6341802293426611</v>
      </c>
      <c r="AJ15" s="35">
        <v>1.5709907482249288</v>
      </c>
      <c r="AK15" s="35">
        <v>1.5058211768198788</v>
      </c>
      <c r="AL15" s="35">
        <v>1.4350762507648027</v>
      </c>
      <c r="AM15" s="35">
        <v>1.3701893325214582</v>
      </c>
      <c r="AN15" s="35">
        <v>1.3010855400905319</v>
      </c>
      <c r="AO15" s="35">
        <v>1.2341195912529006</v>
      </c>
      <c r="AP15" s="35">
        <v>1.1668138105160886</v>
      </c>
      <c r="AQ15" s="35">
        <v>1.1021986223247853</v>
      </c>
      <c r="AR15" s="35">
        <v>1.0381200273909448</v>
      </c>
      <c r="AS15" s="35">
        <v>0.97126199741484609</v>
      </c>
      <c r="AT15" s="35">
        <v>0.90001157867917414</v>
      </c>
      <c r="AU15" s="35">
        <v>0.83702253612287136</v>
      </c>
      <c r="AV15" s="35">
        <v>0.77059319531110304</v>
      </c>
      <c r="AW15" s="35">
        <v>0.7018578327844428</v>
      </c>
      <c r="AX15" s="35">
        <v>0.63902578992450088</v>
      </c>
      <c r="AY15" s="35">
        <v>0.57636507022254579</v>
      </c>
      <c r="AZ15" s="35">
        <v>0.51492837913314349</v>
      </c>
      <c r="BA15" s="35">
        <v>0.45260351728470816</v>
      </c>
      <c r="BB15" s="35">
        <v>0.39106545808903531</v>
      </c>
      <c r="BC15" s="35">
        <v>0.3751953757011251</v>
      </c>
      <c r="BD15" s="35">
        <v>0.35988801031502765</v>
      </c>
      <c r="BE15" s="35">
        <v>0.34612994774302075</v>
      </c>
      <c r="BF15" s="35">
        <v>0.33222656971909398</v>
      </c>
      <c r="BG15" s="35">
        <v>0.31819101917012138</v>
      </c>
      <c r="BH15" s="35">
        <v>0.30343887044805418</v>
      </c>
      <c r="BI15" s="35">
        <v>0.28941442801205375</v>
      </c>
      <c r="BJ15" s="35">
        <v>0.27561585499749514</v>
      </c>
      <c r="BK15" s="35">
        <v>0.26225891810243612</v>
      </c>
      <c r="BL15" s="35">
        <v>0.24877425108298215</v>
      </c>
    </row>
    <row r="16" spans="1:68" s="8" customFormat="1" hidden="1" outlineLevel="1" x14ac:dyDescent="0.3">
      <c r="B16" s="44" t="s">
        <v>464</v>
      </c>
      <c r="C16" s="41"/>
      <c r="D16" s="35">
        <v>0</v>
      </c>
      <c r="E16" s="35">
        <v>0</v>
      </c>
      <c r="F16" s="35">
        <v>0</v>
      </c>
      <c r="G16" s="35">
        <v>0</v>
      </c>
      <c r="H16" s="35">
        <v>0</v>
      </c>
      <c r="I16" s="35">
        <v>0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  <c r="Q16" s="35">
        <v>0</v>
      </c>
      <c r="R16" s="35">
        <v>0</v>
      </c>
      <c r="S16" s="35">
        <v>0</v>
      </c>
      <c r="T16" s="35">
        <v>0</v>
      </c>
      <c r="U16" s="35">
        <v>0</v>
      </c>
      <c r="V16" s="35">
        <v>0</v>
      </c>
      <c r="W16" s="35">
        <v>0</v>
      </c>
      <c r="X16" s="35">
        <v>0</v>
      </c>
      <c r="Y16" s="35">
        <v>0</v>
      </c>
      <c r="Z16" s="35">
        <v>0</v>
      </c>
      <c r="AA16" s="35">
        <v>0</v>
      </c>
      <c r="AB16" s="35">
        <v>0</v>
      </c>
      <c r="AC16" s="35">
        <v>0</v>
      </c>
      <c r="AD16" s="35">
        <v>0</v>
      </c>
      <c r="AE16" s="35">
        <v>0</v>
      </c>
      <c r="AF16" s="35">
        <v>0</v>
      </c>
      <c r="AG16" s="35">
        <v>0</v>
      </c>
      <c r="AH16" s="35">
        <v>0</v>
      </c>
      <c r="AI16" s="35">
        <v>0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R16" s="35">
        <v>0</v>
      </c>
      <c r="AS16" s="35">
        <v>0</v>
      </c>
      <c r="AT16" s="35">
        <v>0</v>
      </c>
      <c r="AU16" s="35">
        <v>0</v>
      </c>
      <c r="AV16" s="35">
        <v>0</v>
      </c>
      <c r="AW16" s="35">
        <v>0</v>
      </c>
      <c r="AX16" s="35">
        <v>0</v>
      </c>
      <c r="AY16" s="35">
        <v>0</v>
      </c>
      <c r="AZ16" s="35">
        <v>0</v>
      </c>
      <c r="BA16" s="35">
        <v>0</v>
      </c>
      <c r="BB16" s="35">
        <v>0</v>
      </c>
      <c r="BC16" s="35">
        <v>0</v>
      </c>
      <c r="BD16" s="35">
        <v>0</v>
      </c>
      <c r="BE16" s="35">
        <v>0</v>
      </c>
      <c r="BF16" s="35">
        <v>0</v>
      </c>
      <c r="BG16" s="35">
        <v>0</v>
      </c>
      <c r="BH16" s="35">
        <v>0</v>
      </c>
      <c r="BI16" s="35">
        <v>0</v>
      </c>
      <c r="BJ16" s="35">
        <v>0</v>
      </c>
      <c r="BK16" s="35">
        <v>0</v>
      </c>
      <c r="BL16" s="35">
        <v>0</v>
      </c>
    </row>
    <row r="17" spans="2:64" s="8" customFormat="1" hidden="1" outlineLevel="1" x14ac:dyDescent="0.3">
      <c r="B17" s="44" t="s">
        <v>336</v>
      </c>
      <c r="C17" s="41"/>
      <c r="D17" s="35">
        <v>0</v>
      </c>
      <c r="E17" s="35">
        <v>0</v>
      </c>
      <c r="F17" s="35">
        <v>0</v>
      </c>
      <c r="G17" s="35">
        <v>0</v>
      </c>
      <c r="H17" s="35">
        <v>0</v>
      </c>
      <c r="I17" s="35">
        <v>0</v>
      </c>
      <c r="J17" s="35">
        <v>0</v>
      </c>
      <c r="K17" s="35">
        <v>0</v>
      </c>
      <c r="L17" s="35">
        <v>0</v>
      </c>
      <c r="M17" s="35">
        <v>0</v>
      </c>
      <c r="N17" s="35">
        <v>0</v>
      </c>
      <c r="O17" s="35">
        <v>0</v>
      </c>
      <c r="P17" s="35">
        <v>0</v>
      </c>
      <c r="Q17" s="35">
        <v>0</v>
      </c>
      <c r="R17" s="35">
        <v>0</v>
      </c>
      <c r="S17" s="35">
        <v>0</v>
      </c>
      <c r="T17" s="35">
        <v>0</v>
      </c>
      <c r="U17" s="35">
        <v>0</v>
      </c>
      <c r="V17" s="35">
        <v>0</v>
      </c>
      <c r="W17" s="35">
        <v>0</v>
      </c>
      <c r="X17" s="35">
        <v>0</v>
      </c>
      <c r="Y17" s="35">
        <v>0</v>
      </c>
      <c r="Z17" s="35">
        <v>0</v>
      </c>
      <c r="AA17" s="35">
        <v>0</v>
      </c>
      <c r="AB17" s="35">
        <v>0</v>
      </c>
      <c r="AC17" s="35">
        <v>0</v>
      </c>
      <c r="AD17" s="35">
        <v>0</v>
      </c>
      <c r="AE17" s="35">
        <v>0</v>
      </c>
      <c r="AF17" s="35">
        <v>0</v>
      </c>
      <c r="AG17" s="35">
        <v>0</v>
      </c>
      <c r="AH17" s="35">
        <v>0</v>
      </c>
      <c r="AI17" s="35">
        <v>0</v>
      </c>
      <c r="AJ17" s="35">
        <v>0</v>
      </c>
      <c r="AK17" s="35">
        <v>0</v>
      </c>
      <c r="AL17" s="35">
        <v>0</v>
      </c>
      <c r="AM17" s="35">
        <v>0</v>
      </c>
      <c r="AN17" s="35">
        <v>0</v>
      </c>
      <c r="AO17" s="35">
        <v>0</v>
      </c>
      <c r="AP17" s="35">
        <v>0</v>
      </c>
      <c r="AQ17" s="35">
        <v>0</v>
      </c>
      <c r="AR17" s="35">
        <v>0</v>
      </c>
      <c r="AS17" s="35">
        <v>0</v>
      </c>
      <c r="AT17" s="35">
        <v>0</v>
      </c>
      <c r="AU17" s="35">
        <v>0</v>
      </c>
      <c r="AV17" s="35">
        <v>0</v>
      </c>
      <c r="AW17" s="35">
        <v>0</v>
      </c>
      <c r="AX17" s="35">
        <v>0</v>
      </c>
      <c r="AY17" s="35">
        <v>0</v>
      </c>
      <c r="AZ17" s="35">
        <v>0</v>
      </c>
      <c r="BA17" s="35">
        <v>0</v>
      </c>
      <c r="BB17" s="35">
        <v>0</v>
      </c>
      <c r="BC17" s="35">
        <v>0</v>
      </c>
      <c r="BD17" s="35">
        <v>0</v>
      </c>
      <c r="BE17" s="35">
        <v>0</v>
      </c>
      <c r="BF17" s="35">
        <v>0</v>
      </c>
      <c r="BG17" s="35">
        <v>0</v>
      </c>
      <c r="BH17" s="35">
        <v>0</v>
      </c>
      <c r="BI17" s="35">
        <v>0</v>
      </c>
      <c r="BJ17" s="35">
        <v>0</v>
      </c>
      <c r="BK17" s="35">
        <v>0</v>
      </c>
      <c r="BL17" s="35">
        <v>0</v>
      </c>
    </row>
    <row r="18" spans="2:64" s="8" customFormat="1" hidden="1" outlineLevel="1" x14ac:dyDescent="0.3">
      <c r="B18" s="44" t="s">
        <v>474</v>
      </c>
      <c r="C18" s="41"/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  <c r="J18" s="35">
        <v>0</v>
      </c>
      <c r="K18" s="35">
        <v>0</v>
      </c>
      <c r="L18" s="35">
        <v>0</v>
      </c>
      <c r="M18" s="35">
        <v>0</v>
      </c>
      <c r="N18" s="35">
        <v>0</v>
      </c>
      <c r="O18" s="35">
        <v>0</v>
      </c>
      <c r="P18" s="35">
        <v>0</v>
      </c>
      <c r="Q18" s="35">
        <v>0</v>
      </c>
      <c r="R18" s="35">
        <v>0</v>
      </c>
      <c r="S18" s="35">
        <v>0</v>
      </c>
      <c r="T18" s="35">
        <v>0</v>
      </c>
      <c r="U18" s="35">
        <v>0</v>
      </c>
      <c r="V18" s="35">
        <v>0</v>
      </c>
      <c r="W18" s="35">
        <v>0</v>
      </c>
      <c r="X18" s="35">
        <v>0</v>
      </c>
      <c r="Y18" s="35">
        <v>0</v>
      </c>
      <c r="Z18" s="35">
        <v>0</v>
      </c>
      <c r="AA18" s="35">
        <v>0</v>
      </c>
      <c r="AB18" s="35">
        <v>0</v>
      </c>
      <c r="AC18" s="35">
        <v>0</v>
      </c>
      <c r="AD18" s="35">
        <v>0</v>
      </c>
      <c r="AE18" s="35">
        <v>0</v>
      </c>
      <c r="AF18" s="35">
        <v>0</v>
      </c>
      <c r="AG18" s="35">
        <v>0</v>
      </c>
      <c r="AH18" s="35">
        <v>0</v>
      </c>
      <c r="AI18" s="35">
        <v>0</v>
      </c>
      <c r="AJ18" s="35">
        <v>0</v>
      </c>
      <c r="AK18" s="35">
        <v>0</v>
      </c>
      <c r="AL18" s="35">
        <v>0</v>
      </c>
      <c r="AM18" s="35">
        <v>0</v>
      </c>
      <c r="AN18" s="35">
        <v>0</v>
      </c>
      <c r="AO18" s="35">
        <v>0</v>
      </c>
      <c r="AP18" s="35">
        <v>0</v>
      </c>
      <c r="AQ18" s="35">
        <v>0</v>
      </c>
      <c r="AR18" s="35">
        <v>0</v>
      </c>
      <c r="AS18" s="35">
        <v>0</v>
      </c>
      <c r="AT18" s="35">
        <v>0</v>
      </c>
      <c r="AU18" s="35">
        <v>0</v>
      </c>
      <c r="AV18" s="35">
        <v>0</v>
      </c>
      <c r="AW18" s="35">
        <v>0</v>
      </c>
      <c r="AX18" s="35">
        <v>0</v>
      </c>
      <c r="AY18" s="35">
        <v>0</v>
      </c>
      <c r="AZ18" s="35">
        <v>0</v>
      </c>
      <c r="BA18" s="35">
        <v>0</v>
      </c>
      <c r="BB18" s="35">
        <v>0</v>
      </c>
      <c r="BC18" s="35">
        <v>0</v>
      </c>
      <c r="BD18" s="35">
        <v>0</v>
      </c>
      <c r="BE18" s="35">
        <v>0</v>
      </c>
      <c r="BF18" s="35">
        <v>0</v>
      </c>
      <c r="BG18" s="35">
        <v>0</v>
      </c>
      <c r="BH18" s="35">
        <v>0</v>
      </c>
      <c r="BI18" s="35">
        <v>0</v>
      </c>
      <c r="BJ18" s="35">
        <v>0</v>
      </c>
      <c r="BK18" s="35">
        <v>0</v>
      </c>
      <c r="BL18" s="35">
        <v>0</v>
      </c>
    </row>
    <row r="19" spans="2:64" s="8" customFormat="1" ht="16.5" hidden="1" outlineLevel="1" thickBot="1" x14ac:dyDescent="0.35">
      <c r="B19" s="44" t="s">
        <v>331</v>
      </c>
      <c r="C19" s="41"/>
      <c r="D19" s="35">
        <v>0</v>
      </c>
      <c r="E19" s="35">
        <v>0</v>
      </c>
      <c r="F19" s="35">
        <v>0</v>
      </c>
      <c r="G19" s="35">
        <v>0</v>
      </c>
      <c r="H19" s="35">
        <v>0</v>
      </c>
      <c r="I19" s="35">
        <v>0</v>
      </c>
      <c r="J19" s="35">
        <v>0</v>
      </c>
      <c r="K19" s="35">
        <v>0</v>
      </c>
      <c r="L19" s="35">
        <v>0</v>
      </c>
      <c r="M19" s="35">
        <v>0</v>
      </c>
      <c r="N19" s="35">
        <v>0</v>
      </c>
      <c r="O19" s="35">
        <v>0</v>
      </c>
      <c r="P19" s="35">
        <v>0</v>
      </c>
      <c r="Q19" s="35">
        <v>0</v>
      </c>
      <c r="R19" s="35">
        <v>0</v>
      </c>
      <c r="S19" s="35">
        <v>0</v>
      </c>
      <c r="T19" s="35">
        <v>0</v>
      </c>
      <c r="U19" s="35">
        <v>0</v>
      </c>
      <c r="V19" s="35">
        <v>0</v>
      </c>
      <c r="W19" s="35">
        <v>0</v>
      </c>
      <c r="X19" s="35">
        <v>0</v>
      </c>
      <c r="Y19" s="35">
        <v>0</v>
      </c>
      <c r="Z19" s="35">
        <v>0</v>
      </c>
      <c r="AA19" s="35">
        <v>0</v>
      </c>
      <c r="AB19" s="35">
        <v>0</v>
      </c>
      <c r="AC19" s="35">
        <v>0</v>
      </c>
      <c r="AD19" s="35">
        <v>0</v>
      </c>
      <c r="AE19" s="35">
        <v>0</v>
      </c>
      <c r="AF19" s="35">
        <v>0</v>
      </c>
      <c r="AG19" s="35">
        <v>0</v>
      </c>
      <c r="AH19" s="35">
        <v>0</v>
      </c>
      <c r="AI19" s="35">
        <v>0</v>
      </c>
      <c r="AJ19" s="35">
        <v>0</v>
      </c>
      <c r="AK19" s="35">
        <v>0</v>
      </c>
      <c r="AL19" s="35">
        <v>0</v>
      </c>
      <c r="AM19" s="35">
        <v>0</v>
      </c>
      <c r="AN19" s="35">
        <v>0</v>
      </c>
      <c r="AO19" s="35">
        <v>0</v>
      </c>
      <c r="AP19" s="35">
        <v>0</v>
      </c>
      <c r="AQ19" s="35">
        <v>0</v>
      </c>
      <c r="AR19" s="35">
        <v>0</v>
      </c>
      <c r="AS19" s="35">
        <v>0</v>
      </c>
      <c r="AT19" s="35">
        <v>0</v>
      </c>
      <c r="AU19" s="35">
        <v>0</v>
      </c>
      <c r="AV19" s="35">
        <v>0</v>
      </c>
      <c r="AW19" s="35">
        <v>0</v>
      </c>
      <c r="AX19" s="35">
        <v>0</v>
      </c>
      <c r="AY19" s="35">
        <v>0</v>
      </c>
      <c r="AZ19" s="35">
        <v>0</v>
      </c>
      <c r="BA19" s="35">
        <v>0</v>
      </c>
      <c r="BB19" s="35">
        <v>0</v>
      </c>
      <c r="BC19" s="35">
        <v>0</v>
      </c>
      <c r="BD19" s="35">
        <v>0</v>
      </c>
      <c r="BE19" s="35">
        <v>0</v>
      </c>
      <c r="BF19" s="35">
        <v>0</v>
      </c>
      <c r="BG19" s="35">
        <v>0</v>
      </c>
      <c r="BH19" s="35">
        <v>0</v>
      </c>
      <c r="BI19" s="35">
        <v>0</v>
      </c>
      <c r="BJ19" s="35">
        <v>0</v>
      </c>
      <c r="BK19" s="35">
        <v>0</v>
      </c>
      <c r="BL19" s="35">
        <v>0</v>
      </c>
    </row>
    <row r="20" spans="2:64" s="8" customFormat="1" ht="16.5" collapsed="1" thickBot="1" x14ac:dyDescent="0.35">
      <c r="B20" s="100" t="s">
        <v>164</v>
      </c>
      <c r="C20" s="101"/>
      <c r="D20" s="100">
        <v>3.7600000000000002</v>
      </c>
      <c r="E20" s="100">
        <v>4.370000000000001</v>
      </c>
      <c r="F20" s="100">
        <v>3.8200000000000003</v>
      </c>
      <c r="G20" s="100">
        <v>3.36</v>
      </c>
      <c r="H20" s="100">
        <v>3.41</v>
      </c>
      <c r="I20" s="100">
        <v>3.6399999999999997</v>
      </c>
      <c r="J20" s="100">
        <v>1.58</v>
      </c>
      <c r="K20" s="100">
        <v>1.4200000000000002</v>
      </c>
      <c r="L20" s="100">
        <v>1.2399999999999998</v>
      </c>
      <c r="M20" s="100">
        <v>0.90999999999999992</v>
      </c>
      <c r="N20" s="100">
        <v>0.57999999999999996</v>
      </c>
      <c r="O20" s="100">
        <v>1.79</v>
      </c>
      <c r="P20" s="100">
        <v>1.4600000000000002</v>
      </c>
      <c r="Q20" s="100">
        <v>1.01</v>
      </c>
      <c r="R20" s="100">
        <v>0.25</v>
      </c>
      <c r="S20" s="100">
        <v>0.38000000000000006</v>
      </c>
      <c r="T20" s="100">
        <v>0.35999999999999993</v>
      </c>
      <c r="U20" s="100">
        <v>1.9900000000000002</v>
      </c>
      <c r="V20" s="100">
        <v>1.3200000000000003</v>
      </c>
      <c r="W20" s="100">
        <v>1.01</v>
      </c>
      <c r="X20" s="100">
        <v>1.9081040397280495</v>
      </c>
      <c r="Y20" s="100">
        <v>1.8380180904985983</v>
      </c>
      <c r="Z20" s="100">
        <v>1.7540408164226315</v>
      </c>
      <c r="AA20" s="100">
        <v>1.6937089496758264</v>
      </c>
      <c r="AB20" s="100">
        <v>1.6258286972663616</v>
      </c>
      <c r="AC20" s="100">
        <v>1.614604808268884</v>
      </c>
      <c r="AD20" s="100">
        <v>1.5582955922262711</v>
      </c>
      <c r="AE20" s="100">
        <v>1.4671283655454104</v>
      </c>
      <c r="AF20" s="100">
        <v>1.4237233697246354</v>
      </c>
      <c r="AG20" s="100">
        <v>1.3741740089492502</v>
      </c>
      <c r="AH20" s="100">
        <v>1.3194570248152546</v>
      </c>
      <c r="AI20" s="100">
        <v>1.280662831171874</v>
      </c>
      <c r="AJ20" s="100">
        <v>1.2388304161681107</v>
      </c>
      <c r="AK20" s="100">
        <v>1.1969553923817029</v>
      </c>
      <c r="AL20" s="100">
        <v>1.1533928217709357</v>
      </c>
      <c r="AM20" s="100">
        <v>1.1109435733232096</v>
      </c>
      <c r="AN20" s="100">
        <v>1.0639928331461779</v>
      </c>
      <c r="AO20" s="100">
        <v>1.0161692144486467</v>
      </c>
      <c r="AP20" s="100">
        <v>0.96996341401626751</v>
      </c>
      <c r="AQ20" s="100">
        <v>0.92372131209449282</v>
      </c>
      <c r="AR20" s="100">
        <v>0.87559015409101304</v>
      </c>
      <c r="AS20" s="100">
        <v>0.82580989661625026</v>
      </c>
      <c r="AT20" s="100">
        <v>0.77659607739561343</v>
      </c>
      <c r="AU20" s="100">
        <v>0.72634502993825667</v>
      </c>
      <c r="AV20" s="100">
        <v>0.67602336225085735</v>
      </c>
      <c r="AW20" s="100">
        <v>0.6237063878445106</v>
      </c>
      <c r="AX20" s="100">
        <v>0.5708721683938921</v>
      </c>
      <c r="AY20" s="100">
        <v>0.516757895963049</v>
      </c>
      <c r="AZ20" s="100">
        <v>0.46152236595655832</v>
      </c>
      <c r="BA20" s="100">
        <v>0.4058095749841415</v>
      </c>
      <c r="BB20" s="100">
        <v>0.34906153213433827</v>
      </c>
      <c r="BC20" s="100">
        <v>0.34026632283058911</v>
      </c>
      <c r="BD20" s="100">
        <v>0.33134770325731805</v>
      </c>
      <c r="BE20" s="100">
        <v>0.32251282349326288</v>
      </c>
      <c r="BF20" s="100">
        <v>0.31324301920718062</v>
      </c>
      <c r="BG20" s="100">
        <v>0.30362293667009588</v>
      </c>
      <c r="BH20" s="100">
        <v>0.29388753174675591</v>
      </c>
      <c r="BI20" s="100">
        <v>0.28387971967341585</v>
      </c>
      <c r="BJ20" s="100">
        <v>0.27347185042134065</v>
      </c>
      <c r="BK20" s="100">
        <v>0.26313041799048847</v>
      </c>
      <c r="BL20" s="100">
        <v>0.25216227091764509</v>
      </c>
    </row>
    <row r="21" spans="2:64" s="8" customFormat="1" ht="18.75" thickBot="1" x14ac:dyDescent="0.35">
      <c r="B21" s="100" t="s">
        <v>476</v>
      </c>
      <c r="C21" s="101"/>
      <c r="D21" s="100">
        <v>0</v>
      </c>
      <c r="E21" s="100">
        <v>0</v>
      </c>
      <c r="F21" s="100">
        <v>0</v>
      </c>
      <c r="G21" s="100">
        <v>0</v>
      </c>
      <c r="H21" s="100">
        <v>0</v>
      </c>
      <c r="I21" s="100">
        <v>0</v>
      </c>
      <c r="J21" s="100">
        <v>0</v>
      </c>
      <c r="K21" s="100">
        <v>0</v>
      </c>
      <c r="L21" s="100">
        <v>0</v>
      </c>
      <c r="M21" s="100">
        <v>0</v>
      </c>
      <c r="N21" s="100">
        <v>0</v>
      </c>
      <c r="O21" s="100">
        <v>0</v>
      </c>
      <c r="P21" s="100">
        <v>0</v>
      </c>
      <c r="Q21" s="100">
        <v>0</v>
      </c>
      <c r="R21" s="100">
        <v>0</v>
      </c>
      <c r="S21" s="100">
        <v>0</v>
      </c>
      <c r="T21" s="100">
        <v>0</v>
      </c>
      <c r="U21" s="100">
        <v>0</v>
      </c>
      <c r="V21" s="100">
        <v>0</v>
      </c>
      <c r="W21" s="100">
        <v>0</v>
      </c>
      <c r="X21" s="100">
        <v>0</v>
      </c>
      <c r="Y21" s="100">
        <v>0</v>
      </c>
      <c r="Z21" s="100">
        <v>0</v>
      </c>
      <c r="AA21" s="100">
        <v>0</v>
      </c>
      <c r="AB21" s="100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  <c r="AL21" s="100">
        <v>0</v>
      </c>
      <c r="AM21" s="100">
        <v>0</v>
      </c>
      <c r="AN21" s="100">
        <v>0</v>
      </c>
      <c r="AO21" s="100">
        <v>0</v>
      </c>
      <c r="AP21" s="100">
        <v>0</v>
      </c>
      <c r="AQ21" s="100">
        <v>0</v>
      </c>
      <c r="AR21" s="100">
        <v>0</v>
      </c>
      <c r="AS21" s="100">
        <v>0</v>
      </c>
      <c r="AT21" s="100">
        <v>0</v>
      </c>
      <c r="AU21" s="100">
        <v>0</v>
      </c>
      <c r="AV21" s="100">
        <v>0</v>
      </c>
      <c r="AW21" s="100">
        <v>0</v>
      </c>
      <c r="AX21" s="100">
        <v>0</v>
      </c>
      <c r="AY21" s="100">
        <v>0</v>
      </c>
      <c r="AZ21" s="100">
        <v>0</v>
      </c>
      <c r="BA21" s="100">
        <v>0</v>
      </c>
      <c r="BB21" s="100">
        <v>0</v>
      </c>
      <c r="BC21" s="100">
        <v>0</v>
      </c>
      <c r="BD21" s="100">
        <v>0</v>
      </c>
      <c r="BE21" s="100">
        <v>0</v>
      </c>
      <c r="BF21" s="100">
        <v>0</v>
      </c>
      <c r="BG21" s="100">
        <v>0</v>
      </c>
      <c r="BH21" s="100">
        <v>0</v>
      </c>
      <c r="BI21" s="100">
        <v>0</v>
      </c>
      <c r="BJ21" s="100">
        <v>0</v>
      </c>
      <c r="BK21" s="100">
        <v>0</v>
      </c>
      <c r="BL21" s="100">
        <v>0</v>
      </c>
    </row>
    <row r="22" spans="2:64" s="8" customFormat="1" ht="18.75" thickBot="1" x14ac:dyDescent="0.35">
      <c r="B22" s="100" t="s">
        <v>477</v>
      </c>
      <c r="C22" s="101"/>
      <c r="D22" s="100">
        <v>0.58894461393868325</v>
      </c>
      <c r="E22" s="100">
        <v>0.66455762587673384</v>
      </c>
      <c r="F22" s="100">
        <v>0.64476977974720728</v>
      </c>
      <c r="G22" s="100">
        <v>0.68832589565296276</v>
      </c>
      <c r="H22" s="100">
        <v>0.67255229638261238</v>
      </c>
      <c r="I22" s="100">
        <v>0.68042705852208585</v>
      </c>
      <c r="J22" s="100">
        <v>0.70527891740426563</v>
      </c>
      <c r="K22" s="100">
        <v>0.68388416256077611</v>
      </c>
      <c r="L22" s="100">
        <v>0.7720477919376707</v>
      </c>
      <c r="M22" s="100">
        <v>0.78162163650342509</v>
      </c>
      <c r="N22" s="100">
        <v>0.87122492194601253</v>
      </c>
      <c r="O22" s="100">
        <v>0.76298171744099152</v>
      </c>
      <c r="P22" s="100">
        <v>0.95030100273722506</v>
      </c>
      <c r="Q22" s="100">
        <v>0.90538328370534205</v>
      </c>
      <c r="R22" s="100">
        <v>0.78639615809835539</v>
      </c>
      <c r="S22" s="100">
        <v>0.84055587969650658</v>
      </c>
      <c r="T22" s="100">
        <v>1.1623119092542127</v>
      </c>
      <c r="U22" s="100">
        <v>1.1480559508653623</v>
      </c>
      <c r="V22" s="100">
        <v>1.2425522583383444</v>
      </c>
      <c r="W22" s="100">
        <v>1.324016277307325</v>
      </c>
      <c r="X22" s="100">
        <v>1.208468850433825</v>
      </c>
      <c r="Y22" s="100">
        <v>1.4322333265921443</v>
      </c>
      <c r="Z22" s="100">
        <v>1.6555739351457932</v>
      </c>
      <c r="AA22" s="100">
        <v>1.864570155661972</v>
      </c>
      <c r="AB22" s="100">
        <v>2.0551406123401939</v>
      </c>
      <c r="AC22" s="100">
        <v>2.2282418751090693</v>
      </c>
      <c r="AD22" s="100">
        <v>2.406876959649928</v>
      </c>
      <c r="AE22" s="100">
        <v>2.530695664483507</v>
      </c>
      <c r="AF22" s="100">
        <v>2.6945994510668032</v>
      </c>
      <c r="AG22" s="100">
        <v>2.846121060821647</v>
      </c>
      <c r="AH22" s="100">
        <v>3.0191710386977375</v>
      </c>
      <c r="AI22" s="100">
        <v>3.1720232114785061</v>
      </c>
      <c r="AJ22" s="100">
        <v>3.297012092010692</v>
      </c>
      <c r="AK22" s="100">
        <v>3.4310523638888313</v>
      </c>
      <c r="AL22" s="100">
        <v>3.5602070851858088</v>
      </c>
      <c r="AM22" s="100">
        <v>3.6792208436977019</v>
      </c>
      <c r="AN22" s="100">
        <v>3.8084753559896281</v>
      </c>
      <c r="AO22" s="100">
        <v>3.9304358040417151</v>
      </c>
      <c r="AP22" s="100">
        <v>4.0511181680653063</v>
      </c>
      <c r="AQ22" s="100">
        <v>4.1649325939707316</v>
      </c>
      <c r="AR22" s="100">
        <v>4.2867964108587939</v>
      </c>
      <c r="AS22" s="100">
        <v>4.390284426652765</v>
      </c>
      <c r="AT22" s="100">
        <v>4.4896768148832091</v>
      </c>
      <c r="AU22" s="100">
        <v>4.5945352659187169</v>
      </c>
      <c r="AV22" s="100">
        <v>4.7097386587034231</v>
      </c>
      <c r="AW22" s="100">
        <v>4.8043873248248277</v>
      </c>
      <c r="AX22" s="100">
        <v>4.9078029565843089</v>
      </c>
      <c r="AY22" s="100">
        <v>5.0159526627304061</v>
      </c>
      <c r="AZ22" s="100">
        <v>5.1119491207905856</v>
      </c>
      <c r="BA22" s="100">
        <v>5.2074509322313389</v>
      </c>
      <c r="BB22" s="100">
        <v>5.3056587276303535</v>
      </c>
      <c r="BC22" s="100">
        <v>5.2884881223466058</v>
      </c>
      <c r="BD22" s="100">
        <v>5.2713863194231569</v>
      </c>
      <c r="BE22" s="100">
        <v>5.2493956881844328</v>
      </c>
      <c r="BF22" s="100">
        <v>5.2355961077952049</v>
      </c>
      <c r="BG22" s="100">
        <v>5.2278997354282124</v>
      </c>
      <c r="BH22" s="100">
        <v>5.2080115798434665</v>
      </c>
      <c r="BI22" s="100">
        <v>5.1923251925987204</v>
      </c>
      <c r="BJ22" s="100">
        <v>5.1782892116963914</v>
      </c>
      <c r="BK22" s="100">
        <v>5.1691009993378634</v>
      </c>
      <c r="BL22" s="100">
        <v>5.1586216772283882</v>
      </c>
    </row>
    <row r="23" spans="2:64" s="8" customFormat="1" hidden="1" outlineLevel="1" x14ac:dyDescent="0.3">
      <c r="B23" s="44" t="s">
        <v>150</v>
      </c>
      <c r="C23" s="41"/>
      <c r="D23" s="35">
        <v>0.54</v>
      </c>
      <c r="E23" s="35">
        <v>0.61</v>
      </c>
      <c r="F23" s="35">
        <v>0.59</v>
      </c>
      <c r="G23" s="35">
        <v>0.62999999999999989</v>
      </c>
      <c r="H23" s="35">
        <v>0.61</v>
      </c>
      <c r="I23" s="35">
        <v>0.61</v>
      </c>
      <c r="J23" s="35">
        <v>0.62</v>
      </c>
      <c r="K23" s="35">
        <v>0.57999999999999996</v>
      </c>
      <c r="L23" s="35">
        <v>0.66</v>
      </c>
      <c r="M23" s="35">
        <v>0.67000000000000015</v>
      </c>
      <c r="N23" s="35">
        <v>0.72999999999999987</v>
      </c>
      <c r="O23" s="35">
        <v>0.61</v>
      </c>
      <c r="P23" s="35">
        <v>0.77</v>
      </c>
      <c r="Q23" s="35">
        <v>0.70000000000000018</v>
      </c>
      <c r="R23" s="35">
        <v>0.57000000000000006</v>
      </c>
      <c r="S23" s="35">
        <v>0.59</v>
      </c>
      <c r="T23" s="35">
        <v>0.90000000000000013</v>
      </c>
      <c r="U23" s="35">
        <v>0.87999999999999989</v>
      </c>
      <c r="V23" s="35">
        <v>0.82000000000000017</v>
      </c>
      <c r="W23" s="35">
        <v>0.83000000000000007</v>
      </c>
      <c r="X23" s="35">
        <v>0.79100656457669016</v>
      </c>
      <c r="Y23" s="35">
        <v>0.87953680208672036</v>
      </c>
      <c r="Z23" s="35">
        <v>0.98076895100388906</v>
      </c>
      <c r="AA23" s="35">
        <v>1.0878521365288991</v>
      </c>
      <c r="AB23" s="35">
        <v>1.1733980380331057</v>
      </c>
      <c r="AC23" s="35">
        <v>1.2337453722549732</v>
      </c>
      <c r="AD23" s="35">
        <v>1.3143092110758543</v>
      </c>
      <c r="AE23" s="35">
        <v>1.3983430090167561</v>
      </c>
      <c r="AF23" s="35">
        <v>1.4638650772171649</v>
      </c>
      <c r="AG23" s="35">
        <v>1.5425867674111695</v>
      </c>
      <c r="AH23" s="35">
        <v>1.6607484835961628</v>
      </c>
      <c r="AI23" s="35">
        <v>1.670124763517455</v>
      </c>
      <c r="AJ23" s="35">
        <v>1.726643414154694</v>
      </c>
      <c r="AK23" s="35">
        <v>1.791762695571685</v>
      </c>
      <c r="AL23" s="35">
        <v>1.8486541578610607</v>
      </c>
      <c r="AM23" s="35">
        <v>1.8961448242154115</v>
      </c>
      <c r="AN23" s="35">
        <v>1.9692926627330138</v>
      </c>
      <c r="AO23" s="35">
        <v>2.0265463945851487</v>
      </c>
      <c r="AP23" s="35">
        <v>2.0781174487793419</v>
      </c>
      <c r="AQ23" s="35">
        <v>2.129387575046243</v>
      </c>
      <c r="AR23" s="35">
        <v>2.1936018657741245</v>
      </c>
      <c r="AS23" s="35">
        <v>2.2369793834638174</v>
      </c>
      <c r="AT23" s="35">
        <v>2.2701239411071246</v>
      </c>
      <c r="AU23" s="35">
        <v>2.3179746043863663</v>
      </c>
      <c r="AV23" s="35">
        <v>2.3664521497554367</v>
      </c>
      <c r="AW23" s="35">
        <v>2.4019950756932174</v>
      </c>
      <c r="AX23" s="35">
        <v>2.4385153099212844</v>
      </c>
      <c r="AY23" s="35">
        <v>2.4906543533698193</v>
      </c>
      <c r="AZ23" s="35">
        <v>2.5346047497295667</v>
      </c>
      <c r="BA23" s="35">
        <v>2.5706204517756182</v>
      </c>
      <c r="BB23" s="35">
        <v>2.6130487208335316</v>
      </c>
      <c r="BC23" s="35">
        <v>2.5907975434595301</v>
      </c>
      <c r="BD23" s="35">
        <v>2.5786753867125904</v>
      </c>
      <c r="BE23" s="35">
        <v>2.55041211302663</v>
      </c>
      <c r="BF23" s="35">
        <v>2.5358801561645059</v>
      </c>
      <c r="BG23" s="35">
        <v>2.5231985219026321</v>
      </c>
      <c r="BH23" s="35">
        <v>2.511177225688014</v>
      </c>
      <c r="BI23" s="35">
        <v>2.4944922826493978</v>
      </c>
      <c r="BJ23" s="35">
        <v>2.4782681358552487</v>
      </c>
      <c r="BK23" s="35">
        <v>2.4665313007592942</v>
      </c>
      <c r="BL23" s="35">
        <v>2.4568986601884695</v>
      </c>
    </row>
    <row r="24" spans="2:64" s="8" customFormat="1" hidden="1" outlineLevel="1" x14ac:dyDescent="0.3">
      <c r="B24" s="44" t="s">
        <v>204</v>
      </c>
      <c r="C24" s="41"/>
      <c r="D24" s="35">
        <v>3.1808554697033802E-2</v>
      </c>
      <c r="E24" s="35">
        <v>3.341896415505019E-2</v>
      </c>
      <c r="F24" s="35">
        <v>3.2971121189268981E-2</v>
      </c>
      <c r="G24" s="35">
        <v>3.4445866323225306E-2</v>
      </c>
      <c r="H24" s="35">
        <v>3.7368037705254868E-2</v>
      </c>
      <c r="I24" s="35">
        <v>4.2613656509912987E-2</v>
      </c>
      <c r="J24" s="35">
        <v>5.6113570874325218E-2</v>
      </c>
      <c r="K24" s="35">
        <v>7.2149118594746334E-2</v>
      </c>
      <c r="L24" s="35">
        <v>7.4269453877477229E-2</v>
      </c>
      <c r="M24" s="35">
        <v>6.9447660466287739E-2</v>
      </c>
      <c r="N24" s="35">
        <v>9.0143801154246139E-2</v>
      </c>
      <c r="O24" s="35">
        <v>0.10237112507217472</v>
      </c>
      <c r="P24" s="35">
        <v>0.12141969801779431</v>
      </c>
      <c r="Q24" s="35">
        <v>0.13957982380266662</v>
      </c>
      <c r="R24" s="35">
        <v>0.15365878953058701</v>
      </c>
      <c r="S24" s="35">
        <v>0.17974851147749812</v>
      </c>
      <c r="T24" s="35">
        <v>0.18475451153452771</v>
      </c>
      <c r="U24" s="35">
        <v>0.18754416103114385</v>
      </c>
      <c r="V24" s="35">
        <v>0.3424475648144874</v>
      </c>
      <c r="W24" s="35">
        <v>0.4070134106560348</v>
      </c>
      <c r="X24" s="35">
        <v>0.31907995716787957</v>
      </c>
      <c r="Y24" s="35">
        <v>0.44698410508269609</v>
      </c>
      <c r="Z24" s="35">
        <v>0.55752061287670684</v>
      </c>
      <c r="AA24" s="35">
        <v>0.65668641172715292</v>
      </c>
      <c r="AB24" s="35">
        <v>0.74482334637391123</v>
      </c>
      <c r="AC24" s="35">
        <v>0.85514194827321588</v>
      </c>
      <c r="AD24" s="35">
        <v>0.93994104364494835</v>
      </c>
      <c r="AE24" s="35">
        <v>0.9743188573116921</v>
      </c>
      <c r="AF24" s="35">
        <v>1.0604215069051672</v>
      </c>
      <c r="AG24" s="35">
        <v>1.1323276836750711</v>
      </c>
      <c r="AH24" s="35">
        <v>1.1875363774080439</v>
      </c>
      <c r="AI24" s="35">
        <v>1.2591534041997758</v>
      </c>
      <c r="AJ24" s="35">
        <v>1.3236967761045457</v>
      </c>
      <c r="AK24" s="35">
        <v>1.3896466167554715</v>
      </c>
      <c r="AL24" s="35">
        <v>1.452188987001712</v>
      </c>
      <c r="AM24" s="35">
        <v>1.5274872538782556</v>
      </c>
      <c r="AN24" s="35">
        <v>1.583743632987183</v>
      </c>
      <c r="AO24" s="35">
        <v>1.6364261024692248</v>
      </c>
      <c r="AP24" s="35">
        <v>1.699208082158763</v>
      </c>
      <c r="AQ24" s="35">
        <v>1.7604858262601899</v>
      </c>
      <c r="AR24" s="35">
        <v>1.8180914429338042</v>
      </c>
      <c r="AS24" s="35">
        <v>1.8683173719206234</v>
      </c>
      <c r="AT24" s="35">
        <v>1.9304336624827332</v>
      </c>
      <c r="AU24" s="35">
        <v>1.9876976415759846</v>
      </c>
      <c r="AV24" s="35">
        <v>2.051616185768423</v>
      </c>
      <c r="AW24" s="35">
        <v>2.1034681927305168</v>
      </c>
      <c r="AX24" s="35">
        <v>2.1636345009379854</v>
      </c>
      <c r="AY24" s="35">
        <v>2.214734119582471</v>
      </c>
      <c r="AZ24" s="35">
        <v>2.2619375448330561</v>
      </c>
      <c r="BA24" s="35">
        <v>2.3132589381936461</v>
      </c>
      <c r="BB24" s="35">
        <v>2.364235018661232</v>
      </c>
      <c r="BC24" s="35">
        <v>2.3574099004863842</v>
      </c>
      <c r="BD24" s="35">
        <v>2.3523115079820349</v>
      </c>
      <c r="BE24" s="35">
        <v>2.3578101002292593</v>
      </c>
      <c r="BF24" s="35">
        <v>2.3528532616074207</v>
      </c>
      <c r="BG24" s="35">
        <v>2.3540503553198433</v>
      </c>
      <c r="BH24" s="35">
        <v>2.3546469332589139</v>
      </c>
      <c r="BI24" s="35">
        <v>2.3558431470891121</v>
      </c>
      <c r="BJ24" s="35">
        <v>2.34989759151971</v>
      </c>
      <c r="BK24" s="35">
        <v>2.351879481329155</v>
      </c>
      <c r="BL24" s="35">
        <v>2.339371652626411</v>
      </c>
    </row>
    <row r="25" spans="2:64" s="8" customFormat="1" hidden="1" outlineLevel="1" x14ac:dyDescent="0.3">
      <c r="B25" s="44" t="s">
        <v>206</v>
      </c>
      <c r="C25" s="41"/>
      <c r="D25" s="35">
        <v>1.7136059241649411E-2</v>
      </c>
      <c r="E25" s="35">
        <v>1.8619864530968411E-2</v>
      </c>
      <c r="F25" s="35">
        <v>1.9056064274554516E-2</v>
      </c>
      <c r="G25" s="35">
        <v>2.0917623732938057E-2</v>
      </c>
      <c r="H25" s="35">
        <v>2.198321594616293E-2</v>
      </c>
      <c r="I25" s="35">
        <v>2.4322982995365235E-2</v>
      </c>
      <c r="J25" s="35">
        <v>2.5281343828853525E-2</v>
      </c>
      <c r="K25" s="35">
        <v>2.736244480283697E-2</v>
      </c>
      <c r="L25" s="35">
        <v>3.2654368969328072E-2</v>
      </c>
      <c r="M25" s="35">
        <v>3.5916226044204767E-2</v>
      </c>
      <c r="N25" s="35">
        <v>4.3544424251796839E-2</v>
      </c>
      <c r="O25" s="35">
        <v>4.1851539708528417E-2</v>
      </c>
      <c r="P25" s="35">
        <v>4.8940781529628184E-2</v>
      </c>
      <c r="Q25" s="35">
        <v>5.473447132728259E-2</v>
      </c>
      <c r="R25" s="35">
        <v>5.0642845099807189E-2</v>
      </c>
      <c r="S25" s="35">
        <v>5.7804149306289437E-2</v>
      </c>
      <c r="T25" s="35">
        <v>6.3976751565366655E-2</v>
      </c>
      <c r="U25" s="35">
        <v>6.6614381191003089E-2</v>
      </c>
      <c r="V25" s="35">
        <v>6.6086372157181758E-2</v>
      </c>
      <c r="W25" s="35">
        <v>7.2002372401067563E-2</v>
      </c>
      <c r="X25" s="35">
        <v>8.0547342154158444E-2</v>
      </c>
      <c r="Y25" s="35">
        <v>8.5583420412342237E-2</v>
      </c>
      <c r="Z25" s="35">
        <v>9.6240952671991023E-2</v>
      </c>
      <c r="AA25" s="35">
        <v>9.7251174089469997E-2</v>
      </c>
      <c r="AB25" s="35">
        <v>0.11305734426895497</v>
      </c>
      <c r="AC25" s="35">
        <v>0.11161164800840669</v>
      </c>
      <c r="AD25" s="35">
        <v>0.12244829394304912</v>
      </c>
      <c r="AE25" s="35">
        <v>0.12688280417936745</v>
      </c>
      <c r="AF25" s="35">
        <v>0.1382699173123938</v>
      </c>
      <c r="AG25" s="35">
        <v>0.13782006414958262</v>
      </c>
      <c r="AH25" s="35">
        <v>0.13591976923894666</v>
      </c>
      <c r="AI25" s="35">
        <v>0.20742403282003308</v>
      </c>
      <c r="AJ25" s="35">
        <v>0.21036324172401802</v>
      </c>
      <c r="AK25" s="35">
        <v>0.21281167454318764</v>
      </c>
      <c r="AL25" s="35">
        <v>0.22169292078483507</v>
      </c>
      <c r="AM25" s="35">
        <v>0.21732490397460713</v>
      </c>
      <c r="AN25" s="35">
        <v>0.21622515712749216</v>
      </c>
      <c r="AO25" s="35">
        <v>0.22727829681965309</v>
      </c>
      <c r="AP25" s="35">
        <v>0.23259013008741036</v>
      </c>
      <c r="AQ25" s="35">
        <v>0.23073118377360285</v>
      </c>
      <c r="AR25" s="35">
        <v>0.2298037237361604</v>
      </c>
      <c r="AS25" s="35">
        <v>0.23846985378841171</v>
      </c>
      <c r="AT25" s="35">
        <v>0.24046329597840305</v>
      </c>
      <c r="AU25" s="35">
        <v>0.23895238052564849</v>
      </c>
      <c r="AV25" s="35">
        <v>0.24118663400125132</v>
      </c>
      <c r="AW25" s="35">
        <v>0.24680709342445989</v>
      </c>
      <c r="AX25" s="35">
        <v>0.25474628695406121</v>
      </c>
      <c r="AY25" s="35">
        <v>0.25841842402335358</v>
      </c>
      <c r="AZ25" s="35">
        <v>0.26071033821501044</v>
      </c>
      <c r="BA25" s="35">
        <v>0.26831852377840859</v>
      </c>
      <c r="BB25" s="35">
        <v>0.27225799257790856</v>
      </c>
      <c r="BC25" s="35">
        <v>0.28341550526931442</v>
      </c>
      <c r="BD25" s="35">
        <v>0.28365258088485057</v>
      </c>
      <c r="BE25" s="35">
        <v>0.28437794431256819</v>
      </c>
      <c r="BF25" s="35">
        <v>0.28961879351567815</v>
      </c>
      <c r="BG25" s="35">
        <v>0.29297013327452376</v>
      </c>
      <c r="BH25" s="35">
        <v>0.28497367914881055</v>
      </c>
      <c r="BI25" s="35">
        <v>0.28559014554939766</v>
      </c>
      <c r="BJ25" s="35">
        <v>0.29360021349147969</v>
      </c>
      <c r="BK25" s="35">
        <v>0.29588181191615381</v>
      </c>
      <c r="BL25" s="35">
        <v>0.30713491656245212</v>
      </c>
    </row>
    <row r="26" spans="2:64" s="8" customFormat="1" hidden="1" outlineLevel="1" x14ac:dyDescent="0.3">
      <c r="B26" s="44" t="s">
        <v>475</v>
      </c>
      <c r="C26" s="41"/>
      <c r="D26" s="35">
        <v>0</v>
      </c>
      <c r="E26" s="35">
        <v>2.5187971907152476E-3</v>
      </c>
      <c r="F26" s="35">
        <v>2.7425942833837792E-3</v>
      </c>
      <c r="G26" s="35">
        <v>2.9624055967994944E-3</v>
      </c>
      <c r="H26" s="35">
        <v>3.2010427311945592E-3</v>
      </c>
      <c r="I26" s="35">
        <v>3.4904190168075959E-3</v>
      </c>
      <c r="J26" s="35">
        <v>3.8840027010868913E-3</v>
      </c>
      <c r="K26" s="35">
        <v>4.3725991631928009E-3</v>
      </c>
      <c r="L26" s="35">
        <v>5.1239690908653837E-3</v>
      </c>
      <c r="M26" s="35">
        <v>6.2577499929325209E-3</v>
      </c>
      <c r="N26" s="35">
        <v>7.5366965399697294E-3</v>
      </c>
      <c r="O26" s="35">
        <v>8.7590526602884591E-3</v>
      </c>
      <c r="P26" s="35">
        <v>9.9405231898025779E-3</v>
      </c>
      <c r="Q26" s="35">
        <v>1.106898857539259E-2</v>
      </c>
      <c r="R26" s="35">
        <v>1.2094523467961129E-2</v>
      </c>
      <c r="S26" s="35">
        <v>1.3003218912719028E-2</v>
      </c>
      <c r="T26" s="35">
        <v>1.3580646154318201E-2</v>
      </c>
      <c r="U26" s="35">
        <v>1.3897408643215259E-2</v>
      </c>
      <c r="V26" s="35">
        <v>1.4018321366674918E-2</v>
      </c>
      <c r="W26" s="35">
        <v>1.500049425022241E-2</v>
      </c>
      <c r="X26" s="35">
        <v>1.7834986535096849E-2</v>
      </c>
      <c r="Y26" s="35">
        <v>2.0128999010385677E-2</v>
      </c>
      <c r="Z26" s="35">
        <v>2.104341859320643E-2</v>
      </c>
      <c r="AA26" s="35">
        <v>2.2780433316450129E-2</v>
      </c>
      <c r="AB26" s="35">
        <v>2.3861883664221942E-2</v>
      </c>
      <c r="AC26" s="35">
        <v>2.7742906572473375E-2</v>
      </c>
      <c r="AD26" s="35">
        <v>3.0178410986076119E-2</v>
      </c>
      <c r="AE26" s="35">
        <v>3.1150993975691547E-2</v>
      </c>
      <c r="AF26" s="35">
        <v>3.2042949632077475E-2</v>
      </c>
      <c r="AG26" s="35">
        <v>3.3386545585823699E-2</v>
      </c>
      <c r="AH26" s="35">
        <v>3.4966408454584048E-2</v>
      </c>
      <c r="AI26" s="35">
        <v>3.5321010941242445E-2</v>
      </c>
      <c r="AJ26" s="35">
        <v>3.6308660027434041E-2</v>
      </c>
      <c r="AK26" s="35">
        <v>3.6831377018486794E-2</v>
      </c>
      <c r="AL26" s="35">
        <v>3.7671019538200824E-2</v>
      </c>
      <c r="AM26" s="35">
        <v>3.8263861629427458E-2</v>
      </c>
      <c r="AN26" s="35">
        <v>3.9213903141939017E-2</v>
      </c>
      <c r="AO26" s="35">
        <v>4.0185010167688634E-2</v>
      </c>
      <c r="AP26" s="35">
        <v>4.1202507039790705E-2</v>
      </c>
      <c r="AQ26" s="35">
        <v>4.4328008890695547E-2</v>
      </c>
      <c r="AR26" s="35">
        <v>4.5299378414704577E-2</v>
      </c>
      <c r="AS26" s="35">
        <v>4.6517817479912578E-2</v>
      </c>
      <c r="AT26" s="35">
        <v>4.8655915314948582E-2</v>
      </c>
      <c r="AU26" s="35">
        <v>4.9910639430717704E-2</v>
      </c>
      <c r="AV26" s="35">
        <v>5.0483689178312821E-2</v>
      </c>
      <c r="AW26" s="35">
        <v>5.2116962976634436E-2</v>
      </c>
      <c r="AX26" s="35">
        <v>5.0906858770977746E-2</v>
      </c>
      <c r="AY26" s="35">
        <v>5.2145765754762853E-2</v>
      </c>
      <c r="AZ26" s="35">
        <v>5.4696488012952453E-2</v>
      </c>
      <c r="BA26" s="35">
        <v>5.5253018483665491E-2</v>
      </c>
      <c r="BB26" s="35">
        <v>5.6116995557680939E-2</v>
      </c>
      <c r="BC26" s="35">
        <v>5.6865173131376727E-2</v>
      </c>
      <c r="BD26" s="35">
        <v>5.6746843843681491E-2</v>
      </c>
      <c r="BE26" s="35">
        <v>5.6795530615975094E-2</v>
      </c>
      <c r="BF26" s="35">
        <v>5.7243896507600041E-2</v>
      </c>
      <c r="BG26" s="35">
        <v>5.7680724931213401E-2</v>
      </c>
      <c r="BH26" s="35">
        <v>5.7213741747726983E-2</v>
      </c>
      <c r="BI26" s="35">
        <v>5.6399617310813069E-2</v>
      </c>
      <c r="BJ26" s="35">
        <v>5.6523270829953814E-2</v>
      </c>
      <c r="BK26" s="35">
        <v>5.480840533326066E-2</v>
      </c>
      <c r="BL26" s="35">
        <v>5.5216447851055749E-2</v>
      </c>
    </row>
    <row r="27" spans="2:64" s="8" customFormat="1" ht="16.5" hidden="1" outlineLevel="1" thickBot="1" x14ac:dyDescent="0.35">
      <c r="B27" s="44" t="s">
        <v>478</v>
      </c>
      <c r="C27" s="41"/>
      <c r="D27" s="35">
        <v>0</v>
      </c>
      <c r="E27" s="35">
        <v>0</v>
      </c>
      <c r="F27" s="35">
        <v>0</v>
      </c>
      <c r="G27" s="35">
        <v>0</v>
      </c>
      <c r="H27" s="35">
        <v>0</v>
      </c>
      <c r="I27" s="35">
        <v>0</v>
      </c>
      <c r="J27" s="35">
        <v>0</v>
      </c>
      <c r="K27" s="35">
        <v>0</v>
      </c>
      <c r="L27" s="35">
        <v>0</v>
      </c>
      <c r="M27" s="35">
        <v>0</v>
      </c>
      <c r="N27" s="35">
        <v>0</v>
      </c>
      <c r="O27" s="35">
        <v>0</v>
      </c>
      <c r="P27" s="35">
        <v>0</v>
      </c>
      <c r="Q27" s="35">
        <v>0</v>
      </c>
      <c r="R27" s="35">
        <v>0</v>
      </c>
      <c r="S27" s="35">
        <v>0</v>
      </c>
      <c r="T27" s="35">
        <v>0</v>
      </c>
      <c r="U27" s="35">
        <v>0</v>
      </c>
      <c r="V27" s="35">
        <v>0</v>
      </c>
      <c r="W27" s="35">
        <v>0</v>
      </c>
      <c r="X27" s="35">
        <v>0</v>
      </c>
      <c r="Y27" s="35">
        <v>0</v>
      </c>
      <c r="Z27" s="35">
        <v>0</v>
      </c>
      <c r="AA27" s="35">
        <v>0</v>
      </c>
      <c r="AB27" s="35">
        <v>0</v>
      </c>
      <c r="AC27" s="35">
        <v>0</v>
      </c>
      <c r="AD27" s="35">
        <v>0</v>
      </c>
      <c r="AE27" s="35">
        <v>0</v>
      </c>
      <c r="AF27" s="35">
        <v>0</v>
      </c>
      <c r="AG27" s="35">
        <v>0</v>
      </c>
      <c r="AH27" s="35">
        <v>0</v>
      </c>
      <c r="AI27" s="35">
        <v>0</v>
      </c>
      <c r="AJ27" s="35">
        <v>0</v>
      </c>
      <c r="AK27" s="35">
        <v>0</v>
      </c>
      <c r="AL27" s="35">
        <v>0</v>
      </c>
      <c r="AM27" s="35">
        <v>0</v>
      </c>
      <c r="AN27" s="35">
        <v>0</v>
      </c>
      <c r="AO27" s="35">
        <v>0</v>
      </c>
      <c r="AP27" s="35">
        <v>0</v>
      </c>
      <c r="AQ27" s="35">
        <v>0</v>
      </c>
      <c r="AR27" s="35">
        <v>0</v>
      </c>
      <c r="AS27" s="35">
        <v>0</v>
      </c>
      <c r="AT27" s="35">
        <v>0</v>
      </c>
      <c r="AU27" s="35">
        <v>0</v>
      </c>
      <c r="AV27" s="35">
        <v>0</v>
      </c>
      <c r="AW27" s="35">
        <v>0</v>
      </c>
      <c r="AX27" s="35">
        <v>0</v>
      </c>
      <c r="AY27" s="35">
        <v>0</v>
      </c>
      <c r="AZ27" s="35">
        <v>0</v>
      </c>
      <c r="BA27" s="35">
        <v>0</v>
      </c>
      <c r="BB27" s="35">
        <v>0</v>
      </c>
      <c r="BC27" s="35">
        <v>0</v>
      </c>
      <c r="BD27" s="35">
        <v>0</v>
      </c>
      <c r="BE27" s="35">
        <v>0</v>
      </c>
      <c r="BF27" s="35">
        <v>0</v>
      </c>
      <c r="BG27" s="35">
        <v>0</v>
      </c>
      <c r="BH27" s="35">
        <v>0</v>
      </c>
      <c r="BI27" s="35">
        <v>0</v>
      </c>
      <c r="BJ27" s="35">
        <v>0</v>
      </c>
      <c r="BK27" s="35">
        <v>0</v>
      </c>
      <c r="BL27" s="35">
        <v>0</v>
      </c>
    </row>
    <row r="28" spans="2:64" s="8" customFormat="1" ht="16.5" collapsed="1" thickBot="1" x14ac:dyDescent="0.35">
      <c r="B28" s="100" t="s">
        <v>151</v>
      </c>
      <c r="C28" s="101"/>
      <c r="D28" s="100">
        <v>3.57</v>
      </c>
      <c r="E28" s="100">
        <v>3.6799999999999997</v>
      </c>
      <c r="F28" s="100">
        <v>3.6600000000000006</v>
      </c>
      <c r="G28" s="100">
        <v>3.66</v>
      </c>
      <c r="H28" s="100">
        <v>3.6999999999999997</v>
      </c>
      <c r="I28" s="100">
        <v>3.6999999999999997</v>
      </c>
      <c r="J28" s="100">
        <v>3.79</v>
      </c>
      <c r="K28" s="100">
        <v>3.62</v>
      </c>
      <c r="L28" s="100">
        <v>3.6399999999999988</v>
      </c>
      <c r="M28" s="100">
        <v>3.6099999999999994</v>
      </c>
      <c r="N28" s="100">
        <v>3.6099999999999994</v>
      </c>
      <c r="O28" s="100">
        <v>3.5599999999999996</v>
      </c>
      <c r="P28" s="100">
        <v>3.5500000000000003</v>
      </c>
      <c r="Q28" s="100">
        <v>3.59</v>
      </c>
      <c r="R28" s="100">
        <v>3.5</v>
      </c>
      <c r="S28" s="100">
        <v>3.5499999999999994</v>
      </c>
      <c r="T28" s="100">
        <v>3.51</v>
      </c>
      <c r="U28" s="100">
        <v>3.4900000000000011</v>
      </c>
      <c r="V28" s="100">
        <v>3.48</v>
      </c>
      <c r="W28" s="100">
        <v>3.4</v>
      </c>
      <c r="X28" s="100">
        <v>3.3878704230511514</v>
      </c>
      <c r="Y28" s="100">
        <v>3.3411403256358518</v>
      </c>
      <c r="Z28" s="100">
        <v>3.3027847440267006</v>
      </c>
      <c r="AA28" s="100">
        <v>3.2560913599865513</v>
      </c>
      <c r="AB28" s="100">
        <v>3.2148701936936841</v>
      </c>
      <c r="AC28" s="100">
        <v>3.16608446674765</v>
      </c>
      <c r="AD28" s="100">
        <v>3.1167769138754631</v>
      </c>
      <c r="AE28" s="100">
        <v>3.0596918117452669</v>
      </c>
      <c r="AF28" s="100">
        <v>3.0078246290975308</v>
      </c>
      <c r="AG28" s="100">
        <v>2.9517640064294048</v>
      </c>
      <c r="AH28" s="100">
        <v>2.8956410786925773</v>
      </c>
      <c r="AI28" s="100">
        <v>2.8649501981475343</v>
      </c>
      <c r="AJ28" s="100">
        <v>2.8070224203389404</v>
      </c>
      <c r="AK28" s="100">
        <v>2.7504786093782276</v>
      </c>
      <c r="AL28" s="100">
        <v>2.6965618174614319</v>
      </c>
      <c r="AM28" s="100">
        <v>2.6468627202427708</v>
      </c>
      <c r="AN28" s="100">
        <v>2.6145372443903359</v>
      </c>
      <c r="AO28" s="100">
        <v>2.5898892783451082</v>
      </c>
      <c r="AP28" s="100">
        <v>2.5642103750619323</v>
      </c>
      <c r="AQ28" s="100">
        <v>2.5382730840557777</v>
      </c>
      <c r="AR28" s="100">
        <v>2.514925390955836</v>
      </c>
      <c r="AS28" s="100">
        <v>2.4982407623260094</v>
      </c>
      <c r="AT28" s="100">
        <v>2.4797083496090568</v>
      </c>
      <c r="AU28" s="100">
        <v>2.4613672415255836</v>
      </c>
      <c r="AV28" s="100">
        <v>2.4424013661720116</v>
      </c>
      <c r="AW28" s="100">
        <v>2.4262145935343584</v>
      </c>
      <c r="AX28" s="100">
        <v>2.4103018335336679</v>
      </c>
      <c r="AY28" s="100">
        <v>2.3921709494450933</v>
      </c>
      <c r="AZ28" s="100">
        <v>2.3743284720661553</v>
      </c>
      <c r="BA28" s="100">
        <v>2.3607290915820465</v>
      </c>
      <c r="BB28" s="100">
        <v>2.3440562231569011</v>
      </c>
      <c r="BC28" s="100">
        <v>2.3326465267528009</v>
      </c>
      <c r="BD28" s="100">
        <v>2.319284638055338</v>
      </c>
      <c r="BE28" s="100">
        <v>2.3056856089878255</v>
      </c>
      <c r="BF28" s="100">
        <v>2.2952674711229251</v>
      </c>
      <c r="BG28" s="100">
        <v>2.2846727775399147</v>
      </c>
      <c r="BH28" s="100">
        <v>2.2703691088581164</v>
      </c>
      <c r="BI28" s="100">
        <v>2.2583289032368348</v>
      </c>
      <c r="BJ28" s="100">
        <v>2.2481557115632715</v>
      </c>
      <c r="BK28" s="100">
        <v>2.2388992513107921</v>
      </c>
      <c r="BL28" s="100">
        <v>2.2237919187156292</v>
      </c>
    </row>
    <row r="29" spans="2:64" s="8" customFormat="1" ht="16.5" thickBot="1" x14ac:dyDescent="0.35">
      <c r="B29" s="100" t="s">
        <v>6</v>
      </c>
      <c r="C29" s="101"/>
      <c r="D29" s="100">
        <v>0</v>
      </c>
      <c r="E29" s="100">
        <v>0</v>
      </c>
      <c r="F29" s="100">
        <v>0</v>
      </c>
      <c r="G29" s="100">
        <v>0</v>
      </c>
      <c r="H29" s="100">
        <v>0</v>
      </c>
      <c r="I29" s="100">
        <v>0</v>
      </c>
      <c r="J29" s="100">
        <v>0</v>
      </c>
      <c r="K29" s="100">
        <v>0</v>
      </c>
      <c r="L29" s="100">
        <v>0</v>
      </c>
      <c r="M29" s="100">
        <v>0</v>
      </c>
      <c r="N29" s="100">
        <v>0</v>
      </c>
      <c r="O29" s="100">
        <v>0</v>
      </c>
      <c r="P29" s="100">
        <v>0</v>
      </c>
      <c r="Q29" s="100">
        <v>0</v>
      </c>
      <c r="R29" s="100">
        <v>0</v>
      </c>
      <c r="S29" s="100">
        <v>0</v>
      </c>
      <c r="T29" s="100">
        <v>0</v>
      </c>
      <c r="U29" s="100">
        <v>0</v>
      </c>
      <c r="V29" s="100">
        <v>0</v>
      </c>
      <c r="W29" s="100">
        <v>0</v>
      </c>
      <c r="X29" s="100">
        <v>0.25696177560067807</v>
      </c>
      <c r="Y29" s="100">
        <v>0.28915928704479044</v>
      </c>
      <c r="Z29" s="100">
        <v>0.30776184635512083</v>
      </c>
      <c r="AA29" s="100">
        <v>0.34232960919213162</v>
      </c>
      <c r="AB29" s="100">
        <v>0.3575918787634802</v>
      </c>
      <c r="AC29" s="100">
        <v>0.36553832737952735</v>
      </c>
      <c r="AD29" s="100">
        <v>0.36309002009246122</v>
      </c>
      <c r="AE29" s="100">
        <v>0.44086592919836598</v>
      </c>
      <c r="AF29" s="100">
        <v>0.44467004996208698</v>
      </c>
      <c r="AG29" s="100">
        <v>0.44740618629726525</v>
      </c>
      <c r="AH29" s="100">
        <v>0.4426260582933943</v>
      </c>
      <c r="AI29" s="100">
        <v>0.43230072645248596</v>
      </c>
      <c r="AJ29" s="100">
        <v>0.42952319841051034</v>
      </c>
      <c r="AK29" s="100">
        <v>0.42932801656130598</v>
      </c>
      <c r="AL29" s="100">
        <v>0.42767839203925995</v>
      </c>
      <c r="AM29" s="100">
        <v>0.43837299568628246</v>
      </c>
      <c r="AN29" s="100">
        <v>0.43750364312954698</v>
      </c>
      <c r="AO29" s="100">
        <v>0.43750902108136047</v>
      </c>
      <c r="AP29" s="100">
        <v>0.4278252361367415</v>
      </c>
      <c r="AQ29" s="100">
        <v>0.43676078293119969</v>
      </c>
      <c r="AR29" s="100">
        <v>0.428803770895203</v>
      </c>
      <c r="AS29" s="100">
        <v>0.43043624826023563</v>
      </c>
      <c r="AT29" s="100">
        <v>0.43647004742857254</v>
      </c>
      <c r="AU29" s="100">
        <v>0.43608247507483905</v>
      </c>
      <c r="AV29" s="100">
        <v>0.43401536745920355</v>
      </c>
      <c r="AW29" s="100">
        <v>0.44620073418482514</v>
      </c>
      <c r="AX29" s="100">
        <v>0.44931245698588007</v>
      </c>
      <c r="AY29" s="100">
        <v>0.44252912665340488</v>
      </c>
      <c r="AZ29" s="100">
        <v>0.44411474717738453</v>
      </c>
      <c r="BA29" s="100">
        <v>0.44217858478836486</v>
      </c>
      <c r="BB29" s="100">
        <v>0.44374646837620596</v>
      </c>
      <c r="BC29" s="100">
        <v>0.44555401432255864</v>
      </c>
      <c r="BD29" s="100">
        <v>0.44446822882607456</v>
      </c>
      <c r="BE29" s="100">
        <v>0.46193143710094337</v>
      </c>
      <c r="BF29" s="100">
        <v>0.4635916586863415</v>
      </c>
      <c r="BG29" s="100">
        <v>0.46555002586936978</v>
      </c>
      <c r="BH29" s="100">
        <v>0.47072905412821603</v>
      </c>
      <c r="BI29" s="100">
        <v>0.4776779761254617</v>
      </c>
      <c r="BJ29" s="100">
        <v>0.47714258360364598</v>
      </c>
      <c r="BK29" s="100">
        <v>0.47886418671736908</v>
      </c>
      <c r="BL29" s="100">
        <v>0.48408136454082878</v>
      </c>
    </row>
    <row r="30" spans="2:64" s="8" customFormat="1" ht="16.5" thickBot="1" x14ac:dyDescent="0.35">
      <c r="B30" s="100" t="s">
        <v>152</v>
      </c>
      <c r="C30" s="101"/>
      <c r="D30" s="100">
        <v>0</v>
      </c>
      <c r="E30" s="100">
        <v>0</v>
      </c>
      <c r="F30" s="100">
        <v>0</v>
      </c>
      <c r="G30" s="100">
        <v>0</v>
      </c>
      <c r="H30" s="100">
        <v>0</v>
      </c>
      <c r="I30" s="100">
        <v>0</v>
      </c>
      <c r="J30" s="100">
        <v>0</v>
      </c>
      <c r="K30" s="100">
        <v>0</v>
      </c>
      <c r="L30" s="100">
        <v>0</v>
      </c>
      <c r="M30" s="100">
        <v>0</v>
      </c>
      <c r="N30" s="100">
        <v>0</v>
      </c>
      <c r="O30" s="100">
        <v>0</v>
      </c>
      <c r="P30" s="100">
        <v>0</v>
      </c>
      <c r="Q30" s="100">
        <v>0</v>
      </c>
      <c r="R30" s="100">
        <v>0</v>
      </c>
      <c r="S30" s="100">
        <v>0</v>
      </c>
      <c r="T30" s="100">
        <v>0</v>
      </c>
      <c r="U30" s="100">
        <v>0</v>
      </c>
      <c r="V30" s="100">
        <v>0</v>
      </c>
      <c r="W30" s="100">
        <v>0</v>
      </c>
      <c r="X30" s="100">
        <v>0</v>
      </c>
      <c r="Y30" s="100">
        <v>0</v>
      </c>
      <c r="Z30" s="100">
        <v>0</v>
      </c>
      <c r="AA30" s="100">
        <v>0</v>
      </c>
      <c r="AB30" s="100">
        <v>0</v>
      </c>
      <c r="AC30" s="100">
        <v>0</v>
      </c>
      <c r="AD30" s="100">
        <v>0</v>
      </c>
      <c r="AE30" s="100">
        <v>0</v>
      </c>
      <c r="AF30" s="100">
        <v>0</v>
      </c>
      <c r="AG30" s="100">
        <v>0</v>
      </c>
      <c r="AH30" s="100">
        <v>0</v>
      </c>
      <c r="AI30" s="100">
        <v>0</v>
      </c>
      <c r="AJ30" s="100">
        <v>0</v>
      </c>
      <c r="AK30" s="100">
        <v>0</v>
      </c>
      <c r="AL30" s="100">
        <v>0</v>
      </c>
      <c r="AM30" s="100">
        <v>0</v>
      </c>
      <c r="AN30" s="100">
        <v>0</v>
      </c>
      <c r="AO30" s="100">
        <v>0</v>
      </c>
      <c r="AP30" s="100">
        <v>0</v>
      </c>
      <c r="AQ30" s="100">
        <v>0</v>
      </c>
      <c r="AR30" s="100">
        <v>0</v>
      </c>
      <c r="AS30" s="100">
        <v>0</v>
      </c>
      <c r="AT30" s="100">
        <v>0</v>
      </c>
      <c r="AU30" s="100">
        <v>0</v>
      </c>
      <c r="AV30" s="100">
        <v>0</v>
      </c>
      <c r="AW30" s="100">
        <v>0</v>
      </c>
      <c r="AX30" s="100">
        <v>0</v>
      </c>
      <c r="AY30" s="100">
        <v>0</v>
      </c>
      <c r="AZ30" s="100">
        <v>0</v>
      </c>
      <c r="BA30" s="100">
        <v>0</v>
      </c>
      <c r="BB30" s="100">
        <v>0</v>
      </c>
      <c r="BC30" s="100">
        <v>0</v>
      </c>
      <c r="BD30" s="100">
        <v>0</v>
      </c>
      <c r="BE30" s="100">
        <v>0</v>
      </c>
      <c r="BF30" s="100">
        <v>0</v>
      </c>
      <c r="BG30" s="100">
        <v>0</v>
      </c>
      <c r="BH30" s="100">
        <v>0</v>
      </c>
      <c r="BI30" s="100">
        <v>0</v>
      </c>
      <c r="BJ30" s="100">
        <v>0</v>
      </c>
      <c r="BK30" s="100">
        <v>0</v>
      </c>
      <c r="BL30" s="100">
        <v>0</v>
      </c>
    </row>
    <row r="31" spans="2:64" s="8" customFormat="1" ht="16.5" thickBot="1" x14ac:dyDescent="0.35">
      <c r="B31" s="85" t="s">
        <v>52</v>
      </c>
      <c r="C31" s="86"/>
      <c r="D31" s="85">
        <v>9.1889446139386841</v>
      </c>
      <c r="E31" s="85">
        <v>16.134557625876734</v>
      </c>
      <c r="F31" s="85">
        <v>11.594769779747208</v>
      </c>
      <c r="G31" s="85">
        <v>12.858325895652964</v>
      </c>
      <c r="H31" s="85">
        <v>13.252552296382611</v>
      </c>
      <c r="I31" s="85">
        <v>11.460427058522086</v>
      </c>
      <c r="J31" s="85">
        <v>9.8552789174042665</v>
      </c>
      <c r="K31" s="85">
        <v>9.4238841625607765</v>
      </c>
      <c r="L31" s="85">
        <v>9.3620477919376697</v>
      </c>
      <c r="M31" s="85">
        <v>9.2516216365034243</v>
      </c>
      <c r="N31" s="85">
        <v>8.8912249219460122</v>
      </c>
      <c r="O31" s="85">
        <v>9.3629817174409915</v>
      </c>
      <c r="P31" s="85">
        <v>9.2803010027372252</v>
      </c>
      <c r="Q31" s="85">
        <v>9.0553832837053427</v>
      </c>
      <c r="R31" s="85">
        <v>7.4263961580983562</v>
      </c>
      <c r="S31" s="85">
        <v>7.840555879696506</v>
      </c>
      <c r="T31" s="85">
        <v>8.1923119092542116</v>
      </c>
      <c r="U31" s="85">
        <v>9.6080559508653636</v>
      </c>
      <c r="V31" s="85">
        <v>8.7725522583383455</v>
      </c>
      <c r="W31" s="85">
        <v>8.3240162773073241</v>
      </c>
      <c r="X31" s="85">
        <v>9.3763268784123444</v>
      </c>
      <c r="Y31" s="85">
        <v>9.4186800331739935</v>
      </c>
      <c r="Z31" s="85">
        <v>9.4590641535870326</v>
      </c>
      <c r="AA31" s="85">
        <v>9.4945162111862018</v>
      </c>
      <c r="AB31" s="85">
        <v>9.5074567674044719</v>
      </c>
      <c r="AC31" s="85">
        <v>9.5202077530924196</v>
      </c>
      <c r="AD31" s="85">
        <v>9.516651966771688</v>
      </c>
      <c r="AE31" s="85">
        <v>9.4861408490248049</v>
      </c>
      <c r="AF31" s="85">
        <v>9.4736348681812768</v>
      </c>
      <c r="AG31" s="85">
        <v>9.4581502157302815</v>
      </c>
      <c r="AH31" s="85">
        <v>9.448307376127989</v>
      </c>
      <c r="AI31" s="85">
        <v>9.3841171965930599</v>
      </c>
      <c r="AJ31" s="85">
        <v>9.3433788751531832</v>
      </c>
      <c r="AK31" s="85">
        <v>9.3136355590299456</v>
      </c>
      <c r="AL31" s="85">
        <v>9.2729163672222388</v>
      </c>
      <c r="AM31" s="85">
        <v>9.2455894654714239</v>
      </c>
      <c r="AN31" s="85">
        <v>9.2255946167462213</v>
      </c>
      <c r="AO31" s="85">
        <v>9.208122909169731</v>
      </c>
      <c r="AP31" s="85">
        <v>9.1799310037963355</v>
      </c>
      <c r="AQ31" s="85">
        <v>9.1658863953769885</v>
      </c>
      <c r="AR31" s="85">
        <v>9.14423575419179</v>
      </c>
      <c r="AS31" s="85">
        <v>9.1160333312701063</v>
      </c>
      <c r="AT31" s="85">
        <v>9.082462867995627</v>
      </c>
      <c r="AU31" s="85">
        <v>9.0553525485802684</v>
      </c>
      <c r="AV31" s="85">
        <v>9.032771949896599</v>
      </c>
      <c r="AW31" s="85">
        <v>9.0023668731729654</v>
      </c>
      <c r="AX31" s="85">
        <v>8.9773152054222489</v>
      </c>
      <c r="AY31" s="85">
        <v>8.9437757050144988</v>
      </c>
      <c r="AZ31" s="85">
        <v>8.9068430851238265</v>
      </c>
      <c r="BA31" s="85">
        <v>8.8687717008706013</v>
      </c>
      <c r="BB31" s="85">
        <v>8.8335884093868344</v>
      </c>
      <c r="BC31" s="85">
        <v>8.7821503619536809</v>
      </c>
      <c r="BD31" s="85">
        <v>8.7263748998769159</v>
      </c>
      <c r="BE31" s="85">
        <v>8.6856555055094855</v>
      </c>
      <c r="BF31" s="85">
        <v>8.6399248265307467</v>
      </c>
      <c r="BG31" s="85">
        <v>8.5999364946777135</v>
      </c>
      <c r="BH31" s="85">
        <v>8.5464361450246074</v>
      </c>
      <c r="BI31" s="85">
        <v>8.5016262196464858</v>
      </c>
      <c r="BJ31" s="85">
        <v>8.4526752122821449</v>
      </c>
      <c r="BK31" s="85">
        <v>8.4122537734589482</v>
      </c>
      <c r="BL31" s="85">
        <v>8.3674314824854736</v>
      </c>
    </row>
    <row r="32" spans="2:64" s="8" customFormat="1" x14ac:dyDescent="0.3">
      <c r="B32" s="84" t="s">
        <v>506</v>
      </c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84"/>
      <c r="AR32" s="84"/>
      <c r="AS32" s="84"/>
      <c r="AT32" s="84"/>
      <c r="AU32" s="84"/>
      <c r="AV32" s="84"/>
      <c r="AW32" s="84"/>
      <c r="AX32" s="84"/>
      <c r="AY32" s="84"/>
      <c r="AZ32" s="84"/>
      <c r="BA32" s="84"/>
      <c r="BB32" s="84"/>
      <c r="BC32" s="84"/>
      <c r="BD32" s="84"/>
      <c r="BE32" s="84"/>
      <c r="BF32" s="84"/>
      <c r="BG32" s="84"/>
      <c r="BH32" s="84"/>
      <c r="BI32" s="84"/>
      <c r="BJ32" s="84"/>
      <c r="BK32" s="84"/>
      <c r="BL32" s="84"/>
    </row>
    <row r="33" spans="2:64" s="8" customFormat="1" x14ac:dyDescent="0.3">
      <c r="B33" s="84" t="s">
        <v>479</v>
      </c>
    </row>
    <row r="34" spans="2:64" s="8" customFormat="1" x14ac:dyDescent="0.3"/>
    <row r="35" spans="2:64" s="8" customFormat="1" x14ac:dyDescent="0.3"/>
    <row r="36" spans="2:64" s="8" customFormat="1" x14ac:dyDescent="0.3"/>
    <row r="37" spans="2:64" s="8" customFormat="1" ht="16.5" thickBot="1" x14ac:dyDescent="0.35"/>
    <row r="38" spans="2:64" s="8" customFormat="1" ht="20.25" x14ac:dyDescent="0.3">
      <c r="B38" s="82" t="s">
        <v>280</v>
      </c>
      <c r="C38" s="82"/>
      <c r="D38" s="82"/>
      <c r="E38" s="82"/>
      <c r="F38" s="82"/>
      <c r="G38" s="82"/>
      <c r="H38" s="82"/>
      <c r="I38" s="82"/>
      <c r="J38" s="82"/>
      <c r="K38" s="82"/>
      <c r="L38" s="82"/>
      <c r="M38" s="82"/>
      <c r="N38" s="82"/>
      <c r="O38" s="82"/>
      <c r="P38" s="82"/>
      <c r="Q38" s="82"/>
      <c r="R38" s="82"/>
      <c r="S38" s="82"/>
      <c r="T38" s="82"/>
      <c r="U38" s="82"/>
      <c r="V38" s="82"/>
      <c r="W38" s="82"/>
      <c r="X38" s="82"/>
      <c r="Y38" s="82"/>
      <c r="Z38" s="82"/>
      <c r="AA38" s="82"/>
      <c r="AB38" s="82"/>
      <c r="AC38" s="82"/>
      <c r="AD38" s="82"/>
      <c r="AE38" s="82"/>
      <c r="AF38" s="82"/>
      <c r="AG38" s="82"/>
      <c r="AH38" s="82"/>
      <c r="AI38" s="82"/>
      <c r="AJ38" s="82"/>
      <c r="AK38" s="82"/>
      <c r="AL38" s="82"/>
      <c r="AM38" s="82"/>
      <c r="AN38" s="82"/>
      <c r="AO38" s="82"/>
      <c r="AP38" s="82"/>
      <c r="AQ38" s="82"/>
      <c r="AR38" s="82"/>
      <c r="AS38" s="82"/>
      <c r="AT38" s="82"/>
      <c r="AU38" s="82"/>
      <c r="AV38" s="82"/>
      <c r="AW38" s="82"/>
      <c r="AX38" s="82"/>
      <c r="AY38" s="82"/>
      <c r="AZ38" s="82"/>
      <c r="BA38" s="82"/>
      <c r="BB38" s="82"/>
      <c r="BC38" s="82"/>
      <c r="BD38" s="82"/>
      <c r="BE38" s="82"/>
      <c r="BF38" s="82"/>
      <c r="BG38" s="82"/>
      <c r="BH38" s="82"/>
      <c r="BI38" s="82"/>
      <c r="BJ38" s="82"/>
      <c r="BK38" s="82"/>
      <c r="BL38" s="82"/>
    </row>
    <row r="39" spans="2:64" s="8" customFormat="1" ht="17.25" thickBot="1" x14ac:dyDescent="0.35">
      <c r="B39" s="94" t="s">
        <v>510</v>
      </c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  <c r="Z39" s="94"/>
      <c r="AA39" s="94"/>
      <c r="AB39" s="94"/>
      <c r="AC39" s="94"/>
      <c r="AD39" s="94"/>
      <c r="AE39" s="94"/>
      <c r="AF39" s="94"/>
      <c r="AG39" s="94"/>
      <c r="AH39" s="94"/>
      <c r="AI39" s="94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  <c r="AU39" s="94"/>
      <c r="AV39" s="94"/>
      <c r="AW39" s="94"/>
      <c r="AX39" s="94"/>
      <c r="AY39" s="94"/>
      <c r="AZ39" s="94"/>
      <c r="BA39" s="94"/>
      <c r="BB39" s="94"/>
      <c r="BC39" s="94"/>
      <c r="BD39" s="94"/>
      <c r="BE39" s="94"/>
      <c r="BF39" s="94"/>
      <c r="BG39" s="94"/>
      <c r="BH39" s="94"/>
      <c r="BI39" s="94"/>
      <c r="BJ39" s="94"/>
      <c r="BK39" s="94"/>
      <c r="BL39" s="94"/>
    </row>
    <row r="40" spans="2:64" ht="16.5" thickBot="1" x14ac:dyDescent="0.35">
      <c r="B40" s="13" t="s">
        <v>184</v>
      </c>
      <c r="C40" s="10"/>
      <c r="D40" s="134">
        <v>2000</v>
      </c>
      <c r="E40" s="134">
        <v>2001</v>
      </c>
      <c r="F40" s="134">
        <v>2002</v>
      </c>
      <c r="G40" s="134">
        <v>2003</v>
      </c>
      <c r="H40" s="134">
        <v>2004</v>
      </c>
      <c r="I40" s="134">
        <v>2005</v>
      </c>
      <c r="J40" s="134">
        <v>2006</v>
      </c>
      <c r="K40" s="134">
        <v>2007</v>
      </c>
      <c r="L40" s="134">
        <v>2008</v>
      </c>
      <c r="M40" s="134">
        <v>2009</v>
      </c>
      <c r="N40" s="134">
        <v>2010</v>
      </c>
      <c r="O40" s="134">
        <v>2011</v>
      </c>
      <c r="P40" s="134">
        <v>2012</v>
      </c>
      <c r="Q40" s="134">
        <v>2013</v>
      </c>
      <c r="R40" s="134">
        <v>2014</v>
      </c>
      <c r="S40" s="134">
        <v>2015</v>
      </c>
      <c r="T40" s="134">
        <v>2016</v>
      </c>
      <c r="U40" s="134">
        <v>2017</v>
      </c>
      <c r="V40" s="134">
        <v>2018</v>
      </c>
      <c r="W40" s="134">
        <v>2019</v>
      </c>
      <c r="X40" s="134">
        <v>2020</v>
      </c>
      <c r="Y40" s="134">
        <v>2021</v>
      </c>
      <c r="Z40" s="134">
        <v>2022</v>
      </c>
      <c r="AA40" s="134">
        <v>2023</v>
      </c>
      <c r="AB40" s="134">
        <v>2024</v>
      </c>
      <c r="AC40" s="134">
        <v>2025</v>
      </c>
      <c r="AD40" s="134">
        <v>2026</v>
      </c>
      <c r="AE40" s="134">
        <v>2027</v>
      </c>
      <c r="AF40" s="134">
        <v>2028</v>
      </c>
      <c r="AG40" s="134">
        <v>2029</v>
      </c>
      <c r="AH40" s="134">
        <v>2030</v>
      </c>
      <c r="AI40" s="134">
        <v>2031</v>
      </c>
      <c r="AJ40" s="134">
        <v>2032</v>
      </c>
      <c r="AK40" s="134">
        <v>2033</v>
      </c>
      <c r="AL40" s="134">
        <v>2034</v>
      </c>
      <c r="AM40" s="134">
        <v>2035</v>
      </c>
      <c r="AN40" s="134">
        <v>2036</v>
      </c>
      <c r="AO40" s="134">
        <v>2037</v>
      </c>
      <c r="AP40" s="134">
        <v>2038</v>
      </c>
      <c r="AQ40" s="134">
        <v>2039</v>
      </c>
      <c r="AR40" s="134">
        <v>2040</v>
      </c>
      <c r="AS40" s="134">
        <v>2041</v>
      </c>
      <c r="AT40" s="134">
        <v>2042</v>
      </c>
      <c r="AU40" s="134">
        <v>2043</v>
      </c>
      <c r="AV40" s="134">
        <v>2044</v>
      </c>
      <c r="AW40" s="134">
        <v>2045</v>
      </c>
      <c r="AX40" s="134">
        <v>2046</v>
      </c>
      <c r="AY40" s="134">
        <v>2047</v>
      </c>
      <c r="AZ40" s="134">
        <v>2048</v>
      </c>
      <c r="BA40" s="134">
        <v>2049</v>
      </c>
      <c r="BB40" s="134">
        <v>2050</v>
      </c>
      <c r="BC40" s="134">
        <v>2051</v>
      </c>
      <c r="BD40" s="134">
        <v>2052</v>
      </c>
      <c r="BE40" s="134">
        <v>2053</v>
      </c>
      <c r="BF40" s="134">
        <v>2054</v>
      </c>
      <c r="BG40" s="134">
        <v>2055</v>
      </c>
      <c r="BH40" s="134">
        <v>2056</v>
      </c>
      <c r="BI40" s="134">
        <v>2057</v>
      </c>
      <c r="BJ40" s="134">
        <v>2058</v>
      </c>
      <c r="BK40" s="134">
        <v>2059</v>
      </c>
      <c r="BL40" s="134">
        <v>2060</v>
      </c>
    </row>
    <row r="41" spans="2:64" x14ac:dyDescent="0.3">
      <c r="B41" s="35" t="s">
        <v>174</v>
      </c>
      <c r="C41" s="40"/>
      <c r="D41" s="35">
        <v>0</v>
      </c>
      <c r="E41" s="35">
        <v>0</v>
      </c>
      <c r="F41" s="35">
        <v>0</v>
      </c>
      <c r="G41" s="35">
        <v>0</v>
      </c>
      <c r="H41" s="35">
        <v>0</v>
      </c>
      <c r="I41" s="35">
        <v>0</v>
      </c>
      <c r="J41" s="35">
        <v>0</v>
      </c>
      <c r="K41" s="35">
        <v>0</v>
      </c>
      <c r="L41" s="35">
        <v>0</v>
      </c>
      <c r="M41" s="35">
        <v>0</v>
      </c>
      <c r="N41" s="35">
        <v>0</v>
      </c>
      <c r="O41" s="35">
        <v>0</v>
      </c>
      <c r="P41" s="35">
        <v>0</v>
      </c>
      <c r="Q41" s="35">
        <v>0</v>
      </c>
      <c r="R41" s="35">
        <v>0</v>
      </c>
      <c r="S41" s="35">
        <v>0</v>
      </c>
      <c r="T41" s="35">
        <v>0</v>
      </c>
      <c r="U41" s="35">
        <v>0</v>
      </c>
      <c r="V41" s="35">
        <v>0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0</v>
      </c>
      <c r="AD41" s="35">
        <v>0</v>
      </c>
      <c r="AE41" s="35">
        <v>0</v>
      </c>
      <c r="AF41" s="35">
        <v>0</v>
      </c>
      <c r="AG41" s="35">
        <v>0</v>
      </c>
      <c r="AH41" s="35">
        <v>0</v>
      </c>
      <c r="AI41" s="35">
        <v>0</v>
      </c>
      <c r="AJ41" s="35">
        <v>0</v>
      </c>
      <c r="AK41" s="35">
        <v>0</v>
      </c>
      <c r="AL41" s="35">
        <v>0</v>
      </c>
      <c r="AM41" s="35">
        <v>0</v>
      </c>
      <c r="AN41" s="35">
        <v>0</v>
      </c>
      <c r="AO41" s="35">
        <v>0</v>
      </c>
      <c r="AP41" s="35">
        <v>0</v>
      </c>
      <c r="AQ41" s="35">
        <v>0</v>
      </c>
      <c r="AR41" s="35">
        <v>0</v>
      </c>
      <c r="AS41" s="35">
        <v>0</v>
      </c>
      <c r="AT41" s="35">
        <v>0</v>
      </c>
      <c r="AU41" s="35">
        <v>0</v>
      </c>
      <c r="AV41" s="35">
        <v>0</v>
      </c>
      <c r="AW41" s="35">
        <v>0</v>
      </c>
      <c r="AX41" s="35">
        <v>0</v>
      </c>
      <c r="AY41" s="35">
        <v>0</v>
      </c>
      <c r="AZ41" s="35">
        <v>0</v>
      </c>
      <c r="BA41" s="35">
        <v>0</v>
      </c>
      <c r="BB41" s="35">
        <v>0</v>
      </c>
      <c r="BC41" s="35">
        <v>0</v>
      </c>
      <c r="BD41" s="35">
        <v>0</v>
      </c>
      <c r="BE41" s="35">
        <v>0</v>
      </c>
      <c r="BF41" s="35">
        <v>0</v>
      </c>
      <c r="BG41" s="35">
        <v>0</v>
      </c>
      <c r="BH41" s="35">
        <v>0</v>
      </c>
      <c r="BI41" s="35">
        <v>0</v>
      </c>
      <c r="BJ41" s="35">
        <v>0</v>
      </c>
      <c r="BK41" s="35">
        <v>0</v>
      </c>
      <c r="BL41" s="35">
        <v>0</v>
      </c>
    </row>
    <row r="42" spans="2:64" x14ac:dyDescent="0.3">
      <c r="B42" s="35" t="s">
        <v>175</v>
      </c>
      <c r="C42" s="41"/>
      <c r="D42" s="35">
        <v>0.21396223931588079</v>
      </c>
      <c r="E42" s="35">
        <v>0.30629426177907298</v>
      </c>
      <c r="F42" s="35">
        <v>0.22451978829349944</v>
      </c>
      <c r="G42" s="35">
        <v>0.23045789500723826</v>
      </c>
      <c r="H42" s="35">
        <v>0.23607719686520723</v>
      </c>
      <c r="I42" s="35">
        <v>0.21029927410889268</v>
      </c>
      <c r="J42" s="35">
        <v>0.11920279376971592</v>
      </c>
      <c r="K42" s="35">
        <v>0.11019283623407089</v>
      </c>
      <c r="L42" s="35">
        <v>0.10131631218062975</v>
      </c>
      <c r="M42" s="35">
        <v>9.7403793840490999E-2</v>
      </c>
      <c r="N42" s="35">
        <v>8.8102579004086662E-2</v>
      </c>
      <c r="O42" s="35">
        <v>0.1159941609753648</v>
      </c>
      <c r="P42" s="35">
        <v>0.10549928048921811</v>
      </c>
      <c r="Q42" s="35">
        <v>9.5976789786017438E-2</v>
      </c>
      <c r="R42" s="35">
        <v>7.924020184535753E-2</v>
      </c>
      <c r="S42" s="35">
        <v>8.3214991465255489E-2</v>
      </c>
      <c r="T42" s="35">
        <v>8.7145605417985328E-2</v>
      </c>
      <c r="U42" s="35">
        <v>0.11683278470696629</v>
      </c>
      <c r="V42" s="35">
        <v>0.10165442374243794</v>
      </c>
      <c r="W42" s="35">
        <v>9.1826830433383286E-2</v>
      </c>
      <c r="X42" s="35">
        <v>0.12159282735186498</v>
      </c>
      <c r="Y42" s="35">
        <v>0.12386599216417057</v>
      </c>
      <c r="Z42" s="35">
        <v>0.12524416878337521</v>
      </c>
      <c r="AA42" s="35">
        <v>0.12585260497983577</v>
      </c>
      <c r="AB42" s="35">
        <v>0.12473421737497518</v>
      </c>
      <c r="AC42" s="35">
        <v>0.12655585969393329</v>
      </c>
      <c r="AD42" s="35">
        <v>0.12596154977423293</v>
      </c>
      <c r="AE42" s="35">
        <v>0.1264260305930387</v>
      </c>
      <c r="AF42" s="35">
        <v>0.12428445849400675</v>
      </c>
      <c r="AG42" s="35">
        <v>0.12463131200799613</v>
      </c>
      <c r="AH42" s="35">
        <v>0.1244663247858378</v>
      </c>
      <c r="AI42" s="35">
        <v>0.12370027519004489</v>
      </c>
      <c r="AJ42" s="35">
        <v>0.12304419013855493</v>
      </c>
      <c r="AK42" s="35">
        <v>0.12255019604575589</v>
      </c>
      <c r="AL42" s="35">
        <v>0.12236164878376717</v>
      </c>
      <c r="AM42" s="35">
        <v>0.12215726616972983</v>
      </c>
      <c r="AN42" s="35">
        <v>0.12322365184476171</v>
      </c>
      <c r="AO42" s="35">
        <v>0.12402879053492147</v>
      </c>
      <c r="AP42" s="35">
        <v>0.12410777704744126</v>
      </c>
      <c r="AQ42" s="35">
        <v>0.12697697335596</v>
      </c>
      <c r="AR42" s="35">
        <v>0.12740566903596393</v>
      </c>
      <c r="AS42" s="35">
        <v>0.12786163485313695</v>
      </c>
      <c r="AT42" s="35">
        <v>0.12980428598446292</v>
      </c>
      <c r="AU42" s="35">
        <v>0.13076345016269367</v>
      </c>
      <c r="AV42" s="35">
        <v>0.13154564638160732</v>
      </c>
      <c r="AW42" s="35">
        <v>0.13231355425493221</v>
      </c>
      <c r="AX42" s="35">
        <v>0.13109468434270902</v>
      </c>
      <c r="AY42" s="35">
        <v>0.13186732864887574</v>
      </c>
      <c r="AZ42" s="35">
        <v>0.13356787894581312</v>
      </c>
      <c r="BA42" s="35">
        <v>0.13250189242317478</v>
      </c>
      <c r="BB42" s="35">
        <v>0.13327100677954534</v>
      </c>
      <c r="BC42" s="35">
        <v>0.13333051417163197</v>
      </c>
      <c r="BD42" s="35">
        <v>0.13320482743283979</v>
      </c>
      <c r="BE42" s="35">
        <v>0.13272623126064531</v>
      </c>
      <c r="BF42" s="35">
        <v>0.13282537088505339</v>
      </c>
      <c r="BG42" s="35">
        <v>0.13278195251865918</v>
      </c>
      <c r="BH42" s="35">
        <v>0.13244489860867681</v>
      </c>
      <c r="BI42" s="35">
        <v>0.13122245125213808</v>
      </c>
      <c r="BJ42" s="35">
        <v>0.13116295400083813</v>
      </c>
      <c r="BK42" s="35">
        <v>0.12967615869892191</v>
      </c>
      <c r="BL42" s="35">
        <v>0.129828889143147</v>
      </c>
    </row>
    <row r="43" spans="2:64" x14ac:dyDescent="0.3">
      <c r="B43" s="35" t="s">
        <v>178</v>
      </c>
      <c r="C43" s="41"/>
      <c r="D43" s="35">
        <v>0</v>
      </c>
      <c r="E43" s="35">
        <v>0</v>
      </c>
      <c r="F43" s="35">
        <v>0</v>
      </c>
      <c r="G43" s="35">
        <v>0</v>
      </c>
      <c r="H43" s="35">
        <v>0</v>
      </c>
      <c r="I43" s="35">
        <v>0</v>
      </c>
      <c r="J43" s="35">
        <v>0</v>
      </c>
      <c r="K43" s="35">
        <v>0</v>
      </c>
      <c r="L43" s="35">
        <v>0</v>
      </c>
      <c r="M43" s="35">
        <v>0</v>
      </c>
      <c r="N43" s="35">
        <v>0</v>
      </c>
      <c r="O43" s="35">
        <v>0</v>
      </c>
      <c r="P43" s="35">
        <v>0</v>
      </c>
      <c r="Q43" s="35">
        <v>0</v>
      </c>
      <c r="R43" s="35">
        <v>0</v>
      </c>
      <c r="S43" s="35">
        <v>0</v>
      </c>
      <c r="T43" s="35">
        <v>0</v>
      </c>
      <c r="U43" s="35">
        <v>0</v>
      </c>
      <c r="V43" s="35">
        <v>0</v>
      </c>
      <c r="W43" s="35">
        <v>0</v>
      </c>
      <c r="X43" s="35">
        <v>0</v>
      </c>
      <c r="Y43" s="35">
        <v>0</v>
      </c>
      <c r="Z43" s="35">
        <v>0</v>
      </c>
      <c r="AA43" s="35">
        <v>0</v>
      </c>
      <c r="AB43" s="35">
        <v>0</v>
      </c>
      <c r="AC43" s="35">
        <v>0</v>
      </c>
      <c r="AD43" s="35">
        <v>0</v>
      </c>
      <c r="AE43" s="35">
        <v>0</v>
      </c>
      <c r="AF43" s="35">
        <v>0</v>
      </c>
      <c r="AG43" s="35">
        <v>0</v>
      </c>
      <c r="AH43" s="35">
        <v>0</v>
      </c>
      <c r="AI43" s="35">
        <v>0</v>
      </c>
      <c r="AJ43" s="35">
        <v>0</v>
      </c>
      <c r="AK43" s="35">
        <v>0</v>
      </c>
      <c r="AL43" s="35">
        <v>0</v>
      </c>
      <c r="AM43" s="35">
        <v>0</v>
      </c>
      <c r="AN43" s="35">
        <v>0</v>
      </c>
      <c r="AO43" s="35">
        <v>0</v>
      </c>
      <c r="AP43" s="35">
        <v>0</v>
      </c>
      <c r="AQ43" s="35">
        <v>0</v>
      </c>
      <c r="AR43" s="35">
        <v>0</v>
      </c>
      <c r="AS43" s="35">
        <v>0</v>
      </c>
      <c r="AT43" s="35">
        <v>0</v>
      </c>
      <c r="AU43" s="35">
        <v>0</v>
      </c>
      <c r="AV43" s="35">
        <v>0</v>
      </c>
      <c r="AW43" s="35">
        <v>0</v>
      </c>
      <c r="AX43" s="35">
        <v>0</v>
      </c>
      <c r="AY43" s="35">
        <v>0</v>
      </c>
      <c r="AZ43" s="35">
        <v>0</v>
      </c>
      <c r="BA43" s="35">
        <v>0</v>
      </c>
      <c r="BB43" s="35">
        <v>0</v>
      </c>
      <c r="BC43" s="35">
        <v>0</v>
      </c>
      <c r="BD43" s="35">
        <v>0</v>
      </c>
      <c r="BE43" s="35">
        <v>0</v>
      </c>
      <c r="BF43" s="35">
        <v>0</v>
      </c>
      <c r="BG43" s="35">
        <v>0</v>
      </c>
      <c r="BH43" s="35">
        <v>0</v>
      </c>
      <c r="BI43" s="35">
        <v>0</v>
      </c>
      <c r="BJ43" s="35">
        <v>0</v>
      </c>
      <c r="BK43" s="35">
        <v>0</v>
      </c>
      <c r="BL43" s="35">
        <v>0</v>
      </c>
    </row>
    <row r="44" spans="2:64" x14ac:dyDescent="0.3">
      <c r="B44" s="35" t="s">
        <v>1</v>
      </c>
      <c r="C44" s="41"/>
      <c r="D44" s="35">
        <v>0.635154524083687</v>
      </c>
      <c r="E44" s="35">
        <v>0.65351994041355976</v>
      </c>
      <c r="F44" s="35">
        <v>0.64538885992196182</v>
      </c>
      <c r="G44" s="35">
        <v>0.64607495906942858</v>
      </c>
      <c r="H44" s="35">
        <v>0.64263555868567324</v>
      </c>
      <c r="I44" s="35">
        <v>0.65192422913913928</v>
      </c>
      <c r="J44" s="35">
        <v>0.66078785435573861</v>
      </c>
      <c r="K44" s="35">
        <v>0.65102122386209671</v>
      </c>
      <c r="L44" s="35">
        <v>0.6566621569161174</v>
      </c>
      <c r="M44" s="35">
        <v>0.65396061577719977</v>
      </c>
      <c r="N44" s="35">
        <v>0.64605257473714595</v>
      </c>
      <c r="O44" s="35">
        <v>0.6432628084157449</v>
      </c>
      <c r="P44" s="35">
        <v>0.64182955175622025</v>
      </c>
      <c r="Q44" s="35">
        <v>0.63328631468957797</v>
      </c>
      <c r="R44" s="35">
        <v>0.63550130051277631</v>
      </c>
      <c r="S44" s="35">
        <v>0.63234530120656973</v>
      </c>
      <c r="T44" s="35">
        <v>0.63241438096697578</v>
      </c>
      <c r="U44" s="35">
        <v>0.63127694622607067</v>
      </c>
      <c r="V44" s="35">
        <v>0.63117831221360499</v>
      </c>
      <c r="W44" s="35">
        <v>0.61595960057905008</v>
      </c>
      <c r="X44" s="35">
        <v>0.61859404699608245</v>
      </c>
      <c r="Y44" s="35">
        <v>0.61028653631022567</v>
      </c>
      <c r="Z44" s="35">
        <v>0.60157364995499341</v>
      </c>
      <c r="AA44" s="35">
        <v>0.59026070066932423</v>
      </c>
      <c r="AB44" s="35">
        <v>0.57719671499164737</v>
      </c>
      <c r="AC44" s="35">
        <v>0.56338725891579777</v>
      </c>
      <c r="AD44" s="35">
        <v>0.54685403762435436</v>
      </c>
      <c r="AE44" s="35">
        <v>0.52617066782178512</v>
      </c>
      <c r="AF44" s="35">
        <v>0.50384061102889766</v>
      </c>
      <c r="AG44" s="35">
        <v>0.48066013128623636</v>
      </c>
      <c r="AH44" s="35">
        <v>0.45720084417495582</v>
      </c>
      <c r="AI44" s="35">
        <v>0.43163238036124263</v>
      </c>
      <c r="AJ44" s="35">
        <v>0.40449210727894647</v>
      </c>
      <c r="AK44" s="35">
        <v>0.37534337530541689</v>
      </c>
      <c r="AL44" s="35">
        <v>0.34574666552577038</v>
      </c>
      <c r="AM44" s="35">
        <v>0.31601050805836822</v>
      </c>
      <c r="AN44" s="35">
        <v>0.30770023599034435</v>
      </c>
      <c r="AO44" s="35">
        <v>0.29952060589721036</v>
      </c>
      <c r="AP44" s="35">
        <v>0.29135502939099356</v>
      </c>
      <c r="AQ44" s="35">
        <v>0.28302734705356097</v>
      </c>
      <c r="AR44" s="35">
        <v>0.27488271864516023</v>
      </c>
      <c r="AS44" s="35">
        <v>0.26686031587783859</v>
      </c>
      <c r="AT44" s="35">
        <v>0.25869284380258439</v>
      </c>
      <c r="AU44" s="35">
        <v>0.25069383694419034</v>
      </c>
      <c r="AV44" s="35">
        <v>0.24261809549020683</v>
      </c>
      <c r="AW44" s="35">
        <v>0.23465570541328992</v>
      </c>
      <c r="AX44" s="35">
        <v>0.22651465912148278</v>
      </c>
      <c r="AY44" s="35">
        <v>0.21845688785462131</v>
      </c>
      <c r="AZ44" s="35">
        <v>0.21036364687842904</v>
      </c>
      <c r="BA44" s="35">
        <v>0.20380226167155205</v>
      </c>
      <c r="BB44" s="35">
        <v>0.19720923947273167</v>
      </c>
      <c r="BC44" s="35">
        <v>0.19172415218474356</v>
      </c>
      <c r="BD44" s="35">
        <v>0.18638126222037321</v>
      </c>
      <c r="BE44" s="35">
        <v>0.18265456916251088</v>
      </c>
      <c r="BF44" s="35">
        <v>0.17890547634492865</v>
      </c>
      <c r="BG44" s="35">
        <v>0.17513316938140819</v>
      </c>
      <c r="BH44" s="35">
        <v>0.17145855692749909</v>
      </c>
      <c r="BI44" s="35">
        <v>0.16770156504143013</v>
      </c>
      <c r="BJ44" s="35">
        <v>0.16393641977543177</v>
      </c>
      <c r="BK44" s="35">
        <v>0.16023129926484764</v>
      </c>
      <c r="BL44" s="35">
        <v>0.1564813223669422</v>
      </c>
    </row>
    <row r="45" spans="2:64" x14ac:dyDescent="0.3">
      <c r="B45" s="35" t="s">
        <v>176</v>
      </c>
      <c r="C45" s="41"/>
      <c r="D45" s="35">
        <v>0.76599297306891512</v>
      </c>
      <c r="E45" s="35">
        <v>0.77343182954139578</v>
      </c>
      <c r="F45" s="35">
        <v>0.7621440428768208</v>
      </c>
      <c r="G45" s="35">
        <v>0.75319382150640368</v>
      </c>
      <c r="H45" s="35">
        <v>0.74334621706876181</v>
      </c>
      <c r="I45" s="35">
        <v>0.745937916117699</v>
      </c>
      <c r="J45" s="35">
        <v>0.74380127984745492</v>
      </c>
      <c r="K45" s="35">
        <v>0.72590378442301051</v>
      </c>
      <c r="L45" s="35">
        <v>0.71926339110769333</v>
      </c>
      <c r="M45" s="35">
        <v>0.71916579454861185</v>
      </c>
      <c r="N45" s="35">
        <v>0.70691329178292717</v>
      </c>
      <c r="O45" s="35">
        <v>0.7002410290876393</v>
      </c>
      <c r="P45" s="35">
        <v>0.69669416012388807</v>
      </c>
      <c r="Q45" s="35">
        <v>0.68279919073710704</v>
      </c>
      <c r="R45" s="35">
        <v>0.6845561700013808</v>
      </c>
      <c r="S45" s="35">
        <v>0.68617769465173872</v>
      </c>
      <c r="T45" s="35">
        <v>0.68049426762847198</v>
      </c>
      <c r="U45" s="35">
        <v>0.67854824522980584</v>
      </c>
      <c r="V45" s="35">
        <v>0.68433093686845858</v>
      </c>
      <c r="W45" s="35">
        <v>0.67124550985295883</v>
      </c>
      <c r="X45" s="35">
        <v>0.66706267437961486</v>
      </c>
      <c r="Y45" s="35">
        <v>0.65490632371264268</v>
      </c>
      <c r="Z45" s="35">
        <v>0.64467505393211433</v>
      </c>
      <c r="AA45" s="35">
        <v>0.6326997142318701</v>
      </c>
      <c r="AB45" s="35">
        <v>0.62327321891413012</v>
      </c>
      <c r="AC45" s="35">
        <v>0.61289031195071142</v>
      </c>
      <c r="AD45" s="35">
        <v>0.60018794893344551</v>
      </c>
      <c r="AE45" s="35">
        <v>0.58657471863582178</v>
      </c>
      <c r="AF45" s="35">
        <v>0.57455676187769456</v>
      </c>
      <c r="AG45" s="35">
        <v>0.56257177730825059</v>
      </c>
      <c r="AH45" s="35">
        <v>0.55181567196664483</v>
      </c>
      <c r="AI45" s="35">
        <v>0.53891290381017676</v>
      </c>
      <c r="AJ45" s="35">
        <v>0.52523356392663645</v>
      </c>
      <c r="AK45" s="35">
        <v>0.51386420337374672</v>
      </c>
      <c r="AL45" s="35">
        <v>0.50356338595701444</v>
      </c>
      <c r="AM45" s="35">
        <v>0.50029505264953089</v>
      </c>
      <c r="AN45" s="35">
        <v>0.48983988056485961</v>
      </c>
      <c r="AO45" s="35">
        <v>0.48227424444741457</v>
      </c>
      <c r="AP45" s="35">
        <v>0.47425107502998742</v>
      </c>
      <c r="AQ45" s="35">
        <v>0.46869650588371681</v>
      </c>
      <c r="AR45" s="35">
        <v>0.46481755127484098</v>
      </c>
      <c r="AS45" s="35">
        <v>0.46364081870640561</v>
      </c>
      <c r="AT45" s="35">
        <v>0.46149186781125295</v>
      </c>
      <c r="AU45" s="35">
        <v>0.46072825288905067</v>
      </c>
      <c r="AV45" s="35">
        <v>0.45909494585781274</v>
      </c>
      <c r="AW45" s="35">
        <v>0.45969222704858664</v>
      </c>
      <c r="AX45" s="35">
        <v>0.45844578388523283</v>
      </c>
      <c r="AY45" s="35">
        <v>0.45604618418176474</v>
      </c>
      <c r="AZ45" s="35">
        <v>0.45459599362376224</v>
      </c>
      <c r="BA45" s="35">
        <v>0.45473942065764894</v>
      </c>
      <c r="BB45" s="35">
        <v>0.45330737207609834</v>
      </c>
      <c r="BC45" s="35">
        <v>0.45215872671293367</v>
      </c>
      <c r="BD45" s="35">
        <v>0.45171662477030061</v>
      </c>
      <c r="BE45" s="35">
        <v>0.4497092630772942</v>
      </c>
      <c r="BF45" s="35">
        <v>0.448890769412359</v>
      </c>
      <c r="BG45" s="35">
        <v>0.44810406703632222</v>
      </c>
      <c r="BH45" s="35">
        <v>0.448118924297712</v>
      </c>
      <c r="BI45" s="35">
        <v>0.44655781656334215</v>
      </c>
      <c r="BJ45" s="35">
        <v>0.44571309050648833</v>
      </c>
      <c r="BK45" s="35">
        <v>0.44668606362531932</v>
      </c>
      <c r="BL45" s="35">
        <v>0.44636647342621771</v>
      </c>
    </row>
    <row r="46" spans="2:64" x14ac:dyDescent="0.3">
      <c r="B46" s="35" t="s">
        <v>177</v>
      </c>
      <c r="C46" s="41"/>
      <c r="D46" s="35">
        <v>2.2009428930133509E-2</v>
      </c>
      <c r="E46" s="35">
        <v>2.1370056832478213E-2</v>
      </c>
      <c r="F46" s="35">
        <v>2.2188768973987798E-2</v>
      </c>
      <c r="G46" s="35">
        <v>2.2023056750807516E-2</v>
      </c>
      <c r="H46" s="35">
        <v>2.1429412802956623E-2</v>
      </c>
      <c r="I46" s="35">
        <v>2.2113334439682237E-2</v>
      </c>
      <c r="J46" s="35">
        <v>2.2869896008021584E-2</v>
      </c>
      <c r="K46" s="35">
        <v>2.4076322057690846E-2</v>
      </c>
      <c r="L46" s="35">
        <v>2.4654524571437002E-2</v>
      </c>
      <c r="M46" s="35">
        <v>2.371212781625795E-2</v>
      </c>
      <c r="N46" s="35">
        <v>2.5667919471590077E-2</v>
      </c>
      <c r="O46" s="35">
        <v>2.5731376717836141E-2</v>
      </c>
      <c r="P46" s="35">
        <v>2.5481405577929769E-2</v>
      </c>
      <c r="Q46" s="35">
        <v>2.7033475404270906E-2</v>
      </c>
      <c r="R46" s="35">
        <v>2.6283389036823361E-2</v>
      </c>
      <c r="S46" s="35">
        <v>2.5279130631198195E-2</v>
      </c>
      <c r="T46" s="35">
        <v>2.4439662748442378E-2</v>
      </c>
      <c r="U46" s="35">
        <v>2.3741561281023661E-2</v>
      </c>
      <c r="V46" s="35">
        <v>2.3082482566031473E-2</v>
      </c>
      <c r="W46" s="35">
        <v>2.197181983209797E-2</v>
      </c>
      <c r="X46" s="35">
        <v>2.1429187073551438E-2</v>
      </c>
      <c r="Y46" s="35">
        <v>2.0665068713983402E-2</v>
      </c>
      <c r="Z46" s="35">
        <v>1.9913968555264838E-2</v>
      </c>
      <c r="AA46" s="35">
        <v>1.9175886597395875E-2</v>
      </c>
      <c r="AB46" s="35">
        <v>1.8450822840376309E-2</v>
      </c>
      <c r="AC46" s="35">
        <v>1.7738777284206208E-2</v>
      </c>
      <c r="AD46" s="35">
        <v>1.7122693174251438E-2</v>
      </c>
      <c r="AE46" s="35">
        <v>1.6515333699322038E-2</v>
      </c>
      <c r="AF46" s="35">
        <v>1.5916698859417763E-2</v>
      </c>
      <c r="AG46" s="35">
        <v>1.5326788654538778E-2</v>
      </c>
      <c r="AH46" s="35">
        <v>1.4745603084685015E-2</v>
      </c>
      <c r="AI46" s="35">
        <v>1.4229793679492987E-2</v>
      </c>
      <c r="AJ46" s="35">
        <v>1.3719340410147083E-2</v>
      </c>
      <c r="AK46" s="35">
        <v>1.321424327664737E-2</v>
      </c>
      <c r="AL46" s="35">
        <v>1.2714502278993813E-2</v>
      </c>
      <c r="AM46" s="35">
        <v>1.2220117417186364E-2</v>
      </c>
      <c r="AN46" s="35">
        <v>1.1806039770447899E-2</v>
      </c>
      <c r="AO46" s="35">
        <v>1.1392083526520746E-2</v>
      </c>
      <c r="AP46" s="35">
        <v>1.0978248685404998E-2</v>
      </c>
      <c r="AQ46" s="35">
        <v>1.0564535247100581E-2</v>
      </c>
      <c r="AR46" s="35">
        <v>1.0150943211607507E-2</v>
      </c>
      <c r="AS46" s="35">
        <v>9.7413054541428141E-3</v>
      </c>
      <c r="AT46" s="35">
        <v>9.3314647751890321E-3</v>
      </c>
      <c r="AU46" s="35">
        <v>8.9214211747460411E-3</v>
      </c>
      <c r="AV46" s="35">
        <v>8.5111746528138809E-3</v>
      </c>
      <c r="AW46" s="35">
        <v>8.1007252093925359E-3</v>
      </c>
      <c r="AX46" s="35">
        <v>7.691072319804676E-3</v>
      </c>
      <c r="AY46" s="35">
        <v>7.2811092462458258E-3</v>
      </c>
      <c r="AZ46" s="35">
        <v>6.8708359887159369E-3</v>
      </c>
      <c r="BA46" s="35">
        <v>6.4602525472150039E-3</v>
      </c>
      <c r="BB46" s="35">
        <v>6.0493589217430971E-3</v>
      </c>
      <c r="BC46" s="35">
        <v>5.8438212946478668E-3</v>
      </c>
      <c r="BD46" s="35">
        <v>5.6382043173358052E-3</v>
      </c>
      <c r="BE46" s="35">
        <v>5.4325079898068862E-3</v>
      </c>
      <c r="BF46" s="35">
        <v>5.2267323120611603E-3</v>
      </c>
      <c r="BG46" s="35">
        <v>5.0208772840985919E-3</v>
      </c>
      <c r="BH46" s="35">
        <v>4.8158770323859833E-3</v>
      </c>
      <c r="BI46" s="35">
        <v>4.6107171519069933E-3</v>
      </c>
      <c r="BJ46" s="35">
        <v>4.4053976426616306E-3</v>
      </c>
      <c r="BK46" s="35">
        <v>4.1999185046498501E-3</v>
      </c>
      <c r="BL46" s="35">
        <v>3.9942797378716968E-3</v>
      </c>
    </row>
    <row r="47" spans="2:64" x14ac:dyDescent="0.3">
      <c r="B47" s="35" t="s">
        <v>179</v>
      </c>
      <c r="C47" s="41"/>
      <c r="D47" s="35">
        <v>6.7968879843448136</v>
      </c>
      <c r="E47" s="35">
        <v>13.535380279478602</v>
      </c>
      <c r="F47" s="35">
        <v>9.0759886945903219</v>
      </c>
      <c r="G47" s="35">
        <v>10.304442356706588</v>
      </c>
      <c r="H47" s="35">
        <v>10.622834101244798</v>
      </c>
      <c r="I47" s="35">
        <v>8.8570668547426319</v>
      </c>
      <c r="J47" s="35">
        <v>7.2555671180321415</v>
      </c>
      <c r="K47" s="35">
        <v>6.9911103095410008</v>
      </c>
      <c r="L47" s="35">
        <v>6.940103036234718</v>
      </c>
      <c r="M47" s="35">
        <v>6.814285090444856</v>
      </c>
      <c r="N47" s="35">
        <v>6.4645448063363178</v>
      </c>
      <c r="O47" s="35">
        <v>6.9382774808778764</v>
      </c>
      <c r="P47" s="35">
        <v>6.8791716120568607</v>
      </c>
      <c r="Q47" s="35">
        <v>6.6274821629926484</v>
      </c>
      <c r="R47" s="35">
        <v>5.0741544247084196</v>
      </c>
      <c r="S47" s="35">
        <v>5.4227465007148972</v>
      </c>
      <c r="T47" s="35">
        <v>5.7954639073924197</v>
      </c>
      <c r="U47" s="35">
        <v>7.1869725101494657</v>
      </c>
      <c r="V47" s="35">
        <v>6.3576346054645789</v>
      </c>
      <c r="W47" s="35">
        <v>5.9643200924995465</v>
      </c>
      <c r="X47" s="35">
        <v>6.976204246491994</v>
      </c>
      <c r="Y47" s="35">
        <v>7.0334727987390693</v>
      </c>
      <c r="Z47" s="35">
        <v>7.0881089089277305</v>
      </c>
      <c r="AA47" s="35">
        <v>7.1428878933674627</v>
      </c>
      <c r="AB47" s="35">
        <v>7.1760452073662533</v>
      </c>
      <c r="AC47" s="35">
        <v>7.2077353662298211</v>
      </c>
      <c r="AD47" s="35">
        <v>7.2305030630783644</v>
      </c>
      <c r="AE47" s="35">
        <v>7.2302686425508069</v>
      </c>
      <c r="AF47" s="35">
        <v>7.2506472208554094</v>
      </c>
      <c r="AG47" s="35">
        <v>7.26632594311085</v>
      </c>
      <c r="AH47" s="35">
        <v>7.2871574203488558</v>
      </c>
      <c r="AI47" s="35">
        <v>7.2592804472668941</v>
      </c>
      <c r="AJ47" s="35">
        <v>7.2570662847686149</v>
      </c>
      <c r="AK47" s="35">
        <v>7.265355838411562</v>
      </c>
      <c r="AL47" s="35">
        <v>7.2617156098511746</v>
      </c>
      <c r="AM47" s="35">
        <v>7.2645623565285318</v>
      </c>
      <c r="AN47" s="35">
        <v>7.2602123426119842</v>
      </c>
      <c r="AO47" s="35">
        <v>7.2556378953593619</v>
      </c>
      <c r="AP47" s="35">
        <v>7.2415241587986134</v>
      </c>
      <c r="AQ47" s="35">
        <v>7.236472212419085</v>
      </c>
      <c r="AR47" s="35">
        <v>7.224407184494809</v>
      </c>
      <c r="AS47" s="35">
        <v>7.2031347113790236</v>
      </c>
      <c r="AT47" s="35">
        <v>7.176140399240782</v>
      </c>
      <c r="AU47" s="35">
        <v>7.1550513563308673</v>
      </c>
      <c r="AV47" s="35">
        <v>7.1396307112115363</v>
      </c>
      <c r="AW47" s="35">
        <v>7.1140710641381073</v>
      </c>
      <c r="AX47" s="35">
        <v>7.0977707085672952</v>
      </c>
      <c r="AY47" s="35">
        <v>7.0720766971960494</v>
      </c>
      <c r="AZ47" s="35">
        <v>7.0411633719032061</v>
      </c>
      <c r="BA47" s="35">
        <v>7.0087678402785585</v>
      </c>
      <c r="BB47" s="35">
        <v>6.9790477534275066</v>
      </c>
      <c r="BC47" s="35">
        <v>6.9322429248834778</v>
      </c>
      <c r="BD47" s="35">
        <v>6.8804517282157551</v>
      </c>
      <c r="BE47" s="35">
        <v>6.8440330179621318</v>
      </c>
      <c r="BF47" s="35">
        <v>6.8008731207246207</v>
      </c>
      <c r="BG47" s="35">
        <v>6.7636037103555058</v>
      </c>
      <c r="BH47" s="35">
        <v>6.7124507619504294</v>
      </c>
      <c r="BI47" s="35">
        <v>6.6725467590944927</v>
      </c>
      <c r="BJ47" s="35">
        <v>6.6266451069450776</v>
      </c>
      <c r="BK47" s="35">
        <v>6.5888370389440789</v>
      </c>
      <c r="BL47" s="35">
        <v>6.5463402872756191</v>
      </c>
    </row>
    <row r="48" spans="2:64" ht="16.5" thickBot="1" x14ac:dyDescent="0.35">
      <c r="B48" s="35" t="s">
        <v>181</v>
      </c>
      <c r="C48" s="41"/>
      <c r="D48" s="35">
        <v>0.75493746419525343</v>
      </c>
      <c r="E48" s="35">
        <v>0.84456125783162661</v>
      </c>
      <c r="F48" s="35">
        <v>0.86453962509061655</v>
      </c>
      <c r="G48" s="35">
        <v>0.90213380661249676</v>
      </c>
      <c r="H48" s="35">
        <v>0.9862298097152169</v>
      </c>
      <c r="I48" s="35">
        <v>0.97308544997403945</v>
      </c>
      <c r="J48" s="35">
        <v>1.053049975391193</v>
      </c>
      <c r="K48" s="35">
        <v>0.92157968644290666</v>
      </c>
      <c r="L48" s="35">
        <v>0.9200483709270747</v>
      </c>
      <c r="M48" s="35">
        <v>0.94309421407600902</v>
      </c>
      <c r="N48" s="35">
        <v>0.95994375061394466</v>
      </c>
      <c r="O48" s="35">
        <v>0.93947486136653002</v>
      </c>
      <c r="P48" s="35">
        <v>0.93162499273310906</v>
      </c>
      <c r="Q48" s="35">
        <v>0.98880535009571935</v>
      </c>
      <c r="R48" s="35">
        <v>0.92666067199359792</v>
      </c>
      <c r="S48" s="35">
        <v>0.99079226102684725</v>
      </c>
      <c r="T48" s="35">
        <v>0.9723540850999175</v>
      </c>
      <c r="U48" s="35">
        <v>0.97068390327203158</v>
      </c>
      <c r="V48" s="35">
        <v>0.97467149748323301</v>
      </c>
      <c r="W48" s="35">
        <v>0.95869242411028766</v>
      </c>
      <c r="X48" s="35">
        <v>0.97144389611923754</v>
      </c>
      <c r="Y48" s="35">
        <v>0.97548331353389994</v>
      </c>
      <c r="Z48" s="35">
        <v>0.97954840343355398</v>
      </c>
      <c r="AA48" s="35">
        <v>0.98363941134031507</v>
      </c>
      <c r="AB48" s="35">
        <v>0.98775658591708837</v>
      </c>
      <c r="AC48" s="35">
        <v>0.99190017901795047</v>
      </c>
      <c r="AD48" s="35">
        <v>0.99602267418703994</v>
      </c>
      <c r="AE48" s="35">
        <v>1.0001854557240304</v>
      </c>
      <c r="AF48" s="35">
        <v>1.0043891170658505</v>
      </c>
      <c r="AG48" s="35">
        <v>1.0086342633624086</v>
      </c>
      <c r="AH48" s="35">
        <v>1.0129215117670107</v>
      </c>
      <c r="AI48" s="35">
        <v>1.0163613962852105</v>
      </c>
      <c r="AJ48" s="35">
        <v>1.0198233886302825</v>
      </c>
      <c r="AK48" s="35">
        <v>1.0233077026168171</v>
      </c>
      <c r="AL48" s="35">
        <v>1.0268145548255181</v>
      </c>
      <c r="AM48" s="35">
        <v>1.0303441646480755</v>
      </c>
      <c r="AN48" s="35">
        <v>1.0328124659638231</v>
      </c>
      <c r="AO48" s="35">
        <v>1.0352692894043027</v>
      </c>
      <c r="AP48" s="35">
        <v>1.0377147148438937</v>
      </c>
      <c r="AQ48" s="35">
        <v>1.040148821417564</v>
      </c>
      <c r="AR48" s="35">
        <v>1.0425716875294087</v>
      </c>
      <c r="AS48" s="35">
        <v>1.0447945449995597</v>
      </c>
      <c r="AT48" s="35">
        <v>1.047002006381355</v>
      </c>
      <c r="AU48" s="35">
        <v>1.0491942310787195</v>
      </c>
      <c r="AV48" s="35">
        <v>1.051371376302622</v>
      </c>
      <c r="AW48" s="35">
        <v>1.0535335971086564</v>
      </c>
      <c r="AX48" s="35">
        <v>1.0557982971857254</v>
      </c>
      <c r="AY48" s="35">
        <v>1.0580474978869436</v>
      </c>
      <c r="AZ48" s="35">
        <v>1.0602813577839012</v>
      </c>
      <c r="BA48" s="35">
        <v>1.0625000332924508</v>
      </c>
      <c r="BB48" s="35">
        <v>1.0647036787092086</v>
      </c>
      <c r="BC48" s="35">
        <v>1.0668502227062451</v>
      </c>
      <c r="BD48" s="35">
        <v>1.0689822529203112</v>
      </c>
      <c r="BE48" s="35">
        <v>1.071099916057096</v>
      </c>
      <c r="BF48" s="35">
        <v>1.0732033568517221</v>
      </c>
      <c r="BG48" s="35">
        <v>1.0752927181017198</v>
      </c>
      <c r="BH48" s="35">
        <v>1.0771471262079058</v>
      </c>
      <c r="BI48" s="35">
        <v>1.0789869105431773</v>
      </c>
      <c r="BJ48" s="35">
        <v>1.0808122434116478</v>
      </c>
      <c r="BK48" s="35">
        <v>1.0826232944211311</v>
      </c>
      <c r="BL48" s="35">
        <v>1.0844202305356754</v>
      </c>
    </row>
    <row r="49" spans="2:64" ht="16.5" thickBot="1" x14ac:dyDescent="0.35">
      <c r="B49" s="85" t="s">
        <v>52</v>
      </c>
      <c r="C49" s="86"/>
      <c r="D49" s="85">
        <v>9.1889446139386823</v>
      </c>
      <c r="E49" s="85">
        <v>16.134557625876734</v>
      </c>
      <c r="F49" s="85">
        <v>11.594769779747208</v>
      </c>
      <c r="G49" s="85">
        <v>12.858325895652962</v>
      </c>
      <c r="H49" s="85">
        <v>13.252552296382614</v>
      </c>
      <c r="I49" s="85">
        <v>11.460427058522084</v>
      </c>
      <c r="J49" s="85">
        <v>9.8552789174042665</v>
      </c>
      <c r="K49" s="85">
        <v>9.4238841625607765</v>
      </c>
      <c r="L49" s="85">
        <v>9.3620477919376714</v>
      </c>
      <c r="M49" s="85">
        <v>9.2516216365034261</v>
      </c>
      <c r="N49" s="85">
        <v>8.8912249219460122</v>
      </c>
      <c r="O49" s="85">
        <v>9.3629817174409915</v>
      </c>
      <c r="P49" s="85">
        <v>9.2803010027372252</v>
      </c>
      <c r="Q49" s="85">
        <v>9.055383283705341</v>
      </c>
      <c r="R49" s="85">
        <v>7.4263961580983553</v>
      </c>
      <c r="S49" s="85">
        <v>7.840555879696506</v>
      </c>
      <c r="T49" s="85">
        <v>8.1923119092542116</v>
      </c>
      <c r="U49" s="85">
        <v>9.6080559508653636</v>
      </c>
      <c r="V49" s="85">
        <v>8.7725522583383437</v>
      </c>
      <c r="W49" s="85">
        <v>8.3240162773073241</v>
      </c>
      <c r="X49" s="85">
        <v>9.3763268784123461</v>
      </c>
      <c r="Y49" s="85">
        <v>9.4186800331739917</v>
      </c>
      <c r="Z49" s="85">
        <v>9.4590641535870326</v>
      </c>
      <c r="AA49" s="85">
        <v>9.4945162111862036</v>
      </c>
      <c r="AB49" s="85">
        <v>9.5074567674044701</v>
      </c>
      <c r="AC49" s="85">
        <v>9.5202077530924196</v>
      </c>
      <c r="AD49" s="85">
        <v>9.516651966771688</v>
      </c>
      <c r="AE49" s="85">
        <v>9.4861408490248049</v>
      </c>
      <c r="AF49" s="85">
        <v>9.4736348681812768</v>
      </c>
      <c r="AG49" s="85">
        <v>9.4581502157302797</v>
      </c>
      <c r="AH49" s="85">
        <v>9.4483073761279908</v>
      </c>
      <c r="AI49" s="85">
        <v>9.3841171965930616</v>
      </c>
      <c r="AJ49" s="85">
        <v>9.3433788751531814</v>
      </c>
      <c r="AK49" s="85">
        <v>9.3136355590299456</v>
      </c>
      <c r="AL49" s="85">
        <v>9.2729163672222388</v>
      </c>
      <c r="AM49" s="85">
        <v>9.2455894654714239</v>
      </c>
      <c r="AN49" s="85">
        <v>9.2255946167462213</v>
      </c>
      <c r="AO49" s="85">
        <v>9.208122909169731</v>
      </c>
      <c r="AP49" s="85">
        <v>9.1799310037963338</v>
      </c>
      <c r="AQ49" s="85">
        <v>9.1658863953769867</v>
      </c>
      <c r="AR49" s="85">
        <v>9.14423575419179</v>
      </c>
      <c r="AS49" s="85">
        <v>9.1160333312701081</v>
      </c>
      <c r="AT49" s="85">
        <v>9.082462867995627</v>
      </c>
      <c r="AU49" s="85">
        <v>9.0553525485802666</v>
      </c>
      <c r="AV49" s="85">
        <v>9.032771949896599</v>
      </c>
      <c r="AW49" s="85">
        <v>9.0023668731729654</v>
      </c>
      <c r="AX49" s="85">
        <v>8.9773152054222507</v>
      </c>
      <c r="AY49" s="85">
        <v>8.9437757050145006</v>
      </c>
      <c r="AZ49" s="85">
        <v>8.9068430851238283</v>
      </c>
      <c r="BA49" s="85">
        <v>8.8687717008705995</v>
      </c>
      <c r="BB49" s="85">
        <v>8.8335884093868344</v>
      </c>
      <c r="BC49" s="85">
        <v>8.7821503619536792</v>
      </c>
      <c r="BD49" s="85">
        <v>8.7263748998769159</v>
      </c>
      <c r="BE49" s="85">
        <v>8.6856555055094855</v>
      </c>
      <c r="BF49" s="85">
        <v>8.6399248265307449</v>
      </c>
      <c r="BG49" s="85">
        <v>8.5999364946777135</v>
      </c>
      <c r="BH49" s="85">
        <v>8.5464361450246091</v>
      </c>
      <c r="BI49" s="85">
        <v>8.5016262196464876</v>
      </c>
      <c r="BJ49" s="85">
        <v>8.4526752122821449</v>
      </c>
      <c r="BK49" s="85">
        <v>8.4122537734589482</v>
      </c>
      <c r="BL49" s="85">
        <v>8.3674314824854736</v>
      </c>
    </row>
    <row r="50" spans="2:64" x14ac:dyDescent="0.3">
      <c r="B50" s="84"/>
      <c r="C50" s="84"/>
      <c r="D50" s="84"/>
      <c r="E50" s="84"/>
      <c r="F50" s="84"/>
      <c r="G50" s="84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84"/>
      <c r="Z50" s="84"/>
      <c r="AA50" s="84"/>
      <c r="AB50" s="84"/>
      <c r="AC50" s="84"/>
      <c r="AD50" s="84"/>
      <c r="AE50" s="84"/>
      <c r="AF50" s="84"/>
      <c r="AG50" s="84"/>
      <c r="AH50" s="84"/>
      <c r="AI50" s="84"/>
      <c r="AJ50" s="84"/>
      <c r="AK50" s="84"/>
      <c r="AL50" s="84"/>
      <c r="AM50" s="84"/>
      <c r="AN50" s="84"/>
      <c r="AO50" s="84"/>
      <c r="AP50" s="84"/>
      <c r="AQ50" s="84"/>
      <c r="AR50" s="84"/>
      <c r="AS50" s="84"/>
      <c r="AT50" s="84"/>
      <c r="AU50" s="84"/>
      <c r="AV50" s="84"/>
      <c r="AW50" s="84"/>
      <c r="AX50" s="84"/>
      <c r="AY50" s="84"/>
      <c r="AZ50" s="84"/>
      <c r="BA50" s="84"/>
      <c r="BB50" s="84"/>
      <c r="BC50" s="84"/>
      <c r="BD50" s="84"/>
      <c r="BE50" s="84"/>
      <c r="BF50" s="84"/>
      <c r="BG50" s="84"/>
      <c r="BH50" s="84"/>
      <c r="BI50" s="84"/>
      <c r="BJ50" s="84"/>
      <c r="BK50" s="84"/>
      <c r="BL50" s="84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BP95"/>
  <sheetViews>
    <sheetView showGridLines="0" zoomScale="85" zoomScaleNormal="85" workbookViewId="0">
      <selection activeCell="A8" sqref="A8"/>
    </sheetView>
  </sheetViews>
  <sheetFormatPr baseColWidth="10" defaultRowHeight="15.75" outlineLevelRow="2" outlineLevelCol="1" x14ac:dyDescent="0.3"/>
  <cols>
    <col min="2" max="3" width="13.6640625" customWidth="1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customWidth="1" collapsed="1"/>
    <col min="15" max="18" width="7.21875" hidden="1" customWidth="1" outlineLevel="1"/>
    <col min="19" max="19" width="7.21875" customWidth="1" collapsed="1"/>
    <col min="20" max="23" width="7.21875" hidden="1" customWidth="1" outlineLevel="1"/>
    <col min="24" max="24" width="7.21875" customWidth="1" collapsed="1"/>
    <col min="25" max="28" width="7.21875" hidden="1" customWidth="1" outlineLevel="1"/>
    <col min="29" max="29" width="7.21875" customWidth="1" collapsed="1"/>
    <col min="30" max="33" width="7.21875" hidden="1" customWidth="1" outlineLevel="1"/>
    <col min="34" max="34" width="7.21875" customWidth="1" collapsed="1"/>
    <col min="35" max="38" width="7.21875" hidden="1" customWidth="1" outlineLevel="1"/>
    <col min="39" max="39" width="7.21875" customWidth="1" collapsed="1"/>
    <col min="40" max="43" width="7.21875" hidden="1" customWidth="1" outlineLevel="1"/>
    <col min="44" max="44" width="7.21875" customWidth="1" collapsed="1"/>
    <col min="45" max="48" width="7.21875" hidden="1" customWidth="1" outlineLevel="1"/>
    <col min="49" max="49" width="7.21875" customWidth="1" collapsed="1"/>
    <col min="50" max="53" width="7.21875" hidden="1" customWidth="1" outlineLevel="1"/>
    <col min="54" max="54" width="7.21875" customWidth="1" collapsed="1"/>
    <col min="55" max="58" width="7.21875" style="8" hidden="1" customWidth="1" outlineLevel="1" collapsed="1"/>
    <col min="59" max="59" width="7.21875" style="8" customWidth="1" collapsed="1"/>
    <col min="60" max="63" width="7.21875" style="8" hidden="1" customWidth="1" outlineLevel="1" collapsed="1"/>
    <col min="64" max="64" width="7.21875" style="8" customWidth="1" collapsed="1"/>
  </cols>
  <sheetData>
    <row r="1" spans="1:68" x14ac:dyDescent="0.3">
      <c r="A1" s="133" t="s">
        <v>290</v>
      </c>
    </row>
    <row r="2" spans="1:68" s="2" customFormat="1" ht="21" x14ac:dyDescent="0.3">
      <c r="A2" s="1" t="s">
        <v>523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</row>
    <row r="3" spans="1:68" s="3" customFormat="1" ht="21" x14ac:dyDescent="0.3">
      <c r="A3" s="3" t="s">
        <v>439</v>
      </c>
    </row>
    <row r="4" spans="1:68" s="5" customFormat="1" x14ac:dyDescent="0.3"/>
    <row r="5" spans="1:68" s="4" customFormat="1" ht="19.5" x14ac:dyDescent="0.3">
      <c r="A5" s="4" t="s">
        <v>282</v>
      </c>
    </row>
    <row r="9" spans="1:68" ht="16.5" thickBot="1" x14ac:dyDescent="0.35"/>
    <row r="10" spans="1:68" ht="20.25" x14ac:dyDescent="0.3">
      <c r="B10" s="82" t="s">
        <v>284</v>
      </c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</row>
    <row r="11" spans="1:68" ht="17.25" thickBot="1" x14ac:dyDescent="0.35">
      <c r="B11" s="94" t="s">
        <v>510</v>
      </c>
      <c r="C11" s="94"/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</row>
    <row r="12" spans="1:68" ht="16.5" thickBot="1" x14ac:dyDescent="0.35">
      <c r="B12" s="13" t="s">
        <v>2</v>
      </c>
      <c r="C12" s="10"/>
      <c r="D12" s="13">
        <v>2000</v>
      </c>
      <c r="E12" s="13">
        <v>2001</v>
      </c>
      <c r="F12" s="13">
        <v>2002</v>
      </c>
      <c r="G12" s="13">
        <v>2003</v>
      </c>
      <c r="H12" s="13">
        <v>2004</v>
      </c>
      <c r="I12" s="13">
        <v>2005</v>
      </c>
      <c r="J12" s="13">
        <v>2006</v>
      </c>
      <c r="K12" s="13">
        <v>2007</v>
      </c>
      <c r="L12" s="13">
        <v>2008</v>
      </c>
      <c r="M12" s="13">
        <v>2009</v>
      </c>
      <c r="N12" s="13">
        <v>2010</v>
      </c>
      <c r="O12" s="13">
        <v>2011</v>
      </c>
      <c r="P12" s="13">
        <v>2012</v>
      </c>
      <c r="Q12" s="13">
        <v>2013</v>
      </c>
      <c r="R12" s="13">
        <v>2014</v>
      </c>
      <c r="S12" s="13">
        <v>2015</v>
      </c>
      <c r="T12" s="13">
        <v>2016</v>
      </c>
      <c r="U12" s="13">
        <v>2017</v>
      </c>
      <c r="V12" s="13">
        <v>2018</v>
      </c>
      <c r="W12" s="13">
        <v>2019</v>
      </c>
      <c r="X12" s="13">
        <v>2020</v>
      </c>
      <c r="Y12" s="13">
        <v>2021</v>
      </c>
      <c r="Z12" s="13">
        <v>2022</v>
      </c>
      <c r="AA12" s="13">
        <v>2023</v>
      </c>
      <c r="AB12" s="13">
        <v>2024</v>
      </c>
      <c r="AC12" s="13">
        <v>2025</v>
      </c>
      <c r="AD12" s="13">
        <v>2026</v>
      </c>
      <c r="AE12" s="13">
        <v>2027</v>
      </c>
      <c r="AF12" s="13">
        <v>2028</v>
      </c>
      <c r="AG12" s="13">
        <v>2029</v>
      </c>
      <c r="AH12" s="13">
        <v>2030</v>
      </c>
      <c r="AI12" s="13">
        <v>2031</v>
      </c>
      <c r="AJ12" s="13">
        <v>2032</v>
      </c>
      <c r="AK12" s="13">
        <v>2033</v>
      </c>
      <c r="AL12" s="13">
        <v>2034</v>
      </c>
      <c r="AM12" s="13">
        <v>2035</v>
      </c>
      <c r="AN12" s="13">
        <v>2036</v>
      </c>
      <c r="AO12" s="13">
        <v>2037</v>
      </c>
      <c r="AP12" s="13">
        <v>2038</v>
      </c>
      <c r="AQ12" s="13">
        <v>2039</v>
      </c>
      <c r="AR12" s="13">
        <v>2040</v>
      </c>
      <c r="AS12" s="13">
        <v>2041</v>
      </c>
      <c r="AT12" s="13">
        <v>2042</v>
      </c>
      <c r="AU12" s="13">
        <v>2043</v>
      </c>
      <c r="AV12" s="13">
        <v>2044</v>
      </c>
      <c r="AW12" s="13">
        <v>2045</v>
      </c>
      <c r="AX12" s="13">
        <v>2046</v>
      </c>
      <c r="AY12" s="13">
        <v>2047</v>
      </c>
      <c r="AZ12" s="13">
        <v>2048</v>
      </c>
      <c r="BA12" s="13">
        <v>2049</v>
      </c>
      <c r="BB12" s="13">
        <v>2050</v>
      </c>
      <c r="BC12" s="13">
        <v>2051</v>
      </c>
      <c r="BD12" s="13">
        <v>2052</v>
      </c>
      <c r="BE12" s="13">
        <v>2053</v>
      </c>
      <c r="BF12" s="13">
        <v>2054</v>
      </c>
      <c r="BG12" s="13">
        <v>2055</v>
      </c>
      <c r="BH12" s="13">
        <v>2056</v>
      </c>
      <c r="BI12" s="13">
        <v>2057</v>
      </c>
      <c r="BJ12" s="13">
        <v>2058</v>
      </c>
      <c r="BK12" s="13">
        <v>2059</v>
      </c>
      <c r="BL12" s="13">
        <v>2060</v>
      </c>
    </row>
    <row r="13" spans="1:68" s="8" customFormat="1" ht="16.5" thickBot="1" x14ac:dyDescent="0.35">
      <c r="B13" s="35" t="s">
        <v>14</v>
      </c>
      <c r="C13" s="40"/>
      <c r="D13" s="35">
        <v>0.24142187370226831</v>
      </c>
      <c r="E13" s="35">
        <v>0.29769260328595337</v>
      </c>
      <c r="F13" s="35">
        <v>0.20386817774120225</v>
      </c>
      <c r="G13" s="35">
        <v>0.21074460064152159</v>
      </c>
      <c r="H13" s="35">
        <v>0.47342982318475813</v>
      </c>
      <c r="I13" s="35">
        <v>0.55984513284592563</v>
      </c>
      <c r="J13" s="35">
        <v>0.47966785634655423</v>
      </c>
      <c r="K13" s="35">
        <v>0.46705006202296923</v>
      </c>
      <c r="L13" s="35">
        <v>0.47855193109280042</v>
      </c>
      <c r="M13" s="35">
        <v>0.47380328154671569</v>
      </c>
      <c r="N13" s="35">
        <v>0.48457053554863266</v>
      </c>
      <c r="O13" s="35">
        <v>0.35779059140961256</v>
      </c>
      <c r="P13" s="35">
        <v>0.34882535630884154</v>
      </c>
      <c r="Q13" s="35">
        <v>0.35486730130509037</v>
      </c>
      <c r="R13" s="35">
        <v>0.25076153891203778</v>
      </c>
      <c r="S13" s="35">
        <v>0.25246513661700243</v>
      </c>
      <c r="T13" s="35">
        <v>0.26322895590196416</v>
      </c>
      <c r="U13" s="35">
        <v>0.1643070677616186</v>
      </c>
      <c r="V13" s="35">
        <v>0.14638912877899532</v>
      </c>
      <c r="W13" s="35">
        <v>0.14642984388523009</v>
      </c>
      <c r="X13" s="35">
        <v>0.14017322558270337</v>
      </c>
      <c r="Y13" s="35">
        <v>0.13111926112632219</v>
      </c>
      <c r="Z13" s="35">
        <v>0.12295902856727273</v>
      </c>
      <c r="AA13" s="35">
        <v>9.3561592164285154E-2</v>
      </c>
      <c r="AB13" s="35">
        <v>8.6659953346170937E-2</v>
      </c>
      <c r="AC13" s="35">
        <v>6.4334943766430341E-2</v>
      </c>
      <c r="AD13" s="35">
        <v>5.7823642867194928E-2</v>
      </c>
      <c r="AE13" s="35">
        <v>4.9384539973545374E-2</v>
      </c>
      <c r="AF13" s="35">
        <v>4.3350878850987012E-2</v>
      </c>
      <c r="AG13" s="35">
        <v>3.833646921333924E-2</v>
      </c>
      <c r="AH13" s="35">
        <v>3.3548022369068391E-2</v>
      </c>
      <c r="AI13" s="35">
        <v>2.9092925400322725E-2</v>
      </c>
      <c r="AJ13" s="35">
        <v>2.4765754636254779E-2</v>
      </c>
      <c r="AK13" s="35">
        <v>2.0247995218293437E-2</v>
      </c>
      <c r="AL13" s="35">
        <v>1.7015779631103737E-2</v>
      </c>
      <c r="AM13" s="35">
        <v>1.3542487832067265E-2</v>
      </c>
      <c r="AN13" s="35">
        <v>1.1614025231275152E-2</v>
      </c>
      <c r="AO13" s="35">
        <v>9.9157630232962028E-3</v>
      </c>
      <c r="AP13" s="35">
        <v>8.5626876841771067E-3</v>
      </c>
      <c r="AQ13" s="35">
        <v>5.4013383640550581E-3</v>
      </c>
      <c r="AR13" s="35">
        <v>4.445449359394526E-3</v>
      </c>
      <c r="AS13" s="35">
        <v>3.697179944748353E-3</v>
      </c>
      <c r="AT13" s="35">
        <v>2.8088370897785138E-3</v>
      </c>
      <c r="AU13" s="35">
        <v>2.2277107065927864E-3</v>
      </c>
      <c r="AV13" s="35">
        <v>1.7983307128642148E-3</v>
      </c>
      <c r="AW13" s="35">
        <v>1.4315975712178249E-3</v>
      </c>
      <c r="AX13" s="35">
        <v>1.1523038725377154E-3</v>
      </c>
      <c r="AY13" s="35">
        <v>9.3157662404951219E-4</v>
      </c>
      <c r="AZ13" s="35">
        <v>7.4918487486857891E-4</v>
      </c>
      <c r="BA13" s="35">
        <v>5.9296342640987318E-4</v>
      </c>
      <c r="BB13" s="35">
        <v>4.7965364709106294E-4</v>
      </c>
      <c r="BC13" s="35">
        <v>3.8811265349578713E-4</v>
      </c>
      <c r="BD13" s="35">
        <v>3.1359354136327976E-4</v>
      </c>
      <c r="BE13" s="35">
        <v>2.5200509869359466E-4</v>
      </c>
      <c r="BF13" s="35">
        <v>2.0035115468808713E-4</v>
      </c>
      <c r="BG13" s="35">
        <v>1.564838014706004E-4</v>
      </c>
      <c r="BH13" s="35">
        <v>1.1827129734845897E-4</v>
      </c>
      <c r="BI13" s="35">
        <v>8.4347708334797715E-5</v>
      </c>
      <c r="BJ13" s="35">
        <v>5.3852717341794247E-5</v>
      </c>
      <c r="BK13" s="35">
        <v>2.594091757472346E-5</v>
      </c>
      <c r="BL13" s="35">
        <v>0</v>
      </c>
    </row>
    <row r="14" spans="1:68" s="8" customFormat="1" ht="16.5" thickBot="1" x14ac:dyDescent="0.35">
      <c r="B14" s="100" t="s">
        <v>148</v>
      </c>
      <c r="C14" s="101"/>
      <c r="D14" s="100">
        <v>180.29360022187103</v>
      </c>
      <c r="E14" s="100">
        <v>191.88968068064824</v>
      </c>
      <c r="F14" s="100">
        <v>179.41450713909651</v>
      </c>
      <c r="G14" s="100">
        <v>189.42356761988796</v>
      </c>
      <c r="H14" s="100">
        <v>184.19064047230412</v>
      </c>
      <c r="I14" s="100">
        <v>187.55387401973883</v>
      </c>
      <c r="J14" s="100">
        <v>178.40744160569545</v>
      </c>
      <c r="K14" s="100">
        <v>153.42736563179508</v>
      </c>
      <c r="L14" s="100">
        <v>162.54833903473443</v>
      </c>
      <c r="M14" s="100">
        <v>157.58008068043725</v>
      </c>
      <c r="N14" s="100">
        <v>167.72202288525278</v>
      </c>
      <c r="O14" s="100">
        <v>130.23782755925808</v>
      </c>
      <c r="P14" s="100">
        <v>141.10990773312906</v>
      </c>
      <c r="Q14" s="100">
        <v>149.90347524781492</v>
      </c>
      <c r="R14" s="100">
        <v>111.67357636714127</v>
      </c>
      <c r="S14" s="100">
        <v>118.97922266870191</v>
      </c>
      <c r="T14" s="100">
        <v>122.23226037747843</v>
      </c>
      <c r="U14" s="100">
        <v>114.66818799778791</v>
      </c>
      <c r="V14" s="100">
        <v>101.98792532790756</v>
      </c>
      <c r="W14" s="100">
        <v>100.3530041935916</v>
      </c>
      <c r="X14" s="100">
        <v>97.914593283438705</v>
      </c>
      <c r="Y14" s="100">
        <v>91.628618529126328</v>
      </c>
      <c r="Z14" s="100">
        <v>84.624103719978095</v>
      </c>
      <c r="AA14" s="100">
        <v>78.411484735137833</v>
      </c>
      <c r="AB14" s="100">
        <v>72.343819090014563</v>
      </c>
      <c r="AC14" s="100">
        <v>66.151813398750363</v>
      </c>
      <c r="AD14" s="100">
        <v>60.368959860918359</v>
      </c>
      <c r="AE14" s="100">
        <v>55.054395024161984</v>
      </c>
      <c r="AF14" s="100">
        <v>50.664464736840458</v>
      </c>
      <c r="AG14" s="100">
        <v>46.753052563825221</v>
      </c>
      <c r="AH14" s="100">
        <v>42.563593721420922</v>
      </c>
      <c r="AI14" s="100">
        <v>39.214774533090115</v>
      </c>
      <c r="AJ14" s="100">
        <v>36.116782876509696</v>
      </c>
      <c r="AK14" s="100">
        <v>33.587534287331003</v>
      </c>
      <c r="AL14" s="100">
        <v>31.150916445642693</v>
      </c>
      <c r="AM14" s="100">
        <v>28.96055806596263</v>
      </c>
      <c r="AN14" s="100">
        <v>26.900376201750657</v>
      </c>
      <c r="AO14" s="100">
        <v>24.859641106828267</v>
      </c>
      <c r="AP14" s="100">
        <v>23.05119126878737</v>
      </c>
      <c r="AQ14" s="100">
        <v>21.224157971394973</v>
      </c>
      <c r="AR14" s="100">
        <v>19.423761361734684</v>
      </c>
      <c r="AS14" s="100">
        <v>17.711558735335586</v>
      </c>
      <c r="AT14" s="100">
        <v>16.179451062017325</v>
      </c>
      <c r="AU14" s="100">
        <v>14.184642072990197</v>
      </c>
      <c r="AV14" s="100">
        <v>12.234261440078088</v>
      </c>
      <c r="AW14" s="100">
        <v>10.413157312124813</v>
      </c>
      <c r="AX14" s="100">
        <v>8.4977615971884983</v>
      </c>
      <c r="AY14" s="100">
        <v>6.8125629215926908</v>
      </c>
      <c r="AZ14" s="100">
        <v>5.2978733681014578</v>
      </c>
      <c r="BA14" s="100">
        <v>4.0289563038750833</v>
      </c>
      <c r="BB14" s="100">
        <v>3.0601242930677142</v>
      </c>
      <c r="BC14" s="100">
        <v>2.2500346387170911</v>
      </c>
      <c r="BD14" s="100">
        <v>1.6267267022052816</v>
      </c>
      <c r="BE14" s="100">
        <v>1.1757399499180896</v>
      </c>
      <c r="BF14" s="100">
        <v>0.89103536402254124</v>
      </c>
      <c r="BG14" s="100">
        <v>0.7360469803704468</v>
      </c>
      <c r="BH14" s="100">
        <v>0.65595277030595445</v>
      </c>
      <c r="BI14" s="100">
        <v>0.57408083871626581</v>
      </c>
      <c r="BJ14" s="100">
        <v>0.49383920134772208</v>
      </c>
      <c r="BK14" s="100">
        <v>0.44280898077435427</v>
      </c>
      <c r="BL14" s="100">
        <v>0.39344782459532968</v>
      </c>
    </row>
    <row r="15" spans="1:68" s="8" customFormat="1" hidden="1" outlineLevel="1" x14ac:dyDescent="0.3">
      <c r="B15" s="44" t="s">
        <v>463</v>
      </c>
      <c r="C15" s="41"/>
      <c r="D15" s="35">
        <v>177.70055506979381</v>
      </c>
      <c r="E15" s="35">
        <v>189.10453985093491</v>
      </c>
      <c r="F15" s="35">
        <v>176.77295425018784</v>
      </c>
      <c r="G15" s="35">
        <v>187.01283554165695</v>
      </c>
      <c r="H15" s="35">
        <v>181.95209230194021</v>
      </c>
      <c r="I15" s="35">
        <v>185.64124965882201</v>
      </c>
      <c r="J15" s="35">
        <v>176.19018449384976</v>
      </c>
      <c r="K15" s="35">
        <v>151.66527184589555</v>
      </c>
      <c r="L15" s="35">
        <v>160.76904839149785</v>
      </c>
      <c r="M15" s="35">
        <v>155.5730891101658</v>
      </c>
      <c r="N15" s="35">
        <v>165.77254559245023</v>
      </c>
      <c r="O15" s="35">
        <v>128.6353643311096</v>
      </c>
      <c r="P15" s="35">
        <v>139.41109579293462</v>
      </c>
      <c r="Q15" s="35">
        <v>148.21238242915379</v>
      </c>
      <c r="R15" s="35">
        <v>110.3959038843868</v>
      </c>
      <c r="S15" s="35">
        <v>117.54940550005406</v>
      </c>
      <c r="T15" s="35">
        <v>121.20780881676352</v>
      </c>
      <c r="U15" s="35">
        <v>113.36078321569281</v>
      </c>
      <c r="V15" s="35">
        <v>100.80983677655198</v>
      </c>
      <c r="W15" s="35">
        <v>99.233284510292279</v>
      </c>
      <c r="X15" s="35">
        <v>97.705840040016767</v>
      </c>
      <c r="Y15" s="35">
        <v>91.434452127882452</v>
      </c>
      <c r="Z15" s="35">
        <v>84.442828064802825</v>
      </c>
      <c r="AA15" s="35">
        <v>78.242199951742421</v>
      </c>
      <c r="AB15" s="35">
        <v>72.185903857122199</v>
      </c>
      <c r="AC15" s="35">
        <v>66.004776856684003</v>
      </c>
      <c r="AD15" s="35">
        <v>60.232111624855243</v>
      </c>
      <c r="AE15" s="35">
        <v>54.927361410130715</v>
      </c>
      <c r="AF15" s="35">
        <v>50.547144616789183</v>
      </c>
      <c r="AG15" s="35">
        <v>46.645420314207222</v>
      </c>
      <c r="AH15" s="35">
        <v>42.465625144910675</v>
      </c>
      <c r="AI15" s="35">
        <v>39.126496109573097</v>
      </c>
      <c r="AJ15" s="35">
        <v>36.038060006381855</v>
      </c>
      <c r="AK15" s="35">
        <v>33.517647686939313</v>
      </c>
      <c r="AL15" s="35">
        <v>31.089706548729581</v>
      </c>
      <c r="AM15" s="35">
        <v>28.90777110553972</v>
      </c>
      <c r="AN15" s="35">
        <v>26.855607536525582</v>
      </c>
      <c r="AO15" s="35">
        <v>24.822281909714103</v>
      </c>
      <c r="AP15" s="35">
        <v>23.02060227118918</v>
      </c>
      <c r="AQ15" s="35">
        <v>21.199606932044588</v>
      </c>
      <c r="AR15" s="35">
        <v>19.404456731065352</v>
      </c>
      <c r="AS15" s="35">
        <v>17.696709014913584</v>
      </c>
      <c r="AT15" s="35">
        <v>16.168269973796285</v>
      </c>
      <c r="AU15" s="35">
        <v>14.17640280864711</v>
      </c>
      <c r="AV15" s="35">
        <v>12.228317564766735</v>
      </c>
      <c r="AW15" s="35">
        <v>10.40895587344942</v>
      </c>
      <c r="AX15" s="35">
        <v>8.4948533911684247</v>
      </c>
      <c r="AY15" s="35">
        <v>6.8105483446037178</v>
      </c>
      <c r="AZ15" s="35">
        <v>5.296482045438978</v>
      </c>
      <c r="BA15" s="35">
        <v>4.0280160812560695</v>
      </c>
      <c r="BB15" s="35">
        <v>3.0595090295125082</v>
      </c>
      <c r="BC15" s="35">
        <v>2.2496544241019518</v>
      </c>
      <c r="BD15" s="35">
        <v>1.6265082240037263</v>
      </c>
      <c r="BE15" s="35">
        <v>1.1755915818202392</v>
      </c>
      <c r="BF15" s="35">
        <v>0.8909337415178562</v>
      </c>
      <c r="BG15" s="35">
        <v>0.73597716865324569</v>
      </c>
      <c r="BH15" s="35">
        <v>0.65590528149319793</v>
      </c>
      <c r="BI15" s="35">
        <v>0.57404968523915623</v>
      </c>
      <c r="BJ15" s="35">
        <v>0.49382055584956958</v>
      </c>
      <c r="BK15" s="35">
        <v>0.44280042595770891</v>
      </c>
      <c r="BL15" s="35">
        <v>0.39344782459532968</v>
      </c>
    </row>
    <row r="16" spans="1:68" s="8" customFormat="1" hidden="1" outlineLevel="1" x14ac:dyDescent="0.3">
      <c r="B16" s="44" t="s">
        <v>464</v>
      </c>
      <c r="C16" s="41"/>
      <c r="D16" s="35">
        <v>0.21734176629086349</v>
      </c>
      <c r="E16" s="35">
        <v>0.51000617546013094</v>
      </c>
      <c r="F16" s="35">
        <v>0.19079053938447749</v>
      </c>
      <c r="G16" s="35">
        <v>0.23013789653432157</v>
      </c>
      <c r="H16" s="35">
        <v>0.24751866086572435</v>
      </c>
      <c r="I16" s="35">
        <v>0.13370655163039158</v>
      </c>
      <c r="J16" s="35">
        <v>0.25359487312857393</v>
      </c>
      <c r="K16" s="35">
        <v>8.8362302061888193E-2</v>
      </c>
      <c r="L16" s="35">
        <v>0.16736815871592448</v>
      </c>
      <c r="M16" s="35">
        <v>0.12992542488426542</v>
      </c>
      <c r="N16" s="35">
        <v>0.15693432981966693</v>
      </c>
      <c r="O16" s="35">
        <v>6.6629334239114685E-2</v>
      </c>
      <c r="P16" s="35">
        <v>6.8460709822746268E-2</v>
      </c>
      <c r="Q16" s="35">
        <v>4.3705015920991283E-2</v>
      </c>
      <c r="R16" s="35">
        <v>2.1123975026263266E-2</v>
      </c>
      <c r="S16" s="35">
        <v>1.9730106344490704E-2</v>
      </c>
      <c r="T16" s="35">
        <v>-1.1243886479745805E-2</v>
      </c>
      <c r="U16" s="35">
        <v>4.0936130061184229E-3</v>
      </c>
      <c r="V16" s="35">
        <v>8.5477459273012521E-3</v>
      </c>
      <c r="W16" s="35">
        <v>1.6251153534231115E-2</v>
      </c>
      <c r="X16" s="35">
        <v>4.2882119680753839E-3</v>
      </c>
      <c r="Y16" s="35">
        <v>3.4544547707813125E-3</v>
      </c>
      <c r="Z16" s="35">
        <v>3.146856978132306E-3</v>
      </c>
      <c r="AA16" s="35">
        <v>2.892216890673289E-3</v>
      </c>
      <c r="AB16" s="35">
        <v>2.6702391993003727E-3</v>
      </c>
      <c r="AC16" s="35">
        <v>2.4746198929289417E-3</v>
      </c>
      <c r="AD16" s="35">
        <v>2.2990299990295225E-3</v>
      </c>
      <c r="AE16" s="35">
        <v>2.1387648040327905E-3</v>
      </c>
      <c r="AF16" s="35">
        <v>1.9881509321199244E-3</v>
      </c>
      <c r="AG16" s="35">
        <v>1.8414037493446104E-3</v>
      </c>
      <c r="AH16" s="35">
        <v>1.6954207383894292E-3</v>
      </c>
      <c r="AI16" s="35">
        <v>1.5464081477181313E-3</v>
      </c>
      <c r="AJ16" s="35">
        <v>1.3953576609947299E-3</v>
      </c>
      <c r="AK16" s="35">
        <v>1.2447166785191453E-3</v>
      </c>
      <c r="AL16" s="35">
        <v>1.0983480830951491E-3</v>
      </c>
      <c r="AM16" s="35">
        <v>9.5688241425854299E-4</v>
      </c>
      <c r="AN16" s="35">
        <v>8.2064945783987702E-4</v>
      </c>
      <c r="AO16" s="35">
        <v>6.9615302251810308E-4</v>
      </c>
      <c r="AP16" s="35">
        <v>5.8171671794209317E-4</v>
      </c>
      <c r="AQ16" s="35">
        <v>4.7859154398205379E-4</v>
      </c>
      <c r="AR16" s="35">
        <v>3.8766632561247708E-4</v>
      </c>
      <c r="AS16" s="35">
        <v>3.084585459943359E-4</v>
      </c>
      <c r="AT16" s="35">
        <v>2.4205984351609091E-4</v>
      </c>
      <c r="AU16" s="35">
        <v>1.8756748159542001E-4</v>
      </c>
      <c r="AV16" s="35">
        <v>1.4390000157762153E-4</v>
      </c>
      <c r="AW16" s="35">
        <v>1.0975682583240518E-4</v>
      </c>
      <c r="AX16" s="35">
        <v>8.3310176886154812E-5</v>
      </c>
      <c r="AY16" s="35">
        <v>6.3325815642016676E-5</v>
      </c>
      <c r="AZ16" s="35">
        <v>4.8321362068688643E-5</v>
      </c>
      <c r="BA16" s="35">
        <v>3.7141329648877228E-5</v>
      </c>
      <c r="BB16" s="35">
        <v>2.8797508813642778E-5</v>
      </c>
      <c r="BC16" s="35">
        <v>2.2522956737060516E-5</v>
      </c>
      <c r="BD16" s="35">
        <v>1.7732912512851162E-5</v>
      </c>
      <c r="BE16" s="35">
        <v>1.3954776077631069E-5</v>
      </c>
      <c r="BF16" s="35">
        <v>1.0925537140095091E-5</v>
      </c>
      <c r="BG16" s="35">
        <v>8.4303521380716527E-6</v>
      </c>
      <c r="BH16" s="35">
        <v>6.3183061378422987E-6</v>
      </c>
      <c r="BI16" s="35">
        <v>4.4838399019045583E-6</v>
      </c>
      <c r="BJ16" s="35">
        <v>2.8527797733353618E-6</v>
      </c>
      <c r="BK16" s="35">
        <v>1.3715386076859354E-6</v>
      </c>
      <c r="BL16" s="35">
        <v>0</v>
      </c>
    </row>
    <row r="17" spans="2:64" s="8" customFormat="1" hidden="1" outlineLevel="1" x14ac:dyDescent="0.3">
      <c r="B17" s="44" t="s">
        <v>336</v>
      </c>
      <c r="C17" s="41"/>
      <c r="D17" s="35">
        <v>2.3655152328710782</v>
      </c>
      <c r="E17" s="35">
        <v>2.264317617031812</v>
      </c>
      <c r="F17" s="35">
        <v>2.4418822603589043</v>
      </c>
      <c r="G17" s="35">
        <v>2.1778389951326278</v>
      </c>
      <c r="H17" s="35">
        <v>1.9805926004510344</v>
      </c>
      <c r="I17" s="35">
        <v>1.7508681543255071</v>
      </c>
      <c r="J17" s="35">
        <v>1.9452666162494121</v>
      </c>
      <c r="K17" s="35">
        <v>1.6620136795834279</v>
      </c>
      <c r="L17" s="35">
        <v>1.5995438991809727</v>
      </c>
      <c r="M17" s="35">
        <v>1.8628060931597892</v>
      </c>
      <c r="N17" s="35">
        <v>1.7715835754888425</v>
      </c>
      <c r="O17" s="35">
        <v>1.5227468540135429</v>
      </c>
      <c r="P17" s="35">
        <v>1.6172179577495063</v>
      </c>
      <c r="Q17" s="35">
        <v>1.6371014949772933</v>
      </c>
      <c r="R17" s="35">
        <v>1.2457799533514728</v>
      </c>
      <c r="S17" s="35">
        <v>1.4019102124273108</v>
      </c>
      <c r="T17" s="35">
        <v>1.0234018267577567</v>
      </c>
      <c r="U17" s="35">
        <v>1.292197051049087</v>
      </c>
      <c r="V17" s="35">
        <v>1.1580551054036827</v>
      </c>
      <c r="W17" s="35">
        <v>1.0976352744344715</v>
      </c>
      <c r="X17" s="35">
        <v>0.19395950936726711</v>
      </c>
      <c r="Y17" s="35">
        <v>0.18062394232915682</v>
      </c>
      <c r="Z17" s="35">
        <v>0.16844969324742876</v>
      </c>
      <c r="AA17" s="35">
        <v>0.15711731841963147</v>
      </c>
      <c r="AB17" s="35">
        <v>0.14636992511197722</v>
      </c>
      <c r="AC17" s="35">
        <v>0.13608858714182109</v>
      </c>
      <c r="AD17" s="35">
        <v>0.12648529374029416</v>
      </c>
      <c r="AE17" s="35">
        <v>0.11725147871321726</v>
      </c>
      <c r="AF17" s="35">
        <v>0.10812302281099737</v>
      </c>
      <c r="AG17" s="35">
        <v>9.9031389446874118E-2</v>
      </c>
      <c r="AH17" s="35">
        <v>8.9976691934087569E-2</v>
      </c>
      <c r="AI17" s="35">
        <v>8.0913414182100338E-2</v>
      </c>
      <c r="AJ17" s="35">
        <v>7.2001422153329331E-2</v>
      </c>
      <c r="AK17" s="35">
        <v>6.3820108282294535E-2</v>
      </c>
      <c r="AL17" s="35">
        <v>5.5798957853634763E-2</v>
      </c>
      <c r="AM17" s="35">
        <v>4.8024078087704807E-2</v>
      </c>
      <c r="AN17" s="35">
        <v>4.0638890703203548E-2</v>
      </c>
      <c r="AO17" s="35">
        <v>3.3828922880360324E-2</v>
      </c>
      <c r="AP17" s="35">
        <v>2.7616984059250019E-2</v>
      </c>
      <c r="AQ17" s="35">
        <v>2.208748124094902E-2</v>
      </c>
      <c r="AR17" s="35">
        <v>1.7293169179239631E-2</v>
      </c>
      <c r="AS17" s="35">
        <v>1.3232039478486467E-2</v>
      </c>
      <c r="AT17" s="35">
        <v>9.8974293273177191E-3</v>
      </c>
      <c r="AU17" s="35">
        <v>7.2325569315639321E-3</v>
      </c>
      <c r="AV17" s="35">
        <v>5.1618062378676454E-3</v>
      </c>
      <c r="AW17" s="35">
        <v>3.5978340932932623E-3</v>
      </c>
      <c r="AX17" s="35">
        <v>2.4440068936243558E-3</v>
      </c>
      <c r="AY17" s="35">
        <v>1.6576044883448281E-3</v>
      </c>
      <c r="AZ17" s="35">
        <v>1.1160165999087369E-3</v>
      </c>
      <c r="BA17" s="35">
        <v>7.2688041395448165E-4</v>
      </c>
      <c r="BB17" s="35">
        <v>4.4898484849406487E-4</v>
      </c>
      <c r="BC17" s="35">
        <v>2.4988463539853405E-4</v>
      </c>
      <c r="BD17" s="35">
        <v>1.1588941592194832E-4</v>
      </c>
      <c r="BE17" s="35">
        <v>6.7649324181164798E-5</v>
      </c>
      <c r="BF17" s="35">
        <v>3.8485930980546941E-5</v>
      </c>
      <c r="BG17" s="35">
        <v>2.1175041231138163E-5</v>
      </c>
      <c r="BH17" s="35">
        <v>1.1105180548932221E-5</v>
      </c>
      <c r="BI17" s="35">
        <v>5.3873084304987266E-6</v>
      </c>
      <c r="BJ17" s="35">
        <v>2.2681075073469377E-6</v>
      </c>
      <c r="BK17" s="35">
        <v>6.8501954874225262E-7</v>
      </c>
      <c r="BL17" s="35">
        <v>0</v>
      </c>
    </row>
    <row r="18" spans="2:64" s="8" customFormat="1" hidden="1" outlineLevel="1" x14ac:dyDescent="0.3">
      <c r="B18" s="44" t="s">
        <v>474</v>
      </c>
      <c r="C18" s="41"/>
      <c r="D18" s="35">
        <v>1.0188152915294457E-2</v>
      </c>
      <c r="E18" s="35">
        <v>1.0817037221385089E-2</v>
      </c>
      <c r="F18" s="35">
        <v>8.8800891652990998E-3</v>
      </c>
      <c r="G18" s="35">
        <v>2.7551865640685941E-3</v>
      </c>
      <c r="H18" s="35">
        <v>1.0436909047151296E-2</v>
      </c>
      <c r="I18" s="35">
        <v>2.8049654960932369E-2</v>
      </c>
      <c r="J18" s="35">
        <v>1.8395622467719735E-2</v>
      </c>
      <c r="K18" s="35">
        <v>1.1717804254221203E-2</v>
      </c>
      <c r="L18" s="35">
        <v>1.2378585339675847E-2</v>
      </c>
      <c r="M18" s="35">
        <v>1.4260052227401234E-2</v>
      </c>
      <c r="N18" s="35">
        <v>2.0959387494041162E-2</v>
      </c>
      <c r="O18" s="35">
        <v>1.3087039895814138E-2</v>
      </c>
      <c r="P18" s="35">
        <v>1.3133272622186816E-2</v>
      </c>
      <c r="Q18" s="35">
        <v>1.0286307762861853E-2</v>
      </c>
      <c r="R18" s="35">
        <v>1.0768554376728492E-2</v>
      </c>
      <c r="S18" s="35">
        <v>8.1768498760443481E-3</v>
      </c>
      <c r="T18" s="35">
        <v>1.2293620436904081E-2</v>
      </c>
      <c r="U18" s="35">
        <v>1.1114118039904754E-2</v>
      </c>
      <c r="V18" s="35">
        <v>1.1485700024596899E-2</v>
      </c>
      <c r="W18" s="35">
        <v>5.8332553306198725E-3</v>
      </c>
      <c r="X18" s="35">
        <v>1.0505522086602229E-2</v>
      </c>
      <c r="Y18" s="35">
        <v>1.0088004143934692E-2</v>
      </c>
      <c r="Z18" s="35">
        <v>9.6791049497132482E-3</v>
      </c>
      <c r="AA18" s="35">
        <v>9.2752480851061199E-3</v>
      </c>
      <c r="AB18" s="35">
        <v>8.875068581084198E-3</v>
      </c>
      <c r="AC18" s="35">
        <v>8.4733350316034475E-3</v>
      </c>
      <c r="AD18" s="35">
        <v>8.0639123237924906E-3</v>
      </c>
      <c r="AE18" s="35">
        <v>7.6433705140197322E-3</v>
      </c>
      <c r="AF18" s="35">
        <v>7.2089463081569565E-3</v>
      </c>
      <c r="AG18" s="35">
        <v>6.759456421778119E-3</v>
      </c>
      <c r="AH18" s="35">
        <v>6.2964638377730727E-3</v>
      </c>
      <c r="AI18" s="35">
        <v>5.8186011871971428E-3</v>
      </c>
      <c r="AJ18" s="35">
        <v>5.3260903135144595E-3</v>
      </c>
      <c r="AK18" s="35">
        <v>4.8217754308799597E-3</v>
      </c>
      <c r="AL18" s="35">
        <v>4.3125909763833056E-3</v>
      </c>
      <c r="AM18" s="35">
        <v>3.8059999209475682E-3</v>
      </c>
      <c r="AN18" s="35">
        <v>3.309125064032096E-3</v>
      </c>
      <c r="AO18" s="35">
        <v>2.8341212112842525E-3</v>
      </c>
      <c r="AP18" s="35">
        <v>2.3902968209990874E-3</v>
      </c>
      <c r="AQ18" s="35">
        <v>1.9849665654548838E-3</v>
      </c>
      <c r="AR18" s="35">
        <v>1.623795164480633E-3</v>
      </c>
      <c r="AS18" s="35">
        <v>1.3092223975210973E-3</v>
      </c>
      <c r="AT18" s="35">
        <v>1.0415990502057621E-3</v>
      </c>
      <c r="AU18" s="35">
        <v>8.1913992992731872E-4</v>
      </c>
      <c r="AV18" s="35">
        <v>6.3816907190662297E-4</v>
      </c>
      <c r="AW18" s="35">
        <v>4.938477562681391E-4</v>
      </c>
      <c r="AX18" s="35">
        <v>3.8088894956311067E-4</v>
      </c>
      <c r="AY18" s="35">
        <v>2.9364668498654356E-4</v>
      </c>
      <c r="AZ18" s="35">
        <v>2.2698470050276756E-4</v>
      </c>
      <c r="BA18" s="35">
        <v>1.7620087541080597E-4</v>
      </c>
      <c r="BB18" s="35">
        <v>1.3748119789836001E-4</v>
      </c>
      <c r="BC18" s="35">
        <v>1.0780702300384641E-4</v>
      </c>
      <c r="BD18" s="35">
        <v>8.4855873120525234E-5</v>
      </c>
      <c r="BE18" s="35">
        <v>6.6763997591659383E-5</v>
      </c>
      <c r="BF18" s="35">
        <v>5.2211036564450475E-5</v>
      </c>
      <c r="BG18" s="35">
        <v>4.0206323831925713E-5</v>
      </c>
      <c r="BH18" s="35">
        <v>3.0065326069710621E-5</v>
      </c>
      <c r="BI18" s="35">
        <v>2.1282328777221394E-5</v>
      </c>
      <c r="BJ18" s="35">
        <v>1.3524610871848424E-5</v>
      </c>
      <c r="BK18" s="35">
        <v>6.4982584889551587E-6</v>
      </c>
      <c r="BL18" s="35">
        <v>0</v>
      </c>
    </row>
    <row r="19" spans="2:64" s="8" customFormat="1" ht="16.5" hidden="1" outlineLevel="1" thickBot="1" x14ac:dyDescent="0.35">
      <c r="B19" s="44" t="s">
        <v>331</v>
      </c>
      <c r="C19" s="41"/>
      <c r="D19" s="35">
        <v>0</v>
      </c>
      <c r="E19" s="35">
        <v>0</v>
      </c>
      <c r="F19" s="35">
        <v>0</v>
      </c>
      <c r="G19" s="35">
        <v>0</v>
      </c>
      <c r="H19" s="35">
        <v>0</v>
      </c>
      <c r="I19" s="35">
        <v>0</v>
      </c>
      <c r="J19" s="35">
        <v>0</v>
      </c>
      <c r="K19" s="35">
        <v>0</v>
      </c>
      <c r="L19" s="35">
        <v>0</v>
      </c>
      <c r="M19" s="35">
        <v>0</v>
      </c>
      <c r="N19" s="35">
        <v>0</v>
      </c>
      <c r="O19" s="35">
        <v>0</v>
      </c>
      <c r="P19" s="35">
        <v>0</v>
      </c>
      <c r="Q19" s="35">
        <v>0</v>
      </c>
      <c r="R19" s="35">
        <v>0</v>
      </c>
      <c r="S19" s="35">
        <v>0</v>
      </c>
      <c r="T19" s="35">
        <v>0</v>
      </c>
      <c r="U19" s="35">
        <v>0</v>
      </c>
      <c r="V19" s="35">
        <v>0</v>
      </c>
      <c r="W19" s="35">
        <v>0</v>
      </c>
      <c r="X19" s="35">
        <v>0</v>
      </c>
      <c r="Y19" s="35">
        <v>0</v>
      </c>
      <c r="Z19" s="35">
        <v>0</v>
      </c>
      <c r="AA19" s="35">
        <v>0</v>
      </c>
      <c r="AB19" s="35">
        <v>0</v>
      </c>
      <c r="AC19" s="35">
        <v>0</v>
      </c>
      <c r="AD19" s="35">
        <v>0</v>
      </c>
      <c r="AE19" s="35">
        <v>0</v>
      </c>
      <c r="AF19" s="35">
        <v>0</v>
      </c>
      <c r="AG19" s="35">
        <v>0</v>
      </c>
      <c r="AH19" s="35">
        <v>0</v>
      </c>
      <c r="AI19" s="35">
        <v>0</v>
      </c>
      <c r="AJ19" s="35">
        <v>0</v>
      </c>
      <c r="AK19" s="35">
        <v>0</v>
      </c>
      <c r="AL19" s="35">
        <v>0</v>
      </c>
      <c r="AM19" s="35">
        <v>0</v>
      </c>
      <c r="AN19" s="35">
        <v>0</v>
      </c>
      <c r="AO19" s="35">
        <v>0</v>
      </c>
      <c r="AP19" s="35">
        <v>0</v>
      </c>
      <c r="AQ19" s="35">
        <v>0</v>
      </c>
      <c r="AR19" s="35">
        <v>0</v>
      </c>
      <c r="AS19" s="35">
        <v>0</v>
      </c>
      <c r="AT19" s="35">
        <v>0</v>
      </c>
      <c r="AU19" s="35">
        <v>0</v>
      </c>
      <c r="AV19" s="35">
        <v>0</v>
      </c>
      <c r="AW19" s="35">
        <v>0</v>
      </c>
      <c r="AX19" s="35">
        <v>0</v>
      </c>
      <c r="AY19" s="35">
        <v>0</v>
      </c>
      <c r="AZ19" s="35">
        <v>0</v>
      </c>
      <c r="BA19" s="35">
        <v>0</v>
      </c>
      <c r="BB19" s="35">
        <v>0</v>
      </c>
      <c r="BC19" s="35">
        <v>0</v>
      </c>
      <c r="BD19" s="35">
        <v>0</v>
      </c>
      <c r="BE19" s="35">
        <v>0</v>
      </c>
      <c r="BF19" s="35">
        <v>0</v>
      </c>
      <c r="BG19" s="35">
        <v>0</v>
      </c>
      <c r="BH19" s="35">
        <v>0</v>
      </c>
      <c r="BI19" s="35">
        <v>0</v>
      </c>
      <c r="BJ19" s="35">
        <v>0</v>
      </c>
      <c r="BK19" s="35">
        <v>0</v>
      </c>
      <c r="BL19" s="35">
        <v>0</v>
      </c>
    </row>
    <row r="20" spans="2:64" s="8" customFormat="1" ht="16.5" collapsed="1" thickBot="1" x14ac:dyDescent="0.35">
      <c r="B20" s="100" t="s">
        <v>164</v>
      </c>
      <c r="C20" s="101"/>
      <c r="D20" s="100">
        <v>62.063234591324516</v>
      </c>
      <c r="E20" s="100">
        <v>65.541614691158372</v>
      </c>
      <c r="F20" s="100">
        <v>63.510082037748695</v>
      </c>
      <c r="G20" s="100">
        <v>69.156784061204164</v>
      </c>
      <c r="H20" s="100">
        <v>71.186051601418171</v>
      </c>
      <c r="I20" s="100">
        <v>73.590320320930374</v>
      </c>
      <c r="J20" s="100">
        <v>72.244827459941718</v>
      </c>
      <c r="K20" s="100">
        <v>67.636611057693116</v>
      </c>
      <c r="L20" s="100">
        <v>74.068222806326261</v>
      </c>
      <c r="M20" s="100">
        <v>74.599384811352536</v>
      </c>
      <c r="N20" s="100">
        <v>85.72703015369747</v>
      </c>
      <c r="O20" s="100">
        <v>69.869176264189406</v>
      </c>
      <c r="P20" s="100">
        <v>80.652645189603248</v>
      </c>
      <c r="Q20" s="100">
        <v>88.35369905862261</v>
      </c>
      <c r="R20" s="100">
        <v>71.580476824499712</v>
      </c>
      <c r="S20" s="100">
        <v>79.52594604105623</v>
      </c>
      <c r="T20" s="100">
        <v>84.708892086703983</v>
      </c>
      <c r="U20" s="100">
        <v>83.751400749831944</v>
      </c>
      <c r="V20" s="100">
        <v>77.679928753211541</v>
      </c>
      <c r="W20" s="100">
        <v>81.498464418992171</v>
      </c>
      <c r="X20" s="100">
        <v>83.508197671712011</v>
      </c>
      <c r="Y20" s="100">
        <v>81.105494842915164</v>
      </c>
      <c r="Z20" s="100">
        <v>78.653780128694251</v>
      </c>
      <c r="AA20" s="100">
        <v>76.472574798166931</v>
      </c>
      <c r="AB20" s="100">
        <v>74.195343069639023</v>
      </c>
      <c r="AC20" s="100">
        <v>71.675851038062305</v>
      </c>
      <c r="AD20" s="100">
        <v>68.425402665868859</v>
      </c>
      <c r="AE20" s="100">
        <v>64.98682156742764</v>
      </c>
      <c r="AF20" s="100">
        <v>61.809526199686594</v>
      </c>
      <c r="AG20" s="100">
        <v>58.458673876950115</v>
      </c>
      <c r="AH20" s="100">
        <v>55.167091948095333</v>
      </c>
      <c r="AI20" s="100">
        <v>52.03649987203255</v>
      </c>
      <c r="AJ20" s="100">
        <v>48.820821711294975</v>
      </c>
      <c r="AK20" s="100">
        <v>45.507140586459862</v>
      </c>
      <c r="AL20" s="100">
        <v>42.368488972495335</v>
      </c>
      <c r="AM20" s="100">
        <v>39.354918177513319</v>
      </c>
      <c r="AN20" s="100">
        <v>36.266885298154243</v>
      </c>
      <c r="AO20" s="100">
        <v>33.355479447775949</v>
      </c>
      <c r="AP20" s="100">
        <v>30.591166579316816</v>
      </c>
      <c r="AQ20" s="100">
        <v>28.026075392994422</v>
      </c>
      <c r="AR20" s="100">
        <v>25.691671451785734</v>
      </c>
      <c r="AS20" s="100">
        <v>22.981053862321701</v>
      </c>
      <c r="AT20" s="100">
        <v>20.693183244907026</v>
      </c>
      <c r="AU20" s="100">
        <v>18.210018630669946</v>
      </c>
      <c r="AV20" s="100">
        <v>15.90586883412235</v>
      </c>
      <c r="AW20" s="100">
        <v>13.730592846628056</v>
      </c>
      <c r="AX20" s="100">
        <v>10.33698958812376</v>
      </c>
      <c r="AY20" s="100">
        <v>7.4317530722180969</v>
      </c>
      <c r="AZ20" s="100">
        <v>5.0989950684872571</v>
      </c>
      <c r="BA20" s="100">
        <v>3.1636585606356853</v>
      </c>
      <c r="BB20" s="100">
        <v>1.60040708325605</v>
      </c>
      <c r="BC20" s="100">
        <v>1.438402698566478</v>
      </c>
      <c r="BD20" s="100">
        <v>1.313542102564168</v>
      </c>
      <c r="BE20" s="100">
        <v>1.210312388346559</v>
      </c>
      <c r="BF20" s="100">
        <v>1.0959260194492124</v>
      </c>
      <c r="BG20" s="100">
        <v>1.0066302404225071</v>
      </c>
      <c r="BH20" s="100">
        <v>0.91630587446250289</v>
      </c>
      <c r="BI20" s="100">
        <v>0.83830589741863115</v>
      </c>
      <c r="BJ20" s="100">
        <v>0.76844421464746815</v>
      </c>
      <c r="BK20" s="100">
        <v>0.70840797605522143</v>
      </c>
      <c r="BL20" s="100">
        <v>0.64873616292635261</v>
      </c>
    </row>
    <row r="21" spans="2:64" s="8" customFormat="1" ht="18.75" thickBot="1" x14ac:dyDescent="0.35">
      <c r="B21" s="100" t="s">
        <v>476</v>
      </c>
      <c r="C21" s="101"/>
      <c r="D21" s="100">
        <v>0.13959495009068409</v>
      </c>
      <c r="E21" s="100">
        <v>0.15785542621000886</v>
      </c>
      <c r="F21" s="100">
        <v>0.1206309417890522</v>
      </c>
      <c r="G21" s="100">
        <v>0.15374701808084199</v>
      </c>
      <c r="H21" s="100">
        <v>0.14651762004991972</v>
      </c>
      <c r="I21" s="100">
        <v>0.15140673320264342</v>
      </c>
      <c r="J21" s="100">
        <v>0.20650715020543664</v>
      </c>
      <c r="K21" s="100">
        <v>0.13497627105059168</v>
      </c>
      <c r="L21" s="100">
        <v>0.14813852651095033</v>
      </c>
      <c r="M21" s="100">
        <v>0.14324360164538308</v>
      </c>
      <c r="N21" s="100">
        <v>0.18220756435012034</v>
      </c>
      <c r="O21" s="100">
        <v>0.10748310377703467</v>
      </c>
      <c r="P21" s="100">
        <v>0.12863689249490343</v>
      </c>
      <c r="Q21" s="100">
        <v>0.15375999492122927</v>
      </c>
      <c r="R21" s="100">
        <v>0.10245357935555467</v>
      </c>
      <c r="S21" s="100">
        <v>0.12598548426873579</v>
      </c>
      <c r="T21" s="100">
        <v>0.14250932078602432</v>
      </c>
      <c r="U21" s="100">
        <v>0.13814992081743493</v>
      </c>
      <c r="V21" s="100">
        <v>9.9482262036218058E-2</v>
      </c>
      <c r="W21" s="100">
        <v>0.11811486319878499</v>
      </c>
      <c r="X21" s="100">
        <v>0.10802222815190539</v>
      </c>
      <c r="Y21" s="100">
        <v>0.10459623792705597</v>
      </c>
      <c r="Z21" s="100">
        <v>0.10141459606404968</v>
      </c>
      <c r="AA21" s="100">
        <v>9.8477861809192546E-2</v>
      </c>
      <c r="AB21" s="100">
        <v>9.5751836069452964E-2</v>
      </c>
      <c r="AC21" s="100">
        <v>9.3211548414666029E-2</v>
      </c>
      <c r="AD21" s="100">
        <v>9.0816737970941142E-2</v>
      </c>
      <c r="AE21" s="100">
        <v>8.8552359245593362E-2</v>
      </c>
      <c r="AF21" s="100">
        <v>8.6400208776934981E-2</v>
      </c>
      <c r="AG21" s="100">
        <v>8.4346539227886791E-2</v>
      </c>
      <c r="AH21" s="100">
        <v>8.2396376922559855E-2</v>
      </c>
      <c r="AI21" s="100">
        <v>8.0512691664058542E-2</v>
      </c>
      <c r="AJ21" s="100">
        <v>7.8675778043423295E-2</v>
      </c>
      <c r="AK21" s="100">
        <v>7.6880480162653225E-2</v>
      </c>
      <c r="AL21" s="100">
        <v>7.514481391269448E-2</v>
      </c>
      <c r="AM21" s="100">
        <v>7.3465604675163707E-2</v>
      </c>
      <c r="AN21" s="100">
        <v>7.1830813029680224E-2</v>
      </c>
      <c r="AO21" s="100">
        <v>7.0310657420502701E-2</v>
      </c>
      <c r="AP21" s="100">
        <v>6.8860818642009561E-2</v>
      </c>
      <c r="AQ21" s="100">
        <v>6.7477686517757832E-2</v>
      </c>
      <c r="AR21" s="100">
        <v>6.6166174221254204E-2</v>
      </c>
      <c r="AS21" s="100">
        <v>6.4900556612004848E-2</v>
      </c>
      <c r="AT21" s="100">
        <v>6.3690839260472337E-2</v>
      </c>
      <c r="AU21" s="100">
        <v>6.252947872055746E-2</v>
      </c>
      <c r="AV21" s="100">
        <v>6.1410020811442201E-2</v>
      </c>
      <c r="AW21" s="100">
        <v>6.0330240830596897E-2</v>
      </c>
      <c r="AX21" s="100">
        <v>5.9280996049133686E-2</v>
      </c>
      <c r="AY21" s="100">
        <v>5.826280675414363E-2</v>
      </c>
      <c r="AZ21" s="100">
        <v>5.7271033193089474E-2</v>
      </c>
      <c r="BA21" s="100">
        <v>5.6302529974968485E-2</v>
      </c>
      <c r="BB21" s="100">
        <v>5.5357824317740882E-2</v>
      </c>
      <c r="BC21" s="100">
        <v>5.4447225786082645E-2</v>
      </c>
      <c r="BD21" s="100">
        <v>5.3584194884277896E-2</v>
      </c>
      <c r="BE21" s="100">
        <v>5.2749524798421654E-2</v>
      </c>
      <c r="BF21" s="100">
        <v>5.1945020658454376E-2</v>
      </c>
      <c r="BG21" s="100">
        <v>5.1160288464390559E-2</v>
      </c>
      <c r="BH21" s="100">
        <v>5.0415377391047053E-2</v>
      </c>
      <c r="BI21" s="100">
        <v>4.9714177264832134E-2</v>
      </c>
      <c r="BJ21" s="100">
        <v>4.9008633023413843E-2</v>
      </c>
      <c r="BK21" s="100">
        <v>4.8290371502196658E-2</v>
      </c>
      <c r="BL21" s="100">
        <v>4.7552396828542932E-2</v>
      </c>
    </row>
    <row r="22" spans="2:64" s="8" customFormat="1" ht="18.75" thickBot="1" x14ac:dyDescent="0.35">
      <c r="B22" s="100" t="s">
        <v>477</v>
      </c>
      <c r="C22" s="101"/>
      <c r="D22" s="100">
        <v>29.284788759494543</v>
      </c>
      <c r="E22" s="100">
        <v>31.473972962697655</v>
      </c>
      <c r="F22" s="100">
        <v>30.043719588657119</v>
      </c>
      <c r="G22" s="100">
        <v>32.528410331673534</v>
      </c>
      <c r="H22" s="100">
        <v>32.629017208675776</v>
      </c>
      <c r="I22" s="100">
        <v>34.25772161576969</v>
      </c>
      <c r="J22" s="100">
        <v>34.885801105690959</v>
      </c>
      <c r="K22" s="100">
        <v>33.352875476496195</v>
      </c>
      <c r="L22" s="100">
        <v>38.212979581027753</v>
      </c>
      <c r="M22" s="100">
        <v>40.017943386187333</v>
      </c>
      <c r="N22" s="100">
        <v>45.11376081577243</v>
      </c>
      <c r="O22" s="100">
        <v>39.082911184228251</v>
      </c>
      <c r="P22" s="100">
        <v>43.967638513407131</v>
      </c>
      <c r="Q22" s="100">
        <v>49.164605530293983</v>
      </c>
      <c r="R22" s="100">
        <v>41.05468478215402</v>
      </c>
      <c r="S22" s="100">
        <v>45.751437153516463</v>
      </c>
      <c r="T22" s="100">
        <v>49.897838962522982</v>
      </c>
      <c r="U22" s="100">
        <v>50.20750485809635</v>
      </c>
      <c r="V22" s="100">
        <v>47.774202985302452</v>
      </c>
      <c r="W22" s="100">
        <v>49.734344687781444</v>
      </c>
      <c r="X22" s="100">
        <v>57.015448747095377</v>
      </c>
      <c r="Y22" s="100">
        <v>61.008932841199425</v>
      </c>
      <c r="Z22" s="100">
        <v>65.017503723556501</v>
      </c>
      <c r="AA22" s="100">
        <v>68.877274107199199</v>
      </c>
      <c r="AB22" s="100">
        <v>72.871495847943365</v>
      </c>
      <c r="AC22" s="100">
        <v>76.924121908319023</v>
      </c>
      <c r="AD22" s="100">
        <v>81.406941737150717</v>
      </c>
      <c r="AE22" s="100">
        <v>85.782480263944535</v>
      </c>
      <c r="AF22" s="100">
        <v>89.037542585059967</v>
      </c>
      <c r="AG22" s="100">
        <v>92.335833985968378</v>
      </c>
      <c r="AH22" s="100">
        <v>96.071960386422376</v>
      </c>
      <c r="AI22" s="100">
        <v>99.090089758493903</v>
      </c>
      <c r="AJ22" s="100">
        <v>101.68197158454498</v>
      </c>
      <c r="AK22" s="100">
        <v>104.13205717597086</v>
      </c>
      <c r="AL22" s="100">
        <v>106.31267324183723</v>
      </c>
      <c r="AM22" s="100">
        <v>108.25494257705284</v>
      </c>
      <c r="AN22" s="100">
        <v>110.11059810619288</v>
      </c>
      <c r="AO22" s="100">
        <v>111.75699282814314</v>
      </c>
      <c r="AP22" s="100">
        <v>113.03729390081975</v>
      </c>
      <c r="AQ22" s="100">
        <v>114.46680060647115</v>
      </c>
      <c r="AR22" s="100">
        <v>115.70026452659791</v>
      </c>
      <c r="AS22" s="100">
        <v>117.45506120413901</v>
      </c>
      <c r="AT22" s="100">
        <v>118.80806501452443</v>
      </c>
      <c r="AU22" s="100">
        <v>120.46062067207903</v>
      </c>
      <c r="AV22" s="100">
        <v>121.90917756823022</v>
      </c>
      <c r="AW22" s="100">
        <v>123.15723504475567</v>
      </c>
      <c r="AX22" s="100">
        <v>125.85527510319372</v>
      </c>
      <c r="AY22" s="100">
        <v>128.02069199286913</v>
      </c>
      <c r="AZ22" s="100">
        <v>129.80629942686431</v>
      </c>
      <c r="BA22" s="100">
        <v>131.17242817454161</v>
      </c>
      <c r="BB22" s="100">
        <v>132.07189329095587</v>
      </c>
      <c r="BC22" s="100">
        <v>131.58061087464506</v>
      </c>
      <c r="BD22" s="100">
        <v>131.137751895382</v>
      </c>
      <c r="BE22" s="100">
        <v>130.61152070069048</v>
      </c>
      <c r="BF22" s="100">
        <v>130.12612225833513</v>
      </c>
      <c r="BG22" s="100">
        <v>129.65807758029337</v>
      </c>
      <c r="BH22" s="100">
        <v>129.20150444939927</v>
      </c>
      <c r="BI22" s="100">
        <v>128.61027770249081</v>
      </c>
      <c r="BJ22" s="100">
        <v>128.18050517414756</v>
      </c>
      <c r="BK22" s="100">
        <v>127.77902774460372</v>
      </c>
      <c r="BL22" s="100">
        <v>127.18544457337899</v>
      </c>
    </row>
    <row r="23" spans="2:64" s="8" customFormat="1" hidden="1" outlineLevel="1" x14ac:dyDescent="0.3">
      <c r="B23" s="44" t="s">
        <v>150</v>
      </c>
      <c r="C23" s="41"/>
      <c r="D23" s="35">
        <v>23.376861759352192</v>
      </c>
      <c r="E23" s="35">
        <v>24.992728945997413</v>
      </c>
      <c r="F23" s="35">
        <v>23.487201171059635</v>
      </c>
      <c r="G23" s="35">
        <v>25.460963284876197</v>
      </c>
      <c r="H23" s="35">
        <v>25.267396575991057</v>
      </c>
      <c r="I23" s="35">
        <v>26.323515981598476</v>
      </c>
      <c r="J23" s="35">
        <v>26.619807959637765</v>
      </c>
      <c r="K23" s="35">
        <v>24.630079238965017</v>
      </c>
      <c r="L23" s="35">
        <v>28.099009004602085</v>
      </c>
      <c r="M23" s="35">
        <v>28.94616646010688</v>
      </c>
      <c r="N23" s="35">
        <v>31.985546326827507</v>
      </c>
      <c r="O23" s="35">
        <v>26.33673621015258</v>
      </c>
      <c r="P23" s="35">
        <v>29.317709084325688</v>
      </c>
      <c r="Q23" s="35">
        <v>32.869790357339774</v>
      </c>
      <c r="R23" s="35">
        <v>25.76010322512991</v>
      </c>
      <c r="S23" s="35">
        <v>28.579516477218338</v>
      </c>
      <c r="T23" s="35">
        <v>31.133182479453737</v>
      </c>
      <c r="U23" s="35">
        <v>30.803536165648065</v>
      </c>
      <c r="V23" s="35">
        <v>28.612331371946237</v>
      </c>
      <c r="W23" s="35">
        <v>28.902223935081913</v>
      </c>
      <c r="X23" s="35">
        <v>29.907806841910332</v>
      </c>
      <c r="Y23" s="35">
        <v>30.150611825935073</v>
      </c>
      <c r="Z23" s="35">
        <v>30.172248204198148</v>
      </c>
      <c r="AA23" s="35">
        <v>30.135360504224462</v>
      </c>
      <c r="AB23" s="35">
        <v>30.337323721743168</v>
      </c>
      <c r="AC23" s="35">
        <v>29.981495113768606</v>
      </c>
      <c r="AD23" s="35">
        <v>29.673678050516635</v>
      </c>
      <c r="AE23" s="35">
        <v>29.347911830893072</v>
      </c>
      <c r="AF23" s="35">
        <v>28.307455702010056</v>
      </c>
      <c r="AG23" s="35">
        <v>27.436346881309916</v>
      </c>
      <c r="AH23" s="35">
        <v>26.70221159468095</v>
      </c>
      <c r="AI23" s="35">
        <v>25.993228218580619</v>
      </c>
      <c r="AJ23" s="35">
        <v>25.143243441969087</v>
      </c>
      <c r="AK23" s="35">
        <v>24.136160045467644</v>
      </c>
      <c r="AL23" s="35">
        <v>23.252303282831686</v>
      </c>
      <c r="AM23" s="35">
        <v>22.491864169933351</v>
      </c>
      <c r="AN23" s="35">
        <v>21.803537390054796</v>
      </c>
      <c r="AO23" s="35">
        <v>20.929120040981257</v>
      </c>
      <c r="AP23" s="35">
        <v>20.127558967499397</v>
      </c>
      <c r="AQ23" s="35">
        <v>19.209469952801008</v>
      </c>
      <c r="AR23" s="35">
        <v>18.517354027732857</v>
      </c>
      <c r="AS23" s="35">
        <v>17.816339397137412</v>
      </c>
      <c r="AT23" s="35">
        <v>17.024392712228902</v>
      </c>
      <c r="AU23" s="35">
        <v>16.335887802270914</v>
      </c>
      <c r="AV23" s="35">
        <v>15.778529907860136</v>
      </c>
      <c r="AW23" s="35">
        <v>15.253956445630122</v>
      </c>
      <c r="AX23" s="35">
        <v>14.730931317598845</v>
      </c>
      <c r="AY23" s="35">
        <v>14.267028236972804</v>
      </c>
      <c r="AZ23" s="35">
        <v>13.871000428055476</v>
      </c>
      <c r="BA23" s="35">
        <v>13.51867528847823</v>
      </c>
      <c r="BB23" s="35">
        <v>13.17163930888616</v>
      </c>
      <c r="BC23" s="35">
        <v>13.09490014594749</v>
      </c>
      <c r="BD23" s="35">
        <v>12.936715515285544</v>
      </c>
      <c r="BE23" s="35">
        <v>12.726890337421864</v>
      </c>
      <c r="BF23" s="35">
        <v>12.522288005736685</v>
      </c>
      <c r="BG23" s="35">
        <v>12.376095142694158</v>
      </c>
      <c r="BH23" s="35">
        <v>12.215006497692832</v>
      </c>
      <c r="BI23" s="35">
        <v>11.967564235574351</v>
      </c>
      <c r="BJ23" s="35">
        <v>11.835118190333221</v>
      </c>
      <c r="BK23" s="35">
        <v>11.700078832358425</v>
      </c>
      <c r="BL23" s="35">
        <v>11.587529678247686</v>
      </c>
    </row>
    <row r="24" spans="2:64" s="8" customFormat="1" hidden="1" outlineLevel="1" x14ac:dyDescent="0.3">
      <c r="B24" s="44" t="s">
        <v>204</v>
      </c>
      <c r="C24" s="41"/>
      <c r="D24" s="35">
        <v>1.2405369296314319</v>
      </c>
      <c r="E24" s="35">
        <v>1.2912588953380673</v>
      </c>
      <c r="F24" s="35">
        <v>1.2700482874677386</v>
      </c>
      <c r="G24" s="35">
        <v>1.2529239213758088</v>
      </c>
      <c r="H24" s="35">
        <v>1.2561618382708815</v>
      </c>
      <c r="I24" s="35">
        <v>1.2332676378999137</v>
      </c>
      <c r="J24" s="35">
        <v>1.2457583100892493</v>
      </c>
      <c r="K24" s="35">
        <v>1.2407241015912527</v>
      </c>
      <c r="L24" s="35">
        <v>1.2461036172146884</v>
      </c>
      <c r="M24" s="35">
        <v>1.2485690835963312</v>
      </c>
      <c r="N24" s="35">
        <v>1.2782405229839346</v>
      </c>
      <c r="O24" s="35">
        <v>1.2609899366461792</v>
      </c>
      <c r="P24" s="35">
        <v>1.2779377344880791</v>
      </c>
      <c r="Q24" s="35">
        <v>1.2705247019398702</v>
      </c>
      <c r="R24" s="35">
        <v>1.2153446449521021</v>
      </c>
      <c r="S24" s="35">
        <v>1.2032769051413499</v>
      </c>
      <c r="T24" s="35">
        <v>1.1904202543578593</v>
      </c>
      <c r="U24" s="35">
        <v>1.1849731557423804</v>
      </c>
      <c r="V24" s="35">
        <v>1.1551813734243046</v>
      </c>
      <c r="W24" s="35">
        <v>1.1481511413136718</v>
      </c>
      <c r="X24" s="35">
        <v>4.0420594051644771</v>
      </c>
      <c r="Y24" s="35">
        <v>5.7189681796471152</v>
      </c>
      <c r="Z24" s="35">
        <v>7.1463942205896123</v>
      </c>
      <c r="AA24" s="35">
        <v>8.0993870678653774</v>
      </c>
      <c r="AB24" s="35">
        <v>8.7632905557467637</v>
      </c>
      <c r="AC24" s="35">
        <v>9.6243825571552168</v>
      </c>
      <c r="AD24" s="35">
        <v>10.91802546078541</v>
      </c>
      <c r="AE24" s="35">
        <v>12.130841434934252</v>
      </c>
      <c r="AF24" s="35">
        <v>13.349524681019332</v>
      </c>
      <c r="AG24" s="35">
        <v>14.359036050534392</v>
      </c>
      <c r="AH24" s="35">
        <v>15.347128004184428</v>
      </c>
      <c r="AI24" s="35">
        <v>16.101464324023013</v>
      </c>
      <c r="AJ24" s="35">
        <v>16.692372558985305</v>
      </c>
      <c r="AK24" s="35">
        <v>17.148008930314855</v>
      </c>
      <c r="AL24" s="35">
        <v>17.613096756583989</v>
      </c>
      <c r="AM24" s="35">
        <v>17.997873369340155</v>
      </c>
      <c r="AN24" s="35">
        <v>18.058605625266161</v>
      </c>
      <c r="AO24" s="35">
        <v>18.147360638833838</v>
      </c>
      <c r="AP24" s="35">
        <v>18.107671080011123</v>
      </c>
      <c r="AQ24" s="35">
        <v>18.134210949955246</v>
      </c>
      <c r="AR24" s="35">
        <v>18.10481410529043</v>
      </c>
      <c r="AS24" s="35">
        <v>18.049616130725632</v>
      </c>
      <c r="AT24" s="35">
        <v>18.120617210835306</v>
      </c>
      <c r="AU24" s="35">
        <v>17.840197845164266</v>
      </c>
      <c r="AV24" s="35">
        <v>17.382670366535624</v>
      </c>
      <c r="AW24" s="35">
        <v>16.805775186533531</v>
      </c>
      <c r="AX24" s="35">
        <v>17.295753237335855</v>
      </c>
      <c r="AY24" s="35">
        <v>17.462657276921092</v>
      </c>
      <c r="AZ24" s="35">
        <v>17.576586578745882</v>
      </c>
      <c r="BA24" s="35">
        <v>17.321839821096646</v>
      </c>
      <c r="BB24" s="35">
        <v>16.930336608048282</v>
      </c>
      <c r="BC24" s="35">
        <v>15.516883405079728</v>
      </c>
      <c r="BD24" s="35">
        <v>14.312845034051033</v>
      </c>
      <c r="BE24" s="35">
        <v>13.177490410146714</v>
      </c>
      <c r="BF24" s="35">
        <v>12.307232043236978</v>
      </c>
      <c r="BG24" s="35">
        <v>11.572938653040644</v>
      </c>
      <c r="BH24" s="35">
        <v>10.924071717935389</v>
      </c>
      <c r="BI24" s="35">
        <v>10.350838437767999</v>
      </c>
      <c r="BJ24" s="35">
        <v>9.8365714352815257</v>
      </c>
      <c r="BK24" s="35">
        <v>9.3692537463508057</v>
      </c>
      <c r="BL24" s="35">
        <v>8.9428417981867945</v>
      </c>
    </row>
    <row r="25" spans="2:64" s="8" customFormat="1" hidden="1" outlineLevel="1" x14ac:dyDescent="0.3">
      <c r="B25" s="44" t="s">
        <v>206</v>
      </c>
      <c r="C25" s="41"/>
      <c r="D25" s="35">
        <v>4.0888591555554497</v>
      </c>
      <c r="E25" s="35">
        <v>4.4422549380607022</v>
      </c>
      <c r="F25" s="35">
        <v>4.5355652804962299</v>
      </c>
      <c r="G25" s="35">
        <v>4.9911024842786063</v>
      </c>
      <c r="H25" s="35">
        <v>5.247956705205258</v>
      </c>
      <c r="I25" s="35">
        <v>5.7893817038975257</v>
      </c>
      <c r="J25" s="35">
        <v>5.9894845655164666</v>
      </c>
      <c r="K25" s="35">
        <v>6.4444781583240003</v>
      </c>
      <c r="L25" s="35">
        <v>7.6941145819655086</v>
      </c>
      <c r="M25" s="35">
        <v>8.4684748297648458</v>
      </c>
      <c r="N25" s="35">
        <v>10.24682604859877</v>
      </c>
      <c r="O25" s="35">
        <v>9.7626700847037053</v>
      </c>
      <c r="P25" s="35">
        <v>11.435233497981429</v>
      </c>
      <c r="Q25" s="35">
        <v>12.872436201710132</v>
      </c>
      <c r="R25" s="35">
        <v>11.82050387237082</v>
      </c>
      <c r="S25" s="35">
        <v>13.539828802063134</v>
      </c>
      <c r="T25" s="35">
        <v>15.035310930233642</v>
      </c>
      <c r="U25" s="35">
        <v>15.639529434488043</v>
      </c>
      <c r="V25" s="35">
        <v>15.399826822227501</v>
      </c>
      <c r="W25" s="35">
        <v>16.983711210692849</v>
      </c>
      <c r="X25" s="35">
        <v>19.765215495845389</v>
      </c>
      <c r="Y25" s="35">
        <v>21.597259473907638</v>
      </c>
      <c r="Z25" s="35">
        <v>23.906866107982346</v>
      </c>
      <c r="AA25" s="35">
        <v>26.580483374642114</v>
      </c>
      <c r="AB25" s="35">
        <v>29.496191675898103</v>
      </c>
      <c r="AC25" s="35">
        <v>32.717872442553293</v>
      </c>
      <c r="AD25" s="35">
        <v>35.856745628118965</v>
      </c>
      <c r="AE25" s="35">
        <v>39.066425307665078</v>
      </c>
      <c r="AF25" s="35">
        <v>42.003551207289547</v>
      </c>
      <c r="AG25" s="35">
        <v>45.013112809003893</v>
      </c>
      <c r="AH25" s="35">
        <v>48.233696234352678</v>
      </c>
      <c r="AI25" s="35">
        <v>50.910794774630624</v>
      </c>
      <c r="AJ25" s="35">
        <v>53.513191273079826</v>
      </c>
      <c r="AK25" s="35">
        <v>56.304789956609639</v>
      </c>
      <c r="AL25" s="35">
        <v>58.604527259214137</v>
      </c>
      <c r="AM25" s="35">
        <v>60.87453587579067</v>
      </c>
      <c r="AN25" s="35">
        <v>63.1650972794517</v>
      </c>
      <c r="AO25" s="35">
        <v>65.405989007178903</v>
      </c>
      <c r="AP25" s="35">
        <v>67.346358189095241</v>
      </c>
      <c r="AQ25" s="35">
        <v>69.430987139686167</v>
      </c>
      <c r="AR25" s="35">
        <v>71.114926688982393</v>
      </c>
      <c r="AS25" s="35">
        <v>73.281729266040045</v>
      </c>
      <c r="AT25" s="35">
        <v>75.155892401373251</v>
      </c>
      <c r="AU25" s="35">
        <v>77.614791718317932</v>
      </c>
      <c r="AV25" s="35">
        <v>79.904206102911786</v>
      </c>
      <c r="AW25" s="35">
        <v>82.408138343400083</v>
      </c>
      <c r="AX25" s="35">
        <v>84.817305695713657</v>
      </c>
      <c r="AY25" s="35">
        <v>87.039445230884098</v>
      </c>
      <c r="AZ25" s="35">
        <v>88.877493532638667</v>
      </c>
      <c r="BA25" s="35">
        <v>90.839826350114478</v>
      </c>
      <c r="BB25" s="35">
        <v>92.274438704804453</v>
      </c>
      <c r="BC25" s="35">
        <v>93.167144698113972</v>
      </c>
      <c r="BD25" s="35">
        <v>94.049077114114809</v>
      </c>
      <c r="BE25" s="35">
        <v>94.552499694366603</v>
      </c>
      <c r="BF25" s="35">
        <v>95.015117128059572</v>
      </c>
      <c r="BG25" s="35">
        <v>95.121416989450822</v>
      </c>
      <c r="BH25" s="35">
        <v>95.275345354997697</v>
      </c>
      <c r="BI25" s="35">
        <v>95.603855535213285</v>
      </c>
      <c r="BJ25" s="35">
        <v>95.546738472037603</v>
      </c>
      <c r="BK25" s="35">
        <v>95.637992322958539</v>
      </c>
      <c r="BL25" s="35">
        <v>95.552454250837954</v>
      </c>
    </row>
    <row r="26" spans="2:64" s="8" customFormat="1" hidden="1" outlineLevel="1" x14ac:dyDescent="0.3">
      <c r="B26" s="44" t="s">
        <v>475</v>
      </c>
      <c r="C26" s="41"/>
      <c r="D26" s="35">
        <v>0.43893596486478453</v>
      </c>
      <c r="E26" s="35">
        <v>0.58987475709146309</v>
      </c>
      <c r="F26" s="35">
        <v>0.6302739078444658</v>
      </c>
      <c r="G26" s="35">
        <v>0.66967362306208134</v>
      </c>
      <c r="H26" s="35">
        <v>0.71098446915866464</v>
      </c>
      <c r="I26" s="35">
        <v>0.76014955917112892</v>
      </c>
      <c r="J26" s="35">
        <v>0.82424312024203628</v>
      </c>
      <c r="K26" s="35">
        <v>0.90261770656533646</v>
      </c>
      <c r="L26" s="35">
        <v>1.0256138507345192</v>
      </c>
      <c r="M26" s="35">
        <v>1.2114894110738983</v>
      </c>
      <c r="N26" s="35">
        <v>1.4209403530120972</v>
      </c>
      <c r="O26" s="35">
        <v>1.6150318489487494</v>
      </c>
      <c r="P26" s="35">
        <v>1.8081213041170321</v>
      </c>
      <c r="Q26" s="35">
        <v>1.9980942743829804</v>
      </c>
      <c r="R26" s="35">
        <v>2.1562794603456381</v>
      </c>
      <c r="S26" s="35">
        <v>2.3028294848249042</v>
      </c>
      <c r="T26" s="35">
        <v>2.3964159776917149</v>
      </c>
      <c r="U26" s="35">
        <v>2.4413161814004218</v>
      </c>
      <c r="V26" s="35">
        <v>2.5073811556681869</v>
      </c>
      <c r="W26" s="35">
        <v>2.5821435374942294</v>
      </c>
      <c r="X26" s="35">
        <v>3.1923447760232775</v>
      </c>
      <c r="Y26" s="35">
        <v>3.4374971237825389</v>
      </c>
      <c r="Z26" s="35">
        <v>3.6905805947223493</v>
      </c>
      <c r="AA26" s="35">
        <v>3.9635652986580596</v>
      </c>
      <c r="AB26" s="35">
        <v>4.1789380584858771</v>
      </c>
      <c r="AC26" s="35">
        <v>4.5071602464272296</v>
      </c>
      <c r="AD26" s="35">
        <v>4.8676758597587719</v>
      </c>
      <c r="AE26" s="35">
        <v>5.1487493312065382</v>
      </c>
      <c r="AF26" s="35">
        <v>5.2906107859641001</v>
      </c>
      <c r="AG26" s="35">
        <v>5.442991705892303</v>
      </c>
      <c r="AH26" s="35">
        <v>5.7065281762817648</v>
      </c>
      <c r="AI26" s="35">
        <v>6.0040897495956038</v>
      </c>
      <c r="AJ26" s="35">
        <v>6.2544885324673434</v>
      </c>
      <c r="AK26" s="35">
        <v>6.4662177634160711</v>
      </c>
      <c r="AL26" s="35">
        <v>6.767601129294726</v>
      </c>
      <c r="AM26" s="35">
        <v>6.8172035573135039</v>
      </c>
      <c r="AN26" s="35">
        <v>7.0115269983905462</v>
      </c>
      <c r="AO26" s="35">
        <v>7.2042124837286439</v>
      </c>
      <c r="AP26" s="35">
        <v>7.3868448455719884</v>
      </c>
      <c r="AQ26" s="35">
        <v>7.6246548775109773</v>
      </c>
      <c r="AR26" s="35">
        <v>7.89700353037097</v>
      </c>
      <c r="AS26" s="35">
        <v>8.2424758536239189</v>
      </c>
      <c r="AT26" s="35">
        <v>8.4434718508265014</v>
      </c>
      <c r="AU26" s="35">
        <v>8.6072138276053529</v>
      </c>
      <c r="AV26" s="35">
        <v>8.7823611701112441</v>
      </c>
      <c r="AW26" s="35">
        <v>8.6290348283613341</v>
      </c>
      <c r="AX26" s="35">
        <v>8.9520038564962157</v>
      </c>
      <c r="AY26" s="35">
        <v>9.1932984413369905</v>
      </c>
      <c r="AZ26" s="35">
        <v>9.4239478542311836</v>
      </c>
      <c r="BA26" s="35">
        <v>9.435784184877269</v>
      </c>
      <c r="BB26" s="35">
        <v>9.6401208448992346</v>
      </c>
      <c r="BC26" s="35">
        <v>9.7472353997178125</v>
      </c>
      <c r="BD26" s="35">
        <v>9.7855300370463372</v>
      </c>
      <c r="BE26" s="35">
        <v>10.101890733956852</v>
      </c>
      <c r="BF26" s="35">
        <v>10.229540060643432</v>
      </c>
      <c r="BG26" s="35">
        <v>10.536466506643363</v>
      </c>
      <c r="BH26" s="35">
        <v>10.736665501382326</v>
      </c>
      <c r="BI26" s="35">
        <v>10.638305316670337</v>
      </c>
      <c r="BJ26" s="35">
        <v>10.913068443471802</v>
      </c>
      <c r="BK26" s="35">
        <v>11.023412471433765</v>
      </c>
      <c r="BL26" s="35">
        <v>11.055066449278023</v>
      </c>
    </row>
    <row r="27" spans="2:64" s="8" customFormat="1" ht="16.5" hidden="1" outlineLevel="1" thickBot="1" x14ac:dyDescent="0.35">
      <c r="B27" s="44" t="s">
        <v>478</v>
      </c>
      <c r="C27" s="41"/>
      <c r="D27" s="35">
        <v>0.13959495009068409</v>
      </c>
      <c r="E27" s="35">
        <v>0.15785542621000886</v>
      </c>
      <c r="F27" s="35">
        <v>0.1206309417890522</v>
      </c>
      <c r="G27" s="35">
        <v>0.15374701808084199</v>
      </c>
      <c r="H27" s="35">
        <v>0.14651762004991972</v>
      </c>
      <c r="I27" s="35">
        <v>0.15140673320264342</v>
      </c>
      <c r="J27" s="35">
        <v>0.20650715020543664</v>
      </c>
      <c r="K27" s="35">
        <v>0.13497627105059168</v>
      </c>
      <c r="L27" s="35">
        <v>0.14813852651095033</v>
      </c>
      <c r="M27" s="35">
        <v>0.14324360164538308</v>
      </c>
      <c r="N27" s="35">
        <v>0.18220756435012034</v>
      </c>
      <c r="O27" s="35">
        <v>0.10748310377703467</v>
      </c>
      <c r="P27" s="35">
        <v>0.12863689249490343</v>
      </c>
      <c r="Q27" s="35">
        <v>0.15375999492122927</v>
      </c>
      <c r="R27" s="35">
        <v>0.10245357935555467</v>
      </c>
      <c r="S27" s="35">
        <v>0.12598548426873579</v>
      </c>
      <c r="T27" s="35">
        <v>0.14250932078602432</v>
      </c>
      <c r="U27" s="35">
        <v>0.13814992081743493</v>
      </c>
      <c r="V27" s="35">
        <v>9.9482262036218058E-2</v>
      </c>
      <c r="W27" s="35">
        <v>0.11811486319878499</v>
      </c>
      <c r="X27" s="35">
        <v>0.10802222815190539</v>
      </c>
      <c r="Y27" s="35">
        <v>0.10459623792705597</v>
      </c>
      <c r="Z27" s="35">
        <v>0.10141459606404968</v>
      </c>
      <c r="AA27" s="35">
        <v>9.8477861809192546E-2</v>
      </c>
      <c r="AB27" s="35">
        <v>9.5751836069452964E-2</v>
      </c>
      <c r="AC27" s="35">
        <v>9.3211548414666029E-2</v>
      </c>
      <c r="AD27" s="35">
        <v>9.0816737970941142E-2</v>
      </c>
      <c r="AE27" s="35">
        <v>8.8552359245593362E-2</v>
      </c>
      <c r="AF27" s="35">
        <v>8.6400208776934981E-2</v>
      </c>
      <c r="AG27" s="35">
        <v>8.4346539227886791E-2</v>
      </c>
      <c r="AH27" s="35">
        <v>8.2396376922559855E-2</v>
      </c>
      <c r="AI27" s="35">
        <v>8.0512691664058542E-2</v>
      </c>
      <c r="AJ27" s="35">
        <v>7.8675778043423295E-2</v>
      </c>
      <c r="AK27" s="35">
        <v>7.6880480162653225E-2</v>
      </c>
      <c r="AL27" s="35">
        <v>7.514481391269448E-2</v>
      </c>
      <c r="AM27" s="35">
        <v>7.3465604675163707E-2</v>
      </c>
      <c r="AN27" s="35">
        <v>7.1830813029680224E-2</v>
      </c>
      <c r="AO27" s="35">
        <v>7.0310657420502701E-2</v>
      </c>
      <c r="AP27" s="35">
        <v>6.8860818642009561E-2</v>
      </c>
      <c r="AQ27" s="35">
        <v>6.7477686517757832E-2</v>
      </c>
      <c r="AR27" s="35">
        <v>6.6166174221254204E-2</v>
      </c>
      <c r="AS27" s="35">
        <v>6.4900556612004848E-2</v>
      </c>
      <c r="AT27" s="35">
        <v>6.3690839260472337E-2</v>
      </c>
      <c r="AU27" s="35">
        <v>6.252947872055746E-2</v>
      </c>
      <c r="AV27" s="35">
        <v>6.1410020811442201E-2</v>
      </c>
      <c r="AW27" s="35">
        <v>6.0330240830596897E-2</v>
      </c>
      <c r="AX27" s="35">
        <v>5.9280996049133686E-2</v>
      </c>
      <c r="AY27" s="35">
        <v>5.826280675414363E-2</v>
      </c>
      <c r="AZ27" s="35">
        <v>5.7271033193089474E-2</v>
      </c>
      <c r="BA27" s="35">
        <v>5.6302529974968485E-2</v>
      </c>
      <c r="BB27" s="35">
        <v>5.5357824317740882E-2</v>
      </c>
      <c r="BC27" s="35">
        <v>5.4447225786082645E-2</v>
      </c>
      <c r="BD27" s="35">
        <v>5.3584194884277896E-2</v>
      </c>
      <c r="BE27" s="35">
        <v>5.2749524798421654E-2</v>
      </c>
      <c r="BF27" s="35">
        <v>5.1945020658454376E-2</v>
      </c>
      <c r="BG27" s="35">
        <v>5.1160288464390559E-2</v>
      </c>
      <c r="BH27" s="35">
        <v>5.0415377391047053E-2</v>
      </c>
      <c r="BI27" s="35">
        <v>4.9714177264832134E-2</v>
      </c>
      <c r="BJ27" s="35">
        <v>4.9008633023413843E-2</v>
      </c>
      <c r="BK27" s="35">
        <v>4.8290371502196658E-2</v>
      </c>
      <c r="BL27" s="35">
        <v>4.7552396828542932E-2</v>
      </c>
    </row>
    <row r="28" spans="2:64" s="8" customFormat="1" ht="16.5" collapsed="1" thickBot="1" x14ac:dyDescent="0.35">
      <c r="B28" s="100" t="s">
        <v>151</v>
      </c>
      <c r="C28" s="101"/>
      <c r="D28" s="100">
        <v>72.264569617498367</v>
      </c>
      <c r="E28" s="100">
        <v>74.948312149277371</v>
      </c>
      <c r="F28" s="100">
        <v>74.942501116249119</v>
      </c>
      <c r="G28" s="100">
        <v>77.842794520968184</v>
      </c>
      <c r="H28" s="100">
        <v>78.664558373755625</v>
      </c>
      <c r="I28" s="100">
        <v>80.68332525707207</v>
      </c>
      <c r="J28" s="100">
        <v>81.33054564423712</v>
      </c>
      <c r="K28" s="100">
        <v>78.683249566239596</v>
      </c>
      <c r="L28" s="100">
        <v>81.84582650853217</v>
      </c>
      <c r="M28" s="100">
        <v>81.827649764102645</v>
      </c>
      <c r="N28" s="100">
        <v>85.210806690191447</v>
      </c>
      <c r="O28" s="100">
        <v>80.408900556869369</v>
      </c>
      <c r="P28" s="100">
        <v>82.665582126741413</v>
      </c>
      <c r="Q28" s="100">
        <v>84.921292535057418</v>
      </c>
      <c r="R28" s="100">
        <v>79.549023963986301</v>
      </c>
      <c r="S28" s="100">
        <v>82.934046662038071</v>
      </c>
      <c r="T28" s="100">
        <v>84.56297333325719</v>
      </c>
      <c r="U28" s="100">
        <v>84.551887579102072</v>
      </c>
      <c r="V28" s="100">
        <v>82.964673030940318</v>
      </c>
      <c r="W28" s="100">
        <v>82.363785112585433</v>
      </c>
      <c r="X28" s="100">
        <v>84.30435241770428</v>
      </c>
      <c r="Y28" s="100">
        <v>83.952522699754226</v>
      </c>
      <c r="Z28" s="100">
        <v>83.976607290740489</v>
      </c>
      <c r="AA28" s="100">
        <v>83.52794122136136</v>
      </c>
      <c r="AB28" s="100">
        <v>83.495289538504323</v>
      </c>
      <c r="AC28" s="100">
        <v>83.604700857770453</v>
      </c>
      <c r="AD28" s="100">
        <v>83.676176346074243</v>
      </c>
      <c r="AE28" s="100">
        <v>83.783176143188356</v>
      </c>
      <c r="AF28" s="100">
        <v>83.671675736531228</v>
      </c>
      <c r="AG28" s="100">
        <v>83.688699182949264</v>
      </c>
      <c r="AH28" s="100">
        <v>83.473555358380622</v>
      </c>
      <c r="AI28" s="100">
        <v>83.310701455099604</v>
      </c>
      <c r="AJ28" s="100">
        <v>83.113196689262764</v>
      </c>
      <c r="AK28" s="100">
        <v>82.70185453110885</v>
      </c>
      <c r="AL28" s="100">
        <v>82.163321800634534</v>
      </c>
      <c r="AM28" s="100">
        <v>81.754504149308659</v>
      </c>
      <c r="AN28" s="100">
        <v>80.966979079058575</v>
      </c>
      <c r="AO28" s="100">
        <v>80.357482115905796</v>
      </c>
      <c r="AP28" s="100">
        <v>79.695140123693349</v>
      </c>
      <c r="AQ28" s="100">
        <v>79.012872006925789</v>
      </c>
      <c r="AR28" s="100">
        <v>78.350177500071268</v>
      </c>
      <c r="AS28" s="100">
        <v>77.677926305469924</v>
      </c>
      <c r="AT28" s="100">
        <v>77.046515829334467</v>
      </c>
      <c r="AU28" s="100">
        <v>76.506817220926891</v>
      </c>
      <c r="AV28" s="100">
        <v>76.011740856336402</v>
      </c>
      <c r="AW28" s="100">
        <v>75.585074996555775</v>
      </c>
      <c r="AX28" s="100">
        <v>75.022683095181549</v>
      </c>
      <c r="AY28" s="100">
        <v>74.379450046458373</v>
      </c>
      <c r="AZ28" s="100">
        <v>73.665712560898257</v>
      </c>
      <c r="BA28" s="100">
        <v>73.083468970439597</v>
      </c>
      <c r="BB28" s="100">
        <v>72.45226492619345</v>
      </c>
      <c r="BC28" s="100">
        <v>71.764171944688755</v>
      </c>
      <c r="BD28" s="100">
        <v>71.19665502462469</v>
      </c>
      <c r="BE28" s="100">
        <v>70.731078487496234</v>
      </c>
      <c r="BF28" s="100">
        <v>70.276455280609341</v>
      </c>
      <c r="BG28" s="100">
        <v>69.728257358635588</v>
      </c>
      <c r="BH28" s="100">
        <v>69.119255204740526</v>
      </c>
      <c r="BI28" s="100">
        <v>68.657398800134715</v>
      </c>
      <c r="BJ28" s="100">
        <v>68.105783205141421</v>
      </c>
      <c r="BK28" s="100">
        <v>67.603541899125389</v>
      </c>
      <c r="BL28" s="100">
        <v>67.124695110549183</v>
      </c>
    </row>
    <row r="29" spans="2:64" s="8" customFormat="1" ht="16.5" thickBot="1" x14ac:dyDescent="0.35">
      <c r="B29" s="100" t="s">
        <v>6</v>
      </c>
      <c r="C29" s="101"/>
      <c r="D29" s="100">
        <v>8.8440096388356153</v>
      </c>
      <c r="E29" s="100">
        <v>9.4804744171346513</v>
      </c>
      <c r="F29" s="100">
        <v>9.1055858544325865</v>
      </c>
      <c r="G29" s="100">
        <v>9.7720176880127916</v>
      </c>
      <c r="H29" s="100">
        <v>10.512569816194871</v>
      </c>
      <c r="I29" s="100">
        <v>10.628060926629889</v>
      </c>
      <c r="J29" s="100">
        <v>10.089466912216809</v>
      </c>
      <c r="K29" s="100">
        <v>8.8128997521615755</v>
      </c>
      <c r="L29" s="100">
        <v>9.7834580193451952</v>
      </c>
      <c r="M29" s="100">
        <v>10.039958907641896</v>
      </c>
      <c r="N29" s="100">
        <v>11.748764964846224</v>
      </c>
      <c r="O29" s="100">
        <v>10.347292966143163</v>
      </c>
      <c r="P29" s="100">
        <v>10.942797376480373</v>
      </c>
      <c r="Q29" s="100">
        <v>12.871566072182949</v>
      </c>
      <c r="R29" s="100">
        <v>10.954528750542869</v>
      </c>
      <c r="S29" s="100">
        <v>12.58443384171078</v>
      </c>
      <c r="T29" s="100">
        <v>13.744213548104947</v>
      </c>
      <c r="U29" s="100">
        <v>14.119864762959773</v>
      </c>
      <c r="V29" s="100">
        <v>13.505753785454329</v>
      </c>
      <c r="W29" s="100">
        <v>15.433023194638794</v>
      </c>
      <c r="X29" s="100">
        <v>15.89867480567041</v>
      </c>
      <c r="Y29" s="100">
        <v>16.631385570299091</v>
      </c>
      <c r="Z29" s="100">
        <v>17.545388766232119</v>
      </c>
      <c r="AA29" s="100">
        <v>18.273558488757764</v>
      </c>
      <c r="AB29" s="100">
        <v>19.016522796153822</v>
      </c>
      <c r="AC29" s="100">
        <v>19.801963607985122</v>
      </c>
      <c r="AD29" s="100">
        <v>20.530163814534557</v>
      </c>
      <c r="AE29" s="100">
        <v>21.205799797559525</v>
      </c>
      <c r="AF29" s="100">
        <v>21.933389030257672</v>
      </c>
      <c r="AG29" s="100">
        <v>22.488677059906333</v>
      </c>
      <c r="AH29" s="100">
        <v>22.997557544271412</v>
      </c>
      <c r="AI29" s="100">
        <v>23.458503421872102</v>
      </c>
      <c r="AJ29" s="100">
        <v>23.9310574177969</v>
      </c>
      <c r="AK29" s="100">
        <v>24.44891920797966</v>
      </c>
      <c r="AL29" s="100">
        <v>24.93190686587559</v>
      </c>
      <c r="AM29" s="100">
        <v>25.437059510575608</v>
      </c>
      <c r="AN29" s="100">
        <v>25.981967885850146</v>
      </c>
      <c r="AO29" s="100">
        <v>26.4707970965672</v>
      </c>
      <c r="AP29" s="100">
        <v>27.004440431270091</v>
      </c>
      <c r="AQ29" s="100">
        <v>27.561091006707304</v>
      </c>
      <c r="AR29" s="100">
        <v>28.075331479305621</v>
      </c>
      <c r="AS29" s="100">
        <v>28.685256847954982</v>
      </c>
      <c r="AT29" s="100">
        <v>29.17187056263597</v>
      </c>
      <c r="AU29" s="100">
        <v>29.969526277863537</v>
      </c>
      <c r="AV29" s="100">
        <v>30.769718201660016</v>
      </c>
      <c r="AW29" s="100">
        <v>31.561920941233225</v>
      </c>
      <c r="AX29" s="100">
        <v>32.455502745744418</v>
      </c>
      <c r="AY29" s="100">
        <v>33.285531554381301</v>
      </c>
      <c r="AZ29" s="100">
        <v>33.956425124979589</v>
      </c>
      <c r="BA29" s="100">
        <v>34.547683245914094</v>
      </c>
      <c r="BB29" s="100">
        <v>35.039246784484313</v>
      </c>
      <c r="BC29" s="100">
        <v>35.423954514132014</v>
      </c>
      <c r="BD29" s="100">
        <v>35.676880276842688</v>
      </c>
      <c r="BE29" s="100">
        <v>35.896104720360107</v>
      </c>
      <c r="BF29" s="100">
        <v>35.975018199870867</v>
      </c>
      <c r="BG29" s="100">
        <v>36.077302101302898</v>
      </c>
      <c r="BH29" s="100">
        <v>36.130238206907599</v>
      </c>
      <c r="BI29" s="100">
        <v>36.212890949306257</v>
      </c>
      <c r="BJ29" s="100">
        <v>36.257363773661019</v>
      </c>
      <c r="BK29" s="100">
        <v>36.264594332759629</v>
      </c>
      <c r="BL29" s="100">
        <v>36.294336141360475</v>
      </c>
    </row>
    <row r="30" spans="2:64" s="8" customFormat="1" ht="16.5" thickBot="1" x14ac:dyDescent="0.35">
      <c r="B30" s="100" t="s">
        <v>152</v>
      </c>
      <c r="C30" s="101"/>
      <c r="D30" s="100">
        <v>0</v>
      </c>
      <c r="E30" s="100">
        <v>0</v>
      </c>
      <c r="F30" s="100">
        <v>0</v>
      </c>
      <c r="G30" s="100">
        <v>0</v>
      </c>
      <c r="H30" s="100">
        <v>0</v>
      </c>
      <c r="I30" s="100">
        <v>0</v>
      </c>
      <c r="J30" s="100">
        <v>0</v>
      </c>
      <c r="K30" s="100">
        <v>0</v>
      </c>
      <c r="L30" s="100">
        <v>0</v>
      </c>
      <c r="M30" s="100">
        <v>0</v>
      </c>
      <c r="N30" s="100">
        <v>0</v>
      </c>
      <c r="O30" s="100">
        <v>0</v>
      </c>
      <c r="P30" s="100">
        <v>0</v>
      </c>
      <c r="Q30" s="100">
        <v>0</v>
      </c>
      <c r="R30" s="100">
        <v>0</v>
      </c>
      <c r="S30" s="100">
        <v>0</v>
      </c>
      <c r="T30" s="100">
        <v>0</v>
      </c>
      <c r="U30" s="100">
        <v>0</v>
      </c>
      <c r="V30" s="100">
        <v>0</v>
      </c>
      <c r="W30" s="100">
        <v>0</v>
      </c>
      <c r="X30" s="100">
        <v>0</v>
      </c>
      <c r="Y30" s="100">
        <v>0</v>
      </c>
      <c r="Z30" s="100">
        <v>0</v>
      </c>
      <c r="AA30" s="100">
        <v>0</v>
      </c>
      <c r="AB30" s="100">
        <v>0</v>
      </c>
      <c r="AC30" s="100">
        <v>0</v>
      </c>
      <c r="AD30" s="100">
        <v>0</v>
      </c>
      <c r="AE30" s="100">
        <v>0</v>
      </c>
      <c r="AF30" s="100">
        <v>0</v>
      </c>
      <c r="AG30" s="100">
        <v>0</v>
      </c>
      <c r="AH30" s="100">
        <v>0</v>
      </c>
      <c r="AI30" s="100">
        <v>0</v>
      </c>
      <c r="AJ30" s="100">
        <v>0</v>
      </c>
      <c r="AK30" s="100">
        <v>0</v>
      </c>
      <c r="AL30" s="100">
        <v>0</v>
      </c>
      <c r="AM30" s="100">
        <v>0</v>
      </c>
      <c r="AN30" s="100">
        <v>0</v>
      </c>
      <c r="AO30" s="100">
        <v>0</v>
      </c>
      <c r="AP30" s="100">
        <v>0</v>
      </c>
      <c r="AQ30" s="100">
        <v>0</v>
      </c>
      <c r="AR30" s="100">
        <v>0</v>
      </c>
      <c r="AS30" s="100">
        <v>0</v>
      </c>
      <c r="AT30" s="100">
        <v>0</v>
      </c>
      <c r="AU30" s="100">
        <v>0</v>
      </c>
      <c r="AV30" s="100">
        <v>0</v>
      </c>
      <c r="AW30" s="100">
        <v>0</v>
      </c>
      <c r="AX30" s="100">
        <v>0</v>
      </c>
      <c r="AY30" s="100">
        <v>0</v>
      </c>
      <c r="AZ30" s="100">
        <v>0</v>
      </c>
      <c r="BA30" s="100">
        <v>0</v>
      </c>
      <c r="BB30" s="100">
        <v>0</v>
      </c>
      <c r="BC30" s="100">
        <v>0</v>
      </c>
      <c r="BD30" s="100">
        <v>0</v>
      </c>
      <c r="BE30" s="100">
        <v>0</v>
      </c>
      <c r="BF30" s="100">
        <v>0</v>
      </c>
      <c r="BG30" s="100">
        <v>0</v>
      </c>
      <c r="BH30" s="100">
        <v>0</v>
      </c>
      <c r="BI30" s="100">
        <v>0</v>
      </c>
      <c r="BJ30" s="100">
        <v>0</v>
      </c>
      <c r="BK30" s="100">
        <v>0</v>
      </c>
      <c r="BL30" s="100">
        <v>0</v>
      </c>
    </row>
    <row r="31" spans="2:64" s="8" customFormat="1" ht="16.5" thickBot="1" x14ac:dyDescent="0.35">
      <c r="B31" s="85" t="s">
        <v>52</v>
      </c>
      <c r="C31" s="86"/>
      <c r="D31" s="85">
        <v>353.13121965281698</v>
      </c>
      <c r="E31" s="85">
        <v>373.78960293041217</v>
      </c>
      <c r="F31" s="85">
        <v>357.34089485571428</v>
      </c>
      <c r="G31" s="85">
        <v>379.08806584046897</v>
      </c>
      <c r="H31" s="85">
        <v>377.80278491558317</v>
      </c>
      <c r="I31" s="85">
        <v>387.4245540061894</v>
      </c>
      <c r="J31" s="85">
        <v>377.64425773433408</v>
      </c>
      <c r="K31" s="85">
        <v>342.5150278174591</v>
      </c>
      <c r="L31" s="85">
        <v>367.08551640756951</v>
      </c>
      <c r="M31" s="85">
        <v>364.68206443291376</v>
      </c>
      <c r="N31" s="85">
        <v>396.18916360965903</v>
      </c>
      <c r="O31" s="85">
        <v>330.41138222587495</v>
      </c>
      <c r="P31" s="85">
        <v>359.81603318816497</v>
      </c>
      <c r="Q31" s="85">
        <v>385.7232657401982</v>
      </c>
      <c r="R31" s="85">
        <v>315.1655058065918</v>
      </c>
      <c r="S31" s="85">
        <v>340.15353698790921</v>
      </c>
      <c r="T31" s="85">
        <v>355.55191658475547</v>
      </c>
      <c r="U31" s="85">
        <v>347.60130293635711</v>
      </c>
      <c r="V31" s="85">
        <v>324.1583552736314</v>
      </c>
      <c r="W31" s="85">
        <v>329.64716631467348</v>
      </c>
      <c r="X31" s="85">
        <v>338.88946237935539</v>
      </c>
      <c r="Y31" s="85">
        <v>334.56266998234759</v>
      </c>
      <c r="Z31" s="85">
        <v>330.04175725383277</v>
      </c>
      <c r="AA31" s="85">
        <v>325.75487280459657</v>
      </c>
      <c r="AB31" s="85">
        <v>322.10488213167071</v>
      </c>
      <c r="AC31" s="85">
        <v>318.31599730306834</v>
      </c>
      <c r="AD31" s="85">
        <v>314.55628480538491</v>
      </c>
      <c r="AE31" s="85">
        <v>310.95060969550116</v>
      </c>
      <c r="AF31" s="85">
        <v>307.24634937600388</v>
      </c>
      <c r="AG31" s="85">
        <v>303.84761967804053</v>
      </c>
      <c r="AH31" s="85">
        <v>300.3897033578823</v>
      </c>
      <c r="AI31" s="85">
        <v>297.22017465765265</v>
      </c>
      <c r="AJ31" s="85">
        <v>293.76727181208901</v>
      </c>
      <c r="AK31" s="85">
        <v>290.47463426423116</v>
      </c>
      <c r="AL31" s="85">
        <v>287.01946792002917</v>
      </c>
      <c r="AM31" s="85">
        <v>283.84899057292034</v>
      </c>
      <c r="AN31" s="85">
        <v>280.31025140926744</v>
      </c>
      <c r="AO31" s="85">
        <v>276.88061901566414</v>
      </c>
      <c r="AP31" s="85">
        <v>273.45665581021359</v>
      </c>
      <c r="AQ31" s="85">
        <v>270.36387600937547</v>
      </c>
      <c r="AR31" s="85">
        <v>267.31181794307588</v>
      </c>
      <c r="AS31" s="85">
        <v>264.57945469177798</v>
      </c>
      <c r="AT31" s="85">
        <v>261.96558538976944</v>
      </c>
      <c r="AU31" s="85">
        <v>259.39638206395671</v>
      </c>
      <c r="AV31" s="85">
        <v>256.89397525195136</v>
      </c>
      <c r="AW31" s="85">
        <v>254.50974297969935</v>
      </c>
      <c r="AX31" s="85">
        <v>252.22864542935361</v>
      </c>
      <c r="AY31" s="85">
        <v>249.98918397089778</v>
      </c>
      <c r="AZ31" s="85">
        <v>247.88332576739884</v>
      </c>
      <c r="BA31" s="85">
        <v>246.05309074880748</v>
      </c>
      <c r="BB31" s="85">
        <v>244.2797738559222</v>
      </c>
      <c r="BC31" s="85">
        <v>242.51201000918897</v>
      </c>
      <c r="BD31" s="85">
        <v>241.00545379004447</v>
      </c>
      <c r="BE31" s="85">
        <v>239.67775777670857</v>
      </c>
      <c r="BF31" s="85">
        <v>238.41670249410026</v>
      </c>
      <c r="BG31" s="85">
        <v>237.25763103329069</v>
      </c>
      <c r="BH31" s="85">
        <v>236.07379015450422</v>
      </c>
      <c r="BI31" s="85">
        <v>234.94275271303985</v>
      </c>
      <c r="BJ31" s="85">
        <v>233.85499805468592</v>
      </c>
      <c r="BK31" s="85">
        <v>232.84669724573808</v>
      </c>
      <c r="BL31" s="85">
        <v>231.69421220963886</v>
      </c>
    </row>
    <row r="32" spans="2:64" s="8" customFormat="1" x14ac:dyDescent="0.3">
      <c r="B32" s="84" t="s">
        <v>506</v>
      </c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84"/>
      <c r="AR32" s="84"/>
      <c r="AS32" s="84"/>
      <c r="AT32" s="84"/>
      <c r="AU32" s="84"/>
      <c r="AV32" s="84"/>
      <c r="AW32" s="84"/>
      <c r="AX32" s="84"/>
      <c r="AY32" s="84"/>
      <c r="AZ32" s="84"/>
      <c r="BA32" s="84"/>
      <c r="BB32" s="84"/>
      <c r="BC32" s="84"/>
      <c r="BD32" s="84"/>
      <c r="BE32" s="84"/>
      <c r="BF32" s="84"/>
      <c r="BG32" s="84"/>
      <c r="BH32" s="84"/>
      <c r="BI32" s="84"/>
      <c r="BJ32" s="84"/>
      <c r="BK32" s="84"/>
      <c r="BL32" s="84"/>
    </row>
    <row r="33" spans="2:64" s="8" customFormat="1" x14ac:dyDescent="0.3">
      <c r="B33" s="84" t="s">
        <v>479</v>
      </c>
    </row>
    <row r="34" spans="2:64" s="8" customFormat="1" x14ac:dyDescent="0.3"/>
    <row r="35" spans="2:64" s="8" customFormat="1" x14ac:dyDescent="0.3"/>
    <row r="36" spans="2:64" s="8" customFormat="1" x14ac:dyDescent="0.3"/>
    <row r="37" spans="2:64" s="8" customFormat="1" ht="16.5" thickBot="1" x14ac:dyDescent="0.35"/>
    <row r="38" spans="2:64" s="8" customFormat="1" ht="20.25" x14ac:dyDescent="0.3">
      <c r="B38" s="82" t="s">
        <v>285</v>
      </c>
      <c r="C38" s="82"/>
      <c r="D38" s="82"/>
      <c r="E38" s="82"/>
      <c r="F38" s="82"/>
      <c r="G38" s="82"/>
      <c r="H38" s="82"/>
      <c r="I38" s="82"/>
      <c r="J38" s="82"/>
      <c r="K38" s="82"/>
      <c r="L38" s="82"/>
      <c r="M38" s="82"/>
      <c r="N38" s="82"/>
      <c r="O38" s="82"/>
      <c r="P38" s="82"/>
      <c r="Q38" s="82"/>
      <c r="R38" s="82"/>
      <c r="S38" s="82"/>
      <c r="T38" s="82"/>
      <c r="U38" s="82"/>
      <c r="V38" s="82"/>
      <c r="W38" s="82"/>
      <c r="X38" s="82"/>
      <c r="Y38" s="82"/>
      <c r="Z38" s="82"/>
      <c r="AA38" s="82"/>
      <c r="AB38" s="82"/>
      <c r="AC38" s="82"/>
      <c r="AD38" s="82"/>
      <c r="AE38" s="82"/>
      <c r="AF38" s="82"/>
      <c r="AG38" s="82"/>
      <c r="AH38" s="82"/>
      <c r="AI38" s="82"/>
      <c r="AJ38" s="82"/>
      <c r="AK38" s="82"/>
      <c r="AL38" s="82"/>
      <c r="AM38" s="82"/>
      <c r="AN38" s="82"/>
      <c r="AO38" s="82"/>
      <c r="AP38" s="82"/>
      <c r="AQ38" s="82"/>
      <c r="AR38" s="82"/>
      <c r="AS38" s="82"/>
      <c r="AT38" s="82"/>
      <c r="AU38" s="82"/>
      <c r="AV38" s="82"/>
      <c r="AW38" s="82"/>
      <c r="AX38" s="82"/>
      <c r="AY38" s="82"/>
      <c r="AZ38" s="82"/>
      <c r="BA38" s="82"/>
      <c r="BB38" s="82"/>
      <c r="BC38" s="82"/>
      <c r="BD38" s="82"/>
      <c r="BE38" s="82"/>
      <c r="BF38" s="82"/>
      <c r="BG38" s="82"/>
      <c r="BH38" s="82"/>
      <c r="BI38" s="82"/>
      <c r="BJ38" s="82"/>
      <c r="BK38" s="82"/>
      <c r="BL38" s="82"/>
    </row>
    <row r="39" spans="2:64" s="8" customFormat="1" ht="17.25" thickBot="1" x14ac:dyDescent="0.35">
      <c r="B39" s="94" t="s">
        <v>510</v>
      </c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  <c r="Z39" s="94"/>
      <c r="AA39" s="94"/>
      <c r="AB39" s="94"/>
      <c r="AC39" s="94"/>
      <c r="AD39" s="94"/>
      <c r="AE39" s="94"/>
      <c r="AF39" s="94"/>
      <c r="AG39" s="94"/>
      <c r="AH39" s="94"/>
      <c r="AI39" s="94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  <c r="AU39" s="94"/>
      <c r="AV39" s="94"/>
      <c r="AW39" s="94"/>
      <c r="AX39" s="94"/>
      <c r="AY39" s="94"/>
      <c r="AZ39" s="94"/>
      <c r="BA39" s="94"/>
      <c r="BB39" s="94"/>
      <c r="BC39" s="94"/>
      <c r="BD39" s="94"/>
      <c r="BE39" s="94"/>
      <c r="BF39" s="94"/>
      <c r="BG39" s="94"/>
      <c r="BH39" s="94"/>
      <c r="BI39" s="94"/>
      <c r="BJ39" s="94"/>
      <c r="BK39" s="94"/>
      <c r="BL39" s="94"/>
    </row>
    <row r="40" spans="2:64" ht="16.5" thickBot="1" x14ac:dyDescent="0.35">
      <c r="B40" s="13" t="s">
        <v>2</v>
      </c>
      <c r="C40" s="10"/>
      <c r="D40" s="13">
        <v>2000</v>
      </c>
      <c r="E40" s="13">
        <v>2001</v>
      </c>
      <c r="F40" s="13">
        <v>2002</v>
      </c>
      <c r="G40" s="13">
        <v>2003</v>
      </c>
      <c r="H40" s="13">
        <v>2004</v>
      </c>
      <c r="I40" s="13">
        <v>2005</v>
      </c>
      <c r="J40" s="13">
        <v>2006</v>
      </c>
      <c r="K40" s="13">
        <v>2007</v>
      </c>
      <c r="L40" s="13">
        <v>2008</v>
      </c>
      <c r="M40" s="13">
        <v>2009</v>
      </c>
      <c r="N40" s="13">
        <v>2010</v>
      </c>
      <c r="O40" s="13">
        <v>2011</v>
      </c>
      <c r="P40" s="13">
        <v>2012</v>
      </c>
      <c r="Q40" s="13">
        <v>2013</v>
      </c>
      <c r="R40" s="13">
        <v>2014</v>
      </c>
      <c r="S40" s="13">
        <v>2015</v>
      </c>
      <c r="T40" s="13">
        <v>2016</v>
      </c>
      <c r="U40" s="13">
        <v>2017</v>
      </c>
      <c r="V40" s="13">
        <v>2018</v>
      </c>
      <c r="W40" s="13">
        <v>2019</v>
      </c>
      <c r="X40" s="13">
        <v>2020</v>
      </c>
      <c r="Y40" s="13">
        <v>2021</v>
      </c>
      <c r="Z40" s="13">
        <v>2022</v>
      </c>
      <c r="AA40" s="13">
        <v>2023</v>
      </c>
      <c r="AB40" s="13">
        <v>2024</v>
      </c>
      <c r="AC40" s="13">
        <v>2025</v>
      </c>
      <c r="AD40" s="13">
        <v>2026</v>
      </c>
      <c r="AE40" s="13">
        <v>2027</v>
      </c>
      <c r="AF40" s="13">
        <v>2028</v>
      </c>
      <c r="AG40" s="13">
        <v>2029</v>
      </c>
      <c r="AH40" s="13">
        <v>2030</v>
      </c>
      <c r="AI40" s="13">
        <v>2031</v>
      </c>
      <c r="AJ40" s="13">
        <v>2032</v>
      </c>
      <c r="AK40" s="13">
        <v>2033</v>
      </c>
      <c r="AL40" s="13">
        <v>2034</v>
      </c>
      <c r="AM40" s="13">
        <v>2035</v>
      </c>
      <c r="AN40" s="13">
        <v>2036</v>
      </c>
      <c r="AO40" s="13">
        <v>2037</v>
      </c>
      <c r="AP40" s="13">
        <v>2038</v>
      </c>
      <c r="AQ40" s="13">
        <v>2039</v>
      </c>
      <c r="AR40" s="13">
        <v>2040</v>
      </c>
      <c r="AS40" s="13">
        <v>2041</v>
      </c>
      <c r="AT40" s="13">
        <v>2042</v>
      </c>
      <c r="AU40" s="13">
        <v>2043</v>
      </c>
      <c r="AV40" s="13">
        <v>2044</v>
      </c>
      <c r="AW40" s="13">
        <v>2045</v>
      </c>
      <c r="AX40" s="13">
        <v>2046</v>
      </c>
      <c r="AY40" s="13">
        <v>2047</v>
      </c>
      <c r="AZ40" s="13">
        <v>2048</v>
      </c>
      <c r="BA40" s="13">
        <v>2049</v>
      </c>
      <c r="BB40" s="13">
        <v>2050</v>
      </c>
      <c r="BC40" s="13">
        <v>2051</v>
      </c>
      <c r="BD40" s="13">
        <v>2052</v>
      </c>
      <c r="BE40" s="13">
        <v>2053</v>
      </c>
      <c r="BF40" s="13">
        <v>2054</v>
      </c>
      <c r="BG40" s="13">
        <v>2055</v>
      </c>
      <c r="BH40" s="13">
        <v>2056</v>
      </c>
      <c r="BI40" s="13">
        <v>2057</v>
      </c>
      <c r="BJ40" s="13">
        <v>2058</v>
      </c>
      <c r="BK40" s="13">
        <v>2059</v>
      </c>
      <c r="BL40" s="13">
        <v>2060</v>
      </c>
    </row>
    <row r="41" spans="2:64" ht="16.5" thickBot="1" x14ac:dyDescent="0.35">
      <c r="B41" s="114" t="s">
        <v>174</v>
      </c>
      <c r="C41" s="120"/>
      <c r="D41" s="114">
        <v>258.74520472870768</v>
      </c>
      <c r="E41" s="114">
        <v>278.01393094171959</v>
      </c>
      <c r="F41" s="114">
        <v>260.5557798248816</v>
      </c>
      <c r="G41" s="114">
        <v>280.94438916967732</v>
      </c>
      <c r="H41" s="114">
        <v>278.85281026232815</v>
      </c>
      <c r="I41" s="114">
        <v>287.87208291827119</v>
      </c>
      <c r="J41" s="114">
        <v>277.05084463916256</v>
      </c>
      <c r="K41" s="114">
        <v>243.60615623644287</v>
      </c>
      <c r="L41" s="114">
        <v>266.78186286620348</v>
      </c>
      <c r="M41" s="114">
        <v>263.46543888635523</v>
      </c>
      <c r="N41" s="114">
        <v>294.0108454530025</v>
      </c>
      <c r="O41" s="114">
        <v>230.08547185890563</v>
      </c>
      <c r="P41" s="114">
        <v>259.14777798888343</v>
      </c>
      <c r="Q41" s="114">
        <v>284.55738729939094</v>
      </c>
      <c r="R41" s="114">
        <v>216.08728464946498</v>
      </c>
      <c r="S41" s="114">
        <v>239.28546952983592</v>
      </c>
      <c r="T41" s="114">
        <v>254.87467575054109</v>
      </c>
      <c r="U41" s="114">
        <v>247.12828146649136</v>
      </c>
      <c r="V41" s="114">
        <v>224.72215201421653</v>
      </c>
      <c r="W41" s="114">
        <v>231.80708716557689</v>
      </c>
      <c r="X41" s="114">
        <v>241.01360770000787</v>
      </c>
      <c r="Y41" s="114">
        <v>237.5857139292591</v>
      </c>
      <c r="Z41" s="114">
        <v>233.91557994029881</v>
      </c>
      <c r="AA41" s="114">
        <v>230.49627777880823</v>
      </c>
      <c r="AB41" s="114">
        <v>227.62612324091668</v>
      </c>
      <c r="AC41" s="114">
        <v>224.45191839037517</v>
      </c>
      <c r="AD41" s="114">
        <v>221.35620794492309</v>
      </c>
      <c r="AE41" s="114">
        <v>218.44343500436176</v>
      </c>
      <c r="AF41" s="114">
        <v>215.29806917340812</v>
      </c>
      <c r="AG41" s="114">
        <v>212.41754825531748</v>
      </c>
      <c r="AH41" s="114">
        <v>209.52043325456191</v>
      </c>
      <c r="AI41" s="114">
        <v>206.82488239682198</v>
      </c>
      <c r="AJ41" s="114">
        <v>203.87807320570857</v>
      </c>
      <c r="AK41" s="114">
        <v>201.22132698184492</v>
      </c>
      <c r="AL41" s="114">
        <v>198.38707820896315</v>
      </c>
      <c r="AM41" s="114">
        <v>195.8378490940832</v>
      </c>
      <c r="AN41" s="114">
        <v>192.98680574238386</v>
      </c>
      <c r="AO41" s="114">
        <v>190.22972162616233</v>
      </c>
      <c r="AP41" s="114">
        <v>187.49833419121364</v>
      </c>
      <c r="AQ41" s="114">
        <v>185.03196035897551</v>
      </c>
      <c r="AR41" s="114">
        <v>182.55107274063903</v>
      </c>
      <c r="AS41" s="114">
        <v>180.37898935751579</v>
      </c>
      <c r="AT41" s="114">
        <v>178.29309221140431</v>
      </c>
      <c r="AU41" s="114">
        <v>176.26676441627509</v>
      </c>
      <c r="AV41" s="114">
        <v>174.30668847900353</v>
      </c>
      <c r="AW41" s="114">
        <v>172.48842890080419</v>
      </c>
      <c r="AX41" s="114">
        <v>170.79318659188448</v>
      </c>
      <c r="AY41" s="114">
        <v>169.15602080791845</v>
      </c>
      <c r="AZ41" s="114">
        <v>167.57624240678032</v>
      </c>
      <c r="BA41" s="114">
        <v>166.13892440166723</v>
      </c>
      <c r="BB41" s="114">
        <v>164.71234690247675</v>
      </c>
      <c r="BC41" s="114">
        <v>163.36484735829194</v>
      </c>
      <c r="BD41" s="114">
        <v>162.16859867239774</v>
      </c>
      <c r="BE41" s="114">
        <v>160.99453258908315</v>
      </c>
      <c r="BF41" s="114">
        <v>159.8815062194258</v>
      </c>
      <c r="BG41" s="114">
        <v>158.83399524860081</v>
      </c>
      <c r="BH41" s="114">
        <v>157.80728274476976</v>
      </c>
      <c r="BI41" s="114">
        <v>156.84135184340968</v>
      </c>
      <c r="BJ41" s="114">
        <v>155.88370512653393</v>
      </c>
      <c r="BK41" s="114">
        <v>154.99195813077418</v>
      </c>
      <c r="BL41" s="114">
        <v>153.96326751755348</v>
      </c>
    </row>
    <row r="42" spans="2:64" hidden="1" outlineLevel="1" x14ac:dyDescent="0.3">
      <c r="B42" s="44" t="s">
        <v>383</v>
      </c>
      <c r="C42" s="41"/>
      <c r="D42" s="35">
        <v>4.7420664817136036</v>
      </c>
      <c r="E42" s="35">
        <v>5.189384883349148</v>
      </c>
      <c r="F42" s="35">
        <v>5.3014742225011471</v>
      </c>
      <c r="G42" s="35">
        <v>5.7431571773224572</v>
      </c>
      <c r="H42" s="35">
        <v>5.9860296495784606</v>
      </c>
      <c r="I42" s="35">
        <v>6.4786926095903841</v>
      </c>
      <c r="J42" s="35">
        <v>6.6427321063603442</v>
      </c>
      <c r="K42" s="35">
        <v>6.961740537049768</v>
      </c>
      <c r="L42" s="35">
        <v>8.1865686067910168</v>
      </c>
      <c r="M42" s="35">
        <v>8.9537264427111793</v>
      </c>
      <c r="N42" s="35">
        <v>10.829556561121446</v>
      </c>
      <c r="O42" s="35">
        <v>10.117127382037049</v>
      </c>
      <c r="P42" s="35">
        <v>11.846220976512733</v>
      </c>
      <c r="Q42" s="35">
        <v>13.314133730918519</v>
      </c>
      <c r="R42" s="35">
        <v>11.861062292904561</v>
      </c>
      <c r="S42" s="35">
        <v>13.620658003235731</v>
      </c>
      <c r="T42" s="35">
        <v>15.037044758125496</v>
      </c>
      <c r="U42" s="35">
        <v>15.456598165000315</v>
      </c>
      <c r="V42" s="35">
        <v>15.035387918019167</v>
      </c>
      <c r="W42" s="35">
        <v>16.488421321632469</v>
      </c>
      <c r="X42" s="35">
        <v>21.911209463199118</v>
      </c>
      <c r="Y42" s="35">
        <v>24.779407451999145</v>
      </c>
      <c r="Z42" s="35">
        <v>27.993661556378072</v>
      </c>
      <c r="AA42" s="35">
        <v>31.133918876921875</v>
      </c>
      <c r="AB42" s="35">
        <v>34.259410165271852</v>
      </c>
      <c r="AC42" s="35">
        <v>37.888556438124397</v>
      </c>
      <c r="AD42" s="35">
        <v>41.799848010637952</v>
      </c>
      <c r="AE42" s="35">
        <v>45.661363434353291</v>
      </c>
      <c r="AF42" s="35">
        <v>49.14587886151309</v>
      </c>
      <c r="AG42" s="35">
        <v>52.586862554382328</v>
      </c>
      <c r="AH42" s="35">
        <v>56.17924965686494</v>
      </c>
      <c r="AI42" s="35">
        <v>59.167522083968208</v>
      </c>
      <c r="AJ42" s="35">
        <v>61.890885445945955</v>
      </c>
      <c r="AK42" s="35">
        <v>64.676234933063711</v>
      </c>
      <c r="AL42" s="35">
        <v>67.070527662369244</v>
      </c>
      <c r="AM42" s="35">
        <v>69.183363318409505</v>
      </c>
      <c r="AN42" s="35">
        <v>71.091083280609553</v>
      </c>
      <c r="AO42" s="35">
        <v>72.987621567302995</v>
      </c>
      <c r="AP42" s="35">
        <v>74.549479732969274</v>
      </c>
      <c r="AQ42" s="35">
        <v>76.332370390106192</v>
      </c>
      <c r="AR42" s="35">
        <v>77.712076262395371</v>
      </c>
      <c r="AS42" s="35">
        <v>79.536203859349584</v>
      </c>
      <c r="AT42" s="35">
        <v>81.152009376781763</v>
      </c>
      <c r="AU42" s="35">
        <v>82.951129560328468</v>
      </c>
      <c r="AV42" s="35">
        <v>84.438697339035755</v>
      </c>
      <c r="AW42" s="35">
        <v>85.876147320096692</v>
      </c>
      <c r="AX42" s="35">
        <v>88.433563770936018</v>
      </c>
      <c r="AY42" s="35">
        <v>90.458946552157343</v>
      </c>
      <c r="AZ42" s="35">
        <v>92.070584784515887</v>
      </c>
      <c r="BA42" s="35">
        <v>93.367679139811358</v>
      </c>
      <c r="BB42" s="35">
        <v>94.190170380356022</v>
      </c>
      <c r="BC42" s="35">
        <v>93.748145829402787</v>
      </c>
      <c r="BD42" s="35">
        <v>93.389761293582453</v>
      </c>
      <c r="BE42" s="35">
        <v>92.995186771795758</v>
      </c>
      <c r="BF42" s="35">
        <v>92.63327733823499</v>
      </c>
      <c r="BG42" s="35">
        <v>92.204796477753348</v>
      </c>
      <c r="BH42" s="35">
        <v>91.816934978745806</v>
      </c>
      <c r="BI42" s="35">
        <v>91.431807180486743</v>
      </c>
      <c r="BJ42" s="35">
        <v>91.032851940588273</v>
      </c>
      <c r="BK42" s="35">
        <v>90.670750575716696</v>
      </c>
      <c r="BL42" s="35">
        <v>90.121985437574367</v>
      </c>
    </row>
    <row r="43" spans="2:64" s="8" customFormat="1" hidden="1" outlineLevel="2" x14ac:dyDescent="0.3">
      <c r="B43" s="46" t="s">
        <v>204</v>
      </c>
      <c r="C43" s="41"/>
      <c r="D43" s="35">
        <v>1.0020213911527771</v>
      </c>
      <c r="E43" s="35">
        <v>1.0519938907128108</v>
      </c>
      <c r="F43" s="35">
        <v>1.0268531540078303</v>
      </c>
      <c r="G43" s="35">
        <v>1.0155241195077305</v>
      </c>
      <c r="H43" s="35">
        <v>1.0172969762587676</v>
      </c>
      <c r="I43" s="35">
        <v>1.0056346931583862</v>
      </c>
      <c r="J43" s="35">
        <v>0.99751909627372237</v>
      </c>
      <c r="K43" s="35">
        <v>0.98372800003585659</v>
      </c>
      <c r="L43" s="35">
        <v>1.0035342007806718</v>
      </c>
      <c r="M43" s="35">
        <v>0.99632421078714051</v>
      </c>
      <c r="N43" s="35">
        <v>1.0430213747985155</v>
      </c>
      <c r="O43" s="35">
        <v>0.98862344321123674</v>
      </c>
      <c r="P43" s="35">
        <v>1.0259620127552771</v>
      </c>
      <c r="Q43" s="35">
        <v>1.0074129404087104</v>
      </c>
      <c r="R43" s="35">
        <v>0.91382515048290525</v>
      </c>
      <c r="S43" s="35">
        <v>0.94107678225084579</v>
      </c>
      <c r="T43" s="35">
        <v>0.94544145221038844</v>
      </c>
      <c r="U43" s="35">
        <v>0.94039997328622216</v>
      </c>
      <c r="V43" s="35">
        <v>0.89923675422012905</v>
      </c>
      <c r="W43" s="35">
        <v>0.91725276719606241</v>
      </c>
      <c r="X43" s="35">
        <v>3.5236390218813503</v>
      </c>
      <c r="Y43" s="35">
        <v>4.8405326612111024</v>
      </c>
      <c r="Z43" s="35">
        <v>6.0707785621138681</v>
      </c>
      <c r="AA43" s="35">
        <v>6.8921071985706517</v>
      </c>
      <c r="AB43" s="35">
        <v>7.5260749382386978</v>
      </c>
      <c r="AC43" s="35">
        <v>8.280502739646316</v>
      </c>
      <c r="AD43" s="35">
        <v>9.3796484675818554</v>
      </c>
      <c r="AE43" s="35">
        <v>10.452983860242743</v>
      </c>
      <c r="AF43" s="35">
        <v>11.490411926946596</v>
      </c>
      <c r="AG43" s="35">
        <v>12.362710957763275</v>
      </c>
      <c r="AH43" s="35">
        <v>13.190096388177839</v>
      </c>
      <c r="AI43" s="35">
        <v>13.820404352076491</v>
      </c>
      <c r="AJ43" s="35">
        <v>14.317715879828082</v>
      </c>
      <c r="AK43" s="35">
        <v>14.698558710807736</v>
      </c>
      <c r="AL43" s="35">
        <v>15.090665540792907</v>
      </c>
      <c r="AM43" s="35">
        <v>15.404315517204996</v>
      </c>
      <c r="AN43" s="35">
        <v>15.395114067209688</v>
      </c>
      <c r="AO43" s="35">
        <v>15.437216518481289</v>
      </c>
      <c r="AP43" s="35">
        <v>15.368255880470494</v>
      </c>
      <c r="AQ43" s="35">
        <v>15.374799560325849</v>
      </c>
      <c r="AR43" s="35">
        <v>15.341016235029249</v>
      </c>
      <c r="AS43" s="35">
        <v>15.256253878573377</v>
      </c>
      <c r="AT43" s="35">
        <v>15.30528947107906</v>
      </c>
      <c r="AU43" s="35">
        <v>15.049374085287932</v>
      </c>
      <c r="AV43" s="35">
        <v>14.647313079861544</v>
      </c>
      <c r="AW43" s="35">
        <v>14.136476468437653</v>
      </c>
      <c r="AX43" s="35">
        <v>14.572829467391015</v>
      </c>
      <c r="AY43" s="35">
        <v>14.695954466132555</v>
      </c>
      <c r="AZ43" s="35">
        <v>14.760346416773009</v>
      </c>
      <c r="BA43" s="35">
        <v>14.538387528516706</v>
      </c>
      <c r="BB43" s="35">
        <v>14.212977608260225</v>
      </c>
      <c r="BC43" s="35">
        <v>12.980546451965363</v>
      </c>
      <c r="BD43" s="35">
        <v>11.93427384109134</v>
      </c>
      <c r="BE43" s="35">
        <v>10.956721114932611</v>
      </c>
      <c r="BF43" s="35">
        <v>10.207459138813009</v>
      </c>
      <c r="BG43" s="35">
        <v>9.569785979191554</v>
      </c>
      <c r="BH43" s="35">
        <v>9.0107994366850601</v>
      </c>
      <c r="BI43" s="35">
        <v>8.5271586871558895</v>
      </c>
      <c r="BJ43" s="35">
        <v>8.0923307893825367</v>
      </c>
      <c r="BK43" s="35">
        <v>7.693433975293086</v>
      </c>
      <c r="BL43" s="35">
        <v>7.3419565639243736</v>
      </c>
    </row>
    <row r="44" spans="2:64" s="8" customFormat="1" hidden="1" outlineLevel="2" x14ac:dyDescent="0.3">
      <c r="B44" s="46" t="s">
        <v>206</v>
      </c>
      <c r="C44" s="41"/>
      <c r="D44" s="35">
        <v>3.7358097051668162</v>
      </c>
      <c r="E44" s="35">
        <v>4.0864733049196396</v>
      </c>
      <c r="F44" s="35">
        <v>4.1480032286797064</v>
      </c>
      <c r="G44" s="35">
        <v>4.5962908520522685</v>
      </c>
      <c r="H44" s="35">
        <v>4.8335237561141975</v>
      </c>
      <c r="I44" s="35">
        <v>5.3255081171065397</v>
      </c>
      <c r="J44" s="35">
        <v>5.4937844334750601</v>
      </c>
      <c r="K44" s="35">
        <v>5.8372602981983119</v>
      </c>
      <c r="L44" s="35">
        <v>7.0030135814572576</v>
      </c>
      <c r="M44" s="35">
        <v>7.6697767477239989</v>
      </c>
      <c r="N44" s="35">
        <v>9.368045179878477</v>
      </c>
      <c r="O44" s="35">
        <v>8.7068249955378541</v>
      </c>
      <c r="P44" s="35">
        <v>10.297366183411034</v>
      </c>
      <c r="Q44" s="35">
        <v>11.662369387599677</v>
      </c>
      <c r="R44" s="35">
        <v>10.36015505734043</v>
      </c>
      <c r="S44" s="35">
        <v>11.97397959903876</v>
      </c>
      <c r="T44" s="35">
        <v>13.317402756983453</v>
      </c>
      <c r="U44" s="35">
        <v>13.742190538565204</v>
      </c>
      <c r="V44" s="35">
        <v>13.327159906352163</v>
      </c>
      <c r="W44" s="35">
        <v>14.71530661310905</v>
      </c>
      <c r="X44" s="35">
        <v>17.262674011983325</v>
      </c>
      <c r="Y44" s="35">
        <v>18.72964401998161</v>
      </c>
      <c r="Z44" s="35">
        <v>20.627736648444554</v>
      </c>
      <c r="AA44" s="35">
        <v>22.865006620283278</v>
      </c>
      <c r="AB44" s="35">
        <v>25.31436444452163</v>
      </c>
      <c r="AC44" s="35">
        <v>28.082557363457251</v>
      </c>
      <c r="AD44" s="35">
        <v>30.76448625848338</v>
      </c>
      <c r="AE44" s="35">
        <v>33.481965627415214</v>
      </c>
      <c r="AF44" s="35">
        <v>35.948280921254565</v>
      </c>
      <c r="AG44" s="35">
        <v>38.460238288054796</v>
      </c>
      <c r="AH44" s="35">
        <v>41.168322928454103</v>
      </c>
      <c r="AI44" s="35">
        <v>43.406683874210422</v>
      </c>
      <c r="AJ44" s="35">
        <v>45.556180712886317</v>
      </c>
      <c r="AK44" s="35">
        <v>47.879263152535493</v>
      </c>
      <c r="AL44" s="35">
        <v>49.768853670385788</v>
      </c>
      <c r="AM44" s="35">
        <v>51.617973828239954</v>
      </c>
      <c r="AN44" s="35">
        <v>53.520008496817063</v>
      </c>
      <c r="AO44" s="35">
        <v>55.353648372248728</v>
      </c>
      <c r="AP44" s="35">
        <v>56.90250354839695</v>
      </c>
      <c r="AQ44" s="35">
        <v>58.605088593429222</v>
      </c>
      <c r="AR44" s="35">
        <v>59.926945021301798</v>
      </c>
      <c r="AS44" s="35">
        <v>61.743921650561902</v>
      </c>
      <c r="AT44" s="35">
        <v>63.210866287862586</v>
      </c>
      <c r="AU44" s="35">
        <v>65.202883633121203</v>
      </c>
      <c r="AV44" s="35">
        <v>67.07261193088766</v>
      </c>
      <c r="AW44" s="35">
        <v>68.981550030257623</v>
      </c>
      <c r="AX44" s="35">
        <v>71.004414052003085</v>
      </c>
      <c r="AY44" s="35">
        <v>72.859773039599375</v>
      </c>
      <c r="AZ44" s="35">
        <v>74.362091609305963</v>
      </c>
      <c r="BA44" s="35">
        <v>75.83328772668817</v>
      </c>
      <c r="BB44" s="35">
        <v>76.90866681271504</v>
      </c>
      <c r="BC44" s="35">
        <v>77.65288136442561</v>
      </c>
      <c r="BD44" s="35">
        <v>78.373530511793447</v>
      </c>
      <c r="BE44" s="35">
        <v>78.781639218000734</v>
      </c>
      <c r="BF44" s="35">
        <v>79.124673501291454</v>
      </c>
      <c r="BG44" s="35">
        <v>79.203233777426874</v>
      </c>
      <c r="BH44" s="35">
        <v>79.300014500776356</v>
      </c>
      <c r="BI44" s="35">
        <v>79.45831364698914</v>
      </c>
      <c r="BJ44" s="35">
        <v>79.401451974094854</v>
      </c>
      <c r="BK44" s="35">
        <v>79.448983498121478</v>
      </c>
      <c r="BL44" s="35">
        <v>79.266383895781956</v>
      </c>
    </row>
    <row r="45" spans="2:64" s="8" customFormat="1" hidden="1" outlineLevel="2" x14ac:dyDescent="0.3">
      <c r="B45" s="46" t="s">
        <v>205</v>
      </c>
      <c r="C45" s="41"/>
      <c r="D45" s="35">
        <v>4.2353853940104965E-3</v>
      </c>
      <c r="E45" s="35">
        <v>5.0917687716698246E-2</v>
      </c>
      <c r="F45" s="35">
        <v>0.12661783981361024</v>
      </c>
      <c r="G45" s="35">
        <v>0.13134220576245781</v>
      </c>
      <c r="H45" s="35">
        <v>0.13520891720549597</v>
      </c>
      <c r="I45" s="35">
        <v>0.14754979932545811</v>
      </c>
      <c r="J45" s="35">
        <v>0.15142857661156234</v>
      </c>
      <c r="K45" s="35">
        <v>0.14075223881559917</v>
      </c>
      <c r="L45" s="35">
        <v>0.18002082455308802</v>
      </c>
      <c r="M45" s="35">
        <v>0.28762548420003958</v>
      </c>
      <c r="N45" s="35">
        <v>0.41849000644445472</v>
      </c>
      <c r="O45" s="35">
        <v>0.42167894328795869</v>
      </c>
      <c r="P45" s="35">
        <v>0.52289278034642106</v>
      </c>
      <c r="Q45" s="35">
        <v>0.64435140291013027</v>
      </c>
      <c r="R45" s="35">
        <v>0.58708208508122539</v>
      </c>
      <c r="S45" s="35">
        <v>0.70560162194612508</v>
      </c>
      <c r="T45" s="35">
        <v>0.77420054893165402</v>
      </c>
      <c r="U45" s="35">
        <v>0.77400765314888897</v>
      </c>
      <c r="V45" s="35">
        <v>0.80899125744687495</v>
      </c>
      <c r="W45" s="35">
        <v>0.85586194132735682</v>
      </c>
      <c r="X45" s="35">
        <v>1.1248964293344412</v>
      </c>
      <c r="Y45" s="35">
        <v>1.2092307708064305</v>
      </c>
      <c r="Z45" s="35">
        <v>1.2951463458196486</v>
      </c>
      <c r="AA45" s="35">
        <v>1.3768050580679456</v>
      </c>
      <c r="AB45" s="35">
        <v>1.4189707825115216</v>
      </c>
      <c r="AC45" s="35">
        <v>1.5254963350208315</v>
      </c>
      <c r="AD45" s="35">
        <v>1.6557132845727198</v>
      </c>
      <c r="AE45" s="35">
        <v>1.7264139466953332</v>
      </c>
      <c r="AF45" s="35">
        <v>1.7071860133119332</v>
      </c>
      <c r="AG45" s="35">
        <v>1.7639133085642549</v>
      </c>
      <c r="AH45" s="35">
        <v>1.8208303402329999</v>
      </c>
      <c r="AI45" s="35">
        <v>1.9404338576812994</v>
      </c>
      <c r="AJ45" s="35">
        <v>2.0169888532315499</v>
      </c>
      <c r="AK45" s="35">
        <v>2.0984130697204857</v>
      </c>
      <c r="AL45" s="35">
        <v>2.2110084511905503</v>
      </c>
      <c r="AM45" s="35">
        <v>2.1610739729645521</v>
      </c>
      <c r="AN45" s="35">
        <v>2.1759607165828121</v>
      </c>
      <c r="AO45" s="35">
        <v>2.1967566765729747</v>
      </c>
      <c r="AP45" s="35">
        <v>2.278720304101824</v>
      </c>
      <c r="AQ45" s="35">
        <v>2.3524822363511211</v>
      </c>
      <c r="AR45" s="35">
        <v>2.4441150060643211</v>
      </c>
      <c r="AS45" s="35">
        <v>2.536028330214307</v>
      </c>
      <c r="AT45" s="35">
        <v>2.6358536178401151</v>
      </c>
      <c r="AU45" s="35">
        <v>2.6988718419193276</v>
      </c>
      <c r="AV45" s="35">
        <v>2.7187723282865428</v>
      </c>
      <c r="AW45" s="35">
        <v>2.7581208214014268</v>
      </c>
      <c r="AX45" s="35">
        <v>2.8563202515419159</v>
      </c>
      <c r="AY45" s="35">
        <v>2.9032190464254013</v>
      </c>
      <c r="AZ45" s="35">
        <v>2.9481467584369256</v>
      </c>
      <c r="BA45" s="35">
        <v>2.9960038846064752</v>
      </c>
      <c r="BB45" s="35">
        <v>3.0685259593807661</v>
      </c>
      <c r="BC45" s="35">
        <v>3.1147180130118128</v>
      </c>
      <c r="BD45" s="35">
        <v>3.0819569406976655</v>
      </c>
      <c r="BE45" s="35">
        <v>3.2568264388624213</v>
      </c>
      <c r="BF45" s="35">
        <v>3.3011446981305239</v>
      </c>
      <c r="BG45" s="35">
        <v>3.4317767211349177</v>
      </c>
      <c r="BH45" s="35">
        <v>3.5061210412843842</v>
      </c>
      <c r="BI45" s="35">
        <v>3.4463348463417116</v>
      </c>
      <c r="BJ45" s="35">
        <v>3.5390691771108873</v>
      </c>
      <c r="BK45" s="35">
        <v>3.5283331023021254</v>
      </c>
      <c r="BL45" s="35">
        <v>3.5136449778680334</v>
      </c>
    </row>
    <row r="46" spans="2:64" hidden="1" outlineLevel="1" x14ac:dyDescent="0.3">
      <c r="B46" s="44" t="s">
        <v>151</v>
      </c>
      <c r="C46" s="41"/>
      <c r="D46" s="35">
        <v>15.360411441787782</v>
      </c>
      <c r="E46" s="35">
        <v>16.563176577469978</v>
      </c>
      <c r="F46" s="35">
        <v>15.668573916574726</v>
      </c>
      <c r="G46" s="35">
        <v>16.929296052263606</v>
      </c>
      <c r="H46" s="35">
        <v>17.041670162800695</v>
      </c>
      <c r="I46" s="35">
        <v>17.954710104210417</v>
      </c>
      <c r="J46" s="35">
        <v>17.649001948522649</v>
      </c>
      <c r="K46" s="35">
        <v>15.785803707436585</v>
      </c>
      <c r="L46" s="35">
        <v>17.384275192188053</v>
      </c>
      <c r="M46" s="35">
        <v>17.041618811347789</v>
      </c>
      <c r="N46" s="35">
        <v>19.220852731753286</v>
      </c>
      <c r="O46" s="35">
        <v>15.553258846521915</v>
      </c>
      <c r="P46" s="35">
        <v>17.627075255591269</v>
      </c>
      <c r="Q46" s="35">
        <v>19.746085619246006</v>
      </c>
      <c r="R46" s="35">
        <v>15.61372602631819</v>
      </c>
      <c r="S46" s="35">
        <v>17.473339659016077</v>
      </c>
      <c r="T46" s="35">
        <v>19.031605581097811</v>
      </c>
      <c r="U46" s="35">
        <v>18.978966411932941</v>
      </c>
      <c r="V46" s="35">
        <v>17.919738625792068</v>
      </c>
      <c r="W46" s="35">
        <v>18.644592442513662</v>
      </c>
      <c r="X46" s="35">
        <v>20.009157232756333</v>
      </c>
      <c r="Y46" s="35">
        <v>20.38762067136733</v>
      </c>
      <c r="Z46" s="35">
        <v>20.921192679605547</v>
      </c>
      <c r="AA46" s="35">
        <v>21.189696644691331</v>
      </c>
      <c r="AB46" s="35">
        <v>21.750003394141181</v>
      </c>
      <c r="AC46" s="35">
        <v>22.397306268751173</v>
      </c>
      <c r="AD46" s="35">
        <v>22.983917395411286</v>
      </c>
      <c r="AE46" s="35">
        <v>23.55913071784034</v>
      </c>
      <c r="AF46" s="35">
        <v>23.950084414356578</v>
      </c>
      <c r="AG46" s="35">
        <v>24.377803920737115</v>
      </c>
      <c r="AH46" s="35">
        <v>24.624749534649965</v>
      </c>
      <c r="AI46" s="35">
        <v>24.954875826154446</v>
      </c>
      <c r="AJ46" s="35">
        <v>25.266478421809566</v>
      </c>
      <c r="AK46" s="35">
        <v>25.489431589746207</v>
      </c>
      <c r="AL46" s="35">
        <v>25.617602510322474</v>
      </c>
      <c r="AM46" s="35">
        <v>25.831023017338399</v>
      </c>
      <c r="AN46" s="35">
        <v>25.836211115011551</v>
      </c>
      <c r="AO46" s="35">
        <v>25.963511134641337</v>
      </c>
      <c r="AP46" s="35">
        <v>26.040022786560531</v>
      </c>
      <c r="AQ46" s="35">
        <v>26.071566441618373</v>
      </c>
      <c r="AR46" s="35">
        <v>26.064700548940827</v>
      </c>
      <c r="AS46" s="35">
        <v>26.099168120119934</v>
      </c>
      <c r="AT46" s="35">
        <v>26.09149338948238</v>
      </c>
      <c r="AU46" s="35">
        <v>26.164803030462679</v>
      </c>
      <c r="AV46" s="35">
        <v>26.316235518795256</v>
      </c>
      <c r="AW46" s="35">
        <v>26.430890304726248</v>
      </c>
      <c r="AX46" s="35">
        <v>26.583719425362247</v>
      </c>
      <c r="AY46" s="35">
        <v>26.686131820283492</v>
      </c>
      <c r="AZ46" s="35">
        <v>26.698419742237373</v>
      </c>
      <c r="BA46" s="35">
        <v>26.600314625516653</v>
      </c>
      <c r="BB46" s="35">
        <v>26.498538297503014</v>
      </c>
      <c r="BC46" s="35">
        <v>26.287611014154127</v>
      </c>
      <c r="BD46" s="35">
        <v>26.100675966688961</v>
      </c>
      <c r="BE46" s="35">
        <v>25.854615999338982</v>
      </c>
      <c r="BF46" s="35">
        <v>25.598819537488211</v>
      </c>
      <c r="BG46" s="35">
        <v>25.284842963814732</v>
      </c>
      <c r="BH46" s="35">
        <v>24.932545436694245</v>
      </c>
      <c r="BI46" s="35">
        <v>24.672007646718686</v>
      </c>
      <c r="BJ46" s="35">
        <v>24.38032053069394</v>
      </c>
      <c r="BK46" s="35">
        <v>24.100981128237585</v>
      </c>
      <c r="BL46" s="35">
        <v>23.833508555659343</v>
      </c>
    </row>
    <row r="47" spans="2:64" hidden="1" outlineLevel="1" x14ac:dyDescent="0.3">
      <c r="B47" s="44" t="s">
        <v>148</v>
      </c>
      <c r="C47" s="41"/>
      <c r="D47" s="35">
        <v>155.76245261566305</v>
      </c>
      <c r="E47" s="35">
        <v>167.57208428424377</v>
      </c>
      <c r="F47" s="35">
        <v>155.27188492028452</v>
      </c>
      <c r="G47" s="35">
        <v>165.75534080491821</v>
      </c>
      <c r="H47" s="35">
        <v>161.003552597024</v>
      </c>
      <c r="I47" s="35">
        <v>164.87901144135617</v>
      </c>
      <c r="J47" s="35">
        <v>155.99817105409426</v>
      </c>
      <c r="K47" s="35">
        <v>132.38571374965107</v>
      </c>
      <c r="L47" s="35">
        <v>142.15261224585237</v>
      </c>
      <c r="M47" s="35">
        <v>137.34666569965964</v>
      </c>
      <c r="N47" s="35">
        <v>148.39476898581896</v>
      </c>
      <c r="O47" s="35">
        <v>111.85671666511918</v>
      </c>
      <c r="P47" s="35">
        <v>123.20745833620386</v>
      </c>
      <c r="Q47" s="35">
        <v>132.26451999432277</v>
      </c>
      <c r="R47" s="35">
        <v>95.303926107744331</v>
      </c>
      <c r="S47" s="35">
        <v>102.96832950702955</v>
      </c>
      <c r="T47" s="35">
        <v>106.85779554688857</v>
      </c>
      <c r="U47" s="35">
        <v>99.962104044240888</v>
      </c>
      <c r="V47" s="35">
        <v>87.872395808006942</v>
      </c>
      <c r="W47" s="35">
        <v>86.994622499062658</v>
      </c>
      <c r="X47" s="35">
        <v>85.780122806190477</v>
      </c>
      <c r="Y47" s="35">
        <v>80.343179982090703</v>
      </c>
      <c r="Z47" s="35">
        <v>74.353744278274064</v>
      </c>
      <c r="AA47" s="35">
        <v>68.955404199434454</v>
      </c>
      <c r="AB47" s="35">
        <v>63.692317081641363</v>
      </c>
      <c r="AC47" s="35">
        <v>58.224520156883337</v>
      </c>
      <c r="AD47" s="35">
        <v>53.186000496103254</v>
      </c>
      <c r="AE47" s="35">
        <v>48.587392322623288</v>
      </c>
      <c r="AF47" s="35">
        <v>44.732639812091115</v>
      </c>
      <c r="AG47" s="35">
        <v>41.26686593363597</v>
      </c>
      <c r="AH47" s="35">
        <v>37.684895205513065</v>
      </c>
      <c r="AI47" s="35">
        <v>34.708269083964453</v>
      </c>
      <c r="AJ47" s="35">
        <v>31.946259115182514</v>
      </c>
      <c r="AK47" s="35">
        <v>29.70943748245476</v>
      </c>
      <c r="AL47" s="35">
        <v>27.545131125850357</v>
      </c>
      <c r="AM47" s="35">
        <v>25.597677672759303</v>
      </c>
      <c r="AN47" s="35">
        <v>23.771045125677762</v>
      </c>
      <c r="AO47" s="35">
        <v>21.964284919080225</v>
      </c>
      <c r="AP47" s="35">
        <v>20.364144053886289</v>
      </c>
      <c r="AQ47" s="35">
        <v>18.700801957460691</v>
      </c>
      <c r="AR47" s="35">
        <v>17.104492107858981</v>
      </c>
      <c r="AS47" s="35">
        <v>15.596677992590418</v>
      </c>
      <c r="AT47" s="35">
        <v>14.241097669637833</v>
      </c>
      <c r="AU47" s="35">
        <v>12.481865429660949</v>
      </c>
      <c r="AV47" s="35">
        <v>10.765814060363455</v>
      </c>
      <c r="AW47" s="35">
        <v>9.1511029053948221</v>
      </c>
      <c r="AX47" s="35">
        <v>7.4648312361840432</v>
      </c>
      <c r="AY47" s="35">
        <v>5.9748673879931449</v>
      </c>
      <c r="AZ47" s="35">
        <v>4.6285064231401201</v>
      </c>
      <c r="BA47" s="35">
        <v>3.5082026019492161</v>
      </c>
      <c r="BB47" s="35">
        <v>2.6531411381076748</v>
      </c>
      <c r="BC47" s="35">
        <v>1.9241890753381385</v>
      </c>
      <c r="BD47" s="35">
        <v>1.3693893300613327</v>
      </c>
      <c r="BE47" s="35">
        <v>0.97247315889934549</v>
      </c>
      <c r="BF47" s="35">
        <v>0.73139027342581242</v>
      </c>
      <c r="BG47" s="35">
        <v>0.59762854589973846</v>
      </c>
      <c r="BH47" s="35">
        <v>0.53052516243428327</v>
      </c>
      <c r="BI47" s="35">
        <v>0.46458959487848162</v>
      </c>
      <c r="BJ47" s="35">
        <v>0.39642048228292442</v>
      </c>
      <c r="BK47" s="35">
        <v>0.35219450075723835</v>
      </c>
      <c r="BL47" s="35">
        <v>0.31223367311643707</v>
      </c>
    </row>
    <row r="48" spans="2:64" hidden="1" outlineLevel="1" x14ac:dyDescent="0.3">
      <c r="B48" s="44" t="s">
        <v>6</v>
      </c>
      <c r="C48" s="41"/>
      <c r="D48" s="35">
        <v>7.5038305028721011</v>
      </c>
      <c r="E48" s="35">
        <v>8.1459322298563848</v>
      </c>
      <c r="F48" s="35">
        <v>7.7302822380132818</v>
      </c>
      <c r="G48" s="35">
        <v>8.4333978464684005</v>
      </c>
      <c r="H48" s="35">
        <v>9.0779655443475296</v>
      </c>
      <c r="I48" s="35">
        <v>9.2718755763884246</v>
      </c>
      <c r="J48" s="35">
        <v>8.7509909162723041</v>
      </c>
      <c r="K48" s="35">
        <v>7.5355179794680502</v>
      </c>
      <c r="L48" s="35">
        <v>8.4694814793866104</v>
      </c>
      <c r="M48" s="35">
        <v>8.6531739491821895</v>
      </c>
      <c r="N48" s="35">
        <v>10.275966033457305</v>
      </c>
      <c r="O48" s="35">
        <v>8.780375264873717</v>
      </c>
      <c r="P48" s="35">
        <v>9.4217467465216576</v>
      </c>
      <c r="Q48" s="35">
        <v>11.207341998255838</v>
      </c>
      <c r="R48" s="35">
        <v>9.1804121939482251</v>
      </c>
      <c r="S48" s="35">
        <v>10.697180872721988</v>
      </c>
      <c r="T48" s="35">
        <v>11.819262220798265</v>
      </c>
      <c r="U48" s="35">
        <v>12.094799527420294</v>
      </c>
      <c r="V48" s="35">
        <v>11.447881798627405</v>
      </c>
      <c r="W48" s="35">
        <v>13.167422812020616</v>
      </c>
      <c r="X48" s="35">
        <v>13.649064339079786</v>
      </c>
      <c r="Y48" s="35">
        <v>14.273084419163796</v>
      </c>
      <c r="Z48" s="35">
        <v>15.07063882996844</v>
      </c>
      <c r="AA48" s="35">
        <v>15.689906010477358</v>
      </c>
      <c r="AB48" s="35">
        <v>16.299086367923543</v>
      </c>
      <c r="AC48" s="35">
        <v>16.950864539779939</v>
      </c>
      <c r="AD48" s="35">
        <v>17.547864804415084</v>
      </c>
      <c r="AE48" s="35">
        <v>18.104233671027778</v>
      </c>
      <c r="AF48" s="35">
        <v>18.714902966367301</v>
      </c>
      <c r="AG48" s="35">
        <v>19.153231068407244</v>
      </c>
      <c r="AH48" s="35">
        <v>19.545892289351137</v>
      </c>
      <c r="AI48" s="35">
        <v>19.892870839106127</v>
      </c>
      <c r="AJ48" s="35">
        <v>20.247639286874765</v>
      </c>
      <c r="AK48" s="35">
        <v>20.64054111517358</v>
      </c>
      <c r="AL48" s="35">
        <v>20.98588834978916</v>
      </c>
      <c r="AM48" s="35">
        <v>21.364731600348755</v>
      </c>
      <c r="AN48" s="35">
        <v>21.765840090594494</v>
      </c>
      <c r="AO48" s="35">
        <v>22.117528742451935</v>
      </c>
      <c r="AP48" s="35">
        <v>22.489878536163101</v>
      </c>
      <c r="AQ48" s="35">
        <v>22.910260001002381</v>
      </c>
      <c r="AR48" s="35">
        <v>23.293946363024144</v>
      </c>
      <c r="AS48" s="35">
        <v>23.756835072023037</v>
      </c>
      <c r="AT48" s="35">
        <v>24.119523544549182</v>
      </c>
      <c r="AU48" s="35">
        <v>24.749272144277519</v>
      </c>
      <c r="AV48" s="35">
        <v>25.375269766109927</v>
      </c>
      <c r="AW48" s="35">
        <v>25.986584215898894</v>
      </c>
      <c r="AX48" s="35">
        <v>26.696445606481159</v>
      </c>
      <c r="AY48" s="35">
        <v>27.349375453073606</v>
      </c>
      <c r="AZ48" s="35">
        <v>27.860581917139719</v>
      </c>
      <c r="BA48" s="35">
        <v>28.312009510345007</v>
      </c>
      <c r="BB48" s="35">
        <v>28.669472946579567</v>
      </c>
      <c r="BC48" s="35">
        <v>28.952541778237244</v>
      </c>
      <c r="BD48" s="35">
        <v>29.116351448140144</v>
      </c>
      <c r="BE48" s="35">
        <v>29.264101781801646</v>
      </c>
      <c r="BF48" s="35">
        <v>29.298026894149636</v>
      </c>
      <c r="BG48" s="35">
        <v>29.342628052110499</v>
      </c>
      <c r="BH48" s="35">
        <v>29.348412471275914</v>
      </c>
      <c r="BI48" s="35">
        <v>29.363227324059814</v>
      </c>
      <c r="BJ48" s="35">
        <v>29.355280507213056</v>
      </c>
      <c r="BK48" s="35">
        <v>29.324194291445352</v>
      </c>
      <c r="BL48" s="35">
        <v>29.316270805108164</v>
      </c>
    </row>
    <row r="49" spans="2:64" hidden="1" outlineLevel="1" x14ac:dyDescent="0.3">
      <c r="B49" s="44" t="s">
        <v>164</v>
      </c>
      <c r="C49" s="41"/>
      <c r="D49" s="35">
        <v>52.875726649936723</v>
      </c>
      <c r="E49" s="35">
        <v>56.362746368666805</v>
      </c>
      <c r="F49" s="35">
        <v>54.097356293425989</v>
      </c>
      <c r="G49" s="35">
        <v>59.602888691602615</v>
      </c>
      <c r="H49" s="35">
        <v>61.245684712460815</v>
      </c>
      <c r="I49" s="35">
        <v>63.669001596587137</v>
      </c>
      <c r="J49" s="35">
        <v>62.173456533959346</v>
      </c>
      <c r="K49" s="35">
        <v>57.342321379988768</v>
      </c>
      <c r="L49" s="35">
        <v>63.634489617723744</v>
      </c>
      <c r="M49" s="35">
        <v>63.821839484180266</v>
      </c>
      <c r="N49" s="35">
        <v>74.558962320557526</v>
      </c>
      <c r="O49" s="35">
        <v>58.908725377677349</v>
      </c>
      <c r="P49" s="35">
        <v>69.177886709106232</v>
      </c>
      <c r="Q49" s="35">
        <v>76.671240757740591</v>
      </c>
      <c r="R49" s="35">
        <v>59.976789664627915</v>
      </c>
      <c r="S49" s="35">
        <v>67.592429398187363</v>
      </c>
      <c r="T49" s="35">
        <v>72.690856083437367</v>
      </c>
      <c r="U49" s="35">
        <v>71.685418387275149</v>
      </c>
      <c r="V49" s="35">
        <v>65.722557619897088</v>
      </c>
      <c r="W49" s="35">
        <v>69.434239708584215</v>
      </c>
      <c r="X49" s="35">
        <v>71.50871062286528</v>
      </c>
      <c r="Y49" s="35">
        <v>69.601707160585605</v>
      </c>
      <c r="Z49" s="35">
        <v>67.531660241704728</v>
      </c>
      <c r="AA49" s="35">
        <v>65.708774493956938</v>
      </c>
      <c r="AB49" s="35">
        <v>63.804207421683437</v>
      </c>
      <c r="AC49" s="35">
        <v>61.693329353225238</v>
      </c>
      <c r="AD49" s="35">
        <v>58.88849927725623</v>
      </c>
      <c r="AE49" s="35">
        <v>55.942066097326403</v>
      </c>
      <c r="AF49" s="35">
        <v>53.201480525778877</v>
      </c>
      <c r="AG49" s="35">
        <v>50.309837048197302</v>
      </c>
      <c r="AH49" s="35">
        <v>47.46375112726156</v>
      </c>
      <c r="AI49" s="35">
        <v>44.753365667420717</v>
      </c>
      <c r="AJ49" s="35">
        <v>41.980805987819174</v>
      </c>
      <c r="AK49" s="35">
        <v>39.122786676799606</v>
      </c>
      <c r="AL49" s="35">
        <v>36.421760088811702</v>
      </c>
      <c r="AM49" s="35">
        <v>33.820532690063338</v>
      </c>
      <c r="AN49" s="35">
        <v>31.127802654673943</v>
      </c>
      <c r="AO49" s="35">
        <v>28.614957667494632</v>
      </c>
      <c r="AP49" s="35">
        <v>26.230329931456456</v>
      </c>
      <c r="AQ49" s="35">
        <v>24.0292688361011</v>
      </c>
      <c r="AR49" s="35">
        <v>22.028607145458935</v>
      </c>
      <c r="AS49" s="35">
        <v>19.697749186429665</v>
      </c>
      <c r="AT49" s="35">
        <v>17.741750465499365</v>
      </c>
      <c r="AU49" s="35">
        <v>15.605681461797012</v>
      </c>
      <c r="AV49" s="35">
        <v>13.627345719335077</v>
      </c>
      <c r="AW49" s="35">
        <v>11.752006059837589</v>
      </c>
      <c r="AX49" s="35">
        <v>8.859215409195448</v>
      </c>
      <c r="AY49" s="35">
        <v>6.3654121535496353</v>
      </c>
      <c r="AZ49" s="35">
        <v>4.3622144371487117</v>
      </c>
      <c r="BA49" s="35">
        <v>2.7131242945327338</v>
      </c>
      <c r="BB49" s="35">
        <v>1.3826017680611313</v>
      </c>
      <c r="BC49" s="35">
        <v>1.2376434887024037</v>
      </c>
      <c r="BD49" s="35">
        <v>1.1257166524087263</v>
      </c>
      <c r="BE49" s="35">
        <v>1.0378869220370712</v>
      </c>
      <c r="BF49" s="35">
        <v>0.93429681217950644</v>
      </c>
      <c r="BG49" s="35">
        <v>0.85296197581413857</v>
      </c>
      <c r="BH49" s="35">
        <v>0.77144135889590293</v>
      </c>
      <c r="BI49" s="35">
        <v>0.70281684588864757</v>
      </c>
      <c r="BJ49" s="35">
        <v>0.64085745429495244</v>
      </c>
      <c r="BK49" s="35">
        <v>0.58689008177478386</v>
      </c>
      <c r="BL49" s="35">
        <v>0.53603475488746688</v>
      </c>
    </row>
    <row r="50" spans="2:64" hidden="1" outlineLevel="1" x14ac:dyDescent="0.3">
      <c r="B50" s="44" t="s">
        <v>165</v>
      </c>
      <c r="C50" s="41"/>
      <c r="D50" s="35">
        <v>22.024266990584056</v>
      </c>
      <c r="E50" s="35">
        <v>23.619438717748881</v>
      </c>
      <c r="F50" s="35">
        <v>22.079848899580345</v>
      </c>
      <c r="G50" s="35">
        <v>24.007046169735343</v>
      </c>
      <c r="H50" s="35">
        <v>23.776750131471889</v>
      </c>
      <c r="I50" s="35">
        <v>24.813406293750912</v>
      </c>
      <c r="J50" s="35">
        <v>25.009399558824843</v>
      </c>
      <c r="K50" s="35">
        <v>22.908376308660223</v>
      </c>
      <c r="L50" s="35">
        <v>26.233733614861524</v>
      </c>
      <c r="M50" s="35">
        <v>26.941953968846661</v>
      </c>
      <c r="N50" s="35">
        <v>29.946809069748284</v>
      </c>
      <c r="O50" s="35">
        <v>24.336032702646168</v>
      </c>
      <c r="P50" s="35">
        <v>27.30564315136586</v>
      </c>
      <c r="Q50" s="35">
        <v>30.744186123984029</v>
      </c>
      <c r="R50" s="35">
        <v>23.732744859616727</v>
      </c>
      <c r="S50" s="35">
        <v>26.473207346082155</v>
      </c>
      <c r="T50" s="35">
        <v>28.940323403749836</v>
      </c>
      <c r="U50" s="35">
        <v>28.559140362444154</v>
      </c>
      <c r="V50" s="35">
        <v>26.414387182806585</v>
      </c>
      <c r="W50" s="35">
        <v>26.736084855461169</v>
      </c>
      <c r="X50" s="35">
        <v>27.837936268183785</v>
      </c>
      <c r="Y50" s="35">
        <v>27.897711074714483</v>
      </c>
      <c r="Z50" s="35">
        <v>27.754793690719012</v>
      </c>
      <c r="AA50" s="35">
        <v>27.562640112921091</v>
      </c>
      <c r="AB50" s="35">
        <v>27.576272205686362</v>
      </c>
      <c r="AC50" s="35">
        <v>27.078731769306412</v>
      </c>
      <c r="AD50" s="35">
        <v>26.741634577213148</v>
      </c>
      <c r="AE50" s="35">
        <v>26.392683641839749</v>
      </c>
      <c r="AF50" s="35">
        <v>25.365809157218457</v>
      </c>
      <c r="AG50" s="35">
        <v>24.543792803769552</v>
      </c>
      <c r="AH50" s="35">
        <v>23.850474177382367</v>
      </c>
      <c r="AI50" s="35">
        <v>23.183865765606978</v>
      </c>
      <c r="AJ50" s="35">
        <v>22.389016681930038</v>
      </c>
      <c r="AK50" s="35">
        <v>21.433178520106644</v>
      </c>
      <c r="AL50" s="35">
        <v>20.602365566406604</v>
      </c>
      <c r="AM50" s="35">
        <v>19.902806214220998</v>
      </c>
      <c r="AN50" s="35">
        <v>19.261605098197148</v>
      </c>
      <c r="AO50" s="35">
        <v>18.452696913940088</v>
      </c>
      <c r="AP50" s="35">
        <v>17.69901707152793</v>
      </c>
      <c r="AQ50" s="35">
        <v>16.867607596903614</v>
      </c>
      <c r="AR50" s="35">
        <v>16.230236206299068</v>
      </c>
      <c r="AS50" s="35">
        <v>15.578145637761809</v>
      </c>
      <c r="AT50" s="35">
        <v>14.835874923114945</v>
      </c>
      <c r="AU50" s="35">
        <v>14.205162211706616</v>
      </c>
      <c r="AV50" s="35">
        <v>13.676757873730018</v>
      </c>
      <c r="AW50" s="35">
        <v>13.187293346191792</v>
      </c>
      <c r="AX50" s="35">
        <v>12.653039979955482</v>
      </c>
      <c r="AY50" s="35">
        <v>12.220846216461489</v>
      </c>
      <c r="AZ50" s="35">
        <v>11.857346825674075</v>
      </c>
      <c r="BA50" s="35">
        <v>11.540798067991455</v>
      </c>
      <c r="BB50" s="35">
        <v>11.223338746563339</v>
      </c>
      <c r="BC50" s="35">
        <v>11.121268138448508</v>
      </c>
      <c r="BD50" s="35">
        <v>10.974795632706391</v>
      </c>
      <c r="BE50" s="35">
        <v>10.779839731589576</v>
      </c>
      <c r="BF50" s="35">
        <v>10.59668718039533</v>
      </c>
      <c r="BG50" s="35">
        <v>10.463508617206445</v>
      </c>
      <c r="BH50" s="35">
        <v>10.321101350329354</v>
      </c>
      <c r="BI50" s="35">
        <v>10.12180947224682</v>
      </c>
      <c r="BJ50" s="35">
        <v>9.9941131371303698</v>
      </c>
      <c r="BK50" s="35">
        <v>9.8743387236246267</v>
      </c>
      <c r="BL50" s="35">
        <v>9.7619097354102333</v>
      </c>
    </row>
    <row r="51" spans="2:64" hidden="1" outlineLevel="1" x14ac:dyDescent="0.3">
      <c r="B51" s="44" t="s">
        <v>14</v>
      </c>
      <c r="C51" s="41"/>
      <c r="D51" s="35">
        <v>0.22857287418407157</v>
      </c>
      <c r="E51" s="35">
        <v>0.27940432783087416</v>
      </c>
      <c r="F51" s="35">
        <v>0.19461081002577318</v>
      </c>
      <c r="G51" s="35">
        <v>0.20128171847687709</v>
      </c>
      <c r="H51" s="35">
        <v>0.46418305138788174</v>
      </c>
      <c r="I51" s="35">
        <v>0.54005762923191591</v>
      </c>
      <c r="J51" s="35">
        <v>0.46906185895571223</v>
      </c>
      <c r="K51" s="35">
        <v>0.45703838529733332</v>
      </c>
      <c r="L51" s="35">
        <v>0.46720870334618836</v>
      </c>
      <c r="M51" s="35">
        <v>0.46277654770788251</v>
      </c>
      <c r="N51" s="35">
        <v>0.4723166622057407</v>
      </c>
      <c r="O51" s="35">
        <v>0.3494170061774724</v>
      </c>
      <c r="P51" s="35">
        <v>0.34175079152988175</v>
      </c>
      <c r="Q51" s="35">
        <v>0.34691728707735453</v>
      </c>
      <c r="R51" s="35">
        <v>0.24340643036881834</v>
      </c>
      <c r="S51" s="35">
        <v>0.24486318476874239</v>
      </c>
      <c r="T51" s="35">
        <v>0.25406737720082873</v>
      </c>
      <c r="U51" s="35">
        <v>0.15498927571629684</v>
      </c>
      <c r="V51" s="35">
        <v>0.13966756192527677</v>
      </c>
      <c r="W51" s="35">
        <v>0.13970237760387152</v>
      </c>
      <c r="X51" s="35">
        <v>0.13266633830948105</v>
      </c>
      <c r="Y51" s="35">
        <v>0.12412170058318379</v>
      </c>
      <c r="Z51" s="35">
        <v>0.11644846869877999</v>
      </c>
      <c r="AA51" s="35">
        <v>8.751967596751023E-2</v>
      </c>
      <c r="AB51" s="35">
        <v>8.1070914961634447E-2</v>
      </c>
      <c r="AC51" s="35">
        <v>5.9198598509839787E-2</v>
      </c>
      <c r="AD51" s="35">
        <v>5.3127745410745317E-2</v>
      </c>
      <c r="AE51" s="35">
        <v>4.5122042644816646E-2</v>
      </c>
      <c r="AF51" s="35">
        <v>3.9510987326899442E-2</v>
      </c>
      <c r="AG51" s="35">
        <v>3.4904682388634499E-2</v>
      </c>
      <c r="AH51" s="35">
        <v>3.0506205635331653E-2</v>
      </c>
      <c r="AI51" s="35">
        <v>2.6419568923251986E-2</v>
      </c>
      <c r="AJ51" s="35">
        <v>2.2436211400073822E-2</v>
      </c>
      <c r="AK51" s="35">
        <v>1.8234945055946607E-2</v>
      </c>
      <c r="AL51" s="35">
        <v>1.5289538695876251E-2</v>
      </c>
      <c r="AM51" s="35">
        <v>1.207301363889767E-2</v>
      </c>
      <c r="AN51" s="35">
        <v>1.0372646345885932E-2</v>
      </c>
      <c r="AO51" s="35">
        <v>8.874734381886025E-3</v>
      </c>
      <c r="AP51" s="35">
        <v>7.6956596806383171E-3</v>
      </c>
      <c r="AQ51" s="35">
        <v>4.684162366763822E-3</v>
      </c>
      <c r="AR51" s="35">
        <v>3.8560938960860835E-3</v>
      </c>
      <c r="AS51" s="35">
        <v>3.2159476011652094E-3</v>
      </c>
      <c r="AT51" s="35">
        <v>2.4181706782042322E-3</v>
      </c>
      <c r="AU51" s="35">
        <v>1.9120760872341418E-3</v>
      </c>
      <c r="AV51" s="35">
        <v>1.5442071125592353E-3</v>
      </c>
      <c r="AW51" s="35">
        <v>1.2274040041661959E-3</v>
      </c>
      <c r="AX51" s="35">
        <v>9.8824739868230965E-4</v>
      </c>
      <c r="AY51" s="35">
        <v>7.9962492626311653E-4</v>
      </c>
      <c r="AZ51" s="35">
        <v>6.4281791244247038E-4</v>
      </c>
      <c r="BA51" s="35">
        <v>5.0704581128473939E-4</v>
      </c>
      <c r="BB51" s="35">
        <v>4.1015408673259542E-4</v>
      </c>
      <c r="BC51" s="35">
        <v>3.3187695310843142E-4</v>
      </c>
      <c r="BD51" s="35">
        <v>2.6815531028095648E-4</v>
      </c>
      <c r="BE51" s="35">
        <v>2.1549074365112805E-4</v>
      </c>
      <c r="BF51" s="35">
        <v>1.7132121349493733E-4</v>
      </c>
      <c r="BG51" s="35">
        <v>1.3381003369798987E-4</v>
      </c>
      <c r="BH51" s="35">
        <v>1.0113434192532434E-4</v>
      </c>
      <c r="BI51" s="35">
        <v>7.2126121608491093E-5</v>
      </c>
      <c r="BJ51" s="35">
        <v>4.6049711564475588E-5</v>
      </c>
      <c r="BK51" s="35">
        <v>2.218220047192981E-5</v>
      </c>
      <c r="BL51" s="35">
        <v>0</v>
      </c>
    </row>
    <row r="52" spans="2:64" ht="16.5" hidden="1" outlineLevel="1" thickBot="1" x14ac:dyDescent="0.35">
      <c r="B52" s="44" t="s">
        <v>166</v>
      </c>
      <c r="C52" s="41"/>
      <c r="D52" s="35">
        <v>0.24787717196630865</v>
      </c>
      <c r="E52" s="35">
        <v>0.28176355255374119</v>
      </c>
      <c r="F52" s="35">
        <v>0.21174852447580861</v>
      </c>
      <c r="G52" s="35">
        <v>0.27198070888977099</v>
      </c>
      <c r="H52" s="35">
        <v>0.25697441325689852</v>
      </c>
      <c r="I52" s="35">
        <v>0.26532766715581602</v>
      </c>
      <c r="J52" s="35">
        <v>0.35803066217306423</v>
      </c>
      <c r="K52" s="35">
        <v>0.22964418889108629</v>
      </c>
      <c r="L52" s="35">
        <v>0.25349340605396264</v>
      </c>
      <c r="M52" s="35">
        <v>0.24368398271957403</v>
      </c>
      <c r="N52" s="35">
        <v>0.31161308833998191</v>
      </c>
      <c r="O52" s="35">
        <v>0.18381861385276466</v>
      </c>
      <c r="P52" s="35">
        <v>0.21999602205193014</v>
      </c>
      <c r="Q52" s="35">
        <v>0.2629617878458248</v>
      </c>
      <c r="R52" s="35">
        <v>0.17521707393621</v>
      </c>
      <c r="S52" s="35">
        <v>0.21546155879431694</v>
      </c>
      <c r="T52" s="35">
        <v>0.24372077924292057</v>
      </c>
      <c r="U52" s="35">
        <v>0.23626529246132577</v>
      </c>
      <c r="V52" s="35">
        <v>0.17013549914199189</v>
      </c>
      <c r="W52" s="35">
        <v>0.20200114869822983</v>
      </c>
      <c r="X52" s="35">
        <v>0.1847406294235725</v>
      </c>
      <c r="Y52" s="35">
        <v>0.17888146875483812</v>
      </c>
      <c r="Z52" s="35">
        <v>0.1734401949501887</v>
      </c>
      <c r="AA52" s="35">
        <v>0.16841776443769163</v>
      </c>
      <c r="AB52" s="35">
        <v>0.16375568960731357</v>
      </c>
      <c r="AC52" s="35">
        <v>0.15941126579483011</v>
      </c>
      <c r="AD52" s="35">
        <v>0.15531563847540042</v>
      </c>
      <c r="AE52" s="35">
        <v>0.15144307670612989</v>
      </c>
      <c r="AF52" s="35">
        <v>0.14776244875579891</v>
      </c>
      <c r="AG52" s="35">
        <v>0.14425024379934825</v>
      </c>
      <c r="AH52" s="35">
        <v>0.14091505790355541</v>
      </c>
      <c r="AI52" s="35">
        <v>0.13769356167779279</v>
      </c>
      <c r="AJ52" s="35">
        <v>0.13455205474650711</v>
      </c>
      <c r="AK52" s="35">
        <v>0.13148171944447995</v>
      </c>
      <c r="AL52" s="35">
        <v>0.12851336671772629</v>
      </c>
      <c r="AM52" s="35">
        <v>0.125641567304001</v>
      </c>
      <c r="AN52" s="35">
        <v>0.1228457312735145</v>
      </c>
      <c r="AO52" s="35">
        <v>0.12024594686923251</v>
      </c>
      <c r="AP52" s="35">
        <v>0.11776641896943829</v>
      </c>
      <c r="AQ52" s="35">
        <v>0.11540097341639921</v>
      </c>
      <c r="AR52" s="35">
        <v>0.11315801276563775</v>
      </c>
      <c r="AS52" s="35">
        <v>0.11099354164016972</v>
      </c>
      <c r="AT52" s="35">
        <v>0.10892467166064534</v>
      </c>
      <c r="AU52" s="35">
        <v>0.10693850195463028</v>
      </c>
      <c r="AV52" s="35">
        <v>0.10502399452147415</v>
      </c>
      <c r="AW52" s="35">
        <v>0.10317734465400008</v>
      </c>
      <c r="AX52" s="35">
        <v>0.10138291637139218</v>
      </c>
      <c r="AY52" s="35">
        <v>9.9641599473471842E-2</v>
      </c>
      <c r="AZ52" s="35">
        <v>9.7945459011981484E-2</v>
      </c>
      <c r="BA52" s="35">
        <v>9.6289115709510043E-2</v>
      </c>
      <c r="BB52" s="35">
        <v>9.4673471219266503E-2</v>
      </c>
      <c r="BC52" s="35">
        <v>9.3116157055618487E-2</v>
      </c>
      <c r="BD52" s="35">
        <v>9.1640193499415545E-2</v>
      </c>
      <c r="BE52" s="35">
        <v>9.0212732877120061E-2</v>
      </c>
      <c r="BF52" s="35">
        <v>8.8836862338837363E-2</v>
      </c>
      <c r="BG52" s="35">
        <v>8.749480596821968E-2</v>
      </c>
      <c r="BH52" s="35">
        <v>8.6220852052349528E-2</v>
      </c>
      <c r="BI52" s="35">
        <v>8.5021653008908515E-2</v>
      </c>
      <c r="BJ52" s="35">
        <v>8.3815024618871803E-2</v>
      </c>
      <c r="BK52" s="35">
        <v>8.258664701742191E-2</v>
      </c>
      <c r="BL52" s="35">
        <v>8.1324555797465337E-2</v>
      </c>
    </row>
    <row r="53" spans="2:64" ht="16.5" collapsed="1" thickBot="1" x14ac:dyDescent="0.35">
      <c r="B53" s="115" t="s">
        <v>175</v>
      </c>
      <c r="C53" s="116"/>
      <c r="D53" s="115">
        <v>46.0142481230722</v>
      </c>
      <c r="E53" s="115">
        <v>45.611532088674011</v>
      </c>
      <c r="F53" s="115">
        <v>45.846791697611188</v>
      </c>
      <c r="G53" s="115">
        <v>45.500662408577099</v>
      </c>
      <c r="H53" s="115">
        <v>45.753764898622251</v>
      </c>
      <c r="I53" s="115">
        <v>45.347471031430686</v>
      </c>
      <c r="J53" s="115">
        <v>45.428944845899579</v>
      </c>
      <c r="K53" s="115">
        <v>44.566445720737931</v>
      </c>
      <c r="L53" s="115">
        <v>44.434453878547984</v>
      </c>
      <c r="M53" s="115">
        <v>45.051866488027933</v>
      </c>
      <c r="N53" s="115">
        <v>44.912708189745295</v>
      </c>
      <c r="O53" s="115">
        <v>44.430673484318589</v>
      </c>
      <c r="P53" s="115">
        <v>44.603512175326813</v>
      </c>
      <c r="Q53" s="115">
        <v>44.978681472083721</v>
      </c>
      <c r="R53" s="115">
        <v>44.534871442628599</v>
      </c>
      <c r="S53" s="115">
        <v>44.849939474573233</v>
      </c>
      <c r="T53" s="115">
        <v>44.71207820306234</v>
      </c>
      <c r="U53" s="115">
        <v>44.718747497691041</v>
      </c>
      <c r="V53" s="115">
        <v>44.439345360664745</v>
      </c>
      <c r="W53" s="115">
        <v>44.221046784183279</v>
      </c>
      <c r="X53" s="115">
        <v>43.450235831300056</v>
      </c>
      <c r="Y53" s="115">
        <v>43.16796351508296</v>
      </c>
      <c r="Z53" s="115">
        <v>42.796431617448285</v>
      </c>
      <c r="AA53" s="115">
        <v>42.522468596802391</v>
      </c>
      <c r="AB53" s="115">
        <v>42.283854914455937</v>
      </c>
      <c r="AC53" s="115">
        <v>42.125023319958594</v>
      </c>
      <c r="AD53" s="115">
        <v>41.925368382244756</v>
      </c>
      <c r="AE53" s="115">
        <v>41.694906799974142</v>
      </c>
      <c r="AF53" s="115">
        <v>41.600576888786136</v>
      </c>
      <c r="AG53" s="115">
        <v>41.523383543989802</v>
      </c>
      <c r="AH53" s="115">
        <v>41.355130779215862</v>
      </c>
      <c r="AI53" s="115">
        <v>41.320024940441314</v>
      </c>
      <c r="AJ53" s="115">
        <v>41.269287475837416</v>
      </c>
      <c r="AK53" s="115">
        <v>41.21851230856516</v>
      </c>
      <c r="AL53" s="115">
        <v>41.169569890634534</v>
      </c>
      <c r="AM53" s="115">
        <v>41.124530144882662</v>
      </c>
      <c r="AN53" s="115">
        <v>41.101062915213852</v>
      </c>
      <c r="AO53" s="115">
        <v>41.043543144946369</v>
      </c>
      <c r="AP53" s="115">
        <v>40.980352932162141</v>
      </c>
      <c r="AQ53" s="115">
        <v>40.924608844057275</v>
      </c>
      <c r="AR53" s="115">
        <v>40.861168956026489</v>
      </c>
      <c r="AS53" s="115">
        <v>40.818588719908142</v>
      </c>
      <c r="AT53" s="115">
        <v>40.795496405424998</v>
      </c>
      <c r="AU53" s="115">
        <v>40.751647264316397</v>
      </c>
      <c r="AV53" s="115">
        <v>40.715619065469774</v>
      </c>
      <c r="AW53" s="115">
        <v>40.668535097364995</v>
      </c>
      <c r="AX53" s="115">
        <v>40.631502668526892</v>
      </c>
      <c r="AY53" s="115">
        <v>40.594839777475919</v>
      </c>
      <c r="AZ53" s="115">
        <v>40.608159028859355</v>
      </c>
      <c r="BA53" s="115">
        <v>40.591793721928561</v>
      </c>
      <c r="BB53" s="115">
        <v>40.600448679002362</v>
      </c>
      <c r="BC53" s="115">
        <v>40.61825814579484</v>
      </c>
      <c r="BD53" s="115">
        <v>40.653858144331167</v>
      </c>
      <c r="BE53" s="115">
        <v>40.665877343359192</v>
      </c>
      <c r="BF53" s="115">
        <v>40.680351756006807</v>
      </c>
      <c r="BG53" s="115">
        <v>40.73168949654989</v>
      </c>
      <c r="BH53" s="115">
        <v>40.764772883268634</v>
      </c>
      <c r="BI53" s="115">
        <v>40.792793748710821</v>
      </c>
      <c r="BJ53" s="115">
        <v>40.848169855597241</v>
      </c>
      <c r="BK53" s="115">
        <v>40.899015363220592</v>
      </c>
      <c r="BL53" s="115">
        <v>40.964262282939778</v>
      </c>
    </row>
    <row r="54" spans="2:64" hidden="1" outlineLevel="1" x14ac:dyDescent="0.3">
      <c r="B54" s="44" t="s">
        <v>383</v>
      </c>
      <c r="C54" s="41"/>
      <c r="D54" s="35">
        <v>1.026265568338063</v>
      </c>
      <c r="E54" s="35">
        <v>1.1340037071410833</v>
      </c>
      <c r="F54" s="35">
        <v>1.1344132533072866</v>
      </c>
      <c r="G54" s="35">
        <v>1.1705428513940395</v>
      </c>
      <c r="H54" s="35">
        <v>1.2290733630563446</v>
      </c>
      <c r="I54" s="35">
        <v>1.3041062913781842</v>
      </c>
      <c r="J54" s="35">
        <v>1.4167538894874072</v>
      </c>
      <c r="K54" s="35">
        <v>1.626079429430823</v>
      </c>
      <c r="L54" s="35">
        <v>1.7792634431236984</v>
      </c>
      <c r="M54" s="35">
        <v>1.9748068817238997</v>
      </c>
      <c r="N54" s="35">
        <v>2.1164503634733558</v>
      </c>
      <c r="O54" s="35">
        <v>2.5215644882615829</v>
      </c>
      <c r="P54" s="35">
        <v>2.6750715600738051</v>
      </c>
      <c r="Q54" s="35">
        <v>2.8269214471144664</v>
      </c>
      <c r="R54" s="35">
        <v>3.3310656847640003</v>
      </c>
      <c r="S54" s="35">
        <v>3.4252771887936557</v>
      </c>
      <c r="T54" s="35">
        <v>3.5851024041577193</v>
      </c>
      <c r="U54" s="35">
        <v>3.809220606630531</v>
      </c>
      <c r="V54" s="35">
        <v>4.0270014333008248</v>
      </c>
      <c r="W54" s="35">
        <v>4.2255845678682755</v>
      </c>
      <c r="X54" s="35">
        <v>5.0884102138340053</v>
      </c>
      <c r="Y54" s="35">
        <v>5.9743173253381379</v>
      </c>
      <c r="Z54" s="35">
        <v>6.7501793669162158</v>
      </c>
      <c r="AA54" s="35">
        <v>7.5095168642436798</v>
      </c>
      <c r="AB54" s="35">
        <v>8.1790101248589053</v>
      </c>
      <c r="AC54" s="35">
        <v>8.9608588080113183</v>
      </c>
      <c r="AD54" s="35">
        <v>9.8425989380251337</v>
      </c>
      <c r="AE54" s="35">
        <v>10.684652639452571</v>
      </c>
      <c r="AF54" s="35">
        <v>11.497807812759875</v>
      </c>
      <c r="AG54" s="35">
        <v>12.228278011048246</v>
      </c>
      <c r="AH54" s="35">
        <v>13.108102757953942</v>
      </c>
      <c r="AI54" s="35">
        <v>13.848826764281007</v>
      </c>
      <c r="AJ54" s="35">
        <v>14.569166918586536</v>
      </c>
      <c r="AK54" s="35">
        <v>15.242781717276856</v>
      </c>
      <c r="AL54" s="35">
        <v>15.914697482723621</v>
      </c>
      <c r="AM54" s="35">
        <v>16.506249484034829</v>
      </c>
      <c r="AN54" s="35">
        <v>17.144146622498827</v>
      </c>
      <c r="AO54" s="35">
        <v>17.769940562438396</v>
      </c>
      <c r="AP54" s="35">
        <v>18.291394381709068</v>
      </c>
      <c r="AQ54" s="35">
        <v>18.857482577046198</v>
      </c>
      <c r="AR54" s="35">
        <v>19.404668062248408</v>
      </c>
      <c r="AS54" s="35">
        <v>20.037617391040001</v>
      </c>
      <c r="AT54" s="35">
        <v>20.56797208625326</v>
      </c>
      <c r="AU54" s="35">
        <v>21.111073830759114</v>
      </c>
      <c r="AV54" s="35">
        <v>21.630540300522888</v>
      </c>
      <c r="AW54" s="35">
        <v>21.96680103819822</v>
      </c>
      <c r="AX54" s="35">
        <v>22.631499018609702</v>
      </c>
      <c r="AY54" s="35">
        <v>23.236454396984872</v>
      </c>
      <c r="AZ54" s="35">
        <v>23.807443181099885</v>
      </c>
      <c r="BA54" s="35">
        <v>24.229771216277044</v>
      </c>
      <c r="BB54" s="35">
        <v>24.654725777395946</v>
      </c>
      <c r="BC54" s="35">
        <v>24.683117673508729</v>
      </c>
      <c r="BD54" s="35">
        <v>24.7576908916297</v>
      </c>
      <c r="BE54" s="35">
        <v>24.836694066674426</v>
      </c>
      <c r="BF54" s="35">
        <v>24.918611893704973</v>
      </c>
      <c r="BG54" s="35">
        <v>25.026025671381483</v>
      </c>
      <c r="BH54" s="35">
        <v>25.119147595569636</v>
      </c>
      <c r="BI54" s="35">
        <v>25.161192109164887</v>
      </c>
      <c r="BJ54" s="35">
        <v>25.263526410202662</v>
      </c>
      <c r="BK54" s="35">
        <v>25.35990796502643</v>
      </c>
      <c r="BL54" s="35">
        <v>25.428377060728412</v>
      </c>
    </row>
    <row r="55" spans="2:64" s="8" customFormat="1" hidden="1" outlineLevel="2" x14ac:dyDescent="0.3">
      <c r="B55" s="46" t="s">
        <v>204</v>
      </c>
      <c r="C55" s="41"/>
      <c r="D55" s="35">
        <v>0.23851553847865406</v>
      </c>
      <c r="E55" s="35">
        <v>0.23926500462525579</v>
      </c>
      <c r="F55" s="35">
        <v>0.24319513345990806</v>
      </c>
      <c r="G55" s="35">
        <v>0.23739980186807805</v>
      </c>
      <c r="H55" s="35">
        <v>0.2388648620121131</v>
      </c>
      <c r="I55" s="35">
        <v>0.2276329447415264</v>
      </c>
      <c r="J55" s="35">
        <v>0.2482392138155271</v>
      </c>
      <c r="K55" s="35">
        <v>0.25699610155539593</v>
      </c>
      <c r="L55" s="35">
        <v>0.24256941643401614</v>
      </c>
      <c r="M55" s="35">
        <v>0.25224487280919128</v>
      </c>
      <c r="N55" s="35">
        <v>0.23521914818541892</v>
      </c>
      <c r="O55" s="35">
        <v>0.27236649343494257</v>
      </c>
      <c r="P55" s="35">
        <v>0.25197572173280358</v>
      </c>
      <c r="Q55" s="35">
        <v>0.2631117615311595</v>
      </c>
      <c r="R55" s="35">
        <v>0.30151949446919835</v>
      </c>
      <c r="S55" s="35">
        <v>0.26220012289050382</v>
      </c>
      <c r="T55" s="35">
        <v>0.24497880214747123</v>
      </c>
      <c r="U55" s="35">
        <v>0.244573182456158</v>
      </c>
      <c r="V55" s="35">
        <v>0.25594461920417499</v>
      </c>
      <c r="W55" s="35">
        <v>0.23089837411761022</v>
      </c>
      <c r="X55" s="35">
        <v>0.51842038328312223</v>
      </c>
      <c r="Y55" s="35">
        <v>0.87843551843601408</v>
      </c>
      <c r="Z55" s="35">
        <v>1.0756156584757393</v>
      </c>
      <c r="AA55" s="35">
        <v>1.2072798692947231</v>
      </c>
      <c r="AB55" s="35">
        <v>1.2372156175080633</v>
      </c>
      <c r="AC55" s="35">
        <v>1.3438798175089042</v>
      </c>
      <c r="AD55" s="35">
        <v>1.5383769932035454</v>
      </c>
      <c r="AE55" s="35">
        <v>1.677857574691513</v>
      </c>
      <c r="AF55" s="35">
        <v>1.8591127540727355</v>
      </c>
      <c r="AG55" s="35">
        <v>1.9963250927711162</v>
      </c>
      <c r="AH55" s="35">
        <v>2.1570316160065888</v>
      </c>
      <c r="AI55" s="35">
        <v>2.2810599719465086</v>
      </c>
      <c r="AJ55" s="35">
        <v>2.3746566791572201</v>
      </c>
      <c r="AK55" s="35">
        <v>2.4494502195071153</v>
      </c>
      <c r="AL55" s="35">
        <v>2.5224312157910802</v>
      </c>
      <c r="AM55" s="35">
        <v>2.5935578521351599</v>
      </c>
      <c r="AN55" s="35">
        <v>2.6634915580564762</v>
      </c>
      <c r="AO55" s="35">
        <v>2.7101441203525445</v>
      </c>
      <c r="AP55" s="35">
        <v>2.7394151995406313</v>
      </c>
      <c r="AQ55" s="35">
        <v>2.7594113896293995</v>
      </c>
      <c r="AR55" s="35">
        <v>2.7637978702611767</v>
      </c>
      <c r="AS55" s="35">
        <v>2.7933622521522548</v>
      </c>
      <c r="AT55" s="35">
        <v>2.815327739756246</v>
      </c>
      <c r="AU55" s="35">
        <v>2.7908237598763357</v>
      </c>
      <c r="AV55" s="35">
        <v>2.735357286674081</v>
      </c>
      <c r="AW55" s="35">
        <v>2.6692987180958756</v>
      </c>
      <c r="AX55" s="35">
        <v>2.7229237699448388</v>
      </c>
      <c r="AY55" s="35">
        <v>2.7667028107885412</v>
      </c>
      <c r="AZ55" s="35">
        <v>2.816240161972877</v>
      </c>
      <c r="BA55" s="35">
        <v>2.7834522925799403</v>
      </c>
      <c r="BB55" s="35">
        <v>2.7173589997880589</v>
      </c>
      <c r="BC55" s="35">
        <v>2.536336953114366</v>
      </c>
      <c r="BD55" s="35">
        <v>2.3785711929596953</v>
      </c>
      <c r="BE55" s="35">
        <v>2.2207692952141067</v>
      </c>
      <c r="BF55" s="35">
        <v>2.0997729044239666</v>
      </c>
      <c r="BG55" s="35">
        <v>2.003152673849089</v>
      </c>
      <c r="BH55" s="35">
        <v>1.9132722812503316</v>
      </c>
      <c r="BI55" s="35">
        <v>1.823679750612109</v>
      </c>
      <c r="BJ55" s="35">
        <v>1.7442406458989914</v>
      </c>
      <c r="BK55" s="35">
        <v>1.675819771057719</v>
      </c>
      <c r="BL55" s="35">
        <v>1.6008852342624194</v>
      </c>
    </row>
    <row r="56" spans="2:64" s="8" customFormat="1" hidden="1" outlineLevel="2" x14ac:dyDescent="0.3">
      <c r="B56" s="46" t="s">
        <v>206</v>
      </c>
      <c r="C56" s="41"/>
      <c r="D56" s="35">
        <v>0.353049450388635</v>
      </c>
      <c r="E56" s="35">
        <v>0.35578163314106265</v>
      </c>
      <c r="F56" s="35">
        <v>0.38756205181652353</v>
      </c>
      <c r="G56" s="35">
        <v>0.39481163222633775</v>
      </c>
      <c r="H56" s="35">
        <v>0.41443294909106287</v>
      </c>
      <c r="I56" s="35">
        <v>0.46387358679098667</v>
      </c>
      <c r="J56" s="35">
        <v>0.49570013204140639</v>
      </c>
      <c r="K56" s="35">
        <v>0.6072178601256899</v>
      </c>
      <c r="L56" s="35">
        <v>0.69110100050825041</v>
      </c>
      <c r="M56" s="35">
        <v>0.79869808204084969</v>
      </c>
      <c r="N56" s="35">
        <v>0.87878086872029426</v>
      </c>
      <c r="O56" s="35">
        <v>1.05584508916585</v>
      </c>
      <c r="P56" s="35">
        <v>1.1378673145703901</v>
      </c>
      <c r="Q56" s="35">
        <v>1.2100668141104565</v>
      </c>
      <c r="R56" s="35">
        <v>1.4603488150303896</v>
      </c>
      <c r="S56" s="35">
        <v>1.565849203024374</v>
      </c>
      <c r="T56" s="35">
        <v>1.7179081732501882</v>
      </c>
      <c r="U56" s="35">
        <v>1.897338895922841</v>
      </c>
      <c r="V56" s="35">
        <v>2.0726669158753404</v>
      </c>
      <c r="W56" s="35">
        <v>2.2684045975837881</v>
      </c>
      <c r="X56" s="35">
        <v>2.5025414838620472</v>
      </c>
      <c r="Y56" s="35">
        <v>2.8676154539260152</v>
      </c>
      <c r="Z56" s="35">
        <v>3.279129459537776</v>
      </c>
      <c r="AA56" s="35">
        <v>3.7154767543588418</v>
      </c>
      <c r="AB56" s="35">
        <v>4.1818272313764879</v>
      </c>
      <c r="AC56" s="35">
        <v>4.6353150790960163</v>
      </c>
      <c r="AD56" s="35">
        <v>5.0922593696355367</v>
      </c>
      <c r="AE56" s="35">
        <v>5.5844596802498581</v>
      </c>
      <c r="AF56" s="35">
        <v>6.0552702860349692</v>
      </c>
      <c r="AG56" s="35">
        <v>6.5528745209490822</v>
      </c>
      <c r="AH56" s="35">
        <v>7.0653733058985884</v>
      </c>
      <c r="AI56" s="35">
        <v>7.504110900420196</v>
      </c>
      <c r="AJ56" s="35">
        <v>7.9570105601935204</v>
      </c>
      <c r="AK56" s="35">
        <v>8.4255268040741544</v>
      </c>
      <c r="AL56" s="35">
        <v>8.8356735888283637</v>
      </c>
      <c r="AM56" s="35">
        <v>9.256562047550716</v>
      </c>
      <c r="AN56" s="35">
        <v>9.6450887826346197</v>
      </c>
      <c r="AO56" s="35">
        <v>10.052340634930184</v>
      </c>
      <c r="AP56" s="35">
        <v>10.443854640698277</v>
      </c>
      <c r="AQ56" s="35">
        <v>10.825898546256944</v>
      </c>
      <c r="AR56" s="35">
        <v>11.187981667680582</v>
      </c>
      <c r="AS56" s="35">
        <v>11.537807615478137</v>
      </c>
      <c r="AT56" s="35">
        <v>11.945026113510629</v>
      </c>
      <c r="AU56" s="35">
        <v>12.411908085196757</v>
      </c>
      <c r="AV56" s="35">
        <v>12.831594172024104</v>
      </c>
      <c r="AW56" s="35">
        <v>13.426588313142439</v>
      </c>
      <c r="AX56" s="35">
        <v>13.812891643710563</v>
      </c>
      <c r="AY56" s="35">
        <v>14.179672191284737</v>
      </c>
      <c r="AZ56" s="35">
        <v>14.515401923332751</v>
      </c>
      <c r="BA56" s="35">
        <v>15.006538623426309</v>
      </c>
      <c r="BB56" s="35">
        <v>15.365771892089418</v>
      </c>
      <c r="BC56" s="35">
        <v>15.514263333688366</v>
      </c>
      <c r="BD56" s="35">
        <v>15.675546602321337</v>
      </c>
      <c r="BE56" s="35">
        <v>15.770860476365888</v>
      </c>
      <c r="BF56" s="35">
        <v>15.890443626768098</v>
      </c>
      <c r="BG56" s="35">
        <v>15.918183212023949</v>
      </c>
      <c r="BH56" s="35">
        <v>15.975330854221362</v>
      </c>
      <c r="BI56" s="35">
        <v>16.145541888224155</v>
      </c>
      <c r="BJ56" s="35">
        <v>16.145286497942756</v>
      </c>
      <c r="BK56" s="35">
        <v>16.189008824837074</v>
      </c>
      <c r="BL56" s="35">
        <v>16.286070355056005</v>
      </c>
    </row>
    <row r="57" spans="2:64" s="8" customFormat="1" hidden="1" outlineLevel="2" x14ac:dyDescent="0.3">
      <c r="B57" s="46" t="s">
        <v>205</v>
      </c>
      <c r="C57" s="41"/>
      <c r="D57" s="35">
        <v>0.43470057947077401</v>
      </c>
      <c r="E57" s="35">
        <v>0.53895706937476484</v>
      </c>
      <c r="F57" s="35">
        <v>0.50365606803085516</v>
      </c>
      <c r="G57" s="35">
        <v>0.53833141729962353</v>
      </c>
      <c r="H57" s="35">
        <v>0.57577555195316865</v>
      </c>
      <c r="I57" s="35">
        <v>0.61259975984567105</v>
      </c>
      <c r="J57" s="35">
        <v>0.67281454363047388</v>
      </c>
      <c r="K57" s="35">
        <v>0.76186546774973718</v>
      </c>
      <c r="L57" s="35">
        <v>0.84559302618143206</v>
      </c>
      <c r="M57" s="35">
        <v>0.92386392687385899</v>
      </c>
      <c r="N57" s="35">
        <v>1.0024503465676424</v>
      </c>
      <c r="O57" s="35">
        <v>1.1933529056607906</v>
      </c>
      <c r="P57" s="35">
        <v>1.2852285237706111</v>
      </c>
      <c r="Q57" s="35">
        <v>1.3537428714728503</v>
      </c>
      <c r="R57" s="35">
        <v>1.5691973752644124</v>
      </c>
      <c r="S57" s="35">
        <v>1.5972278628787782</v>
      </c>
      <c r="T57" s="35">
        <v>1.6222154287600599</v>
      </c>
      <c r="U57" s="35">
        <v>1.6673085282515321</v>
      </c>
      <c r="V57" s="35">
        <v>1.698389898221309</v>
      </c>
      <c r="W57" s="35">
        <v>1.7262815961668774</v>
      </c>
      <c r="X57" s="35">
        <v>2.0674483466888356</v>
      </c>
      <c r="Y57" s="35">
        <v>2.2282663529761089</v>
      </c>
      <c r="Z57" s="35">
        <v>2.3954342489027005</v>
      </c>
      <c r="AA57" s="35">
        <v>2.5867602405901149</v>
      </c>
      <c r="AB57" s="35">
        <v>2.7599672759743537</v>
      </c>
      <c r="AC57" s="35">
        <v>2.9816639114063981</v>
      </c>
      <c r="AD57" s="35">
        <v>3.211962575186051</v>
      </c>
      <c r="AE57" s="35">
        <v>3.4223353845112001</v>
      </c>
      <c r="AF57" s="35">
        <v>3.5834247726521711</v>
      </c>
      <c r="AG57" s="35">
        <v>3.6790783973280483</v>
      </c>
      <c r="AH57" s="35">
        <v>3.8856978360487648</v>
      </c>
      <c r="AI57" s="35">
        <v>4.0636558919143031</v>
      </c>
      <c r="AJ57" s="35">
        <v>4.2374996792357953</v>
      </c>
      <c r="AK57" s="35">
        <v>4.3678046936955859</v>
      </c>
      <c r="AL57" s="35">
        <v>4.5565926781041766</v>
      </c>
      <c r="AM57" s="35">
        <v>4.6561295843489523</v>
      </c>
      <c r="AN57" s="35">
        <v>4.8355662818077318</v>
      </c>
      <c r="AO57" s="35">
        <v>5.0074558071556696</v>
      </c>
      <c r="AP57" s="35">
        <v>5.108124541470163</v>
      </c>
      <c r="AQ57" s="35">
        <v>5.2721726411598562</v>
      </c>
      <c r="AR57" s="35">
        <v>5.4528885243066485</v>
      </c>
      <c r="AS57" s="35">
        <v>5.7064475234096106</v>
      </c>
      <c r="AT57" s="35">
        <v>5.8076182329863846</v>
      </c>
      <c r="AU57" s="35">
        <v>5.9083419856860226</v>
      </c>
      <c r="AV57" s="35">
        <v>6.0635888418247053</v>
      </c>
      <c r="AW57" s="35">
        <v>5.8709140069599082</v>
      </c>
      <c r="AX57" s="35">
        <v>6.0956836049543011</v>
      </c>
      <c r="AY57" s="35">
        <v>6.2900793949115936</v>
      </c>
      <c r="AZ57" s="35">
        <v>6.4758010957942567</v>
      </c>
      <c r="BA57" s="35">
        <v>6.4397803002707938</v>
      </c>
      <c r="BB57" s="35">
        <v>6.5715948855184667</v>
      </c>
      <c r="BC57" s="35">
        <v>6.6325173867059997</v>
      </c>
      <c r="BD57" s="35">
        <v>6.7035730963486717</v>
      </c>
      <c r="BE57" s="35">
        <v>6.8450642950944331</v>
      </c>
      <c r="BF57" s="35">
        <v>6.9283953625129087</v>
      </c>
      <c r="BG57" s="35">
        <v>7.1046897855084437</v>
      </c>
      <c r="BH57" s="35">
        <v>7.230544460097942</v>
      </c>
      <c r="BI57" s="35">
        <v>7.1919704703286245</v>
      </c>
      <c r="BJ57" s="35">
        <v>7.373999266360916</v>
      </c>
      <c r="BK57" s="35">
        <v>7.4950793691316395</v>
      </c>
      <c r="BL57" s="35">
        <v>7.5414214714099872</v>
      </c>
    </row>
    <row r="58" spans="2:64" hidden="1" outlineLevel="1" x14ac:dyDescent="0.3">
      <c r="B58" s="44" t="s">
        <v>151</v>
      </c>
      <c r="C58" s="41"/>
      <c r="D58" s="35">
        <v>8.5637041028886749</v>
      </c>
      <c r="E58" s="35">
        <v>8.2549429716550371</v>
      </c>
      <c r="F58" s="35">
        <v>8.3651172255552151</v>
      </c>
      <c r="G58" s="35">
        <v>8.3059975337617544</v>
      </c>
      <c r="H58" s="35">
        <v>8.4627392831649217</v>
      </c>
      <c r="I58" s="35">
        <v>8.5611008956235395</v>
      </c>
      <c r="J58" s="35">
        <v>8.5720590846803599</v>
      </c>
      <c r="K58" s="35">
        <v>8.5953283517347536</v>
      </c>
      <c r="L58" s="35">
        <v>8.6351353004940101</v>
      </c>
      <c r="M58" s="35">
        <v>8.6640751147952404</v>
      </c>
      <c r="N58" s="35">
        <v>8.7771460318873267</v>
      </c>
      <c r="O58" s="35">
        <v>8.9915524213979836</v>
      </c>
      <c r="P58" s="35">
        <v>9.011041610133379</v>
      </c>
      <c r="Q58" s="35">
        <v>9.0325681490844332</v>
      </c>
      <c r="R58" s="35">
        <v>9.4216383079448693</v>
      </c>
      <c r="S58" s="35">
        <v>9.4790884292650439</v>
      </c>
      <c r="T58" s="35">
        <v>9.6075029833363566</v>
      </c>
      <c r="U58" s="35">
        <v>9.8586817441679084</v>
      </c>
      <c r="V58" s="35">
        <v>10.07690553132845</v>
      </c>
      <c r="W58" s="35">
        <v>10.134388882857865</v>
      </c>
      <c r="X58" s="35">
        <v>9.9008801637807675</v>
      </c>
      <c r="Y58" s="35">
        <v>9.7862204974805458</v>
      </c>
      <c r="Z58" s="35">
        <v>9.7550579122272065</v>
      </c>
      <c r="AA58" s="35">
        <v>9.6306561068648584</v>
      </c>
      <c r="AB58" s="35">
        <v>9.5781301505966976</v>
      </c>
      <c r="AC58" s="35">
        <v>9.4953508273192373</v>
      </c>
      <c r="AD58" s="35">
        <v>9.4438683099124408</v>
      </c>
      <c r="AE58" s="35">
        <v>9.4374391759678105</v>
      </c>
      <c r="AF58" s="35">
        <v>9.3989259771631506</v>
      </c>
      <c r="AG58" s="35">
        <v>9.4286502181353615</v>
      </c>
      <c r="AH58" s="35">
        <v>9.3585441955677346</v>
      </c>
      <c r="AI58" s="35">
        <v>9.3038901302061561</v>
      </c>
      <c r="AJ58" s="35">
        <v>9.2496066382505422</v>
      </c>
      <c r="AK58" s="35">
        <v>9.1999072084223794</v>
      </c>
      <c r="AL58" s="35">
        <v>9.1046757309882196</v>
      </c>
      <c r="AM58" s="35">
        <v>9.0581594400621448</v>
      </c>
      <c r="AN58" s="35">
        <v>8.9292011071631325</v>
      </c>
      <c r="AO58" s="35">
        <v>8.8069921046807824</v>
      </c>
      <c r="AP58" s="35">
        <v>8.6971038686096307</v>
      </c>
      <c r="AQ58" s="35">
        <v>8.5535531585838669</v>
      </c>
      <c r="AR58" s="35">
        <v>8.4050750403970049</v>
      </c>
      <c r="AS58" s="35">
        <v>8.2156891425798015</v>
      </c>
      <c r="AT58" s="35">
        <v>8.0964826737722646</v>
      </c>
      <c r="AU58" s="35">
        <v>7.982164262585421</v>
      </c>
      <c r="AV58" s="35">
        <v>7.8416336771644755</v>
      </c>
      <c r="AW58" s="35">
        <v>7.8188888473066145</v>
      </c>
      <c r="AX58" s="35">
        <v>7.652186576603949</v>
      </c>
      <c r="AY58" s="35">
        <v>7.4718788547062447</v>
      </c>
      <c r="AZ58" s="35">
        <v>7.2849650942758855</v>
      </c>
      <c r="BA58" s="35">
        <v>7.177097663951713</v>
      </c>
      <c r="BB58" s="35">
        <v>7.0027905316635266</v>
      </c>
      <c r="BC58" s="35">
        <v>6.963434719948963</v>
      </c>
      <c r="BD58" s="35">
        <v>6.9285102808892844</v>
      </c>
      <c r="BE58" s="35">
        <v>6.8744009606107399</v>
      </c>
      <c r="BF58" s="35">
        <v>6.8378444034316086</v>
      </c>
      <c r="BG58" s="35">
        <v>6.7662938776414618</v>
      </c>
      <c r="BH58" s="35">
        <v>6.6995851443101344</v>
      </c>
      <c r="BI58" s="35">
        <v>6.6911907340174768</v>
      </c>
      <c r="BJ58" s="35">
        <v>6.6165418433206842</v>
      </c>
      <c r="BK58" s="35">
        <v>6.5608311151314336</v>
      </c>
      <c r="BL58" s="35">
        <v>6.5382843836038358</v>
      </c>
    </row>
    <row r="59" spans="2:64" hidden="1" outlineLevel="1" x14ac:dyDescent="0.3">
      <c r="B59" s="44" t="s">
        <v>148</v>
      </c>
      <c r="C59" s="41"/>
      <c r="D59" s="35">
        <v>24.531147606207853</v>
      </c>
      <c r="E59" s="35">
        <v>24.317596396404483</v>
      </c>
      <c r="F59" s="35">
        <v>24.142622218811965</v>
      </c>
      <c r="G59" s="35">
        <v>23.668226814969874</v>
      </c>
      <c r="H59" s="35">
        <v>23.18708787528033</v>
      </c>
      <c r="I59" s="35">
        <v>22.674862578382658</v>
      </c>
      <c r="J59" s="35">
        <v>22.409270551601232</v>
      </c>
      <c r="K59" s="35">
        <v>21.041651882144045</v>
      </c>
      <c r="L59" s="35">
        <v>20.395726788882062</v>
      </c>
      <c r="M59" s="35">
        <v>20.233414980777692</v>
      </c>
      <c r="N59" s="35">
        <v>19.327253899433622</v>
      </c>
      <c r="O59" s="35">
        <v>18.381110894138978</v>
      </c>
      <c r="P59" s="35">
        <v>17.90244939692505</v>
      </c>
      <c r="Q59" s="35">
        <v>17.638955253492195</v>
      </c>
      <c r="R59" s="35">
        <v>16.369650259396892</v>
      </c>
      <c r="S59" s="35">
        <v>16.010893161672403</v>
      </c>
      <c r="T59" s="35">
        <v>15.374464830589883</v>
      </c>
      <c r="U59" s="35">
        <v>14.706083953547088</v>
      </c>
      <c r="V59" s="35">
        <v>14.115529519900671</v>
      </c>
      <c r="W59" s="35">
        <v>13.358381694528964</v>
      </c>
      <c r="X59" s="35">
        <v>12.134470477248188</v>
      </c>
      <c r="Y59" s="35">
        <v>11.28543854703568</v>
      </c>
      <c r="Z59" s="35">
        <v>10.270359441704068</v>
      </c>
      <c r="AA59" s="35">
        <v>9.4560805357033537</v>
      </c>
      <c r="AB59" s="35">
        <v>8.651502008373205</v>
      </c>
      <c r="AC59" s="35">
        <v>7.9272932418670399</v>
      </c>
      <c r="AD59" s="35">
        <v>7.1829593648151144</v>
      </c>
      <c r="AE59" s="35">
        <v>6.467002701538747</v>
      </c>
      <c r="AF59" s="35">
        <v>5.9318249247493187</v>
      </c>
      <c r="AG59" s="35">
        <v>5.4861866301892519</v>
      </c>
      <c r="AH59" s="35">
        <v>4.8786985159078506</v>
      </c>
      <c r="AI59" s="35">
        <v>4.5065054491256538</v>
      </c>
      <c r="AJ59" s="35">
        <v>4.1705237613271748</v>
      </c>
      <c r="AK59" s="35">
        <v>3.8780968048762441</v>
      </c>
      <c r="AL59" s="35">
        <v>3.6057853197923317</v>
      </c>
      <c r="AM59" s="35">
        <v>3.362880393203326</v>
      </c>
      <c r="AN59" s="35">
        <v>3.1293310760729014</v>
      </c>
      <c r="AO59" s="35">
        <v>2.8953561877480438</v>
      </c>
      <c r="AP59" s="35">
        <v>2.6870472149010891</v>
      </c>
      <c r="AQ59" s="35">
        <v>2.5233560139342806</v>
      </c>
      <c r="AR59" s="35">
        <v>2.3192692538757029</v>
      </c>
      <c r="AS59" s="35">
        <v>2.1148807427451697</v>
      </c>
      <c r="AT59" s="35">
        <v>1.9383533923794889</v>
      </c>
      <c r="AU59" s="35">
        <v>1.7027766433292468</v>
      </c>
      <c r="AV59" s="35">
        <v>1.4684473797146289</v>
      </c>
      <c r="AW59" s="35">
        <v>1.2620544067299921</v>
      </c>
      <c r="AX59" s="35">
        <v>1.0329303610044549</v>
      </c>
      <c r="AY59" s="35">
        <v>0.83769553359954718</v>
      </c>
      <c r="AZ59" s="35">
        <v>0.66936694496133808</v>
      </c>
      <c r="BA59" s="35">
        <v>0.5207537019258679</v>
      </c>
      <c r="BB59" s="35">
        <v>0.40698315496003945</v>
      </c>
      <c r="BC59" s="35">
        <v>0.32584556337895243</v>
      </c>
      <c r="BD59" s="35">
        <v>0.25733737214394914</v>
      </c>
      <c r="BE59" s="35">
        <v>0.20326679101874393</v>
      </c>
      <c r="BF59" s="35">
        <v>0.15964509059672888</v>
      </c>
      <c r="BG59" s="35">
        <v>0.13841843447070831</v>
      </c>
      <c r="BH59" s="35">
        <v>0.12542760787167126</v>
      </c>
      <c r="BI59" s="35">
        <v>0.1094912438377843</v>
      </c>
      <c r="BJ59" s="35">
        <v>9.741871906479764E-2</v>
      </c>
      <c r="BK59" s="35">
        <v>9.0614480017116E-2</v>
      </c>
      <c r="BL59" s="35">
        <v>8.1214151478892563E-2</v>
      </c>
    </row>
    <row r="60" spans="2:64" hidden="1" outlineLevel="1" x14ac:dyDescent="0.3">
      <c r="B60" s="44" t="s">
        <v>6</v>
      </c>
      <c r="C60" s="41"/>
      <c r="D60" s="35">
        <v>1.3401791359635087</v>
      </c>
      <c r="E60" s="35">
        <v>1.334542187278263</v>
      </c>
      <c r="F60" s="35">
        <v>1.3753036164193109</v>
      </c>
      <c r="G60" s="35">
        <v>1.3386198415443951</v>
      </c>
      <c r="H60" s="35">
        <v>1.4346042718473386</v>
      </c>
      <c r="I60" s="35">
        <v>1.3561853502414638</v>
      </c>
      <c r="J60" s="35">
        <v>1.3384759959445121</v>
      </c>
      <c r="K60" s="35">
        <v>1.2773817726935193</v>
      </c>
      <c r="L60" s="35">
        <v>1.3139765399585857</v>
      </c>
      <c r="M60" s="35">
        <v>1.3867849584597074</v>
      </c>
      <c r="N60" s="35">
        <v>1.4727989313889154</v>
      </c>
      <c r="O60" s="35">
        <v>1.5669177012694493</v>
      </c>
      <c r="P60" s="35">
        <v>1.5210506299587168</v>
      </c>
      <c r="Q60" s="35">
        <v>1.6642240739271115</v>
      </c>
      <c r="R60" s="35">
        <v>1.7741165565946437</v>
      </c>
      <c r="S60" s="35">
        <v>1.8872529689887885</v>
      </c>
      <c r="T60" s="35">
        <v>1.9249513273066807</v>
      </c>
      <c r="U60" s="35">
        <v>2.02506523553948</v>
      </c>
      <c r="V60" s="35">
        <v>2.0578719868269264</v>
      </c>
      <c r="W60" s="35">
        <v>2.2656003826181763</v>
      </c>
      <c r="X60" s="35">
        <v>2.2496104665906178</v>
      </c>
      <c r="Y60" s="35">
        <v>2.358301151135282</v>
      </c>
      <c r="Z60" s="35">
        <v>2.4747499362636765</v>
      </c>
      <c r="AA60" s="35">
        <v>2.5836524782804151</v>
      </c>
      <c r="AB60" s="35">
        <v>2.7174364282302443</v>
      </c>
      <c r="AC60" s="35">
        <v>2.8510990682051749</v>
      </c>
      <c r="AD60" s="35">
        <v>2.9822990101194833</v>
      </c>
      <c r="AE60" s="35">
        <v>3.1015661265317478</v>
      </c>
      <c r="AF60" s="35">
        <v>3.2184860638903818</v>
      </c>
      <c r="AG60" s="35">
        <v>3.3354459914990788</v>
      </c>
      <c r="AH60" s="35">
        <v>3.4516652549202727</v>
      </c>
      <c r="AI60" s="35">
        <v>3.5656325827659647</v>
      </c>
      <c r="AJ60" s="35">
        <v>3.6834181309221341</v>
      </c>
      <c r="AK60" s="35">
        <v>3.8083780928060769</v>
      </c>
      <c r="AL60" s="35">
        <v>3.9460185160864203</v>
      </c>
      <c r="AM60" s="35">
        <v>4.0723279102268553</v>
      </c>
      <c r="AN60" s="35">
        <v>4.2161277952556473</v>
      </c>
      <c r="AO60" s="35">
        <v>4.3532683541152641</v>
      </c>
      <c r="AP60" s="35">
        <v>4.5145618951069881</v>
      </c>
      <c r="AQ60" s="35">
        <v>4.6508310057049203</v>
      </c>
      <c r="AR60" s="35">
        <v>4.7813851162814771</v>
      </c>
      <c r="AS60" s="35">
        <v>4.9284217759319491</v>
      </c>
      <c r="AT60" s="35">
        <v>5.0523470180867909</v>
      </c>
      <c r="AU60" s="35">
        <v>5.2202541335860202</v>
      </c>
      <c r="AV60" s="35">
        <v>5.3944484355500881</v>
      </c>
      <c r="AW60" s="35">
        <v>5.5753367253343242</v>
      </c>
      <c r="AX60" s="35">
        <v>5.7590571392632635</v>
      </c>
      <c r="AY60" s="35">
        <v>5.9361561013076933</v>
      </c>
      <c r="AZ60" s="35">
        <v>6.0958432078398701</v>
      </c>
      <c r="BA60" s="35">
        <v>6.2356737355690841</v>
      </c>
      <c r="BB60" s="35">
        <v>6.3697738379047495</v>
      </c>
      <c r="BC60" s="35">
        <v>6.471412735894762</v>
      </c>
      <c r="BD60" s="35">
        <v>6.5605288287025481</v>
      </c>
      <c r="BE60" s="35">
        <v>6.6320029385584558</v>
      </c>
      <c r="BF60" s="35">
        <v>6.6769913057212387</v>
      </c>
      <c r="BG60" s="35">
        <v>6.73467404919238</v>
      </c>
      <c r="BH60" s="35">
        <v>6.7818257356316956</v>
      </c>
      <c r="BI60" s="35">
        <v>6.8496636252464356</v>
      </c>
      <c r="BJ60" s="35">
        <v>6.9020832664479554</v>
      </c>
      <c r="BK60" s="35">
        <v>6.9404000413142795</v>
      </c>
      <c r="BL60" s="35">
        <v>6.9780653362523024</v>
      </c>
    </row>
    <row r="61" spans="2:64" hidden="1" outlineLevel="1" x14ac:dyDescent="0.3">
      <c r="B61" s="44" t="s">
        <v>164</v>
      </c>
      <c r="C61" s="41"/>
      <c r="D61" s="35">
        <v>9.187507941387782</v>
      </c>
      <c r="E61" s="35">
        <v>9.1788683224915424</v>
      </c>
      <c r="F61" s="35">
        <v>9.412725744322703</v>
      </c>
      <c r="G61" s="35">
        <v>9.553895369601527</v>
      </c>
      <c r="H61" s="35">
        <v>9.9403668889572732</v>
      </c>
      <c r="I61" s="35">
        <v>9.9213187243432515</v>
      </c>
      <c r="J61" s="35">
        <v>10.071370925982309</v>
      </c>
      <c r="K61" s="35">
        <v>10.294289677704358</v>
      </c>
      <c r="L61" s="35">
        <v>10.433733188602464</v>
      </c>
      <c r="M61" s="35">
        <v>10.777545327172334</v>
      </c>
      <c r="N61" s="35">
        <v>11.168067833139974</v>
      </c>
      <c r="O61" s="35">
        <v>10.960450886512042</v>
      </c>
      <c r="P61" s="35">
        <v>11.474758480497075</v>
      </c>
      <c r="Q61" s="35">
        <v>11.682458300882027</v>
      </c>
      <c r="R61" s="35">
        <v>11.603687159871786</v>
      </c>
      <c r="S61" s="35">
        <v>11.933516642868909</v>
      </c>
      <c r="T61" s="35">
        <v>12.018036003266671</v>
      </c>
      <c r="U61" s="35">
        <v>12.065982362556804</v>
      </c>
      <c r="V61" s="35">
        <v>11.957371133314496</v>
      </c>
      <c r="W61" s="35">
        <v>12.064224710407903</v>
      </c>
      <c r="X61" s="35">
        <v>11.999487048846699</v>
      </c>
      <c r="Y61" s="35">
        <v>11.503787682329582</v>
      </c>
      <c r="Z61" s="35">
        <v>11.12211988698949</v>
      </c>
      <c r="AA61" s="35">
        <v>10.763800304209944</v>
      </c>
      <c r="AB61" s="35">
        <v>10.391135647955558</v>
      </c>
      <c r="AC61" s="35">
        <v>9.9825216848370424</v>
      </c>
      <c r="AD61" s="35">
        <v>9.5369033886126449</v>
      </c>
      <c r="AE61" s="35">
        <v>9.0447554701012098</v>
      </c>
      <c r="AF61" s="35">
        <v>8.6080456739077196</v>
      </c>
      <c r="AG61" s="35">
        <v>8.1488368287527937</v>
      </c>
      <c r="AH61" s="35">
        <v>7.7033408208337528</v>
      </c>
      <c r="AI61" s="35">
        <v>7.283134204611831</v>
      </c>
      <c r="AJ61" s="35">
        <v>6.8400157234757932</v>
      </c>
      <c r="AK61" s="35">
        <v>6.3843539096602555</v>
      </c>
      <c r="AL61" s="35">
        <v>5.9467288836836261</v>
      </c>
      <c r="AM61" s="35">
        <v>5.5343854874499847</v>
      </c>
      <c r="AN61" s="35">
        <v>5.1390826434803003</v>
      </c>
      <c r="AO61" s="35">
        <v>4.7405217802813082</v>
      </c>
      <c r="AP61" s="35">
        <v>4.3608366478603564</v>
      </c>
      <c r="AQ61" s="35">
        <v>3.9968065568933273</v>
      </c>
      <c r="AR61" s="35">
        <v>3.6630643063267976</v>
      </c>
      <c r="AS61" s="35">
        <v>3.2833046758920323</v>
      </c>
      <c r="AT61" s="35">
        <v>2.9514327794076602</v>
      </c>
      <c r="AU61" s="35">
        <v>2.6043371688729389</v>
      </c>
      <c r="AV61" s="35">
        <v>2.2785231147872764</v>
      </c>
      <c r="AW61" s="35">
        <v>1.9785867867904672</v>
      </c>
      <c r="AX61" s="35">
        <v>1.4777741789283099</v>
      </c>
      <c r="AY61" s="35">
        <v>1.0663409186684616</v>
      </c>
      <c r="AZ61" s="35">
        <v>0.73678063133854488</v>
      </c>
      <c r="BA61" s="35">
        <v>0.45053426610295222</v>
      </c>
      <c r="BB61" s="35">
        <v>0.2178053151949185</v>
      </c>
      <c r="BC61" s="35">
        <v>0.20075920986407433</v>
      </c>
      <c r="BD61" s="35">
        <v>0.18782545015544189</v>
      </c>
      <c r="BE61" s="35">
        <v>0.17242546630948805</v>
      </c>
      <c r="BF61" s="35">
        <v>0.16162920726970625</v>
      </c>
      <c r="BG61" s="35">
        <v>0.15366826460836858</v>
      </c>
      <c r="BH61" s="35">
        <v>0.14486451556659996</v>
      </c>
      <c r="BI61" s="35">
        <v>0.1354890515299835</v>
      </c>
      <c r="BJ61" s="35">
        <v>0.12758676035251582</v>
      </c>
      <c r="BK61" s="35">
        <v>0.12151789428043744</v>
      </c>
      <c r="BL61" s="35">
        <v>0.11270140803888583</v>
      </c>
    </row>
    <row r="62" spans="2:64" hidden="1" outlineLevel="1" x14ac:dyDescent="0.3">
      <c r="B62" s="44" t="s">
        <v>165</v>
      </c>
      <c r="C62" s="41"/>
      <c r="D62" s="35">
        <v>1.3525947687681201</v>
      </c>
      <c r="E62" s="35">
        <v>1.3732902282485335</v>
      </c>
      <c r="F62" s="35">
        <v>1.4073522714792817</v>
      </c>
      <c r="G62" s="35">
        <v>1.4539171151408667</v>
      </c>
      <c r="H62" s="35">
        <v>1.4906464445191718</v>
      </c>
      <c r="I62" s="35">
        <v>1.5101096878475806</v>
      </c>
      <c r="J62" s="35">
        <v>1.610408400812922</v>
      </c>
      <c r="K62" s="35">
        <v>1.7217029303048057</v>
      </c>
      <c r="L62" s="35">
        <v>1.8652753897405563</v>
      </c>
      <c r="M62" s="35">
        <v>2.0042124912602231</v>
      </c>
      <c r="N62" s="35">
        <v>2.0387372570792088</v>
      </c>
      <c r="O62" s="35">
        <v>2.0007035075064108</v>
      </c>
      <c r="P62" s="35">
        <v>2.0120659329598256</v>
      </c>
      <c r="Q62" s="35">
        <v>2.1256042333557459</v>
      </c>
      <c r="R62" s="35">
        <v>2.0273583655131824</v>
      </c>
      <c r="S62" s="35">
        <v>2.1063091311361708</v>
      </c>
      <c r="T62" s="35">
        <v>2.1928590757039035</v>
      </c>
      <c r="U62" s="35">
        <v>2.2443958032039095</v>
      </c>
      <c r="V62" s="35">
        <v>2.1979441891396596</v>
      </c>
      <c r="W62" s="35">
        <v>2.1661390796207383</v>
      </c>
      <c r="X62" s="35">
        <v>2.0698705737265564</v>
      </c>
      <c r="Y62" s="35">
        <v>2.2529007512205861</v>
      </c>
      <c r="Z62" s="35">
        <v>2.4174545134791363</v>
      </c>
      <c r="AA62" s="35">
        <v>2.5727203913033718</v>
      </c>
      <c r="AB62" s="35">
        <v>2.7610515160567877</v>
      </c>
      <c r="AC62" s="35">
        <v>2.9027633444621932</v>
      </c>
      <c r="AD62" s="35">
        <v>2.9320434733034895</v>
      </c>
      <c r="AE62" s="35">
        <v>2.9552281890533205</v>
      </c>
      <c r="AF62" s="35">
        <v>2.9416465447916003</v>
      </c>
      <c r="AG62" s="35">
        <v>2.8925540775403649</v>
      </c>
      <c r="AH62" s="35">
        <v>2.851737417298581</v>
      </c>
      <c r="AI62" s="35">
        <v>2.8093624529736316</v>
      </c>
      <c r="AJ62" s="35">
        <v>2.75422676003905</v>
      </c>
      <c r="AK62" s="35">
        <v>2.7029815253609986</v>
      </c>
      <c r="AL62" s="35">
        <v>2.6499377164250837</v>
      </c>
      <c r="AM62" s="35">
        <v>2.5890579557123585</v>
      </c>
      <c r="AN62" s="35">
        <v>2.5419322918576528</v>
      </c>
      <c r="AO62" s="35">
        <v>2.4764231270411683</v>
      </c>
      <c r="AP62" s="35">
        <v>2.4285418959714722</v>
      </c>
      <c r="AQ62" s="35">
        <v>2.3418623558973959</v>
      </c>
      <c r="AR62" s="35">
        <v>2.2871178214337919</v>
      </c>
      <c r="AS62" s="35">
        <v>2.2381937593756049</v>
      </c>
      <c r="AT62" s="35">
        <v>2.1885177891139609</v>
      </c>
      <c r="AU62" s="35">
        <v>2.1307255905642997</v>
      </c>
      <c r="AV62" s="35">
        <v>2.1017720341301174</v>
      </c>
      <c r="AW62" s="35">
        <v>2.0666630994383306</v>
      </c>
      <c r="AX62" s="35">
        <v>2.0778913376433605</v>
      </c>
      <c r="AY62" s="35">
        <v>2.0461820205113135</v>
      </c>
      <c r="AZ62" s="35">
        <v>2.0136536023814027</v>
      </c>
      <c r="BA62" s="35">
        <v>1.9778772204867745</v>
      </c>
      <c r="BB62" s="35">
        <v>1.9483005623228227</v>
      </c>
      <c r="BC62" s="35">
        <v>1.9736320074989804</v>
      </c>
      <c r="BD62" s="35">
        <v>1.9619198825791502</v>
      </c>
      <c r="BE62" s="35">
        <v>1.9470506058322894</v>
      </c>
      <c r="BF62" s="35">
        <v>1.9256008253413543</v>
      </c>
      <c r="BG62" s="35">
        <v>1.9125865254877126</v>
      </c>
      <c r="BH62" s="35">
        <v>1.8939051473634754</v>
      </c>
      <c r="BI62" s="35">
        <v>1.8457547633275289</v>
      </c>
      <c r="BJ62" s="35">
        <v>1.8410050532028523</v>
      </c>
      <c r="BK62" s="35">
        <v>1.8257401087337974</v>
      </c>
      <c r="BL62" s="35">
        <v>1.8256199428374549</v>
      </c>
    </row>
    <row r="63" spans="2:64" hidden="1" outlineLevel="1" x14ac:dyDescent="0.3">
      <c r="B63" s="44" t="s">
        <v>14</v>
      </c>
      <c r="C63" s="41"/>
      <c r="D63" s="35">
        <v>1.2848999518196656E-2</v>
      </c>
      <c r="E63" s="35">
        <v>1.8288275455079193E-2</v>
      </c>
      <c r="F63" s="35">
        <v>9.2573677154291038E-3</v>
      </c>
      <c r="G63" s="35">
        <v>9.462882164644467E-3</v>
      </c>
      <c r="H63" s="35">
        <v>9.2467717968763921E-3</v>
      </c>
      <c r="I63" s="35">
        <v>1.9787503614009744E-2</v>
      </c>
      <c r="J63" s="35">
        <v>1.0605997390842189E-2</v>
      </c>
      <c r="K63" s="35">
        <v>1.0011676725635937E-2</v>
      </c>
      <c r="L63" s="35">
        <v>1.1343227746612051E-2</v>
      </c>
      <c r="M63" s="35">
        <v>1.102673383883318E-2</v>
      </c>
      <c r="N63" s="35">
        <v>1.2253873342892033E-2</v>
      </c>
      <c r="O63" s="35">
        <v>8.3735852321401866E-3</v>
      </c>
      <c r="P63" s="35">
        <v>7.0745647789597198E-3</v>
      </c>
      <c r="Q63" s="35">
        <v>7.9500142277358857E-3</v>
      </c>
      <c r="R63" s="35">
        <v>7.3551085432195223E-3</v>
      </c>
      <c r="S63" s="35">
        <v>7.6019518482601054E-3</v>
      </c>
      <c r="T63" s="35">
        <v>9.161578701135497E-3</v>
      </c>
      <c r="U63" s="35">
        <v>9.3177920453217569E-3</v>
      </c>
      <c r="V63" s="35">
        <v>6.7215668537185663E-3</v>
      </c>
      <c r="W63" s="35">
        <v>6.7274662813585351E-3</v>
      </c>
      <c r="X63" s="35">
        <v>7.5068872732223626E-3</v>
      </c>
      <c r="Y63" s="35">
        <v>6.9975605431383857E-3</v>
      </c>
      <c r="Z63" s="35">
        <v>6.5105598684927143E-3</v>
      </c>
      <c r="AA63" s="35">
        <v>6.0419161967749345E-3</v>
      </c>
      <c r="AB63" s="35">
        <v>5.5890383845364679E-3</v>
      </c>
      <c r="AC63" s="35">
        <v>5.1363452565905427E-3</v>
      </c>
      <c r="AD63" s="35">
        <v>4.695897456449623E-3</v>
      </c>
      <c r="AE63" s="35">
        <v>4.2624973287287357E-3</v>
      </c>
      <c r="AF63" s="35">
        <v>3.83989152408756E-3</v>
      </c>
      <c r="AG63" s="35">
        <v>3.431786824704752E-3</v>
      </c>
      <c r="AH63" s="35">
        <v>3.0418167337367343E-3</v>
      </c>
      <c r="AI63" s="35">
        <v>2.6733564770707349E-3</v>
      </c>
      <c r="AJ63" s="35">
        <v>2.3295432361809527E-3</v>
      </c>
      <c r="AK63" s="35">
        <v>2.0130501623468289E-3</v>
      </c>
      <c r="AL63" s="35">
        <v>1.7262409352274851E-3</v>
      </c>
      <c r="AM63" s="35">
        <v>1.4694741931695948E-3</v>
      </c>
      <c r="AN63" s="35">
        <v>1.2413788853892212E-3</v>
      </c>
      <c r="AO63" s="35">
        <v>1.0410286414101776E-3</v>
      </c>
      <c r="AP63" s="35">
        <v>8.6702800353879149E-4</v>
      </c>
      <c r="AQ63" s="35">
        <v>7.1717599729123594E-4</v>
      </c>
      <c r="AR63" s="35">
        <v>5.8935546330844235E-4</v>
      </c>
      <c r="AS63" s="35">
        <v>4.8123234358314409E-4</v>
      </c>
      <c r="AT63" s="35">
        <v>3.9066641157428162E-4</v>
      </c>
      <c r="AU63" s="35">
        <v>3.1563461935864442E-4</v>
      </c>
      <c r="AV63" s="35">
        <v>2.5412360030497937E-4</v>
      </c>
      <c r="AW63" s="35">
        <v>2.041935670516291E-4</v>
      </c>
      <c r="AX63" s="35">
        <v>1.640564738554057E-4</v>
      </c>
      <c r="AY63" s="35">
        <v>1.3195169778639569E-4</v>
      </c>
      <c r="AZ63" s="35">
        <v>1.0636696242610842E-4</v>
      </c>
      <c r="BA63" s="35">
        <v>8.5917615125133864E-5</v>
      </c>
      <c r="BB63" s="35">
        <v>6.9499560358467587E-5</v>
      </c>
      <c r="BC63" s="35">
        <v>5.6235700387355696E-5</v>
      </c>
      <c r="BD63" s="35">
        <v>4.5438231082323274E-5</v>
      </c>
      <c r="BE63" s="35">
        <v>3.6514355042466614E-5</v>
      </c>
      <c r="BF63" s="35">
        <v>2.9029941193149794E-5</v>
      </c>
      <c r="BG63" s="35">
        <v>2.2673767772610524E-5</v>
      </c>
      <c r="BH63" s="35">
        <v>1.7136955423134623E-5</v>
      </c>
      <c r="BI63" s="35">
        <v>1.222158672630661E-5</v>
      </c>
      <c r="BJ63" s="35">
        <v>7.8030057773186527E-6</v>
      </c>
      <c r="BK63" s="35">
        <v>3.7587171027936475E-6</v>
      </c>
      <c r="BL63" s="35">
        <v>0</v>
      </c>
    </row>
    <row r="64" spans="2:64" ht="16.5" hidden="1" outlineLevel="1" thickBot="1" x14ac:dyDescent="0.35">
      <c r="B64" s="44" t="s">
        <v>166</v>
      </c>
      <c r="C64" s="41"/>
      <c r="D64" s="35">
        <v>3.1312728215077357E-2</v>
      </c>
      <c r="E64" s="35">
        <v>3.3947299866284197E-2</v>
      </c>
      <c r="F64" s="35">
        <v>2.9513359102317338E-2</v>
      </c>
      <c r="G64" s="35">
        <v>3.551332727185752E-2</v>
      </c>
      <c r="H64" s="35">
        <v>3.6060826842948757E-2</v>
      </c>
      <c r="I64" s="35">
        <v>3.7485799249459717E-2</v>
      </c>
      <c r="J64" s="35">
        <v>5.4983638237779076E-2</v>
      </c>
      <c r="K64" s="35">
        <v>4.0308353210093628E-2</v>
      </c>
      <c r="L64" s="35">
        <v>4.2783646967919253E-2</v>
      </c>
      <c r="M64" s="35">
        <v>4.2803220571151712E-2</v>
      </c>
      <c r="N64" s="35">
        <v>5.280204036024827E-2</v>
      </c>
      <c r="O64" s="35">
        <v>3.1147593701291498E-2</v>
      </c>
      <c r="P64" s="35">
        <v>3.7277762937883097E-2</v>
      </c>
      <c r="Q64" s="35">
        <v>4.4558201996601099E-2</v>
      </c>
      <c r="R64" s="35">
        <v>2.9690084774898651E-2</v>
      </c>
      <c r="S64" s="35">
        <v>3.6509409743167964E-2</v>
      </c>
      <c r="T64" s="35">
        <v>4.1297862329123802E-2</v>
      </c>
      <c r="U64" s="35">
        <v>4.0034549173547873E-2</v>
      </c>
      <c r="V64" s="35">
        <v>2.8829024930445257E-2</v>
      </c>
      <c r="W64" s="35">
        <v>3.4228577699344953E-2</v>
      </c>
      <c r="X64" s="35">
        <v>3.1303826880211716E-2</v>
      </c>
      <c r="Y64" s="35">
        <v>3.0311007099250276E-2</v>
      </c>
      <c r="Z64" s="35">
        <v>2.9388997177974829E-2</v>
      </c>
      <c r="AA64" s="35">
        <v>2.8537959180710004E-2</v>
      </c>
      <c r="AB64" s="35">
        <v>2.7747982531572291E-2</v>
      </c>
      <c r="AC64" s="35">
        <v>2.7011831034492673E-2</v>
      </c>
      <c r="AD64" s="35">
        <v>2.6317837466464766E-2</v>
      </c>
      <c r="AE64" s="35">
        <v>2.5661641785049483E-2</v>
      </c>
      <c r="AF64" s="35">
        <v>2.5037968798081067E-2</v>
      </c>
      <c r="AG64" s="35">
        <v>2.444283465641206E-2</v>
      </c>
      <c r="AH64" s="35">
        <v>2.3877695941550314E-2</v>
      </c>
      <c r="AI64" s="35">
        <v>2.3331821650330653E-2</v>
      </c>
      <c r="AJ64" s="35">
        <v>2.2799501340351469E-2</v>
      </c>
      <c r="AK64" s="35">
        <v>2.2279240880820339E-2</v>
      </c>
      <c r="AL64" s="35">
        <v>2.1776261107675055E-2</v>
      </c>
      <c r="AM64" s="35">
        <v>2.1289642046333768E-2</v>
      </c>
      <c r="AN64" s="35">
        <v>2.081589478587631E-2</v>
      </c>
      <c r="AO64" s="35">
        <v>2.0375367971766423E-2</v>
      </c>
      <c r="AP64" s="35">
        <v>1.9955218314585466E-2</v>
      </c>
      <c r="AQ64" s="35">
        <v>1.9554399619110541E-2</v>
      </c>
      <c r="AR64" s="35">
        <v>1.9174335676858334E-2</v>
      </c>
      <c r="AS64" s="35">
        <v>1.8807571583828064E-2</v>
      </c>
      <c r="AT64" s="35">
        <v>1.8457006860302272E-2</v>
      </c>
      <c r="AU64" s="35">
        <v>1.8120455486496212E-2</v>
      </c>
      <c r="AV64" s="35">
        <v>1.7796047101420243E-2</v>
      </c>
      <c r="AW64" s="35">
        <v>1.7483137007197058E-2</v>
      </c>
      <c r="AX64" s="35">
        <v>1.7179075726886595E-2</v>
      </c>
      <c r="AY64" s="35">
        <v>1.6884014034793893E-2</v>
      </c>
      <c r="AZ64" s="35">
        <v>1.6596607374232519E-2</v>
      </c>
      <c r="BA64" s="35">
        <v>1.6315944240439251E-2</v>
      </c>
      <c r="BB64" s="35">
        <v>1.6042177416210279E-2</v>
      </c>
      <c r="BC64" s="35">
        <v>1.5778294516557878E-2</v>
      </c>
      <c r="BD64" s="35">
        <v>1.5528196269144701E-2</v>
      </c>
      <c r="BE64" s="35">
        <v>1.5286316719752335E-2</v>
      </c>
      <c r="BF64" s="35">
        <v>1.5053178978071458E-2</v>
      </c>
      <c r="BG64" s="35">
        <v>1.4825770960570139E-2</v>
      </c>
      <c r="BH64" s="35">
        <v>1.4609902729745272E-2</v>
      </c>
      <c r="BI64" s="35">
        <v>1.4406701520741194E-2</v>
      </c>
      <c r="BJ64" s="35">
        <v>1.4202241427966555E-2</v>
      </c>
      <c r="BK64" s="35">
        <v>1.3994095986987531E-2</v>
      </c>
      <c r="BL64" s="35">
        <v>1.378023785962057E-2</v>
      </c>
    </row>
    <row r="65" spans="2:64" ht="16.5" collapsed="1" thickBot="1" x14ac:dyDescent="0.35">
      <c r="B65" s="115" t="s">
        <v>446</v>
      </c>
      <c r="C65" s="116"/>
      <c r="D65" s="115">
        <v>25.705199602417757</v>
      </c>
      <c r="E65" s="115">
        <v>26.320338389556383</v>
      </c>
      <c r="F65" s="115">
        <v>26.82479420552097</v>
      </c>
      <c r="G65" s="115">
        <v>27.088106690003332</v>
      </c>
      <c r="H65" s="115">
        <v>27.550390489210056</v>
      </c>
      <c r="I65" s="115">
        <v>27.752050110315562</v>
      </c>
      <c r="J65" s="115">
        <v>28.143468104302713</v>
      </c>
      <c r="K65" s="115">
        <v>28.117689278174588</v>
      </c>
      <c r="L65" s="115">
        <v>28.410896053963931</v>
      </c>
      <c r="M65" s="115">
        <v>28.298908638764637</v>
      </c>
      <c r="N65" s="115">
        <v>28.268396875511861</v>
      </c>
      <c r="O65" s="115">
        <v>27.963336858943471</v>
      </c>
      <c r="P65" s="115">
        <v>27.442086060374219</v>
      </c>
      <c r="Q65" s="115">
        <v>26.949459568011342</v>
      </c>
      <c r="R65" s="115">
        <v>26.952489410893623</v>
      </c>
      <c r="S65" s="115">
        <v>26.656273764392381</v>
      </c>
      <c r="T65" s="115">
        <v>26.359266982089512</v>
      </c>
      <c r="U65" s="115">
        <v>25.90661286377626</v>
      </c>
      <c r="V65" s="115">
        <v>25.285669040862793</v>
      </c>
      <c r="W65" s="115">
        <v>24.424195301192189</v>
      </c>
      <c r="X65" s="115">
        <v>24.274201179847783</v>
      </c>
      <c r="Y65" s="115">
        <v>23.771222631333917</v>
      </c>
      <c r="Z65" s="115">
        <v>23.361066869416504</v>
      </c>
      <c r="AA65" s="115">
        <v>22.893825153144324</v>
      </c>
      <c r="AB65" s="115">
        <v>22.491586456736179</v>
      </c>
      <c r="AC65" s="115">
        <v>22.134287912325021</v>
      </c>
      <c r="AD65" s="115">
        <v>21.774864456442398</v>
      </c>
      <c r="AE65" s="115">
        <v>21.412458619511852</v>
      </c>
      <c r="AF65" s="115">
        <v>21.059991466826148</v>
      </c>
      <c r="AG65" s="115">
        <v>20.712495509439243</v>
      </c>
      <c r="AH65" s="115">
        <v>20.374543084403047</v>
      </c>
      <c r="AI65" s="115">
        <v>20.021049865483675</v>
      </c>
      <c r="AJ65" s="115">
        <v>19.620776778685752</v>
      </c>
      <c r="AK65" s="115">
        <v>19.142743720993067</v>
      </c>
      <c r="AL65" s="115">
        <v>18.655174571615404</v>
      </c>
      <c r="AM65" s="115">
        <v>18.150825547126043</v>
      </c>
      <c r="AN65" s="115">
        <v>17.616037442971638</v>
      </c>
      <c r="AO65" s="115">
        <v>17.083839030566917</v>
      </c>
      <c r="AP65" s="115">
        <v>16.536585043450675</v>
      </c>
      <c r="AQ65" s="115">
        <v>15.985473759333559</v>
      </c>
      <c r="AR65" s="115">
        <v>15.427598324713607</v>
      </c>
      <c r="AS65" s="115">
        <v>14.893151395570179</v>
      </c>
      <c r="AT65" s="115">
        <v>14.362543595972612</v>
      </c>
      <c r="AU65" s="115">
        <v>13.828726829411659</v>
      </c>
      <c r="AV65" s="115">
        <v>13.293971877020599</v>
      </c>
      <c r="AW65" s="115">
        <v>12.757779189999683</v>
      </c>
      <c r="AX65" s="115">
        <v>12.203520246358599</v>
      </c>
      <c r="AY65" s="115">
        <v>11.645613039126779</v>
      </c>
      <c r="AZ65" s="115">
        <v>11.085654724327249</v>
      </c>
      <c r="BA65" s="115">
        <v>10.688780139616007</v>
      </c>
      <c r="BB65" s="115">
        <v>10.300195639285867</v>
      </c>
      <c r="BC65" s="115">
        <v>9.8447899163672457</v>
      </c>
      <c r="BD65" s="115">
        <v>9.4620107020207858</v>
      </c>
      <c r="BE65" s="115">
        <v>9.2545940518315923</v>
      </c>
      <c r="BF65" s="115">
        <v>9.0492472077295343</v>
      </c>
      <c r="BG65" s="115">
        <v>8.8433491148101169</v>
      </c>
      <c r="BH65" s="115">
        <v>8.6377818592345736</v>
      </c>
      <c r="BI65" s="115">
        <v>8.438240911231258</v>
      </c>
      <c r="BJ65" s="115">
        <v>8.2400391756444886</v>
      </c>
      <c r="BK65" s="115">
        <v>8.0427726986007269</v>
      </c>
      <c r="BL65" s="115">
        <v>7.8456468227753788</v>
      </c>
    </row>
    <row r="66" spans="2:64" ht="16.5" hidden="1" outlineLevel="1" thickBot="1" x14ac:dyDescent="0.35">
      <c r="B66" s="44" t="s">
        <v>151</v>
      </c>
      <c r="C66" s="41"/>
      <c r="D66" s="35">
        <v>25.705199602417757</v>
      </c>
      <c r="E66" s="35">
        <v>26.320338389556383</v>
      </c>
      <c r="F66" s="35">
        <v>26.82479420552097</v>
      </c>
      <c r="G66" s="35">
        <v>27.088106690003332</v>
      </c>
      <c r="H66" s="35">
        <v>27.550390489210056</v>
      </c>
      <c r="I66" s="35">
        <v>27.752050110315562</v>
      </c>
      <c r="J66" s="35">
        <v>28.143468104302713</v>
      </c>
      <c r="K66" s="35">
        <v>28.117689278174588</v>
      </c>
      <c r="L66" s="35">
        <v>28.410896053963931</v>
      </c>
      <c r="M66" s="35">
        <v>28.298908638764637</v>
      </c>
      <c r="N66" s="35">
        <v>28.268396875511861</v>
      </c>
      <c r="O66" s="35">
        <v>27.963336858943471</v>
      </c>
      <c r="P66" s="35">
        <v>27.442086060374219</v>
      </c>
      <c r="Q66" s="35">
        <v>26.949459568011342</v>
      </c>
      <c r="R66" s="35">
        <v>26.952489410893623</v>
      </c>
      <c r="S66" s="35">
        <v>26.656273764392381</v>
      </c>
      <c r="T66" s="35">
        <v>26.359266982089512</v>
      </c>
      <c r="U66" s="35">
        <v>25.90661286377626</v>
      </c>
      <c r="V66" s="35">
        <v>25.285669040862793</v>
      </c>
      <c r="W66" s="35">
        <v>24.424195301192189</v>
      </c>
      <c r="X66" s="35">
        <v>24.274201179847783</v>
      </c>
      <c r="Y66" s="35">
        <v>23.771222631333917</v>
      </c>
      <c r="Z66" s="35">
        <v>23.361066869416504</v>
      </c>
      <c r="AA66" s="35">
        <v>22.893825153144324</v>
      </c>
      <c r="AB66" s="35">
        <v>22.491586456736179</v>
      </c>
      <c r="AC66" s="35">
        <v>22.134287912325021</v>
      </c>
      <c r="AD66" s="35">
        <v>21.774864456442398</v>
      </c>
      <c r="AE66" s="35">
        <v>21.412458619511852</v>
      </c>
      <c r="AF66" s="35">
        <v>21.059991466826148</v>
      </c>
      <c r="AG66" s="35">
        <v>20.712495509439243</v>
      </c>
      <c r="AH66" s="35">
        <v>20.374543084403047</v>
      </c>
      <c r="AI66" s="35">
        <v>20.021049865483675</v>
      </c>
      <c r="AJ66" s="35">
        <v>19.620776778685752</v>
      </c>
      <c r="AK66" s="35">
        <v>19.142743720993067</v>
      </c>
      <c r="AL66" s="35">
        <v>18.655174571615404</v>
      </c>
      <c r="AM66" s="35">
        <v>18.150825547126043</v>
      </c>
      <c r="AN66" s="35">
        <v>17.616037442971638</v>
      </c>
      <c r="AO66" s="35">
        <v>17.083839030566917</v>
      </c>
      <c r="AP66" s="35">
        <v>16.536585043450675</v>
      </c>
      <c r="AQ66" s="35">
        <v>15.985473759333559</v>
      </c>
      <c r="AR66" s="35">
        <v>15.427598324713607</v>
      </c>
      <c r="AS66" s="35">
        <v>14.893151395570179</v>
      </c>
      <c r="AT66" s="35">
        <v>14.362543595972612</v>
      </c>
      <c r="AU66" s="35">
        <v>13.828726829411659</v>
      </c>
      <c r="AV66" s="35">
        <v>13.293971877020599</v>
      </c>
      <c r="AW66" s="35">
        <v>12.757779189999683</v>
      </c>
      <c r="AX66" s="35">
        <v>12.203520246358599</v>
      </c>
      <c r="AY66" s="35">
        <v>11.645613039126779</v>
      </c>
      <c r="AZ66" s="35">
        <v>11.085654724327249</v>
      </c>
      <c r="BA66" s="35">
        <v>10.688780139616007</v>
      </c>
      <c r="BB66" s="35">
        <v>10.300195639285867</v>
      </c>
      <c r="BC66" s="35">
        <v>9.8447899163672457</v>
      </c>
      <c r="BD66" s="35">
        <v>9.4620107020207858</v>
      </c>
      <c r="BE66" s="35">
        <v>9.2545940518315923</v>
      </c>
      <c r="BF66" s="35">
        <v>9.0492472077295343</v>
      </c>
      <c r="BG66" s="35">
        <v>8.8433491148101169</v>
      </c>
      <c r="BH66" s="35">
        <v>8.6377818592345736</v>
      </c>
      <c r="BI66" s="35">
        <v>8.438240911231258</v>
      </c>
      <c r="BJ66" s="35">
        <v>8.2400391756444886</v>
      </c>
      <c r="BK66" s="35">
        <v>8.0427726986007269</v>
      </c>
      <c r="BL66" s="35">
        <v>7.8456468227753788</v>
      </c>
    </row>
    <row r="67" spans="2:64" ht="16.5" collapsed="1" thickBot="1" x14ac:dyDescent="0.35">
      <c r="B67" s="115" t="s">
        <v>457</v>
      </c>
      <c r="C67" s="116"/>
      <c r="D67" s="115">
        <v>22.635254470404146</v>
      </c>
      <c r="E67" s="115">
        <v>23.809854210595915</v>
      </c>
      <c r="F67" s="115">
        <v>24.084015768598224</v>
      </c>
      <c r="G67" s="115">
        <v>25.519394244939495</v>
      </c>
      <c r="H67" s="115">
        <v>25.609758438579895</v>
      </c>
      <c r="I67" s="115">
        <v>26.415464146922485</v>
      </c>
      <c r="J67" s="115">
        <v>26.966016506731425</v>
      </c>
      <c r="K67" s="115">
        <v>26.184428228893587</v>
      </c>
      <c r="L67" s="115">
        <v>27.415519961886218</v>
      </c>
      <c r="M67" s="115">
        <v>27.823047199194988</v>
      </c>
      <c r="N67" s="115">
        <v>28.944411051038923</v>
      </c>
      <c r="O67" s="115">
        <v>27.900752430005916</v>
      </c>
      <c r="P67" s="115">
        <v>28.585379200642475</v>
      </c>
      <c r="Q67" s="115">
        <v>29.193179198715644</v>
      </c>
      <c r="R67" s="115">
        <v>27.561170218829744</v>
      </c>
      <c r="S67" s="115">
        <v>29.325344809364708</v>
      </c>
      <c r="T67" s="115">
        <v>29.564597786733493</v>
      </c>
      <c r="U67" s="115">
        <v>29.807626559224961</v>
      </c>
      <c r="V67" s="115">
        <v>29.682359832957044</v>
      </c>
      <c r="W67" s="115">
        <v>29.160608486021726</v>
      </c>
      <c r="X67" s="115">
        <v>30.120113841319334</v>
      </c>
      <c r="Y67" s="115">
        <v>30.007458899572494</v>
      </c>
      <c r="Z67" s="115">
        <v>29.939289829491262</v>
      </c>
      <c r="AA67" s="115">
        <v>29.813763316661007</v>
      </c>
      <c r="AB67" s="115">
        <v>29.675569537030213</v>
      </c>
      <c r="AC67" s="115">
        <v>29.577755849375155</v>
      </c>
      <c r="AD67" s="115">
        <v>29.473526184308177</v>
      </c>
      <c r="AE67" s="115">
        <v>29.374147629868354</v>
      </c>
      <c r="AF67" s="115">
        <v>29.262673878185311</v>
      </c>
      <c r="AG67" s="115">
        <v>29.169749534637553</v>
      </c>
      <c r="AH67" s="115">
        <v>29.115718543759733</v>
      </c>
      <c r="AI67" s="115">
        <v>29.030885633255373</v>
      </c>
      <c r="AJ67" s="115">
        <v>28.976334850516949</v>
      </c>
      <c r="AK67" s="115">
        <v>28.869772011947234</v>
      </c>
      <c r="AL67" s="115">
        <v>28.785868987708454</v>
      </c>
      <c r="AM67" s="115">
        <v>28.71449614478205</v>
      </c>
      <c r="AN67" s="115">
        <v>28.585529413912244</v>
      </c>
      <c r="AO67" s="115">
        <v>28.503139846016808</v>
      </c>
      <c r="AP67" s="115">
        <v>28.421428425072495</v>
      </c>
      <c r="AQ67" s="115">
        <v>28.40227864739002</v>
      </c>
      <c r="AR67" s="115">
        <v>28.452803586019819</v>
      </c>
      <c r="AS67" s="115">
        <v>28.469917647200017</v>
      </c>
      <c r="AT67" s="115">
        <v>28.495996170107219</v>
      </c>
      <c r="AU67" s="115">
        <v>28.531123098467145</v>
      </c>
      <c r="AV67" s="115">
        <v>28.559899783356101</v>
      </c>
      <c r="AW67" s="115">
        <v>28.577516654523173</v>
      </c>
      <c r="AX67" s="115">
        <v>28.583256846856724</v>
      </c>
      <c r="AY67" s="115">
        <v>28.575826332341855</v>
      </c>
      <c r="AZ67" s="115">
        <v>28.596673000057724</v>
      </c>
      <c r="BA67" s="115">
        <v>28.617276541355206</v>
      </c>
      <c r="BB67" s="115">
        <v>28.650740457741044</v>
      </c>
      <c r="BC67" s="115">
        <v>28.668336294218413</v>
      </c>
      <c r="BD67" s="115">
        <v>28.705458075025643</v>
      </c>
      <c r="BE67" s="115">
        <v>28.747467475714899</v>
      </c>
      <c r="BF67" s="115">
        <v>28.79054413195999</v>
      </c>
      <c r="BG67" s="115">
        <v>28.833771402369301</v>
      </c>
      <c r="BH67" s="115">
        <v>28.849342764501586</v>
      </c>
      <c r="BI67" s="115">
        <v>28.855959508167302</v>
      </c>
      <c r="BJ67" s="115">
        <v>28.868881655482308</v>
      </c>
      <c r="BK67" s="115">
        <v>28.898956957155626</v>
      </c>
      <c r="BL67" s="115">
        <v>28.907255348510645</v>
      </c>
    </row>
    <row r="68" spans="2:64" ht="16.5" hidden="1" outlineLevel="1" thickBot="1" x14ac:dyDescent="0.35">
      <c r="B68" s="44" t="s">
        <v>151</v>
      </c>
      <c r="C68" s="41"/>
      <c r="D68" s="35">
        <v>22.635254470404146</v>
      </c>
      <c r="E68" s="35">
        <v>23.809854210595915</v>
      </c>
      <c r="F68" s="35">
        <v>24.084015768598224</v>
      </c>
      <c r="G68" s="35">
        <v>25.519394244939495</v>
      </c>
      <c r="H68" s="35">
        <v>25.609758438579895</v>
      </c>
      <c r="I68" s="35">
        <v>26.415464146922485</v>
      </c>
      <c r="J68" s="35">
        <v>26.966016506731425</v>
      </c>
      <c r="K68" s="35">
        <v>26.184428228893587</v>
      </c>
      <c r="L68" s="35">
        <v>27.415519961886218</v>
      </c>
      <c r="M68" s="35">
        <v>27.823047199194988</v>
      </c>
      <c r="N68" s="35">
        <v>28.944411051038923</v>
      </c>
      <c r="O68" s="35">
        <v>27.900752430005916</v>
      </c>
      <c r="P68" s="35">
        <v>28.585379200642475</v>
      </c>
      <c r="Q68" s="35">
        <v>29.193179198715644</v>
      </c>
      <c r="R68" s="35">
        <v>27.561170218829744</v>
      </c>
      <c r="S68" s="35">
        <v>29.325344809364708</v>
      </c>
      <c r="T68" s="35">
        <v>29.564597786733493</v>
      </c>
      <c r="U68" s="35">
        <v>29.807626559224961</v>
      </c>
      <c r="V68" s="35">
        <v>29.682359832957044</v>
      </c>
      <c r="W68" s="35">
        <v>29.160608486021726</v>
      </c>
      <c r="X68" s="35">
        <v>30.120113841319334</v>
      </c>
      <c r="Y68" s="35">
        <v>30.007458899572494</v>
      </c>
      <c r="Z68" s="35">
        <v>29.939289829491262</v>
      </c>
      <c r="AA68" s="35">
        <v>29.813763316661007</v>
      </c>
      <c r="AB68" s="35">
        <v>29.675569537030213</v>
      </c>
      <c r="AC68" s="35">
        <v>29.577755849375155</v>
      </c>
      <c r="AD68" s="35">
        <v>29.473526184308177</v>
      </c>
      <c r="AE68" s="35">
        <v>29.374147629868354</v>
      </c>
      <c r="AF68" s="35">
        <v>29.262673878185311</v>
      </c>
      <c r="AG68" s="35">
        <v>29.169749534637553</v>
      </c>
      <c r="AH68" s="35">
        <v>29.115718543759733</v>
      </c>
      <c r="AI68" s="35">
        <v>29.030885633255373</v>
      </c>
      <c r="AJ68" s="35">
        <v>28.976334850516949</v>
      </c>
      <c r="AK68" s="35">
        <v>28.869772011947234</v>
      </c>
      <c r="AL68" s="35">
        <v>28.785868987708454</v>
      </c>
      <c r="AM68" s="35">
        <v>28.71449614478205</v>
      </c>
      <c r="AN68" s="35">
        <v>28.585529413912244</v>
      </c>
      <c r="AO68" s="35">
        <v>28.503139846016808</v>
      </c>
      <c r="AP68" s="35">
        <v>28.421428425072495</v>
      </c>
      <c r="AQ68" s="35">
        <v>28.40227864739002</v>
      </c>
      <c r="AR68" s="35">
        <v>28.452803586019819</v>
      </c>
      <c r="AS68" s="35">
        <v>28.469917647200017</v>
      </c>
      <c r="AT68" s="35">
        <v>28.495996170107219</v>
      </c>
      <c r="AU68" s="35">
        <v>28.531123098467145</v>
      </c>
      <c r="AV68" s="35">
        <v>28.559899783356101</v>
      </c>
      <c r="AW68" s="35">
        <v>28.577516654523173</v>
      </c>
      <c r="AX68" s="35">
        <v>28.583256846856724</v>
      </c>
      <c r="AY68" s="35">
        <v>28.575826332341855</v>
      </c>
      <c r="AZ68" s="35">
        <v>28.596673000057724</v>
      </c>
      <c r="BA68" s="35">
        <v>28.617276541355206</v>
      </c>
      <c r="BB68" s="35">
        <v>28.650740457741044</v>
      </c>
      <c r="BC68" s="35">
        <v>28.668336294218413</v>
      </c>
      <c r="BD68" s="35">
        <v>28.705458075025643</v>
      </c>
      <c r="BE68" s="35">
        <v>28.747467475714899</v>
      </c>
      <c r="BF68" s="35">
        <v>28.79054413195999</v>
      </c>
      <c r="BG68" s="35">
        <v>28.833771402369301</v>
      </c>
      <c r="BH68" s="35">
        <v>28.849342764501586</v>
      </c>
      <c r="BI68" s="35">
        <v>28.855959508167302</v>
      </c>
      <c r="BJ68" s="35">
        <v>28.868881655482308</v>
      </c>
      <c r="BK68" s="35">
        <v>28.898956957155626</v>
      </c>
      <c r="BL68" s="35">
        <v>28.907255348510645</v>
      </c>
    </row>
    <row r="69" spans="2:64" ht="16.5" collapsed="1" thickBot="1" x14ac:dyDescent="0.35">
      <c r="B69" s="85" t="s">
        <v>52</v>
      </c>
      <c r="C69" s="86"/>
      <c r="D69" s="85">
        <v>353.13121965281692</v>
      </c>
      <c r="E69" s="85">
        <v>373.78960293041229</v>
      </c>
      <c r="F69" s="85">
        <v>357.34089485571428</v>
      </c>
      <c r="G69" s="85">
        <v>379.0880658404692</v>
      </c>
      <c r="H69" s="85">
        <v>377.80278491558329</v>
      </c>
      <c r="I69" s="85">
        <v>387.4245540061894</v>
      </c>
      <c r="J69" s="85">
        <v>377.64425773433402</v>
      </c>
      <c r="K69" s="85">
        <v>342.51502781745904</v>
      </c>
      <c r="L69" s="85">
        <v>367.08551640756951</v>
      </c>
      <c r="M69" s="85">
        <v>364.68206443291399</v>
      </c>
      <c r="N69" s="85">
        <v>396.18916360965881</v>
      </c>
      <c r="O69" s="85">
        <v>330.41138222587489</v>
      </c>
      <c r="P69" s="85">
        <v>359.81603318816485</v>
      </c>
      <c r="Q69" s="85">
        <v>385.72326574019831</v>
      </c>
      <c r="R69" s="85">
        <v>315.16550580659191</v>
      </c>
      <c r="S69" s="85">
        <v>340.15353698790943</v>
      </c>
      <c r="T69" s="85">
        <v>355.55191658475565</v>
      </c>
      <c r="U69" s="85">
        <v>347.60130293635711</v>
      </c>
      <c r="V69" s="85">
        <v>324.15835527363157</v>
      </c>
      <c r="W69" s="85">
        <v>329.64716631467343</v>
      </c>
      <c r="X69" s="85">
        <v>338.88946237935534</v>
      </c>
      <c r="Y69" s="85">
        <v>334.5626699823477</v>
      </c>
      <c r="Z69" s="85">
        <v>330.04175725383283</v>
      </c>
      <c r="AA69" s="85">
        <v>325.75487280459669</v>
      </c>
      <c r="AB69" s="85">
        <v>322.10488213167059</v>
      </c>
      <c r="AC69" s="85">
        <v>318.3159973030684</v>
      </c>
      <c r="AD69" s="85">
        <v>314.55628480538491</v>
      </c>
      <c r="AE69" s="85">
        <v>310.9506096955011</v>
      </c>
      <c r="AF69" s="85">
        <v>307.24634937600376</v>
      </c>
      <c r="AG69" s="85">
        <v>303.84761967804053</v>
      </c>
      <c r="AH69" s="85">
        <v>300.38970335788207</v>
      </c>
      <c r="AI69" s="85">
        <v>297.22017465765265</v>
      </c>
      <c r="AJ69" s="85">
        <v>293.76727181208901</v>
      </c>
      <c r="AK69" s="85">
        <v>290.47463426423121</v>
      </c>
      <c r="AL69" s="85">
        <v>287.01946792002917</v>
      </c>
      <c r="AM69" s="85">
        <v>283.84899057292023</v>
      </c>
      <c r="AN69" s="85">
        <v>280.31025140926749</v>
      </c>
      <c r="AO69" s="85">
        <v>276.88061901566419</v>
      </c>
      <c r="AP69" s="85">
        <v>273.45665581021365</v>
      </c>
      <c r="AQ69" s="85">
        <v>270.36387600937553</v>
      </c>
      <c r="AR69" s="85">
        <v>267.31181794307582</v>
      </c>
      <c r="AS69" s="85">
        <v>264.57945469177798</v>
      </c>
      <c r="AT69" s="85">
        <v>261.96558538976944</v>
      </c>
      <c r="AU69" s="85">
        <v>259.39638206395688</v>
      </c>
      <c r="AV69" s="85">
        <v>256.89397525195142</v>
      </c>
      <c r="AW69" s="85">
        <v>254.50974297969927</v>
      </c>
      <c r="AX69" s="85">
        <v>252.22864542935361</v>
      </c>
      <c r="AY69" s="85">
        <v>249.98918397089776</v>
      </c>
      <c r="AZ69" s="85">
        <v>247.88332576739884</v>
      </c>
      <c r="BA69" s="85">
        <v>246.05309074880742</v>
      </c>
      <c r="BB69" s="85">
        <v>244.27977385592223</v>
      </c>
      <c r="BC69" s="85">
        <v>242.51201000918905</v>
      </c>
      <c r="BD69" s="85">
        <v>241.00545379004444</v>
      </c>
      <c r="BE69" s="85">
        <v>239.67775777670855</v>
      </c>
      <c r="BF69" s="85">
        <v>238.41670249410018</v>
      </c>
      <c r="BG69" s="85">
        <v>237.25763103329072</v>
      </c>
      <c r="BH69" s="85">
        <v>236.07379015450431</v>
      </c>
      <c r="BI69" s="85">
        <v>234.94275271303982</v>
      </c>
      <c r="BJ69" s="85">
        <v>233.85499805468595</v>
      </c>
      <c r="BK69" s="85">
        <v>232.84669724573814</v>
      </c>
      <c r="BL69" s="85">
        <v>231.69421220963892</v>
      </c>
    </row>
    <row r="70" spans="2:64" s="8" customFormat="1" x14ac:dyDescent="0.3">
      <c r="B70" s="84" t="s">
        <v>447</v>
      </c>
      <c r="C70" s="84"/>
      <c r="D70" s="84"/>
      <c r="E70" s="84"/>
      <c r="F70" s="84"/>
      <c r="G70" s="84"/>
      <c r="H70" s="84"/>
      <c r="I70" s="84"/>
      <c r="J70" s="84"/>
      <c r="K70" s="84"/>
      <c r="L70" s="84"/>
      <c r="M70" s="84"/>
      <c r="N70" s="84"/>
      <c r="O70" s="84"/>
      <c r="P70" s="84"/>
      <c r="Q70" s="84"/>
      <c r="R70" s="84"/>
      <c r="S70" s="84"/>
      <c r="T70" s="84"/>
      <c r="U70" s="84"/>
      <c r="V70" s="84"/>
      <c r="W70" s="84"/>
      <c r="X70" s="84"/>
      <c r="Y70" s="84"/>
      <c r="Z70" s="84"/>
      <c r="AA70" s="84"/>
      <c r="AB70" s="84"/>
      <c r="AC70" s="84"/>
      <c r="AD70" s="84"/>
      <c r="AE70" s="84"/>
      <c r="AF70" s="84"/>
      <c r="AG70" s="84"/>
      <c r="AH70" s="84"/>
      <c r="AI70" s="84"/>
      <c r="AJ70" s="84"/>
      <c r="AK70" s="84"/>
      <c r="AL70" s="84"/>
      <c r="AM70" s="84"/>
      <c r="AN70" s="84"/>
      <c r="AO70" s="84"/>
      <c r="AP70" s="84"/>
      <c r="AQ70" s="84"/>
      <c r="AR70" s="84"/>
      <c r="AS70" s="84"/>
      <c r="AT70" s="84"/>
      <c r="AU70" s="84"/>
      <c r="AV70" s="84"/>
      <c r="AW70" s="84"/>
      <c r="AX70" s="84"/>
      <c r="AY70" s="84"/>
      <c r="AZ70" s="84"/>
      <c r="BA70" s="84"/>
      <c r="BB70" s="84"/>
      <c r="BC70" s="84"/>
      <c r="BD70" s="84"/>
      <c r="BE70" s="84"/>
      <c r="BF70" s="84"/>
      <c r="BG70" s="84"/>
      <c r="BH70" s="84"/>
      <c r="BI70" s="84"/>
      <c r="BJ70" s="84"/>
      <c r="BK70" s="84"/>
      <c r="BL70" s="84"/>
    </row>
    <row r="71" spans="2:64" s="8" customFormat="1" x14ac:dyDescent="0.3"/>
    <row r="72" spans="2:64" s="8" customFormat="1" x14ac:dyDescent="0.3"/>
    <row r="73" spans="2:64" s="8" customFormat="1" ht="16.5" thickBot="1" x14ac:dyDescent="0.35"/>
    <row r="74" spans="2:64" ht="20.25" x14ac:dyDescent="0.3">
      <c r="B74" s="82" t="s">
        <v>286</v>
      </c>
      <c r="C74" s="82"/>
      <c r="D74" s="82"/>
      <c r="E74" s="82"/>
      <c r="F74" s="82"/>
      <c r="G74" s="82"/>
      <c r="H74" s="82"/>
      <c r="I74" s="82"/>
      <c r="J74" s="82"/>
      <c r="K74" s="82"/>
      <c r="L74" s="82"/>
      <c r="M74" s="82"/>
      <c r="N74" s="82"/>
      <c r="O74" s="82"/>
      <c r="P74" s="82"/>
      <c r="Q74" s="82"/>
      <c r="R74" s="82"/>
      <c r="S74" s="82"/>
      <c r="T74" s="82"/>
      <c r="U74" s="82"/>
      <c r="V74" s="82"/>
      <c r="W74" s="82"/>
      <c r="X74" s="82"/>
      <c r="Y74" s="82"/>
      <c r="Z74" s="82"/>
      <c r="AA74" s="82"/>
      <c r="AB74" s="82"/>
      <c r="AC74" s="82"/>
      <c r="AD74" s="82"/>
      <c r="AE74" s="82"/>
      <c r="AF74" s="82"/>
      <c r="AG74" s="82"/>
      <c r="AH74" s="82"/>
      <c r="AI74" s="82"/>
      <c r="AJ74" s="82"/>
      <c r="AK74" s="82"/>
      <c r="AL74" s="82"/>
      <c r="AM74" s="82"/>
      <c r="AN74" s="82"/>
      <c r="AO74" s="82"/>
      <c r="AP74" s="82"/>
      <c r="AQ74" s="82"/>
      <c r="AR74" s="82"/>
      <c r="AS74" s="82"/>
      <c r="AT74" s="82"/>
      <c r="AU74" s="82"/>
      <c r="AV74" s="82"/>
      <c r="AW74" s="82"/>
      <c r="AX74" s="82"/>
      <c r="AY74" s="82"/>
      <c r="AZ74" s="82"/>
      <c r="BA74" s="82"/>
      <c r="BB74" s="82"/>
      <c r="BC74" s="82"/>
      <c r="BD74" s="82"/>
      <c r="BE74" s="82"/>
      <c r="BF74" s="82"/>
      <c r="BG74" s="82"/>
      <c r="BH74" s="82"/>
      <c r="BI74" s="82"/>
      <c r="BJ74" s="82"/>
      <c r="BK74" s="82"/>
      <c r="BL74" s="82"/>
    </row>
    <row r="75" spans="2:64" ht="17.25" thickBot="1" x14ac:dyDescent="0.35">
      <c r="B75" s="94" t="s">
        <v>510</v>
      </c>
      <c r="C75" s="94"/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  <c r="Z75" s="94"/>
      <c r="AA75" s="94"/>
      <c r="AB75" s="94"/>
      <c r="AC75" s="94"/>
      <c r="AD75" s="94"/>
      <c r="AE75" s="94"/>
      <c r="AF75" s="94"/>
      <c r="AG75" s="94"/>
      <c r="AH75" s="94"/>
      <c r="AI75" s="94"/>
      <c r="AJ75" s="94"/>
      <c r="AK75" s="94"/>
      <c r="AL75" s="94"/>
      <c r="AM75" s="94"/>
      <c r="AN75" s="94"/>
      <c r="AO75" s="94"/>
      <c r="AP75" s="94"/>
      <c r="AQ75" s="94"/>
      <c r="AR75" s="94"/>
      <c r="AS75" s="94"/>
      <c r="AT75" s="94"/>
      <c r="AU75" s="94"/>
      <c r="AV75" s="94"/>
      <c r="AW75" s="94"/>
      <c r="AX75" s="94"/>
      <c r="AY75" s="94"/>
      <c r="AZ75" s="94"/>
      <c r="BA75" s="94"/>
      <c r="BB75" s="94"/>
      <c r="BC75" s="94"/>
      <c r="BD75" s="94"/>
      <c r="BE75" s="94"/>
      <c r="BF75" s="94"/>
      <c r="BG75" s="94"/>
      <c r="BH75" s="94"/>
      <c r="BI75" s="94"/>
      <c r="BJ75" s="94"/>
      <c r="BK75" s="94"/>
      <c r="BL75" s="94"/>
    </row>
    <row r="76" spans="2:64" ht="16.5" thickBot="1" x14ac:dyDescent="0.35">
      <c r="B76" s="13" t="s">
        <v>2</v>
      </c>
      <c r="C76" s="10"/>
      <c r="D76" s="13">
        <v>2000</v>
      </c>
      <c r="E76" s="13">
        <v>2001</v>
      </c>
      <c r="F76" s="13">
        <v>2002</v>
      </c>
      <c r="G76" s="13">
        <v>2003</v>
      </c>
      <c r="H76" s="13">
        <v>2004</v>
      </c>
      <c r="I76" s="13">
        <v>2005</v>
      </c>
      <c r="J76" s="13">
        <v>2006</v>
      </c>
      <c r="K76" s="13">
        <v>2007</v>
      </c>
      <c r="L76" s="13">
        <v>2008</v>
      </c>
      <c r="M76" s="13">
        <v>2009</v>
      </c>
      <c r="N76" s="13">
        <v>2010</v>
      </c>
      <c r="O76" s="13">
        <v>2011</v>
      </c>
      <c r="P76" s="13">
        <v>2012</v>
      </c>
      <c r="Q76" s="13">
        <v>2013</v>
      </c>
      <c r="R76" s="13">
        <v>2014</v>
      </c>
      <c r="S76" s="13">
        <v>2015</v>
      </c>
      <c r="T76" s="13">
        <v>2016</v>
      </c>
      <c r="U76" s="13">
        <v>2017</v>
      </c>
      <c r="V76" s="13">
        <v>2018</v>
      </c>
      <c r="W76" s="13">
        <v>2019</v>
      </c>
      <c r="X76" s="13">
        <v>2020</v>
      </c>
      <c r="Y76" s="13">
        <v>2021</v>
      </c>
      <c r="Z76" s="13">
        <v>2022</v>
      </c>
      <c r="AA76" s="13">
        <v>2023</v>
      </c>
      <c r="AB76" s="13">
        <v>2024</v>
      </c>
      <c r="AC76" s="13">
        <v>2025</v>
      </c>
      <c r="AD76" s="13">
        <v>2026</v>
      </c>
      <c r="AE76" s="13">
        <v>2027</v>
      </c>
      <c r="AF76" s="13">
        <v>2028</v>
      </c>
      <c r="AG76" s="13">
        <v>2029</v>
      </c>
      <c r="AH76" s="13">
        <v>2030</v>
      </c>
      <c r="AI76" s="13">
        <v>2031</v>
      </c>
      <c r="AJ76" s="13">
        <v>2032</v>
      </c>
      <c r="AK76" s="13">
        <v>2033</v>
      </c>
      <c r="AL76" s="13">
        <v>2034</v>
      </c>
      <c r="AM76" s="13">
        <v>2035</v>
      </c>
      <c r="AN76" s="13">
        <v>2036</v>
      </c>
      <c r="AO76" s="13">
        <v>2037</v>
      </c>
      <c r="AP76" s="13">
        <v>2038</v>
      </c>
      <c r="AQ76" s="13">
        <v>2039</v>
      </c>
      <c r="AR76" s="13">
        <v>2040</v>
      </c>
      <c r="AS76" s="13">
        <v>2041</v>
      </c>
      <c r="AT76" s="13">
        <v>2042</v>
      </c>
      <c r="AU76" s="13">
        <v>2043</v>
      </c>
      <c r="AV76" s="13">
        <v>2044</v>
      </c>
      <c r="AW76" s="13">
        <v>2045</v>
      </c>
      <c r="AX76" s="13">
        <v>2046</v>
      </c>
      <c r="AY76" s="13">
        <v>2047</v>
      </c>
      <c r="AZ76" s="13">
        <v>2048</v>
      </c>
      <c r="BA76" s="13">
        <v>2049</v>
      </c>
      <c r="BB76" s="13">
        <v>2050</v>
      </c>
      <c r="BC76" s="13">
        <v>2051</v>
      </c>
      <c r="BD76" s="13">
        <v>2052</v>
      </c>
      <c r="BE76" s="13">
        <v>2053</v>
      </c>
      <c r="BF76" s="13">
        <v>2054</v>
      </c>
      <c r="BG76" s="13">
        <v>2055</v>
      </c>
      <c r="BH76" s="13">
        <v>2056</v>
      </c>
      <c r="BI76" s="13">
        <v>2057</v>
      </c>
      <c r="BJ76" s="13">
        <v>2058</v>
      </c>
      <c r="BK76" s="13">
        <v>2059</v>
      </c>
      <c r="BL76" s="13">
        <v>2060</v>
      </c>
    </row>
    <row r="77" spans="2:64" x14ac:dyDescent="0.3">
      <c r="B77" s="35" t="s">
        <v>104</v>
      </c>
      <c r="C77" s="40"/>
      <c r="D77" s="35">
        <v>206.88628141677844</v>
      </c>
      <c r="E77" s="35">
        <v>217.73285176521287</v>
      </c>
      <c r="F77" s="35">
        <v>211.25436381870625</v>
      </c>
      <c r="G77" s="35">
        <v>222.67045908205313</v>
      </c>
      <c r="H77" s="35">
        <v>223.67039655244722</v>
      </c>
      <c r="I77" s="35">
        <v>228.47965797830688</v>
      </c>
      <c r="J77" s="35">
        <v>221.7752398384722</v>
      </c>
      <c r="K77" s="35">
        <v>200.38724036808418</v>
      </c>
      <c r="L77" s="35">
        <v>214.71689925261353</v>
      </c>
      <c r="M77" s="35">
        <v>212.05127132978984</v>
      </c>
      <c r="N77" s="35">
        <v>231.05293706927861</v>
      </c>
      <c r="O77" s="35">
        <v>190.77501639808463</v>
      </c>
      <c r="P77" s="35">
        <v>209.57349454519706</v>
      </c>
      <c r="Q77" s="35">
        <v>224.80760728957586</v>
      </c>
      <c r="R77" s="35">
        <v>183.00169790531581</v>
      </c>
      <c r="S77" s="35">
        <v>197.08175107470382</v>
      </c>
      <c r="T77" s="35">
        <v>205.60741846766214</v>
      </c>
      <c r="U77" s="35">
        <v>200.53348394682004</v>
      </c>
      <c r="V77" s="35">
        <v>187.45898128987426</v>
      </c>
      <c r="W77" s="35">
        <v>190.3583852390837</v>
      </c>
      <c r="X77" s="35">
        <v>200.66113549686921</v>
      </c>
      <c r="Y77" s="35">
        <v>199.26568854463565</v>
      </c>
      <c r="Z77" s="35">
        <v>197.94371200314808</v>
      </c>
      <c r="AA77" s="35">
        <v>196.6199598931002</v>
      </c>
      <c r="AB77" s="35">
        <v>195.49911092055453</v>
      </c>
      <c r="AC77" s="35">
        <v>194.28227189104095</v>
      </c>
      <c r="AD77" s="35">
        <v>193.06675978101208</v>
      </c>
      <c r="AE77" s="35">
        <v>191.77070713882998</v>
      </c>
      <c r="AF77" s="35">
        <v>190.55661326624519</v>
      </c>
      <c r="AG77" s="35">
        <v>189.27103825937917</v>
      </c>
      <c r="AH77" s="35">
        <v>187.95697752295254</v>
      </c>
      <c r="AI77" s="35">
        <v>186.71513445354176</v>
      </c>
      <c r="AJ77" s="35">
        <v>185.43319629679797</v>
      </c>
      <c r="AK77" s="35">
        <v>184.07395958277601</v>
      </c>
      <c r="AL77" s="35">
        <v>182.69074504366264</v>
      </c>
      <c r="AM77" s="35">
        <v>181.27217614485338</v>
      </c>
      <c r="AN77" s="35">
        <v>179.94174779648168</v>
      </c>
      <c r="AO77" s="35">
        <v>178.53213543782772</v>
      </c>
      <c r="AP77" s="35">
        <v>177.09142807421455</v>
      </c>
      <c r="AQ77" s="35">
        <v>175.66071139267075</v>
      </c>
      <c r="AR77" s="35">
        <v>174.23341426994108</v>
      </c>
      <c r="AS77" s="35">
        <v>173.08148546912386</v>
      </c>
      <c r="AT77" s="35">
        <v>171.98604785749924</v>
      </c>
      <c r="AU77" s="35">
        <v>170.83632726797472</v>
      </c>
      <c r="AV77" s="35">
        <v>169.73113357734059</v>
      </c>
      <c r="AW77" s="35">
        <v>168.67827367477994</v>
      </c>
      <c r="AX77" s="35">
        <v>167.68210803163421</v>
      </c>
      <c r="AY77" s="35">
        <v>166.77304816871677</v>
      </c>
      <c r="AZ77" s="35">
        <v>165.95192364298455</v>
      </c>
      <c r="BA77" s="35">
        <v>165.16113770346126</v>
      </c>
      <c r="BB77" s="35">
        <v>164.43589737294306</v>
      </c>
      <c r="BC77" s="35">
        <v>163.76480646260313</v>
      </c>
      <c r="BD77" s="35">
        <v>163.20290610324389</v>
      </c>
      <c r="BE77" s="35">
        <v>162.66925151160572</v>
      </c>
      <c r="BF77" s="35">
        <v>162.1645976642744</v>
      </c>
      <c r="BG77" s="35">
        <v>161.68827589376804</v>
      </c>
      <c r="BH77" s="35">
        <v>161.21073356258549</v>
      </c>
      <c r="BI77" s="35">
        <v>160.75619670291553</v>
      </c>
      <c r="BJ77" s="35">
        <v>160.30331537311457</v>
      </c>
      <c r="BK77" s="35">
        <v>159.86349741021169</v>
      </c>
      <c r="BL77" s="35">
        <v>159.3501021685976</v>
      </c>
    </row>
    <row r="78" spans="2:64" x14ac:dyDescent="0.3">
      <c r="B78" s="35" t="s">
        <v>102</v>
      </c>
      <c r="C78" s="41"/>
      <c r="D78" s="35">
        <v>115.90619564527482</v>
      </c>
      <c r="E78" s="35">
        <v>121.54826542233751</v>
      </c>
      <c r="F78" s="35">
        <v>116.11896868243414</v>
      </c>
      <c r="G78" s="35">
        <v>122.11072665285506</v>
      </c>
      <c r="H78" s="35">
        <v>120.89281521492752</v>
      </c>
      <c r="I78" s="35">
        <v>125.09275600877012</v>
      </c>
      <c r="J78" s="35">
        <v>121.93067036456915</v>
      </c>
      <c r="K78" s="35">
        <v>113.22809954506852</v>
      </c>
      <c r="L78" s="35">
        <v>119.66781412843731</v>
      </c>
      <c r="M78" s="35">
        <v>118.10769944752576</v>
      </c>
      <c r="N78" s="35">
        <v>126.75088891637898</v>
      </c>
      <c r="O78" s="35">
        <v>110.58932945355602</v>
      </c>
      <c r="P78" s="35">
        <v>118.74375667002187</v>
      </c>
      <c r="Q78" s="35">
        <v>125.51350802008287</v>
      </c>
      <c r="R78" s="35">
        <v>106.67748197423944</v>
      </c>
      <c r="S78" s="35">
        <v>114.26216365767107</v>
      </c>
      <c r="T78" s="35">
        <v>118.46490520234238</v>
      </c>
      <c r="U78" s="35">
        <v>116.68087422290571</v>
      </c>
      <c r="V78" s="35">
        <v>110.44882942842619</v>
      </c>
      <c r="W78" s="35">
        <v>111.53128460664726</v>
      </c>
      <c r="X78" s="35">
        <v>110.48252393930106</v>
      </c>
      <c r="Y78" s="35">
        <v>108.24091696581478</v>
      </c>
      <c r="Z78" s="35">
        <v>105.67676557038355</v>
      </c>
      <c r="AA78" s="35">
        <v>103.30376380166192</v>
      </c>
      <c r="AB78" s="35">
        <v>101.32551311786695</v>
      </c>
      <c r="AC78" s="35">
        <v>99.270079213024175</v>
      </c>
      <c r="AD78" s="35">
        <v>97.226630958410723</v>
      </c>
      <c r="AE78" s="35">
        <v>95.402687220156622</v>
      </c>
      <c r="AF78" s="35">
        <v>93.386820484880403</v>
      </c>
      <c r="AG78" s="35">
        <v>91.736230584236623</v>
      </c>
      <c r="AH78" s="35">
        <v>90.041006923507837</v>
      </c>
      <c r="AI78" s="35">
        <v>88.561743991519691</v>
      </c>
      <c r="AJ78" s="35">
        <v>86.83914284073083</v>
      </c>
      <c r="AK78" s="35">
        <v>85.353473801667988</v>
      </c>
      <c r="AL78" s="35">
        <v>83.721953572348937</v>
      </c>
      <c r="AM78" s="35">
        <v>82.399973163705752</v>
      </c>
      <c r="AN78" s="35">
        <v>80.610318411731882</v>
      </c>
      <c r="AO78" s="35">
        <v>78.987195510588975</v>
      </c>
      <c r="AP78" s="35">
        <v>77.394757792296033</v>
      </c>
      <c r="AQ78" s="35">
        <v>76.111081669144127</v>
      </c>
      <c r="AR78" s="35">
        <v>74.855640454220747</v>
      </c>
      <c r="AS78" s="35">
        <v>73.638592796365103</v>
      </c>
      <c r="AT78" s="35">
        <v>72.474955694267337</v>
      </c>
      <c r="AU78" s="35">
        <v>71.403128846701179</v>
      </c>
      <c r="AV78" s="35">
        <v>70.349287863083887</v>
      </c>
      <c r="AW78" s="35">
        <v>69.353168097165437</v>
      </c>
      <c r="AX78" s="35">
        <v>68.405413147118139</v>
      </c>
      <c r="AY78" s="35">
        <v>67.406279320440191</v>
      </c>
      <c r="AZ78" s="35">
        <v>66.447316734229787</v>
      </c>
      <c r="BA78" s="35">
        <v>65.730462002471882</v>
      </c>
      <c r="BB78" s="35">
        <v>65.000973042939648</v>
      </c>
      <c r="BC78" s="35">
        <v>64.217987397782181</v>
      </c>
      <c r="BD78" s="35">
        <v>63.580581018029136</v>
      </c>
      <c r="BE78" s="35">
        <v>63.089637483453572</v>
      </c>
      <c r="BF78" s="35">
        <v>62.631178113626831</v>
      </c>
      <c r="BG78" s="35">
        <v>62.244351018560778</v>
      </c>
      <c r="BH78" s="35">
        <v>61.832106968260256</v>
      </c>
      <c r="BI78" s="35">
        <v>61.45226472438663</v>
      </c>
      <c r="BJ78" s="35">
        <v>61.112328792050505</v>
      </c>
      <c r="BK78" s="35">
        <v>60.83924419332147</v>
      </c>
      <c r="BL78" s="35">
        <v>60.496666316738597</v>
      </c>
    </row>
    <row r="79" spans="2:64" x14ac:dyDescent="0.3">
      <c r="B79" s="35" t="s">
        <v>3</v>
      </c>
      <c r="C79" s="41"/>
      <c r="D79" s="35">
        <v>1.615109736468483</v>
      </c>
      <c r="E79" s="35">
        <v>1.7332460317340286</v>
      </c>
      <c r="F79" s="35">
        <v>1.6320526910922817</v>
      </c>
      <c r="G79" s="35">
        <v>1.6297266755830702</v>
      </c>
      <c r="H79" s="35">
        <v>1.6220589726196424</v>
      </c>
      <c r="I79" s="35">
        <v>1.608161419365731</v>
      </c>
      <c r="J79" s="35">
        <v>1.5237919279729093</v>
      </c>
      <c r="K79" s="35">
        <v>1.4871178445191782</v>
      </c>
      <c r="L79" s="35">
        <v>1.4772418602044406</v>
      </c>
      <c r="M79" s="35">
        <v>1.4705302041663026</v>
      </c>
      <c r="N79" s="35">
        <v>1.4410684455241594</v>
      </c>
      <c r="O79" s="35">
        <v>1.4594979984787488</v>
      </c>
      <c r="P79" s="35">
        <v>1.444022992369326</v>
      </c>
      <c r="Q79" s="35">
        <v>1.4120622952127029</v>
      </c>
      <c r="R79" s="35">
        <v>1.3992976723595147</v>
      </c>
      <c r="S79" s="35">
        <v>1.401737987323564</v>
      </c>
      <c r="T79" s="35">
        <v>1.4000542540134329</v>
      </c>
      <c r="U79" s="35">
        <v>1.4266579761628428</v>
      </c>
      <c r="V79" s="35">
        <v>1.4171636728245014</v>
      </c>
      <c r="W79" s="35">
        <v>1.3790319408653922</v>
      </c>
      <c r="X79" s="35">
        <v>1.4072495487275627</v>
      </c>
      <c r="Y79" s="35">
        <v>1.3890588521870391</v>
      </c>
      <c r="Z79" s="35">
        <v>1.3714928726704827</v>
      </c>
      <c r="AA79" s="35">
        <v>1.34881301988103</v>
      </c>
      <c r="AB79" s="35">
        <v>1.3252041512807529</v>
      </c>
      <c r="AC79" s="35">
        <v>1.3028334305604428</v>
      </c>
      <c r="AD79" s="35">
        <v>1.2730035363320327</v>
      </c>
      <c r="AE79" s="35">
        <v>1.2391714170506456</v>
      </c>
      <c r="AF79" s="35">
        <v>1.2026818314005989</v>
      </c>
      <c r="AG79" s="35">
        <v>1.1678632206024833</v>
      </c>
      <c r="AH79" s="35">
        <v>1.1334828409274382</v>
      </c>
      <c r="AI79" s="35">
        <v>1.0942455593614644</v>
      </c>
      <c r="AJ79" s="35">
        <v>1.0527698613441379</v>
      </c>
      <c r="AK79" s="35">
        <v>1.0117577747249196</v>
      </c>
      <c r="AL79" s="35">
        <v>0.97167170026655203</v>
      </c>
      <c r="AM79" s="35">
        <v>0.93846282687762894</v>
      </c>
      <c r="AN79" s="35">
        <v>0.92076376839996565</v>
      </c>
      <c r="AO79" s="35">
        <v>0.90582364087954637</v>
      </c>
      <c r="AP79" s="35">
        <v>0.88971388146842223</v>
      </c>
      <c r="AQ79" s="35">
        <v>0.87870082629323787</v>
      </c>
      <c r="AR79" s="35">
        <v>0.86710593895596511</v>
      </c>
      <c r="AS79" s="35">
        <v>0.85836276943738121</v>
      </c>
      <c r="AT79" s="35">
        <v>0.84998899759830027</v>
      </c>
      <c r="AU79" s="35">
        <v>0.84218553999593471</v>
      </c>
      <c r="AV79" s="35">
        <v>0.83325868772962686</v>
      </c>
      <c r="AW79" s="35">
        <v>0.82666148671680884</v>
      </c>
      <c r="AX79" s="35">
        <v>0.81605512734942454</v>
      </c>
      <c r="AY79" s="35">
        <v>0.80637040068526167</v>
      </c>
      <c r="AZ79" s="35">
        <v>0.79852751944800437</v>
      </c>
      <c r="BA79" s="35">
        <v>0.79104357475237574</v>
      </c>
      <c r="BB79" s="35">
        <v>0.7837876183283754</v>
      </c>
      <c r="BC79" s="35">
        <v>0.77721339306930914</v>
      </c>
      <c r="BD79" s="35">
        <v>0.77130271442351361</v>
      </c>
      <c r="BE79" s="35">
        <v>0.76509006350045039</v>
      </c>
      <c r="BF79" s="35">
        <v>0.76062161664234096</v>
      </c>
      <c r="BG79" s="35">
        <v>0.75601918893638964</v>
      </c>
      <c r="BH79" s="35">
        <v>0.75202237983388787</v>
      </c>
      <c r="BI79" s="35">
        <v>0.74548183285691039</v>
      </c>
      <c r="BJ79" s="35">
        <v>0.74081246428275827</v>
      </c>
      <c r="BK79" s="35">
        <v>0.73659352158908886</v>
      </c>
      <c r="BL79" s="35">
        <v>0.732676684936307</v>
      </c>
    </row>
    <row r="80" spans="2:64" ht="16.5" thickBot="1" x14ac:dyDescent="0.35">
      <c r="B80" s="35" t="s">
        <v>74</v>
      </c>
      <c r="C80" s="41"/>
      <c r="D80" s="35">
        <v>28.723632854295253</v>
      </c>
      <c r="E80" s="35">
        <v>32.775239711127711</v>
      </c>
      <c r="F80" s="35">
        <v>28.335509663481652</v>
      </c>
      <c r="G80" s="35">
        <v>32.677153429977899</v>
      </c>
      <c r="H80" s="35">
        <v>31.617514175588827</v>
      </c>
      <c r="I80" s="35">
        <v>32.243978599746661</v>
      </c>
      <c r="J80" s="35">
        <v>32.414555603319783</v>
      </c>
      <c r="K80" s="35">
        <v>27.412570059787143</v>
      </c>
      <c r="L80" s="35">
        <v>31.22356116631412</v>
      </c>
      <c r="M80" s="35">
        <v>33.052563451432022</v>
      </c>
      <c r="N80" s="35">
        <v>36.944269178477128</v>
      </c>
      <c r="O80" s="35">
        <v>27.587538375755411</v>
      </c>
      <c r="P80" s="35">
        <v>30.054758980576647</v>
      </c>
      <c r="Q80" s="35">
        <v>33.990088135326928</v>
      </c>
      <c r="R80" s="35">
        <v>24.087028254677143</v>
      </c>
      <c r="S80" s="35">
        <v>27.407884268210935</v>
      </c>
      <c r="T80" s="35">
        <v>30.079538660737608</v>
      </c>
      <c r="U80" s="35">
        <v>28.960286790468601</v>
      </c>
      <c r="V80" s="35">
        <v>24.83338088250656</v>
      </c>
      <c r="W80" s="35">
        <v>26.378464528076993</v>
      </c>
      <c r="X80" s="35">
        <v>26.338553394457541</v>
      </c>
      <c r="Y80" s="35">
        <v>25.667005619710213</v>
      </c>
      <c r="Z80" s="35">
        <v>25.04978680763065</v>
      </c>
      <c r="AA80" s="35">
        <v>24.482336089953563</v>
      </c>
      <c r="AB80" s="35">
        <v>23.955053941968369</v>
      </c>
      <c r="AC80" s="35">
        <v>23.460812768442771</v>
      </c>
      <c r="AD80" s="35">
        <v>22.989890529630042</v>
      </c>
      <c r="AE80" s="35">
        <v>22.538043919463853</v>
      </c>
      <c r="AF80" s="35">
        <v>22.10023379347756</v>
      </c>
      <c r="AG80" s="35">
        <v>21.672487613822309</v>
      </c>
      <c r="AH80" s="35">
        <v>21.258236070494348</v>
      </c>
      <c r="AI80" s="35">
        <v>20.849050653229643</v>
      </c>
      <c r="AJ80" s="35">
        <v>20.442162813216026</v>
      </c>
      <c r="AK80" s="35">
        <v>20.035443105062299</v>
      </c>
      <c r="AL80" s="35">
        <v>19.635097603750999</v>
      </c>
      <c r="AM80" s="35">
        <v>19.23837843748354</v>
      </c>
      <c r="AN80" s="35">
        <v>18.837421432653901</v>
      </c>
      <c r="AO80" s="35">
        <v>18.455464426367964</v>
      </c>
      <c r="AP80" s="35">
        <v>18.080756062234549</v>
      </c>
      <c r="AQ80" s="35">
        <v>17.713382121267344</v>
      </c>
      <c r="AR80" s="35">
        <v>17.355657279958027</v>
      </c>
      <c r="AS80" s="35">
        <v>17.001013656851651</v>
      </c>
      <c r="AT80" s="35">
        <v>16.654592840404597</v>
      </c>
      <c r="AU80" s="35">
        <v>16.314740409284934</v>
      </c>
      <c r="AV80" s="35">
        <v>15.980295123797294</v>
      </c>
      <c r="AW80" s="35">
        <v>15.651639721037114</v>
      </c>
      <c r="AX80" s="35">
        <v>15.325069123251783</v>
      </c>
      <c r="AY80" s="35">
        <v>15.003486081055554</v>
      </c>
      <c r="AZ80" s="35">
        <v>14.685557870736504</v>
      </c>
      <c r="BA80" s="35">
        <v>14.370447468121929</v>
      </c>
      <c r="BB80" s="35">
        <v>14.05911582171117</v>
      </c>
      <c r="BC80" s="35">
        <v>13.752002755734356</v>
      </c>
      <c r="BD80" s="35">
        <v>13.450663954347895</v>
      </c>
      <c r="BE80" s="35">
        <v>13.153778718148853</v>
      </c>
      <c r="BF80" s="35">
        <v>12.8603050995566</v>
      </c>
      <c r="BG80" s="35">
        <v>12.568984932025499</v>
      </c>
      <c r="BH80" s="35">
        <v>12.278927243824663</v>
      </c>
      <c r="BI80" s="35">
        <v>11.988809452880822</v>
      </c>
      <c r="BJ80" s="35">
        <v>11.698541425238075</v>
      </c>
      <c r="BK80" s="35">
        <v>11.407362120615851</v>
      </c>
      <c r="BL80" s="35">
        <v>11.114767039366381</v>
      </c>
    </row>
    <row r="81" spans="2:64" ht="16.5" thickBot="1" x14ac:dyDescent="0.35">
      <c r="B81" s="85" t="s">
        <v>52</v>
      </c>
      <c r="C81" s="86"/>
      <c r="D81" s="85">
        <v>353.13121965281698</v>
      </c>
      <c r="E81" s="85">
        <v>373.78960293041212</v>
      </c>
      <c r="F81" s="85">
        <v>357.34089485571434</v>
      </c>
      <c r="G81" s="85">
        <v>379.0880658404692</v>
      </c>
      <c r="H81" s="85">
        <v>377.80278491558323</v>
      </c>
      <c r="I81" s="85">
        <v>387.42455400618934</v>
      </c>
      <c r="J81" s="85">
        <v>377.64425773433408</v>
      </c>
      <c r="K81" s="85">
        <v>342.51502781745899</v>
      </c>
      <c r="L81" s="85">
        <v>367.08551640756946</v>
      </c>
      <c r="M81" s="85">
        <v>364.68206443291399</v>
      </c>
      <c r="N81" s="85">
        <v>396.18916360965886</v>
      </c>
      <c r="O81" s="85">
        <v>330.41138222587483</v>
      </c>
      <c r="P81" s="85">
        <v>359.81603318816485</v>
      </c>
      <c r="Q81" s="85">
        <v>385.72326574019831</v>
      </c>
      <c r="R81" s="85">
        <v>315.16550580659191</v>
      </c>
      <c r="S81" s="85">
        <v>340.15353698790932</v>
      </c>
      <c r="T81" s="85">
        <v>355.55191658475553</v>
      </c>
      <c r="U81" s="85">
        <v>347.60130293635723</v>
      </c>
      <c r="V81" s="85">
        <v>324.15835527363151</v>
      </c>
      <c r="W81" s="85">
        <v>329.64716631467337</v>
      </c>
      <c r="X81" s="85">
        <v>338.88946237935539</v>
      </c>
      <c r="Y81" s="85">
        <v>334.56266998234764</v>
      </c>
      <c r="Z81" s="85">
        <v>330.04175725383277</v>
      </c>
      <c r="AA81" s="85">
        <v>325.75487280459669</v>
      </c>
      <c r="AB81" s="85">
        <v>322.10488213167054</v>
      </c>
      <c r="AC81" s="85">
        <v>318.31599730306834</v>
      </c>
      <c r="AD81" s="85">
        <v>314.55628480538491</v>
      </c>
      <c r="AE81" s="85">
        <v>310.9506096955011</v>
      </c>
      <c r="AF81" s="85">
        <v>307.24634937600376</v>
      </c>
      <c r="AG81" s="85">
        <v>303.84761967804059</v>
      </c>
      <c r="AH81" s="85">
        <v>300.38970335788213</v>
      </c>
      <c r="AI81" s="85">
        <v>297.22017465765259</v>
      </c>
      <c r="AJ81" s="85">
        <v>293.76727181208895</v>
      </c>
      <c r="AK81" s="85">
        <v>290.47463426423121</v>
      </c>
      <c r="AL81" s="85">
        <v>287.01946792002911</v>
      </c>
      <c r="AM81" s="85">
        <v>283.84899057292034</v>
      </c>
      <c r="AN81" s="85">
        <v>280.31025140926744</v>
      </c>
      <c r="AO81" s="85">
        <v>276.88061901566419</v>
      </c>
      <c r="AP81" s="85">
        <v>273.45665581021359</v>
      </c>
      <c r="AQ81" s="85">
        <v>270.36387600937547</v>
      </c>
      <c r="AR81" s="85">
        <v>267.31181794307582</v>
      </c>
      <c r="AS81" s="85">
        <v>264.57945469177798</v>
      </c>
      <c r="AT81" s="85">
        <v>261.96558538976944</v>
      </c>
      <c r="AU81" s="85">
        <v>259.39638206395676</v>
      </c>
      <c r="AV81" s="85">
        <v>256.89397525195136</v>
      </c>
      <c r="AW81" s="85">
        <v>254.5097429796993</v>
      </c>
      <c r="AX81" s="85">
        <v>252.22864542935355</v>
      </c>
      <c r="AY81" s="85">
        <v>249.98918397089776</v>
      </c>
      <c r="AZ81" s="85">
        <v>247.88332576739887</v>
      </c>
      <c r="BA81" s="85">
        <v>246.05309074880745</v>
      </c>
      <c r="BB81" s="85">
        <v>244.27977385592226</v>
      </c>
      <c r="BC81" s="85">
        <v>242.51201000918897</v>
      </c>
      <c r="BD81" s="85">
        <v>241.00545379004444</v>
      </c>
      <c r="BE81" s="85">
        <v>239.6777577767086</v>
      </c>
      <c r="BF81" s="85">
        <v>238.41670249410015</v>
      </c>
      <c r="BG81" s="85">
        <v>237.25763103329072</v>
      </c>
      <c r="BH81" s="85">
        <v>236.07379015450428</v>
      </c>
      <c r="BI81" s="85">
        <v>234.94275271303988</v>
      </c>
      <c r="BJ81" s="85">
        <v>233.85499805468589</v>
      </c>
      <c r="BK81" s="85">
        <v>232.84669724573811</v>
      </c>
      <c r="BL81" s="85">
        <v>231.69421220963889</v>
      </c>
    </row>
    <row r="82" spans="2:64" x14ac:dyDescent="0.3">
      <c r="B82" s="84"/>
      <c r="C82" s="84"/>
      <c r="D82" s="84"/>
      <c r="E82" s="84"/>
      <c r="F82" s="84"/>
      <c r="G82" s="84"/>
      <c r="H82" s="84"/>
      <c r="I82" s="84"/>
      <c r="J82" s="84"/>
      <c r="K82" s="84"/>
      <c r="L82" s="84"/>
      <c r="M82" s="84"/>
      <c r="N82" s="84"/>
      <c r="O82" s="84"/>
      <c r="P82" s="84"/>
      <c r="Q82" s="84"/>
      <c r="R82" s="84"/>
      <c r="S82" s="84"/>
      <c r="T82" s="84"/>
      <c r="U82" s="84"/>
      <c r="V82" s="84"/>
      <c r="W82" s="84"/>
      <c r="X82" s="84"/>
      <c r="Y82" s="84"/>
      <c r="Z82" s="84"/>
      <c r="AA82" s="84"/>
      <c r="AB82" s="84"/>
      <c r="AC82" s="84"/>
      <c r="AD82" s="84"/>
      <c r="AE82" s="84"/>
      <c r="AF82" s="84"/>
      <c r="AG82" s="84"/>
      <c r="AH82" s="84"/>
      <c r="AI82" s="84"/>
      <c r="AJ82" s="84"/>
      <c r="AK82" s="84"/>
      <c r="AL82" s="84"/>
      <c r="AM82" s="84"/>
      <c r="AN82" s="84"/>
      <c r="AO82" s="84"/>
      <c r="AP82" s="84"/>
      <c r="AQ82" s="84"/>
      <c r="AR82" s="84"/>
      <c r="AS82" s="84"/>
      <c r="AT82" s="84"/>
      <c r="AU82" s="84"/>
      <c r="AV82" s="84"/>
      <c r="AW82" s="84"/>
      <c r="AX82" s="84"/>
      <c r="AY82" s="84"/>
      <c r="AZ82" s="84"/>
      <c r="BA82" s="84"/>
      <c r="BB82" s="84"/>
      <c r="BC82" s="84"/>
      <c r="BD82" s="84"/>
      <c r="BE82" s="84"/>
      <c r="BF82" s="84"/>
      <c r="BG82" s="84"/>
      <c r="BH82" s="84"/>
      <c r="BI82" s="84"/>
      <c r="BJ82" s="84"/>
      <c r="BK82" s="84"/>
      <c r="BL82" s="84"/>
    </row>
    <row r="85" spans="2:64" ht="16.5" thickBot="1" x14ac:dyDescent="0.35"/>
    <row r="86" spans="2:64" s="8" customFormat="1" ht="20.25" x14ac:dyDescent="0.3">
      <c r="B86" s="82" t="s">
        <v>287</v>
      </c>
      <c r="C86" s="82"/>
      <c r="D86" s="82"/>
      <c r="E86" s="82"/>
      <c r="F86" s="82"/>
      <c r="G86" s="82"/>
      <c r="H86" s="82"/>
      <c r="I86" s="82"/>
      <c r="J86" s="82"/>
      <c r="K86" s="82"/>
      <c r="L86" s="82"/>
      <c r="M86" s="82"/>
      <c r="N86" s="82"/>
      <c r="O86" s="82"/>
      <c r="P86" s="82"/>
      <c r="Q86" s="82"/>
      <c r="R86" s="82"/>
      <c r="S86" s="82"/>
      <c r="T86" s="82"/>
      <c r="U86" s="82"/>
      <c r="V86" s="82"/>
      <c r="W86" s="82"/>
      <c r="X86" s="82"/>
      <c r="Y86" s="82"/>
      <c r="Z86" s="82"/>
      <c r="AA86" s="82"/>
      <c r="AB86" s="82"/>
      <c r="AC86" s="82"/>
      <c r="AD86" s="82"/>
      <c r="AE86" s="82"/>
      <c r="AF86" s="82"/>
      <c r="AG86" s="82"/>
      <c r="AH86" s="82"/>
      <c r="AI86" s="82"/>
      <c r="AJ86" s="82"/>
      <c r="AK86" s="82"/>
      <c r="AL86" s="82"/>
      <c r="AM86" s="82"/>
      <c r="AN86" s="82"/>
      <c r="AO86" s="82"/>
      <c r="AP86" s="82"/>
      <c r="AQ86" s="82"/>
      <c r="AR86" s="82"/>
      <c r="AS86" s="82"/>
      <c r="AT86" s="82"/>
      <c r="AU86" s="82"/>
      <c r="AV86" s="82"/>
      <c r="AW86" s="82"/>
      <c r="AX86" s="82"/>
      <c r="AY86" s="82"/>
      <c r="AZ86" s="82"/>
      <c r="BA86" s="82"/>
      <c r="BB86" s="82"/>
      <c r="BC86" s="82"/>
      <c r="BD86" s="82"/>
      <c r="BE86" s="82"/>
      <c r="BF86" s="82"/>
      <c r="BG86" s="82"/>
      <c r="BH86" s="82"/>
      <c r="BI86" s="82"/>
      <c r="BJ86" s="82"/>
      <c r="BK86" s="82"/>
      <c r="BL86" s="82"/>
    </row>
    <row r="87" spans="2:64" s="8" customFormat="1" ht="17.25" thickBot="1" x14ac:dyDescent="0.35">
      <c r="B87" s="94" t="s">
        <v>510</v>
      </c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  <c r="Z87" s="94"/>
      <c r="AA87" s="94"/>
      <c r="AB87" s="94"/>
      <c r="AC87" s="94"/>
      <c r="AD87" s="94"/>
      <c r="AE87" s="94"/>
      <c r="AF87" s="94"/>
      <c r="AG87" s="94"/>
      <c r="AH87" s="94"/>
      <c r="AI87" s="94"/>
      <c r="AJ87" s="94"/>
      <c r="AK87" s="94"/>
      <c r="AL87" s="94"/>
      <c r="AM87" s="94"/>
      <c r="AN87" s="94"/>
      <c r="AO87" s="94"/>
      <c r="AP87" s="94"/>
      <c r="AQ87" s="94"/>
      <c r="AR87" s="94"/>
      <c r="AS87" s="94"/>
      <c r="AT87" s="94"/>
      <c r="AU87" s="94"/>
      <c r="AV87" s="94"/>
      <c r="AW87" s="94"/>
      <c r="AX87" s="94"/>
      <c r="AY87" s="94"/>
      <c r="AZ87" s="94"/>
      <c r="BA87" s="94"/>
      <c r="BB87" s="94"/>
      <c r="BC87" s="94"/>
      <c r="BD87" s="94"/>
      <c r="BE87" s="94"/>
      <c r="BF87" s="94"/>
      <c r="BG87" s="94"/>
      <c r="BH87" s="94"/>
      <c r="BI87" s="94"/>
      <c r="BJ87" s="94"/>
      <c r="BK87" s="94"/>
      <c r="BL87" s="94"/>
    </row>
    <row r="88" spans="2:64" ht="16.5" thickBot="1" x14ac:dyDescent="0.35">
      <c r="B88" s="13" t="s">
        <v>184</v>
      </c>
      <c r="C88" s="10"/>
      <c r="D88" s="13">
        <v>2000</v>
      </c>
      <c r="E88" s="13">
        <v>2001</v>
      </c>
      <c r="F88" s="13">
        <v>2002</v>
      </c>
      <c r="G88" s="13">
        <v>2003</v>
      </c>
      <c r="H88" s="13">
        <v>2004</v>
      </c>
      <c r="I88" s="13">
        <v>2005</v>
      </c>
      <c r="J88" s="13">
        <v>2006</v>
      </c>
      <c r="K88" s="13">
        <v>2007</v>
      </c>
      <c r="L88" s="13">
        <v>2008</v>
      </c>
      <c r="M88" s="13">
        <v>2009</v>
      </c>
      <c r="N88" s="13">
        <v>2010</v>
      </c>
      <c r="O88" s="13">
        <v>2011</v>
      </c>
      <c r="P88" s="13">
        <v>2012</v>
      </c>
      <c r="Q88" s="13">
        <v>2013</v>
      </c>
      <c r="R88" s="13">
        <v>2014</v>
      </c>
      <c r="S88" s="13">
        <v>2015</v>
      </c>
      <c r="T88" s="13">
        <v>2016</v>
      </c>
      <c r="U88" s="13">
        <v>2017</v>
      </c>
      <c r="V88" s="13">
        <v>2018</v>
      </c>
      <c r="W88" s="13">
        <v>2019</v>
      </c>
      <c r="X88" s="13">
        <v>2020</v>
      </c>
      <c r="Y88" s="13">
        <v>2021</v>
      </c>
      <c r="Z88" s="13">
        <v>2022</v>
      </c>
      <c r="AA88" s="13">
        <v>2023</v>
      </c>
      <c r="AB88" s="13">
        <v>2024</v>
      </c>
      <c r="AC88" s="13">
        <v>2025</v>
      </c>
      <c r="AD88" s="13">
        <v>2026</v>
      </c>
      <c r="AE88" s="13">
        <v>2027</v>
      </c>
      <c r="AF88" s="13">
        <v>2028</v>
      </c>
      <c r="AG88" s="13">
        <v>2029</v>
      </c>
      <c r="AH88" s="13">
        <v>2030</v>
      </c>
      <c r="AI88" s="13">
        <v>2031</v>
      </c>
      <c r="AJ88" s="13">
        <v>2032</v>
      </c>
      <c r="AK88" s="13">
        <v>2033</v>
      </c>
      <c r="AL88" s="13">
        <v>2034</v>
      </c>
      <c r="AM88" s="13">
        <v>2035</v>
      </c>
      <c r="AN88" s="13">
        <v>2036</v>
      </c>
      <c r="AO88" s="13">
        <v>2037</v>
      </c>
      <c r="AP88" s="13">
        <v>2038</v>
      </c>
      <c r="AQ88" s="13">
        <v>2039</v>
      </c>
      <c r="AR88" s="13">
        <v>2040</v>
      </c>
      <c r="AS88" s="13">
        <v>2041</v>
      </c>
      <c r="AT88" s="13">
        <v>2042</v>
      </c>
      <c r="AU88" s="13">
        <v>2043</v>
      </c>
      <c r="AV88" s="13">
        <v>2044</v>
      </c>
      <c r="AW88" s="13">
        <v>2045</v>
      </c>
      <c r="AX88" s="13">
        <v>2046</v>
      </c>
      <c r="AY88" s="13">
        <v>2047</v>
      </c>
      <c r="AZ88" s="13">
        <v>2048</v>
      </c>
      <c r="BA88" s="13">
        <v>2049</v>
      </c>
      <c r="BB88" s="13">
        <v>2050</v>
      </c>
      <c r="BC88" s="13">
        <v>2051</v>
      </c>
      <c r="BD88" s="13">
        <v>2052</v>
      </c>
      <c r="BE88" s="13">
        <v>2053</v>
      </c>
      <c r="BF88" s="13">
        <v>2054</v>
      </c>
      <c r="BG88" s="13">
        <v>2055</v>
      </c>
      <c r="BH88" s="13">
        <v>2056</v>
      </c>
      <c r="BI88" s="13">
        <v>2057</v>
      </c>
      <c r="BJ88" s="13">
        <v>2058</v>
      </c>
      <c r="BK88" s="13">
        <v>2059</v>
      </c>
      <c r="BL88" s="13">
        <v>2060</v>
      </c>
    </row>
    <row r="89" spans="2:64" x14ac:dyDescent="0.3">
      <c r="B89" s="35" t="s">
        <v>174</v>
      </c>
      <c r="C89" s="40"/>
      <c r="D89" s="35">
        <v>15.360411441787782</v>
      </c>
      <c r="E89" s="35">
        <v>16.563176577469978</v>
      </c>
      <c r="F89" s="35">
        <v>15.668573916574726</v>
      </c>
      <c r="G89" s="35">
        <v>16.929296052263606</v>
      </c>
      <c r="H89" s="35">
        <v>17.041670162800678</v>
      </c>
      <c r="I89" s="35">
        <v>17.954710104210413</v>
      </c>
      <c r="J89" s="35">
        <v>17.649001948522649</v>
      </c>
      <c r="K89" s="35">
        <v>15.785803707436582</v>
      </c>
      <c r="L89" s="35">
        <v>17.38427519218806</v>
      </c>
      <c r="M89" s="35">
        <v>17.041618811347789</v>
      </c>
      <c r="N89" s="35">
        <v>19.220852731753286</v>
      </c>
      <c r="O89" s="35">
        <v>15.553258846521908</v>
      </c>
      <c r="P89" s="35">
        <v>17.627075255591269</v>
      </c>
      <c r="Q89" s="35">
        <v>19.746085619246017</v>
      </c>
      <c r="R89" s="35">
        <v>15.613726026318192</v>
      </c>
      <c r="S89" s="35">
        <v>17.473339659016069</v>
      </c>
      <c r="T89" s="35">
        <v>19.031605581097821</v>
      </c>
      <c r="U89" s="35">
        <v>18.978966411932948</v>
      </c>
      <c r="V89" s="35">
        <v>17.919738625792053</v>
      </c>
      <c r="W89" s="35">
        <v>18.644592442513645</v>
      </c>
      <c r="X89" s="35">
        <v>20.00915723275633</v>
      </c>
      <c r="Y89" s="35">
        <v>20.387620671367308</v>
      </c>
      <c r="Z89" s="35">
        <v>20.921192679605539</v>
      </c>
      <c r="AA89" s="35">
        <v>21.189696644691335</v>
      </c>
      <c r="AB89" s="35">
        <v>21.750003394141192</v>
      </c>
      <c r="AC89" s="35">
        <v>22.397306268751176</v>
      </c>
      <c r="AD89" s="35">
        <v>22.983917395411286</v>
      </c>
      <c r="AE89" s="35">
        <v>23.559130717840333</v>
      </c>
      <c r="AF89" s="35">
        <v>23.950084414356606</v>
      </c>
      <c r="AG89" s="35">
        <v>24.377803920737119</v>
      </c>
      <c r="AH89" s="35">
        <v>24.624749534649979</v>
      </c>
      <c r="AI89" s="35">
        <v>24.954875826154463</v>
      </c>
      <c r="AJ89" s="35">
        <v>25.266478421809541</v>
      </c>
      <c r="AK89" s="35">
        <v>25.489431589746207</v>
      </c>
      <c r="AL89" s="35">
        <v>25.617602510322474</v>
      </c>
      <c r="AM89" s="35">
        <v>25.831023017338399</v>
      </c>
      <c r="AN89" s="35">
        <v>25.836211115011551</v>
      </c>
      <c r="AO89" s="35">
        <v>25.963511134641337</v>
      </c>
      <c r="AP89" s="35">
        <v>26.040022786560531</v>
      </c>
      <c r="AQ89" s="35">
        <v>26.071566441618373</v>
      </c>
      <c r="AR89" s="35">
        <v>26.064700548940827</v>
      </c>
      <c r="AS89" s="35">
        <v>26.099168120119934</v>
      </c>
      <c r="AT89" s="35">
        <v>26.09149338948238</v>
      </c>
      <c r="AU89" s="35">
        <v>26.164803030462679</v>
      </c>
      <c r="AV89" s="35">
        <v>26.316235518795256</v>
      </c>
      <c r="AW89" s="35">
        <v>26.430890304726248</v>
      </c>
      <c r="AX89" s="35">
        <v>26.583719425362247</v>
      </c>
      <c r="AY89" s="35">
        <v>26.686131820283492</v>
      </c>
      <c r="AZ89" s="35">
        <v>26.698419742237373</v>
      </c>
      <c r="BA89" s="35">
        <v>26.600314625516653</v>
      </c>
      <c r="BB89" s="35">
        <v>26.498538297503014</v>
      </c>
      <c r="BC89" s="35">
        <v>26.287611014154127</v>
      </c>
      <c r="BD89" s="35">
        <v>26.100675966688961</v>
      </c>
      <c r="BE89" s="35">
        <v>25.854615999338982</v>
      </c>
      <c r="BF89" s="35">
        <v>25.598819537488211</v>
      </c>
      <c r="BG89" s="35">
        <v>25.284842963814732</v>
      </c>
      <c r="BH89" s="35">
        <v>24.932545436694245</v>
      </c>
      <c r="BI89" s="35">
        <v>24.672007646718686</v>
      </c>
      <c r="BJ89" s="35">
        <v>24.38032053069394</v>
      </c>
      <c r="BK89" s="35">
        <v>24.100981128237585</v>
      </c>
      <c r="BL89" s="35">
        <v>23.833508555659343</v>
      </c>
    </row>
    <row r="90" spans="2:64" x14ac:dyDescent="0.3">
      <c r="B90" s="35" t="s">
        <v>175</v>
      </c>
      <c r="C90" s="41"/>
      <c r="D90" s="35">
        <v>8.5637041028886749</v>
      </c>
      <c r="E90" s="35">
        <v>8.2549429716550371</v>
      </c>
      <c r="F90" s="35">
        <v>8.3651172255552151</v>
      </c>
      <c r="G90" s="35">
        <v>8.3059975337617526</v>
      </c>
      <c r="H90" s="35">
        <v>8.4627392831649235</v>
      </c>
      <c r="I90" s="35">
        <v>8.5611008956235306</v>
      </c>
      <c r="J90" s="35">
        <v>8.572059084680367</v>
      </c>
      <c r="K90" s="35">
        <v>8.5953283517347501</v>
      </c>
      <c r="L90" s="35">
        <v>8.6351353004940101</v>
      </c>
      <c r="M90" s="35">
        <v>8.6640751147952439</v>
      </c>
      <c r="N90" s="35">
        <v>8.7771460318873267</v>
      </c>
      <c r="O90" s="35">
        <v>8.9915524213979854</v>
      </c>
      <c r="P90" s="35">
        <v>9.0110416101333808</v>
      </c>
      <c r="Q90" s="35">
        <v>9.0325681490844332</v>
      </c>
      <c r="R90" s="35">
        <v>9.4216383079448693</v>
      </c>
      <c r="S90" s="35">
        <v>9.4790884292650475</v>
      </c>
      <c r="T90" s="35">
        <v>9.6075029833363512</v>
      </c>
      <c r="U90" s="35">
        <v>9.8586817441679067</v>
      </c>
      <c r="V90" s="35">
        <v>10.076905531328448</v>
      </c>
      <c r="W90" s="35">
        <v>10.134388882857868</v>
      </c>
      <c r="X90" s="35">
        <v>9.900880163780764</v>
      </c>
      <c r="Y90" s="35">
        <v>9.7862204974805387</v>
      </c>
      <c r="Z90" s="35">
        <v>9.7550579122272083</v>
      </c>
      <c r="AA90" s="35">
        <v>9.6306561068648406</v>
      </c>
      <c r="AB90" s="35">
        <v>9.5781301505967029</v>
      </c>
      <c r="AC90" s="35">
        <v>9.4953508273192337</v>
      </c>
      <c r="AD90" s="35">
        <v>9.4438683099124479</v>
      </c>
      <c r="AE90" s="35">
        <v>9.4374391759678051</v>
      </c>
      <c r="AF90" s="35">
        <v>9.3989259771631453</v>
      </c>
      <c r="AG90" s="35">
        <v>9.4286502181353633</v>
      </c>
      <c r="AH90" s="35">
        <v>9.3585441955677329</v>
      </c>
      <c r="AI90" s="35">
        <v>9.3038901302061507</v>
      </c>
      <c r="AJ90" s="35">
        <v>9.2496066382505422</v>
      </c>
      <c r="AK90" s="35">
        <v>9.1999072084223794</v>
      </c>
      <c r="AL90" s="35">
        <v>9.1046757309882196</v>
      </c>
      <c r="AM90" s="35">
        <v>9.0581594400621448</v>
      </c>
      <c r="AN90" s="35">
        <v>8.9292011071631325</v>
      </c>
      <c r="AO90" s="35">
        <v>8.8069921046807824</v>
      </c>
      <c r="AP90" s="35">
        <v>8.6971038686096307</v>
      </c>
      <c r="AQ90" s="35">
        <v>8.5535531585838669</v>
      </c>
      <c r="AR90" s="35">
        <v>8.4050750403970049</v>
      </c>
      <c r="AS90" s="35">
        <v>8.2156891425798015</v>
      </c>
      <c r="AT90" s="35">
        <v>8.0964826737722646</v>
      </c>
      <c r="AU90" s="35">
        <v>7.982164262585421</v>
      </c>
      <c r="AV90" s="35">
        <v>7.8416336771644755</v>
      </c>
      <c r="AW90" s="35">
        <v>7.8188888473066145</v>
      </c>
      <c r="AX90" s="35">
        <v>7.652186576603949</v>
      </c>
      <c r="AY90" s="35">
        <v>7.4718788547062447</v>
      </c>
      <c r="AZ90" s="35">
        <v>7.2849650942758855</v>
      </c>
      <c r="BA90" s="35">
        <v>7.177097663951713</v>
      </c>
      <c r="BB90" s="35">
        <v>7.0027905316635266</v>
      </c>
      <c r="BC90" s="35">
        <v>6.963434719948963</v>
      </c>
      <c r="BD90" s="35">
        <v>6.9285102808892844</v>
      </c>
      <c r="BE90" s="35">
        <v>6.8744009606107399</v>
      </c>
      <c r="BF90" s="35">
        <v>6.8378444034316086</v>
      </c>
      <c r="BG90" s="35">
        <v>6.7662938776414618</v>
      </c>
      <c r="BH90" s="35">
        <v>6.6995851443101344</v>
      </c>
      <c r="BI90" s="35">
        <v>6.6911907340174768</v>
      </c>
      <c r="BJ90" s="35">
        <v>6.6165418433206842</v>
      </c>
      <c r="BK90" s="35">
        <v>6.5608311151314336</v>
      </c>
      <c r="BL90" s="35">
        <v>6.5382843836038358</v>
      </c>
    </row>
    <row r="91" spans="2:64" x14ac:dyDescent="0.3">
      <c r="B91" s="35" t="s">
        <v>446</v>
      </c>
      <c r="C91" s="41"/>
      <c r="D91" s="35">
        <v>25.705199602417757</v>
      </c>
      <c r="E91" s="35">
        <v>26.320338389556383</v>
      </c>
      <c r="F91" s="35">
        <v>26.824794205520973</v>
      </c>
      <c r="G91" s="35">
        <v>27.088106690003332</v>
      </c>
      <c r="H91" s="35">
        <v>27.550390489210052</v>
      </c>
      <c r="I91" s="35">
        <v>27.752050110315565</v>
      </c>
      <c r="J91" s="35">
        <v>28.143468104302702</v>
      </c>
      <c r="K91" s="35">
        <v>28.117689278174591</v>
      </c>
      <c r="L91" s="35">
        <v>28.410896053963931</v>
      </c>
      <c r="M91" s="35">
        <v>28.298908638764637</v>
      </c>
      <c r="N91" s="35">
        <v>28.268396875511861</v>
      </c>
      <c r="O91" s="35">
        <v>27.963336858943471</v>
      </c>
      <c r="P91" s="35">
        <v>27.442086060374219</v>
      </c>
      <c r="Q91" s="35">
        <v>26.949459568011342</v>
      </c>
      <c r="R91" s="35">
        <v>26.952489410893627</v>
      </c>
      <c r="S91" s="35">
        <v>26.656273764392374</v>
      </c>
      <c r="T91" s="35">
        <v>26.359266982089494</v>
      </c>
      <c r="U91" s="35">
        <v>25.906612863776253</v>
      </c>
      <c r="V91" s="35">
        <v>25.28566904086281</v>
      </c>
      <c r="W91" s="35">
        <v>24.424195301192182</v>
      </c>
      <c r="X91" s="35">
        <v>24.27420117984779</v>
      </c>
      <c r="Y91" s="35">
        <v>23.77122263133392</v>
      </c>
      <c r="Z91" s="35">
        <v>23.361066869416518</v>
      </c>
      <c r="AA91" s="35">
        <v>22.893825153144334</v>
      </c>
      <c r="AB91" s="35">
        <v>22.49158645673619</v>
      </c>
      <c r="AC91" s="35">
        <v>22.134287912325</v>
      </c>
      <c r="AD91" s="35">
        <v>21.774864456442398</v>
      </c>
      <c r="AE91" s="35">
        <v>21.412458619511838</v>
      </c>
      <c r="AF91" s="35">
        <v>21.059991466826148</v>
      </c>
      <c r="AG91" s="35">
        <v>20.712495509439243</v>
      </c>
      <c r="AH91" s="35">
        <v>20.374543084403058</v>
      </c>
      <c r="AI91" s="35">
        <v>20.021049865483672</v>
      </c>
      <c r="AJ91" s="35">
        <v>19.620776778685745</v>
      </c>
      <c r="AK91" s="35">
        <v>19.142743720993067</v>
      </c>
      <c r="AL91" s="35">
        <v>18.655174571615404</v>
      </c>
      <c r="AM91" s="35">
        <v>18.150825547126043</v>
      </c>
      <c r="AN91" s="35">
        <v>17.616037442971638</v>
      </c>
      <c r="AO91" s="35">
        <v>17.083839030566917</v>
      </c>
      <c r="AP91" s="35">
        <v>16.536585043450675</v>
      </c>
      <c r="AQ91" s="35">
        <v>15.985473759333559</v>
      </c>
      <c r="AR91" s="35">
        <v>15.427598324713607</v>
      </c>
      <c r="AS91" s="35">
        <v>14.893151395570179</v>
      </c>
      <c r="AT91" s="35">
        <v>14.362543595972612</v>
      </c>
      <c r="AU91" s="35">
        <v>13.828726829411659</v>
      </c>
      <c r="AV91" s="35">
        <v>13.293971877020599</v>
      </c>
      <c r="AW91" s="35">
        <v>12.757779189999683</v>
      </c>
      <c r="AX91" s="35">
        <v>12.203520246358599</v>
      </c>
      <c r="AY91" s="35">
        <v>11.645613039126779</v>
      </c>
      <c r="AZ91" s="35">
        <v>11.085654724327249</v>
      </c>
      <c r="BA91" s="35">
        <v>10.688780139616007</v>
      </c>
      <c r="BB91" s="35">
        <v>10.300195639285867</v>
      </c>
      <c r="BC91" s="35">
        <v>9.8447899163672457</v>
      </c>
      <c r="BD91" s="35">
        <v>9.4620107020207858</v>
      </c>
      <c r="BE91" s="35">
        <v>9.2545940518315923</v>
      </c>
      <c r="BF91" s="35">
        <v>9.0492472077295343</v>
      </c>
      <c r="BG91" s="35">
        <v>8.8433491148101169</v>
      </c>
      <c r="BH91" s="35">
        <v>8.6377818592345736</v>
      </c>
      <c r="BI91" s="35">
        <v>8.438240911231258</v>
      </c>
      <c r="BJ91" s="35">
        <v>8.2400391756444886</v>
      </c>
      <c r="BK91" s="35">
        <v>8.0427726986007269</v>
      </c>
      <c r="BL91" s="35">
        <v>7.8456468227753788</v>
      </c>
    </row>
    <row r="92" spans="2:64" ht="16.5" thickBot="1" x14ac:dyDescent="0.35">
      <c r="B92" s="35" t="s">
        <v>176</v>
      </c>
      <c r="C92" s="41"/>
      <c r="D92" s="35">
        <v>22.635254470404146</v>
      </c>
      <c r="E92" s="35">
        <v>23.809854210595915</v>
      </c>
      <c r="F92" s="35">
        <v>24.084015768598224</v>
      </c>
      <c r="G92" s="35">
        <v>25.519394244939495</v>
      </c>
      <c r="H92" s="35">
        <v>25.609758438579895</v>
      </c>
      <c r="I92" s="35">
        <v>26.415464146922488</v>
      </c>
      <c r="J92" s="35">
        <v>26.966016506731417</v>
      </c>
      <c r="K92" s="35">
        <v>26.184428228893587</v>
      </c>
      <c r="L92" s="35">
        <v>27.415519961886218</v>
      </c>
      <c r="M92" s="35">
        <v>27.823047199194988</v>
      </c>
      <c r="N92" s="35">
        <v>28.944411051038919</v>
      </c>
      <c r="O92" s="35">
        <v>27.900752430005923</v>
      </c>
      <c r="P92" s="35">
        <v>28.585379200642478</v>
      </c>
      <c r="Q92" s="35">
        <v>29.193179198715647</v>
      </c>
      <c r="R92" s="35">
        <v>27.561170218829744</v>
      </c>
      <c r="S92" s="35">
        <v>29.325344809364708</v>
      </c>
      <c r="T92" s="35">
        <v>29.564597786733493</v>
      </c>
      <c r="U92" s="35">
        <v>29.807626559224964</v>
      </c>
      <c r="V92" s="35">
        <v>29.68235983295704</v>
      </c>
      <c r="W92" s="35">
        <v>29.160608486021729</v>
      </c>
      <c r="X92" s="35">
        <v>30.120113841319334</v>
      </c>
      <c r="Y92" s="35">
        <v>30.007458899572505</v>
      </c>
      <c r="Z92" s="35">
        <v>29.939289829491265</v>
      </c>
      <c r="AA92" s="35">
        <v>29.813763316661007</v>
      </c>
      <c r="AB92" s="35">
        <v>29.675569537030217</v>
      </c>
      <c r="AC92" s="35">
        <v>29.577755849375158</v>
      </c>
      <c r="AD92" s="35">
        <v>29.473526184308181</v>
      </c>
      <c r="AE92" s="35">
        <v>29.374147629868354</v>
      </c>
      <c r="AF92" s="35">
        <v>29.262673878185311</v>
      </c>
      <c r="AG92" s="35">
        <v>29.169749534637553</v>
      </c>
      <c r="AH92" s="35">
        <v>29.115718543759744</v>
      </c>
      <c r="AI92" s="35">
        <v>29.030885633255373</v>
      </c>
      <c r="AJ92" s="35">
        <v>28.976334850516942</v>
      </c>
      <c r="AK92" s="35">
        <v>28.869772011947234</v>
      </c>
      <c r="AL92" s="35">
        <v>28.785868987708454</v>
      </c>
      <c r="AM92" s="35">
        <v>28.71449614478205</v>
      </c>
      <c r="AN92" s="35">
        <v>28.585529413912244</v>
      </c>
      <c r="AO92" s="35">
        <v>28.503139846016808</v>
      </c>
      <c r="AP92" s="35">
        <v>28.421428425072495</v>
      </c>
      <c r="AQ92" s="35">
        <v>28.40227864739002</v>
      </c>
      <c r="AR92" s="35">
        <v>28.452803586019819</v>
      </c>
      <c r="AS92" s="35">
        <v>28.469917647200017</v>
      </c>
      <c r="AT92" s="35">
        <v>28.495996170107219</v>
      </c>
      <c r="AU92" s="35">
        <v>28.531123098467145</v>
      </c>
      <c r="AV92" s="35">
        <v>28.559899783356101</v>
      </c>
      <c r="AW92" s="35">
        <v>28.577516654523173</v>
      </c>
      <c r="AX92" s="35">
        <v>28.583256846856724</v>
      </c>
      <c r="AY92" s="35">
        <v>28.575826332341855</v>
      </c>
      <c r="AZ92" s="35">
        <v>28.596673000057724</v>
      </c>
      <c r="BA92" s="35">
        <v>28.617276541355206</v>
      </c>
      <c r="BB92" s="35">
        <v>28.650740457741044</v>
      </c>
      <c r="BC92" s="35">
        <v>28.668336294218413</v>
      </c>
      <c r="BD92" s="35">
        <v>28.705458075025643</v>
      </c>
      <c r="BE92" s="35">
        <v>28.747467475714899</v>
      </c>
      <c r="BF92" s="35">
        <v>28.79054413195999</v>
      </c>
      <c r="BG92" s="35">
        <v>28.833771402369301</v>
      </c>
      <c r="BH92" s="35">
        <v>28.849342764501586</v>
      </c>
      <c r="BI92" s="35">
        <v>28.855959508167302</v>
      </c>
      <c r="BJ92" s="35">
        <v>28.868881655482308</v>
      </c>
      <c r="BK92" s="35">
        <v>28.898956957155626</v>
      </c>
      <c r="BL92" s="35">
        <v>28.907255348510645</v>
      </c>
    </row>
    <row r="93" spans="2:64" ht="16.5" thickBot="1" x14ac:dyDescent="0.35">
      <c r="B93" s="85" t="s">
        <v>52</v>
      </c>
      <c r="C93" s="86"/>
      <c r="D93" s="85">
        <v>72.264569617498367</v>
      </c>
      <c r="E93" s="85">
        <v>74.948312149277314</v>
      </c>
      <c r="F93" s="85">
        <v>74.942501116249133</v>
      </c>
      <c r="G93" s="85">
        <v>77.842794520968184</v>
      </c>
      <c r="H93" s="85">
        <v>78.66455837375554</v>
      </c>
      <c r="I93" s="85">
        <v>80.683325257071999</v>
      </c>
      <c r="J93" s="85">
        <v>81.330545644237134</v>
      </c>
      <c r="K93" s="85">
        <v>78.68324956623951</v>
      </c>
      <c r="L93" s="85">
        <v>81.845826508532213</v>
      </c>
      <c r="M93" s="85">
        <v>81.827649764102659</v>
      </c>
      <c r="N93" s="85">
        <v>85.21080669019139</v>
      </c>
      <c r="O93" s="85">
        <v>80.408900556869284</v>
      </c>
      <c r="P93" s="85">
        <v>82.665582126741342</v>
      </c>
      <c r="Q93" s="85">
        <v>84.921292535057432</v>
      </c>
      <c r="R93" s="85">
        <v>79.549023963986428</v>
      </c>
      <c r="S93" s="85">
        <v>82.934046662038199</v>
      </c>
      <c r="T93" s="85">
        <v>84.562973333257162</v>
      </c>
      <c r="U93" s="85">
        <v>84.551887579102072</v>
      </c>
      <c r="V93" s="85">
        <v>82.964673030940361</v>
      </c>
      <c r="W93" s="85">
        <v>82.363785112585418</v>
      </c>
      <c r="X93" s="85">
        <v>84.304352417704223</v>
      </c>
      <c r="Y93" s="85">
        <v>83.952522699754269</v>
      </c>
      <c r="Z93" s="85">
        <v>83.976607290740532</v>
      </c>
      <c r="AA93" s="85">
        <v>83.527941221361516</v>
      </c>
      <c r="AB93" s="85">
        <v>83.495289538504295</v>
      </c>
      <c r="AC93" s="85">
        <v>83.604700857770567</v>
      </c>
      <c r="AD93" s="85">
        <v>83.676176346074314</v>
      </c>
      <c r="AE93" s="85">
        <v>83.783176143188328</v>
      </c>
      <c r="AF93" s="85">
        <v>83.671675736531213</v>
      </c>
      <c r="AG93" s="85">
        <v>83.688699182949279</v>
      </c>
      <c r="AH93" s="85">
        <v>83.473555358380509</v>
      </c>
      <c r="AI93" s="85">
        <v>83.310701455099661</v>
      </c>
      <c r="AJ93" s="85">
        <v>83.113196689262764</v>
      </c>
      <c r="AK93" s="85">
        <v>82.701854531108893</v>
      </c>
      <c r="AL93" s="85">
        <v>82.163321800634549</v>
      </c>
      <c r="AM93" s="85">
        <v>81.75450414930863</v>
      </c>
      <c r="AN93" s="85">
        <v>80.966979079058561</v>
      </c>
      <c r="AO93" s="85">
        <v>80.357482115905839</v>
      </c>
      <c r="AP93" s="85">
        <v>79.695140123693321</v>
      </c>
      <c r="AQ93" s="85">
        <v>79.012872006925818</v>
      </c>
      <c r="AR93" s="85">
        <v>78.350177500071254</v>
      </c>
      <c r="AS93" s="85">
        <v>77.677926305469924</v>
      </c>
      <c r="AT93" s="85">
        <v>77.046515829334481</v>
      </c>
      <c r="AU93" s="85">
        <v>76.506817220926905</v>
      </c>
      <c r="AV93" s="85">
        <v>76.011740856336431</v>
      </c>
      <c r="AW93" s="85">
        <v>75.585074996555718</v>
      </c>
      <c r="AX93" s="85">
        <v>75.02268309518152</v>
      </c>
      <c r="AY93" s="85">
        <v>74.379450046458373</v>
      </c>
      <c r="AZ93" s="85">
        <v>73.665712560898228</v>
      </c>
      <c r="BA93" s="85">
        <v>73.083468970439583</v>
      </c>
      <c r="BB93" s="85">
        <v>72.45226492619345</v>
      </c>
      <c r="BC93" s="85">
        <v>71.764171944688741</v>
      </c>
      <c r="BD93" s="85">
        <v>71.196655024624675</v>
      </c>
      <c r="BE93" s="85">
        <v>70.73107848749622</v>
      </c>
      <c r="BF93" s="85">
        <v>70.276455280609355</v>
      </c>
      <c r="BG93" s="85">
        <v>69.728257358635602</v>
      </c>
      <c r="BH93" s="85">
        <v>69.11925520474054</v>
      </c>
      <c r="BI93" s="85">
        <v>68.657398800134729</v>
      </c>
      <c r="BJ93" s="85">
        <v>68.105783205141421</v>
      </c>
      <c r="BK93" s="85">
        <v>67.603541899125375</v>
      </c>
      <c r="BL93" s="85">
        <v>67.124695110549197</v>
      </c>
    </row>
    <row r="94" spans="2:64" x14ac:dyDescent="0.3">
      <c r="B94" s="84" t="s">
        <v>447</v>
      </c>
      <c r="C94" s="84"/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84"/>
      <c r="AH94" s="84"/>
      <c r="AI94" s="84"/>
      <c r="AJ94" s="84"/>
      <c r="AK94" s="84"/>
      <c r="AL94" s="84"/>
      <c r="AM94" s="84"/>
      <c r="AN94" s="84"/>
      <c r="AO94" s="84"/>
      <c r="AP94" s="84"/>
      <c r="AQ94" s="84"/>
      <c r="AR94" s="84"/>
      <c r="AS94" s="84"/>
      <c r="AT94" s="84"/>
      <c r="AU94" s="84"/>
      <c r="AV94" s="84"/>
      <c r="AW94" s="84"/>
      <c r="AX94" s="84"/>
      <c r="AY94" s="84"/>
      <c r="AZ94" s="84"/>
      <c r="BA94" s="84"/>
      <c r="BB94" s="84"/>
      <c r="BC94" s="84"/>
      <c r="BD94" s="84"/>
      <c r="BE94" s="84"/>
      <c r="BF94" s="84"/>
      <c r="BG94" s="84"/>
      <c r="BH94" s="84"/>
      <c r="BI94" s="84"/>
      <c r="BJ94" s="84"/>
      <c r="BK94" s="84"/>
      <c r="BL94" s="84"/>
    </row>
    <row r="95" spans="2:64" x14ac:dyDescent="0.3">
      <c r="C95" s="8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BP67"/>
  <sheetViews>
    <sheetView showGridLines="0" zoomScale="85" zoomScaleNormal="85" workbookViewId="0">
      <selection activeCell="A7" sqref="A7"/>
    </sheetView>
  </sheetViews>
  <sheetFormatPr baseColWidth="10" defaultRowHeight="15.75" outlineLevelRow="1" outlineLevelCol="1" x14ac:dyDescent="0.3"/>
  <cols>
    <col min="3" max="3" width="39.5546875" customWidth="1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customWidth="1" collapsed="1"/>
    <col min="15" max="18" width="7.21875" hidden="1" customWidth="1" outlineLevel="1"/>
    <col min="19" max="19" width="7.21875" customWidth="1" collapsed="1"/>
    <col min="20" max="23" width="7.21875" hidden="1" customWidth="1" outlineLevel="1"/>
    <col min="24" max="24" width="7.21875" customWidth="1" collapsed="1"/>
    <col min="25" max="28" width="7.21875" hidden="1" customWidth="1" outlineLevel="1"/>
    <col min="29" max="29" width="7.21875" customWidth="1" collapsed="1"/>
    <col min="30" max="33" width="7.21875" hidden="1" customWidth="1" outlineLevel="1"/>
    <col min="34" max="34" width="7.21875" customWidth="1" collapsed="1"/>
    <col min="35" max="38" width="7.21875" hidden="1" customWidth="1" outlineLevel="1"/>
    <col min="39" max="39" width="7.21875" customWidth="1" collapsed="1"/>
    <col min="40" max="43" width="7.21875" hidden="1" customWidth="1" outlineLevel="1"/>
    <col min="44" max="44" width="7.21875" customWidth="1" collapsed="1"/>
    <col min="45" max="48" width="7.21875" hidden="1" customWidth="1" outlineLevel="1"/>
    <col min="49" max="49" width="7.21875" customWidth="1" collapsed="1"/>
    <col min="50" max="53" width="7.21875" hidden="1" customWidth="1" outlineLevel="1"/>
    <col min="54" max="54" width="7.21875" customWidth="1" collapsed="1"/>
    <col min="55" max="58" width="7.21875" style="8" hidden="1" customWidth="1" outlineLevel="1" collapsed="1"/>
    <col min="59" max="59" width="7.21875" style="8" customWidth="1" collapsed="1"/>
    <col min="60" max="63" width="7.21875" style="8" hidden="1" customWidth="1" outlineLevel="1" collapsed="1"/>
    <col min="64" max="64" width="7.21875" style="8" customWidth="1" collapsed="1"/>
  </cols>
  <sheetData>
    <row r="1" spans="1:68" x14ac:dyDescent="0.3">
      <c r="A1" s="133" t="s">
        <v>290</v>
      </c>
    </row>
    <row r="2" spans="1:68" s="2" customFormat="1" ht="21" x14ac:dyDescent="0.3">
      <c r="A2" s="1" t="s">
        <v>523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</row>
    <row r="3" spans="1:68" s="3" customFormat="1" ht="21" x14ac:dyDescent="0.3">
      <c r="A3" s="3" t="s">
        <v>439</v>
      </c>
    </row>
    <row r="4" spans="1:68" s="5" customFormat="1" x14ac:dyDescent="0.3"/>
    <row r="5" spans="1:68" s="4" customFormat="1" ht="19.5" x14ac:dyDescent="0.3">
      <c r="A5" s="4" t="s">
        <v>288</v>
      </c>
    </row>
    <row r="7" spans="1:68" s="8" customFormat="1" ht="15" customHeight="1" x14ac:dyDescent="0.3">
      <c r="A7" s="167"/>
      <c r="B7" s="167"/>
      <c r="C7" s="167"/>
      <c r="D7" s="167"/>
      <c r="E7" s="167"/>
      <c r="F7" s="167"/>
      <c r="G7" s="167"/>
      <c r="H7" s="167"/>
      <c r="I7" s="167"/>
      <c r="J7" s="167"/>
      <c r="K7" s="167"/>
      <c r="L7" s="167"/>
      <c r="M7" s="167"/>
      <c r="N7" s="167"/>
      <c r="O7" s="167"/>
      <c r="P7" s="167"/>
      <c r="Q7" s="167"/>
      <c r="R7" s="167"/>
      <c r="S7" s="167"/>
      <c r="T7" s="167"/>
      <c r="U7" s="167"/>
      <c r="V7" s="167"/>
      <c r="W7" s="167"/>
      <c r="X7" s="167"/>
      <c r="Y7" s="167"/>
      <c r="Z7" s="167"/>
      <c r="AA7" s="167"/>
      <c r="AB7" s="167"/>
      <c r="AC7" s="167"/>
      <c r="AD7" s="167"/>
      <c r="AE7" s="167"/>
      <c r="AF7" s="167"/>
      <c r="AG7" s="167"/>
      <c r="AH7" s="167"/>
      <c r="AI7" s="167"/>
      <c r="AJ7" s="167"/>
      <c r="AK7" s="167"/>
      <c r="AL7" s="167"/>
      <c r="AM7" s="167"/>
      <c r="AN7" s="167"/>
      <c r="AO7" s="167"/>
      <c r="AP7" s="167"/>
      <c r="AQ7" s="167"/>
      <c r="AR7" s="167"/>
      <c r="AS7" s="167"/>
      <c r="AT7" s="167"/>
      <c r="AU7" s="167"/>
      <c r="AV7" s="167"/>
      <c r="AW7" s="167"/>
      <c r="AX7" s="167"/>
      <c r="AY7" s="167"/>
      <c r="AZ7" s="167"/>
      <c r="BA7" s="167"/>
      <c r="BB7" s="167"/>
      <c r="BC7" s="167"/>
      <c r="BD7" s="167"/>
      <c r="BE7" s="167"/>
      <c r="BF7" s="167"/>
      <c r="BG7" s="167"/>
      <c r="BH7" s="167"/>
      <c r="BI7" s="167"/>
      <c r="BJ7" s="167"/>
      <c r="BK7" s="167"/>
      <c r="BL7" s="167"/>
    </row>
    <row r="8" spans="1:68" s="8" customFormat="1" ht="15" customHeight="1" x14ac:dyDescent="0.3">
      <c r="A8" s="167"/>
      <c r="B8" s="167"/>
      <c r="C8" s="167"/>
      <c r="D8" s="167"/>
      <c r="E8" s="167"/>
      <c r="F8" s="167"/>
      <c r="G8" s="167"/>
      <c r="H8" s="167"/>
      <c r="I8" s="167"/>
      <c r="J8" s="167"/>
      <c r="K8" s="167"/>
      <c r="L8" s="167"/>
      <c r="M8" s="167"/>
      <c r="N8" s="167"/>
      <c r="O8" s="167"/>
      <c r="P8" s="167"/>
      <c r="Q8" s="167"/>
      <c r="R8" s="167"/>
      <c r="S8" s="167"/>
      <c r="T8" s="167"/>
      <c r="U8" s="167"/>
      <c r="V8" s="167"/>
      <c r="W8" s="167"/>
      <c r="X8" s="167"/>
      <c r="Y8" s="167"/>
      <c r="Z8" s="167"/>
      <c r="AA8" s="167"/>
      <c r="AB8" s="167"/>
      <c r="AC8" s="167"/>
      <c r="AD8" s="167"/>
      <c r="AE8" s="167"/>
      <c r="AF8" s="167"/>
      <c r="AG8" s="167"/>
      <c r="AH8" s="167"/>
      <c r="AI8" s="167"/>
      <c r="AJ8" s="167"/>
      <c r="AK8" s="167"/>
      <c r="AL8" s="167"/>
      <c r="AM8" s="167"/>
      <c r="AN8" s="167"/>
      <c r="AO8" s="167"/>
      <c r="AP8" s="167"/>
      <c r="AQ8" s="167"/>
      <c r="AR8" s="167"/>
      <c r="AS8" s="167"/>
      <c r="AT8" s="167"/>
      <c r="AU8" s="167"/>
      <c r="AV8" s="167"/>
      <c r="AW8" s="167"/>
      <c r="AX8" s="167"/>
      <c r="AY8" s="167"/>
      <c r="AZ8" s="167"/>
      <c r="BA8" s="167"/>
      <c r="BB8" s="167"/>
      <c r="BC8" s="167"/>
      <c r="BD8" s="167"/>
      <c r="BE8" s="167"/>
      <c r="BF8" s="167"/>
      <c r="BG8" s="167"/>
      <c r="BH8" s="167"/>
      <c r="BI8" s="167"/>
      <c r="BJ8" s="167"/>
      <c r="BK8" s="167"/>
      <c r="BL8" s="167"/>
    </row>
    <row r="9" spans="1:68" s="8" customFormat="1" ht="15" customHeight="1" x14ac:dyDescent="0.3">
      <c r="A9" s="167"/>
      <c r="B9" s="167"/>
      <c r="C9" s="167"/>
      <c r="D9" s="167"/>
      <c r="E9" s="167"/>
      <c r="F9" s="167"/>
      <c r="G9" s="167"/>
      <c r="H9" s="167"/>
      <c r="I9" s="167"/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/>
      <c r="AN9" s="167"/>
      <c r="AO9" s="167"/>
      <c r="AP9" s="167"/>
      <c r="AQ9" s="167"/>
      <c r="AR9" s="167"/>
      <c r="AS9" s="167"/>
      <c r="AT9" s="167"/>
      <c r="AU9" s="167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  <c r="BI9" s="167"/>
      <c r="BJ9" s="167"/>
      <c r="BK9" s="167"/>
      <c r="BL9" s="167"/>
    </row>
    <row r="10" spans="1:68" s="132" customFormat="1" x14ac:dyDescent="0.3">
      <c r="A10" s="168"/>
      <c r="B10" s="169"/>
      <c r="C10" s="168"/>
      <c r="D10" s="170"/>
      <c r="E10" s="170"/>
      <c r="F10" s="170"/>
      <c r="G10" s="170"/>
      <c r="H10" s="170"/>
      <c r="I10" s="170"/>
      <c r="J10" s="170"/>
      <c r="K10" s="170"/>
      <c r="L10" s="170"/>
      <c r="M10" s="170"/>
      <c r="N10" s="170"/>
      <c r="O10" s="170"/>
      <c r="P10" s="170"/>
      <c r="Q10" s="170"/>
      <c r="R10" s="170"/>
      <c r="S10" s="170"/>
      <c r="T10" s="170"/>
      <c r="U10" s="170"/>
      <c r="V10" s="170"/>
      <c r="W10" s="170"/>
      <c r="X10" s="170"/>
      <c r="Y10" s="170"/>
      <c r="Z10" s="170"/>
      <c r="AA10" s="170"/>
      <c r="AB10" s="170"/>
      <c r="AC10" s="170"/>
      <c r="AD10" s="170"/>
      <c r="AE10" s="170"/>
      <c r="AF10" s="170"/>
      <c r="AG10" s="170"/>
      <c r="AH10" s="170"/>
      <c r="AI10" s="170"/>
      <c r="AJ10" s="170"/>
      <c r="AK10" s="170"/>
      <c r="AL10" s="170"/>
      <c r="AM10" s="170"/>
      <c r="AN10" s="170"/>
      <c r="AO10" s="170"/>
      <c r="AP10" s="170"/>
      <c r="AQ10" s="170"/>
      <c r="AR10" s="170"/>
      <c r="AS10" s="170"/>
      <c r="AT10" s="170"/>
      <c r="AU10" s="170"/>
      <c r="AV10" s="170"/>
      <c r="AW10" s="170"/>
      <c r="AX10" s="170"/>
      <c r="AY10" s="170"/>
      <c r="AZ10" s="170"/>
      <c r="BA10" s="170"/>
      <c r="BB10" s="170"/>
      <c r="BC10" s="170"/>
      <c r="BD10" s="170"/>
      <c r="BE10" s="170"/>
      <c r="BF10" s="170"/>
      <c r="BG10" s="170"/>
      <c r="BH10" s="170"/>
      <c r="BI10" s="170"/>
      <c r="BJ10" s="170"/>
      <c r="BK10" s="170"/>
      <c r="BL10" s="170"/>
    </row>
    <row r="12" spans="1:68" x14ac:dyDescent="0.3">
      <c r="C12" s="8"/>
    </row>
    <row r="13" spans="1:68" ht="16.5" thickBot="1" x14ac:dyDescent="0.35">
      <c r="C13" s="8"/>
    </row>
    <row r="14" spans="1:68" ht="20.25" x14ac:dyDescent="0.3">
      <c r="B14" s="82" t="s">
        <v>283</v>
      </c>
      <c r="C14" s="82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</row>
    <row r="15" spans="1:68" ht="17.25" thickBot="1" x14ac:dyDescent="0.35">
      <c r="B15" s="94" t="s">
        <v>510</v>
      </c>
      <c r="C15" s="94"/>
      <c r="D15" s="94"/>
      <c r="E15" s="94"/>
      <c r="F15" s="94"/>
      <c r="G15" s="94"/>
      <c r="H15" s="94"/>
      <c r="I15" s="94"/>
      <c r="J15" s="94"/>
      <c r="K15" s="94"/>
      <c r="L15" s="94"/>
      <c r="M15" s="94"/>
      <c r="N15" s="94"/>
      <c r="O15" s="94"/>
      <c r="P15" s="94"/>
      <c r="Q15" s="94"/>
      <c r="R15" s="94"/>
      <c r="S15" s="94"/>
      <c r="T15" s="94"/>
      <c r="U15" s="94"/>
      <c r="V15" s="94"/>
      <c r="W15" s="94"/>
      <c r="X15" s="94"/>
      <c r="Y15" s="94"/>
      <c r="Z15" s="94"/>
      <c r="AA15" s="94"/>
      <c r="AB15" s="94"/>
      <c r="AC15" s="94"/>
      <c r="AD15" s="94"/>
      <c r="AE15" s="94"/>
      <c r="AF15" s="94"/>
      <c r="AG15" s="94"/>
      <c r="AH15" s="94"/>
      <c r="AI15" s="94"/>
      <c r="AJ15" s="94"/>
      <c r="AK15" s="94"/>
      <c r="AL15" s="94"/>
      <c r="AM15" s="94"/>
      <c r="AN15" s="94"/>
      <c r="AO15" s="94"/>
      <c r="AP15" s="94"/>
      <c r="AQ15" s="94"/>
      <c r="AR15" s="94"/>
      <c r="AS15" s="94"/>
      <c r="AT15" s="94"/>
      <c r="AU15" s="94"/>
      <c r="AV15" s="94"/>
      <c r="AW15" s="94"/>
      <c r="AX15" s="94"/>
      <c r="AY15" s="94"/>
      <c r="AZ15" s="94"/>
      <c r="BA15" s="94"/>
      <c r="BB15" s="94"/>
      <c r="BC15" s="94"/>
      <c r="BD15" s="94"/>
      <c r="BE15" s="94"/>
      <c r="BF15" s="94"/>
      <c r="BG15" s="94"/>
      <c r="BH15" s="94"/>
      <c r="BI15" s="94"/>
      <c r="BJ15" s="94"/>
      <c r="BK15" s="94"/>
      <c r="BL15" s="94"/>
    </row>
    <row r="16" spans="1:68" ht="16.5" thickBot="1" x14ac:dyDescent="0.35">
      <c r="B16" s="13" t="s">
        <v>2</v>
      </c>
      <c r="C16" s="10"/>
      <c r="D16" s="13">
        <v>2000</v>
      </c>
      <c r="E16" s="13">
        <v>2001</v>
      </c>
      <c r="F16" s="13">
        <v>2002</v>
      </c>
      <c r="G16" s="13">
        <v>2003</v>
      </c>
      <c r="H16" s="13">
        <v>2004</v>
      </c>
      <c r="I16" s="13">
        <v>2005</v>
      </c>
      <c r="J16" s="13">
        <v>2006</v>
      </c>
      <c r="K16" s="13">
        <v>2007</v>
      </c>
      <c r="L16" s="13">
        <v>2008</v>
      </c>
      <c r="M16" s="13">
        <v>2009</v>
      </c>
      <c r="N16" s="13">
        <v>2010</v>
      </c>
      <c r="O16" s="13">
        <v>2011</v>
      </c>
      <c r="P16" s="13">
        <v>2012</v>
      </c>
      <c r="Q16" s="13">
        <v>2013</v>
      </c>
      <c r="R16" s="13">
        <v>2014</v>
      </c>
      <c r="S16" s="13">
        <v>2015</v>
      </c>
      <c r="T16" s="13">
        <v>2016</v>
      </c>
      <c r="U16" s="13">
        <v>2017</v>
      </c>
      <c r="V16" s="13">
        <v>2018</v>
      </c>
      <c r="W16" s="13">
        <v>2019</v>
      </c>
      <c r="X16" s="13">
        <v>2020</v>
      </c>
      <c r="Y16" s="13">
        <v>2021</v>
      </c>
      <c r="Z16" s="13">
        <v>2022</v>
      </c>
      <c r="AA16" s="13">
        <v>2023</v>
      </c>
      <c r="AB16" s="13">
        <v>2024</v>
      </c>
      <c r="AC16" s="13">
        <v>2025</v>
      </c>
      <c r="AD16" s="13">
        <v>2026</v>
      </c>
      <c r="AE16" s="13">
        <v>2027</v>
      </c>
      <c r="AF16" s="13">
        <v>2028</v>
      </c>
      <c r="AG16" s="13">
        <v>2029</v>
      </c>
      <c r="AH16" s="13">
        <v>2030</v>
      </c>
      <c r="AI16" s="13">
        <v>2031</v>
      </c>
      <c r="AJ16" s="13">
        <v>2032</v>
      </c>
      <c r="AK16" s="13">
        <v>2033</v>
      </c>
      <c r="AL16" s="13">
        <v>2034</v>
      </c>
      <c r="AM16" s="13">
        <v>2035</v>
      </c>
      <c r="AN16" s="13">
        <v>2036</v>
      </c>
      <c r="AO16" s="13">
        <v>2037</v>
      </c>
      <c r="AP16" s="13">
        <v>2038</v>
      </c>
      <c r="AQ16" s="13">
        <v>2039</v>
      </c>
      <c r="AR16" s="13">
        <v>2040</v>
      </c>
      <c r="AS16" s="13">
        <v>2041</v>
      </c>
      <c r="AT16" s="13">
        <v>2042</v>
      </c>
      <c r="AU16" s="13">
        <v>2043</v>
      </c>
      <c r="AV16" s="13">
        <v>2044</v>
      </c>
      <c r="AW16" s="13">
        <v>2045</v>
      </c>
      <c r="AX16" s="13">
        <v>2046</v>
      </c>
      <c r="AY16" s="13">
        <v>2047</v>
      </c>
      <c r="AZ16" s="13">
        <v>2048</v>
      </c>
      <c r="BA16" s="13">
        <v>2049</v>
      </c>
      <c r="BB16" s="13">
        <v>2050</v>
      </c>
      <c r="BC16" s="13">
        <v>2051</v>
      </c>
      <c r="BD16" s="13">
        <v>2052</v>
      </c>
      <c r="BE16" s="13">
        <v>2053</v>
      </c>
      <c r="BF16" s="13">
        <v>2054</v>
      </c>
      <c r="BG16" s="13">
        <v>2055</v>
      </c>
      <c r="BH16" s="13">
        <v>2056</v>
      </c>
      <c r="BI16" s="13">
        <v>2057</v>
      </c>
      <c r="BJ16" s="13">
        <v>2058</v>
      </c>
      <c r="BK16" s="13">
        <v>2059</v>
      </c>
      <c r="BL16" s="13">
        <v>2060</v>
      </c>
    </row>
    <row r="17" spans="2:64" x14ac:dyDescent="0.3">
      <c r="B17" s="35" t="s">
        <v>14</v>
      </c>
      <c r="C17" s="40"/>
      <c r="D17" s="35">
        <v>0</v>
      </c>
      <c r="E17" s="35">
        <v>0</v>
      </c>
      <c r="F17" s="35">
        <v>0</v>
      </c>
      <c r="G17" s="35">
        <v>0</v>
      </c>
      <c r="H17" s="35">
        <v>0</v>
      </c>
      <c r="I17" s="35">
        <v>0</v>
      </c>
      <c r="J17" s="35">
        <v>0</v>
      </c>
      <c r="K17" s="35">
        <v>0</v>
      </c>
      <c r="L17" s="35">
        <v>0</v>
      </c>
      <c r="M17" s="35">
        <v>0</v>
      </c>
      <c r="N17" s="35">
        <v>0</v>
      </c>
      <c r="O17" s="35">
        <v>0</v>
      </c>
      <c r="P17" s="35">
        <v>0</v>
      </c>
      <c r="Q17" s="35">
        <v>0</v>
      </c>
      <c r="R17" s="35">
        <v>0</v>
      </c>
      <c r="S17" s="35">
        <v>0</v>
      </c>
      <c r="T17" s="35">
        <v>0</v>
      </c>
      <c r="U17" s="35">
        <v>0</v>
      </c>
      <c r="V17" s="35">
        <v>0</v>
      </c>
      <c r="W17" s="35">
        <v>0</v>
      </c>
      <c r="X17" s="35">
        <v>0</v>
      </c>
      <c r="Y17" s="35">
        <v>0</v>
      </c>
      <c r="Z17" s="35">
        <v>0</v>
      </c>
      <c r="AA17" s="35">
        <v>0</v>
      </c>
      <c r="AB17" s="35">
        <v>0</v>
      </c>
      <c r="AC17" s="35">
        <v>0</v>
      </c>
      <c r="AD17" s="35">
        <v>0</v>
      </c>
      <c r="AE17" s="35">
        <v>0</v>
      </c>
      <c r="AF17" s="35">
        <v>0</v>
      </c>
      <c r="AG17" s="35">
        <v>0</v>
      </c>
      <c r="AH17" s="35">
        <v>0</v>
      </c>
      <c r="AI17" s="35">
        <v>0</v>
      </c>
      <c r="AJ17" s="35">
        <v>0</v>
      </c>
      <c r="AK17" s="35">
        <v>0</v>
      </c>
      <c r="AL17" s="35">
        <v>0</v>
      </c>
      <c r="AM17" s="35">
        <v>0</v>
      </c>
      <c r="AN17" s="35">
        <v>0</v>
      </c>
      <c r="AO17" s="35">
        <v>0</v>
      </c>
      <c r="AP17" s="35">
        <v>0</v>
      </c>
      <c r="AQ17" s="35">
        <v>0</v>
      </c>
      <c r="AR17" s="35">
        <v>0</v>
      </c>
      <c r="AS17" s="35">
        <v>0</v>
      </c>
      <c r="AT17" s="35">
        <v>0</v>
      </c>
      <c r="AU17" s="35">
        <v>0</v>
      </c>
      <c r="AV17" s="35">
        <v>0</v>
      </c>
      <c r="AW17" s="35">
        <v>0</v>
      </c>
      <c r="AX17" s="35">
        <v>0</v>
      </c>
      <c r="AY17" s="35">
        <v>0</v>
      </c>
      <c r="AZ17" s="35">
        <v>0</v>
      </c>
      <c r="BA17" s="35">
        <v>0</v>
      </c>
      <c r="BB17" s="35">
        <v>0</v>
      </c>
      <c r="BC17" s="35">
        <v>0</v>
      </c>
      <c r="BD17" s="35">
        <v>0</v>
      </c>
      <c r="BE17" s="35">
        <v>0</v>
      </c>
      <c r="BF17" s="35">
        <v>0</v>
      </c>
      <c r="BG17" s="35">
        <v>0</v>
      </c>
      <c r="BH17" s="35">
        <v>0</v>
      </c>
      <c r="BI17" s="35">
        <v>0</v>
      </c>
      <c r="BJ17" s="35">
        <v>0</v>
      </c>
      <c r="BK17" s="35">
        <v>0</v>
      </c>
      <c r="BL17" s="35">
        <v>0</v>
      </c>
    </row>
    <row r="18" spans="2:64" x14ac:dyDescent="0.3">
      <c r="B18" s="35" t="s">
        <v>148</v>
      </c>
      <c r="C18" s="41"/>
      <c r="D18" s="35">
        <v>22.35</v>
      </c>
      <c r="E18" s="35">
        <v>22.23</v>
      </c>
      <c r="F18" s="35">
        <v>21.34</v>
      </c>
      <c r="G18" s="35">
        <v>21.580000000000002</v>
      </c>
      <c r="H18" s="35">
        <v>23.27</v>
      </c>
      <c r="I18" s="35">
        <v>22.79</v>
      </c>
      <c r="J18" s="35">
        <v>23.95</v>
      </c>
      <c r="K18" s="35">
        <v>22.59</v>
      </c>
      <c r="L18" s="35">
        <v>22.91</v>
      </c>
      <c r="M18" s="35">
        <v>20.3</v>
      </c>
      <c r="N18" s="35">
        <v>22.1</v>
      </c>
      <c r="O18" s="35">
        <v>22.95</v>
      </c>
      <c r="P18" s="35">
        <v>20.05</v>
      </c>
      <c r="Q18" s="35">
        <v>20.38</v>
      </c>
      <c r="R18" s="35">
        <v>20.78</v>
      </c>
      <c r="S18" s="35">
        <v>20.900000000000002</v>
      </c>
      <c r="T18" s="35">
        <v>16.760000000000002</v>
      </c>
      <c r="U18" s="35">
        <v>20.46</v>
      </c>
      <c r="V18" s="35">
        <v>20.541464000000001</v>
      </c>
      <c r="W18" s="35">
        <v>20.466480000000001</v>
      </c>
      <c r="X18" s="35">
        <v>20.391496</v>
      </c>
      <c r="Y18" s="35">
        <v>20.316511999999999</v>
      </c>
      <c r="Z18" s="35">
        <v>20.241527999999999</v>
      </c>
      <c r="AA18" s="35">
        <v>20.166544000000002</v>
      </c>
      <c r="AB18" s="35">
        <v>20.091560000000001</v>
      </c>
      <c r="AC18" s="35">
        <v>20.016576000000001</v>
      </c>
      <c r="AD18" s="35">
        <v>19.941592</v>
      </c>
      <c r="AE18" s="35">
        <v>19.866607999999999</v>
      </c>
      <c r="AF18" s="35">
        <v>19.791623999999999</v>
      </c>
      <c r="AG18" s="35">
        <v>19.716639999999998</v>
      </c>
      <c r="AH18" s="35">
        <v>19.641656000000001</v>
      </c>
      <c r="AI18" s="35">
        <v>19.566672000000001</v>
      </c>
      <c r="AJ18" s="35">
        <v>19.491688000000003</v>
      </c>
      <c r="AK18" s="35">
        <v>19.416704000000003</v>
      </c>
      <c r="AL18" s="35">
        <v>19.341720000000002</v>
      </c>
      <c r="AM18" s="35">
        <v>19.266736000000002</v>
      </c>
      <c r="AN18" s="35">
        <v>19.191752000000001</v>
      </c>
      <c r="AO18" s="35">
        <v>19.116768</v>
      </c>
      <c r="AP18" s="35">
        <v>19.041784</v>
      </c>
      <c r="AQ18" s="35">
        <v>18.966799999999999</v>
      </c>
      <c r="AR18" s="35">
        <v>18.891815999999999</v>
      </c>
      <c r="AS18" s="35">
        <v>18.816832000000002</v>
      </c>
      <c r="AT18" s="35">
        <v>18.741848000000001</v>
      </c>
      <c r="AU18" s="35">
        <v>18.666864</v>
      </c>
      <c r="AV18" s="35">
        <v>18.59188</v>
      </c>
      <c r="AW18" s="35">
        <v>18.516896000000003</v>
      </c>
      <c r="AX18" s="35">
        <v>18.441912000000002</v>
      </c>
      <c r="AY18" s="35">
        <v>18.366928000000001</v>
      </c>
      <c r="AZ18" s="35">
        <v>18.291944000000001</v>
      </c>
      <c r="BA18" s="35">
        <v>18.21696</v>
      </c>
      <c r="BB18" s="35">
        <v>18.141976000000003</v>
      </c>
      <c r="BC18" s="35">
        <v>18.066991999999999</v>
      </c>
      <c r="BD18" s="35">
        <v>17.992008000000002</v>
      </c>
      <c r="BE18" s="35">
        <v>17.917024000000001</v>
      </c>
      <c r="BF18" s="35">
        <v>17.842040000000001</v>
      </c>
      <c r="BG18" s="35">
        <v>17.767056</v>
      </c>
      <c r="BH18" s="35">
        <v>17.692072</v>
      </c>
      <c r="BI18" s="35">
        <v>17.617087999999999</v>
      </c>
      <c r="BJ18" s="35">
        <v>17.542103999999998</v>
      </c>
      <c r="BK18" s="35">
        <v>17.467120000000001</v>
      </c>
      <c r="BL18" s="35">
        <v>17.392136000000001</v>
      </c>
    </row>
    <row r="19" spans="2:64" x14ac:dyDescent="0.3">
      <c r="B19" s="35" t="s">
        <v>164</v>
      </c>
      <c r="C19" s="41"/>
      <c r="D19" s="35">
        <v>0</v>
      </c>
      <c r="E19" s="35">
        <v>0</v>
      </c>
      <c r="F19" s="35">
        <v>0</v>
      </c>
      <c r="G19" s="35">
        <v>0</v>
      </c>
      <c r="H19" s="35">
        <v>0</v>
      </c>
      <c r="I19" s="35">
        <v>0</v>
      </c>
      <c r="J19" s="35">
        <v>0</v>
      </c>
      <c r="K19" s="35">
        <v>0</v>
      </c>
      <c r="L19" s="35">
        <v>0</v>
      </c>
      <c r="M19" s="35">
        <v>0</v>
      </c>
      <c r="N19" s="35">
        <v>0</v>
      </c>
      <c r="O19" s="35">
        <v>0</v>
      </c>
      <c r="P19" s="35">
        <v>0</v>
      </c>
      <c r="Q19" s="35">
        <v>0</v>
      </c>
      <c r="R19" s="35">
        <v>0</v>
      </c>
      <c r="S19" s="35">
        <v>0</v>
      </c>
      <c r="T19" s="35">
        <v>0</v>
      </c>
      <c r="U19" s="35">
        <v>0</v>
      </c>
      <c r="V19" s="35">
        <v>0</v>
      </c>
      <c r="W19" s="35">
        <v>0</v>
      </c>
      <c r="X19" s="35">
        <v>0</v>
      </c>
      <c r="Y19" s="35">
        <v>0</v>
      </c>
      <c r="Z19" s="35">
        <v>0</v>
      </c>
      <c r="AA19" s="35">
        <v>0</v>
      </c>
      <c r="AB19" s="35">
        <v>0</v>
      </c>
      <c r="AC19" s="35">
        <v>0</v>
      </c>
      <c r="AD19" s="35">
        <v>0</v>
      </c>
      <c r="AE19" s="35">
        <v>0</v>
      </c>
      <c r="AF19" s="35">
        <v>0</v>
      </c>
      <c r="AG19" s="35">
        <v>0</v>
      </c>
      <c r="AH19" s="35">
        <v>0</v>
      </c>
      <c r="AI19" s="35">
        <v>0</v>
      </c>
      <c r="AJ19" s="35">
        <v>0</v>
      </c>
      <c r="AK19" s="35">
        <v>0</v>
      </c>
      <c r="AL19" s="35">
        <v>0</v>
      </c>
      <c r="AM19" s="35">
        <v>0</v>
      </c>
      <c r="AN19" s="35">
        <v>0</v>
      </c>
      <c r="AO19" s="35">
        <v>0</v>
      </c>
      <c r="AP19" s="35">
        <v>0</v>
      </c>
      <c r="AQ19" s="35">
        <v>0</v>
      </c>
      <c r="AR19" s="35">
        <v>0</v>
      </c>
      <c r="AS19" s="35">
        <v>0</v>
      </c>
      <c r="AT19" s="35">
        <v>0</v>
      </c>
      <c r="AU19" s="35">
        <v>0</v>
      </c>
      <c r="AV19" s="35">
        <v>0</v>
      </c>
      <c r="AW19" s="35">
        <v>0</v>
      </c>
      <c r="AX19" s="35">
        <v>0</v>
      </c>
      <c r="AY19" s="35">
        <v>0</v>
      </c>
      <c r="AZ19" s="35">
        <v>0</v>
      </c>
      <c r="BA19" s="35">
        <v>0</v>
      </c>
      <c r="BB19" s="35">
        <v>0</v>
      </c>
      <c r="BC19" s="35">
        <v>0</v>
      </c>
      <c r="BD19" s="35">
        <v>0</v>
      </c>
      <c r="BE19" s="35">
        <v>0</v>
      </c>
      <c r="BF19" s="35">
        <v>0</v>
      </c>
      <c r="BG19" s="35">
        <v>0</v>
      </c>
      <c r="BH19" s="35">
        <v>0</v>
      </c>
      <c r="BI19" s="35">
        <v>0</v>
      </c>
      <c r="BJ19" s="35">
        <v>0</v>
      </c>
      <c r="BK19" s="35">
        <v>0</v>
      </c>
      <c r="BL19" s="35">
        <v>0</v>
      </c>
    </row>
    <row r="20" spans="2:64" x14ac:dyDescent="0.3">
      <c r="B20" s="35" t="s">
        <v>166</v>
      </c>
      <c r="C20" s="41"/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  <c r="Q20" s="35">
        <v>0</v>
      </c>
      <c r="R20" s="35">
        <v>0</v>
      </c>
      <c r="S20" s="35">
        <v>0</v>
      </c>
      <c r="T20" s="35">
        <v>0</v>
      </c>
      <c r="U20" s="35">
        <v>0</v>
      </c>
      <c r="V20" s="35">
        <v>0</v>
      </c>
      <c r="W20" s="35">
        <v>0</v>
      </c>
      <c r="X20" s="35">
        <v>0</v>
      </c>
      <c r="Y20" s="35">
        <v>0</v>
      </c>
      <c r="Z20" s="35">
        <v>0</v>
      </c>
      <c r="AA20" s="35">
        <v>0</v>
      </c>
      <c r="AB20" s="35">
        <v>0</v>
      </c>
      <c r="AC20" s="35">
        <v>0</v>
      </c>
      <c r="AD20" s="35">
        <v>0</v>
      </c>
      <c r="AE20" s="35">
        <v>0</v>
      </c>
      <c r="AF20" s="35">
        <v>0</v>
      </c>
      <c r="AG20" s="35">
        <v>0</v>
      </c>
      <c r="AH20" s="35">
        <v>0</v>
      </c>
      <c r="AI20" s="35">
        <v>0</v>
      </c>
      <c r="AJ20" s="35">
        <v>0</v>
      </c>
      <c r="AK20" s="35">
        <v>0</v>
      </c>
      <c r="AL20" s="35">
        <v>0</v>
      </c>
      <c r="AM20" s="35">
        <v>0</v>
      </c>
      <c r="AN20" s="35">
        <v>0</v>
      </c>
      <c r="AO20" s="35">
        <v>0</v>
      </c>
      <c r="AP20" s="35">
        <v>0</v>
      </c>
      <c r="AQ20" s="35">
        <v>0</v>
      </c>
      <c r="AR20" s="35">
        <v>0</v>
      </c>
      <c r="AS20" s="35">
        <v>0</v>
      </c>
      <c r="AT20" s="35">
        <v>0</v>
      </c>
      <c r="AU20" s="35">
        <v>0</v>
      </c>
      <c r="AV20" s="35">
        <v>0</v>
      </c>
      <c r="AW20" s="35">
        <v>0</v>
      </c>
      <c r="AX20" s="35">
        <v>0</v>
      </c>
      <c r="AY20" s="35">
        <v>0</v>
      </c>
      <c r="AZ20" s="35">
        <v>0</v>
      </c>
      <c r="BA20" s="35">
        <v>0</v>
      </c>
      <c r="BB20" s="35">
        <v>0</v>
      </c>
      <c r="BC20" s="35">
        <v>0</v>
      </c>
      <c r="BD20" s="35">
        <v>0</v>
      </c>
      <c r="BE20" s="35">
        <v>0</v>
      </c>
      <c r="BF20" s="35">
        <v>0</v>
      </c>
      <c r="BG20" s="35">
        <v>0</v>
      </c>
      <c r="BH20" s="35">
        <v>0</v>
      </c>
      <c r="BI20" s="35">
        <v>0</v>
      </c>
      <c r="BJ20" s="35">
        <v>0</v>
      </c>
      <c r="BK20" s="35">
        <v>0</v>
      </c>
      <c r="BL20" s="35">
        <v>0</v>
      </c>
    </row>
    <row r="21" spans="2:64" x14ac:dyDescent="0.3">
      <c r="B21" s="35" t="s">
        <v>4</v>
      </c>
      <c r="C21" s="41"/>
      <c r="D21" s="35">
        <v>0</v>
      </c>
      <c r="E21" s="35">
        <v>0</v>
      </c>
      <c r="F21" s="35">
        <v>0</v>
      </c>
      <c r="G21" s="35">
        <v>0</v>
      </c>
      <c r="H21" s="35">
        <v>0</v>
      </c>
      <c r="I21" s="35">
        <v>0</v>
      </c>
      <c r="J21" s="35">
        <v>0</v>
      </c>
      <c r="K21" s="35">
        <v>0</v>
      </c>
      <c r="L21" s="35">
        <v>0</v>
      </c>
      <c r="M21" s="35">
        <v>0</v>
      </c>
      <c r="N21" s="35">
        <v>0</v>
      </c>
      <c r="O21" s="35">
        <v>0</v>
      </c>
      <c r="P21" s="35">
        <v>0</v>
      </c>
      <c r="Q21" s="35">
        <v>0</v>
      </c>
      <c r="R21" s="35">
        <v>0</v>
      </c>
      <c r="S21" s="35">
        <v>0</v>
      </c>
      <c r="T21" s="35">
        <v>0</v>
      </c>
      <c r="U21" s="35">
        <v>0</v>
      </c>
      <c r="V21" s="35">
        <v>0</v>
      </c>
      <c r="W21" s="35">
        <v>0</v>
      </c>
      <c r="X21" s="35">
        <v>0</v>
      </c>
      <c r="Y21" s="35">
        <v>0</v>
      </c>
      <c r="Z21" s="35">
        <v>0</v>
      </c>
      <c r="AA21" s="35">
        <v>0</v>
      </c>
      <c r="AB21" s="35">
        <v>0</v>
      </c>
      <c r="AC21" s="35">
        <v>0</v>
      </c>
      <c r="AD21" s="35">
        <v>0</v>
      </c>
      <c r="AE21" s="35">
        <v>0</v>
      </c>
      <c r="AF21" s="35">
        <v>0</v>
      </c>
      <c r="AG21" s="35">
        <v>0</v>
      </c>
      <c r="AH21" s="35">
        <v>0</v>
      </c>
      <c r="AI21" s="35">
        <v>0</v>
      </c>
      <c r="AJ21" s="35">
        <v>0</v>
      </c>
      <c r="AK21" s="35">
        <v>0</v>
      </c>
      <c r="AL21" s="35">
        <v>0</v>
      </c>
      <c r="AM21" s="35">
        <v>0</v>
      </c>
      <c r="AN21" s="35">
        <v>0</v>
      </c>
      <c r="AO21" s="35">
        <v>0</v>
      </c>
      <c r="AP21" s="35">
        <v>0</v>
      </c>
      <c r="AQ21" s="35">
        <v>0</v>
      </c>
      <c r="AR21" s="35">
        <v>0</v>
      </c>
      <c r="AS21" s="35">
        <v>0</v>
      </c>
      <c r="AT21" s="35">
        <v>0</v>
      </c>
      <c r="AU21" s="35">
        <v>0</v>
      </c>
      <c r="AV21" s="35">
        <v>0</v>
      </c>
      <c r="AW21" s="35">
        <v>0</v>
      </c>
      <c r="AX21" s="35">
        <v>0</v>
      </c>
      <c r="AY21" s="35">
        <v>0</v>
      </c>
      <c r="AZ21" s="35">
        <v>0</v>
      </c>
      <c r="BA21" s="35">
        <v>0</v>
      </c>
      <c r="BB21" s="35">
        <v>0.11</v>
      </c>
      <c r="BC21" s="35">
        <v>0.22000000000000006</v>
      </c>
      <c r="BD21" s="35">
        <v>0.38500000000000001</v>
      </c>
      <c r="BE21" s="35">
        <v>0.60499999999999998</v>
      </c>
      <c r="BF21" s="35">
        <v>0.82500000000000007</v>
      </c>
      <c r="BG21" s="35">
        <v>1.0450000000000002</v>
      </c>
      <c r="BH21" s="35">
        <v>1.2100000000000002</v>
      </c>
      <c r="BI21" s="35">
        <v>1.43</v>
      </c>
      <c r="BJ21" s="35">
        <v>1.595</v>
      </c>
      <c r="BK21" s="35">
        <v>1.8149999999999999</v>
      </c>
      <c r="BL21" s="35">
        <v>2.0350000000000001</v>
      </c>
    </row>
    <row r="22" spans="2:64" x14ac:dyDescent="0.3">
      <c r="B22" s="35" t="s">
        <v>151</v>
      </c>
      <c r="C22" s="41"/>
      <c r="D22" s="35">
        <v>0</v>
      </c>
      <c r="E22" s="35">
        <v>0</v>
      </c>
      <c r="F22" s="35">
        <v>0</v>
      </c>
      <c r="G22" s="35">
        <v>0</v>
      </c>
      <c r="H22" s="35">
        <v>0</v>
      </c>
      <c r="I22" s="35">
        <v>0</v>
      </c>
      <c r="J22" s="35">
        <v>0</v>
      </c>
      <c r="K22" s="35">
        <v>0</v>
      </c>
      <c r="L22" s="35">
        <v>0</v>
      </c>
      <c r="M22" s="35">
        <v>0</v>
      </c>
      <c r="N22" s="35">
        <v>0</v>
      </c>
      <c r="O22" s="35">
        <v>0</v>
      </c>
      <c r="P22" s="35">
        <v>0</v>
      </c>
      <c r="Q22" s="35">
        <v>0</v>
      </c>
      <c r="R22" s="35">
        <v>0</v>
      </c>
      <c r="S22" s="35">
        <v>0</v>
      </c>
      <c r="T22" s="35">
        <v>0</v>
      </c>
      <c r="U22" s="35">
        <v>0</v>
      </c>
      <c r="V22" s="35">
        <v>0</v>
      </c>
      <c r="W22" s="35">
        <v>0</v>
      </c>
      <c r="X22" s="35">
        <v>0</v>
      </c>
      <c r="Y22" s="35">
        <v>0</v>
      </c>
      <c r="Z22" s="35">
        <v>0</v>
      </c>
      <c r="AA22" s="35">
        <v>0</v>
      </c>
      <c r="AB22" s="35">
        <v>0</v>
      </c>
      <c r="AC22" s="35">
        <v>0</v>
      </c>
      <c r="AD22" s="35">
        <v>0</v>
      </c>
      <c r="AE22" s="35">
        <v>0</v>
      </c>
      <c r="AF22" s="35">
        <v>0</v>
      </c>
      <c r="AG22" s="35">
        <v>0</v>
      </c>
      <c r="AH22" s="35">
        <v>0</v>
      </c>
      <c r="AI22" s="35">
        <v>0</v>
      </c>
      <c r="AJ22" s="35">
        <v>0</v>
      </c>
      <c r="AK22" s="35">
        <v>0</v>
      </c>
      <c r="AL22" s="35">
        <v>0</v>
      </c>
      <c r="AM22" s="35">
        <v>0</v>
      </c>
      <c r="AN22" s="35">
        <v>0</v>
      </c>
      <c r="AO22" s="35">
        <v>0</v>
      </c>
      <c r="AP22" s="35">
        <v>0</v>
      </c>
      <c r="AQ22" s="35">
        <v>0</v>
      </c>
      <c r="AR22" s="35">
        <v>0</v>
      </c>
      <c r="AS22" s="35">
        <v>0</v>
      </c>
      <c r="AT22" s="35">
        <v>0</v>
      </c>
      <c r="AU22" s="35">
        <v>0</v>
      </c>
      <c r="AV22" s="35">
        <v>0</v>
      </c>
      <c r="AW22" s="35">
        <v>0</v>
      </c>
      <c r="AX22" s="35">
        <v>0</v>
      </c>
      <c r="AY22" s="35">
        <v>0</v>
      </c>
      <c r="AZ22" s="35">
        <v>0</v>
      </c>
      <c r="BA22" s="35">
        <v>0</v>
      </c>
      <c r="BB22" s="35">
        <v>0</v>
      </c>
      <c r="BC22" s="35">
        <v>0</v>
      </c>
      <c r="BD22" s="35">
        <v>0</v>
      </c>
      <c r="BE22" s="35">
        <v>0</v>
      </c>
      <c r="BF22" s="35">
        <v>0</v>
      </c>
      <c r="BG22" s="35">
        <v>0</v>
      </c>
      <c r="BH22" s="35">
        <v>0</v>
      </c>
      <c r="BI22" s="35">
        <v>0</v>
      </c>
      <c r="BJ22" s="35">
        <v>0</v>
      </c>
      <c r="BK22" s="35">
        <v>0</v>
      </c>
      <c r="BL22" s="35">
        <v>0</v>
      </c>
    </row>
    <row r="23" spans="2:64" x14ac:dyDescent="0.3">
      <c r="B23" s="35" t="s">
        <v>6</v>
      </c>
      <c r="C23" s="41"/>
      <c r="D23" s="35">
        <v>0</v>
      </c>
      <c r="E23" s="35">
        <v>0</v>
      </c>
      <c r="F23" s="35">
        <v>0</v>
      </c>
      <c r="G23" s="35">
        <v>0</v>
      </c>
      <c r="H23" s="35">
        <v>0</v>
      </c>
      <c r="I23" s="35">
        <v>0</v>
      </c>
      <c r="J23" s="35">
        <v>0</v>
      </c>
      <c r="K23" s="35">
        <v>0</v>
      </c>
      <c r="L23" s="35">
        <v>0</v>
      </c>
      <c r="M23" s="35">
        <v>0</v>
      </c>
      <c r="N23" s="35">
        <v>0</v>
      </c>
      <c r="O23" s="35">
        <v>0</v>
      </c>
      <c r="P23" s="35">
        <v>0</v>
      </c>
      <c r="Q23" s="35">
        <v>0</v>
      </c>
      <c r="R23" s="35">
        <v>0</v>
      </c>
      <c r="S23" s="35">
        <v>0</v>
      </c>
      <c r="T23" s="35">
        <v>0</v>
      </c>
      <c r="U23" s="35">
        <v>0</v>
      </c>
      <c r="V23" s="35">
        <v>0</v>
      </c>
      <c r="W23" s="35">
        <v>0</v>
      </c>
      <c r="X23" s="35">
        <v>0</v>
      </c>
      <c r="Y23" s="35">
        <v>0</v>
      </c>
      <c r="Z23" s="35">
        <v>0</v>
      </c>
      <c r="AA23" s="35">
        <v>0</v>
      </c>
      <c r="AB23" s="35">
        <v>0</v>
      </c>
      <c r="AC23" s="35">
        <v>0</v>
      </c>
      <c r="AD23" s="35">
        <v>0</v>
      </c>
      <c r="AE23" s="35">
        <v>0</v>
      </c>
      <c r="AF23" s="35">
        <v>0</v>
      </c>
      <c r="AG23" s="35">
        <v>0</v>
      </c>
      <c r="AH23" s="35">
        <v>0</v>
      </c>
      <c r="AI23" s="35">
        <v>0</v>
      </c>
      <c r="AJ23" s="35">
        <v>0</v>
      </c>
      <c r="AK23" s="35">
        <v>0</v>
      </c>
      <c r="AL23" s="35">
        <v>0</v>
      </c>
      <c r="AM23" s="35">
        <v>0</v>
      </c>
      <c r="AN23" s="35">
        <v>0</v>
      </c>
      <c r="AO23" s="35">
        <v>0</v>
      </c>
      <c r="AP23" s="35">
        <v>0</v>
      </c>
      <c r="AQ23" s="35">
        <v>0</v>
      </c>
      <c r="AR23" s="35">
        <v>0</v>
      </c>
      <c r="AS23" s="35">
        <v>0</v>
      </c>
      <c r="AT23" s="35">
        <v>0</v>
      </c>
      <c r="AU23" s="35">
        <v>0</v>
      </c>
      <c r="AV23" s="35">
        <v>0</v>
      </c>
      <c r="AW23" s="35">
        <v>0</v>
      </c>
      <c r="AX23" s="35">
        <v>0</v>
      </c>
      <c r="AY23" s="35">
        <v>0</v>
      </c>
      <c r="AZ23" s="35">
        <v>0</v>
      </c>
      <c r="BA23" s="35">
        <v>0</v>
      </c>
      <c r="BB23" s="35">
        <v>0</v>
      </c>
      <c r="BC23" s="35">
        <v>0</v>
      </c>
      <c r="BD23" s="35">
        <v>0</v>
      </c>
      <c r="BE23" s="35">
        <v>0</v>
      </c>
      <c r="BF23" s="35">
        <v>0</v>
      </c>
      <c r="BG23" s="35">
        <v>0</v>
      </c>
      <c r="BH23" s="35">
        <v>0</v>
      </c>
      <c r="BI23" s="35">
        <v>0</v>
      </c>
      <c r="BJ23" s="35">
        <v>0</v>
      </c>
      <c r="BK23" s="35">
        <v>0</v>
      </c>
      <c r="BL23" s="35">
        <v>0</v>
      </c>
    </row>
    <row r="24" spans="2:64" ht="16.5" thickBot="1" x14ac:dyDescent="0.35">
      <c r="B24" s="35" t="s">
        <v>152</v>
      </c>
      <c r="C24" s="41"/>
      <c r="D24" s="35">
        <v>0</v>
      </c>
      <c r="E24" s="35">
        <v>0</v>
      </c>
      <c r="F24" s="35">
        <v>0</v>
      </c>
      <c r="G24" s="35">
        <v>0</v>
      </c>
      <c r="H24" s="35">
        <v>0</v>
      </c>
      <c r="I24" s="35">
        <v>0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  <c r="Q24" s="35">
        <v>0</v>
      </c>
      <c r="R24" s="35">
        <v>0</v>
      </c>
      <c r="S24" s="35">
        <v>0</v>
      </c>
      <c r="T24" s="35">
        <v>0</v>
      </c>
      <c r="U24" s="35">
        <v>0</v>
      </c>
      <c r="V24" s="35">
        <v>0</v>
      </c>
      <c r="W24" s="35">
        <v>0</v>
      </c>
      <c r="X24" s="35">
        <v>0</v>
      </c>
      <c r="Y24" s="35">
        <v>0</v>
      </c>
      <c r="Z24" s="35">
        <v>0</v>
      </c>
      <c r="AA24" s="35">
        <v>0</v>
      </c>
      <c r="AB24" s="35">
        <v>0</v>
      </c>
      <c r="AC24" s="35">
        <v>0</v>
      </c>
      <c r="AD24" s="35">
        <v>0</v>
      </c>
      <c r="AE24" s="35">
        <v>0</v>
      </c>
      <c r="AF24" s="35">
        <v>0</v>
      </c>
      <c r="AG24" s="35">
        <v>0</v>
      </c>
      <c r="AH24" s="35">
        <v>0</v>
      </c>
      <c r="AI24" s="35">
        <v>0</v>
      </c>
      <c r="AJ24" s="35">
        <v>0</v>
      </c>
      <c r="AK24" s="35">
        <v>0</v>
      </c>
      <c r="AL24" s="35">
        <v>0</v>
      </c>
      <c r="AM24" s="35">
        <v>0</v>
      </c>
      <c r="AN24" s="35">
        <v>0</v>
      </c>
      <c r="AO24" s="35">
        <v>0</v>
      </c>
      <c r="AP24" s="35">
        <v>0</v>
      </c>
      <c r="AQ24" s="35">
        <v>0</v>
      </c>
      <c r="AR24" s="35">
        <v>0</v>
      </c>
      <c r="AS24" s="35">
        <v>0</v>
      </c>
      <c r="AT24" s="35">
        <v>0</v>
      </c>
      <c r="AU24" s="35">
        <v>0</v>
      </c>
      <c r="AV24" s="35">
        <v>0</v>
      </c>
      <c r="AW24" s="35">
        <v>0</v>
      </c>
      <c r="AX24" s="35">
        <v>0</v>
      </c>
      <c r="AY24" s="35">
        <v>0</v>
      </c>
      <c r="AZ24" s="35">
        <v>0</v>
      </c>
      <c r="BA24" s="35">
        <v>0</v>
      </c>
      <c r="BB24" s="35">
        <v>0</v>
      </c>
      <c r="BC24" s="35">
        <v>0</v>
      </c>
      <c r="BD24" s="35">
        <v>0</v>
      </c>
      <c r="BE24" s="35">
        <v>0</v>
      </c>
      <c r="BF24" s="35">
        <v>0</v>
      </c>
      <c r="BG24" s="35">
        <v>0</v>
      </c>
      <c r="BH24" s="35">
        <v>0</v>
      </c>
      <c r="BI24" s="35">
        <v>0</v>
      </c>
      <c r="BJ24" s="35">
        <v>0</v>
      </c>
      <c r="BK24" s="35">
        <v>0</v>
      </c>
      <c r="BL24" s="35">
        <v>0</v>
      </c>
    </row>
    <row r="25" spans="2:64" ht="16.5" thickBot="1" x14ac:dyDescent="0.35">
      <c r="B25" s="85" t="s">
        <v>52</v>
      </c>
      <c r="C25" s="86"/>
      <c r="D25" s="85">
        <v>22.35</v>
      </c>
      <c r="E25" s="85">
        <v>22.23</v>
      </c>
      <c r="F25" s="85">
        <v>21.34</v>
      </c>
      <c r="G25" s="85">
        <v>21.580000000000002</v>
      </c>
      <c r="H25" s="85">
        <v>23.27</v>
      </c>
      <c r="I25" s="85">
        <v>22.79</v>
      </c>
      <c r="J25" s="85">
        <v>23.95</v>
      </c>
      <c r="K25" s="85">
        <v>22.59</v>
      </c>
      <c r="L25" s="85">
        <v>22.91</v>
      </c>
      <c r="M25" s="85">
        <v>20.3</v>
      </c>
      <c r="N25" s="85">
        <v>22.1</v>
      </c>
      <c r="O25" s="85">
        <v>22.95</v>
      </c>
      <c r="P25" s="85">
        <v>20.05</v>
      </c>
      <c r="Q25" s="85">
        <v>20.38</v>
      </c>
      <c r="R25" s="85">
        <v>20.78</v>
      </c>
      <c r="S25" s="85">
        <v>20.900000000000002</v>
      </c>
      <c r="T25" s="85">
        <v>16.760000000000002</v>
      </c>
      <c r="U25" s="85">
        <v>20.46</v>
      </c>
      <c r="V25" s="85">
        <v>20.541464000000001</v>
      </c>
      <c r="W25" s="85">
        <v>20.466480000000001</v>
      </c>
      <c r="X25" s="85">
        <v>20.391496</v>
      </c>
      <c r="Y25" s="85">
        <v>20.316511999999999</v>
      </c>
      <c r="Z25" s="85">
        <v>20.241527999999999</v>
      </c>
      <c r="AA25" s="85">
        <v>20.166544000000002</v>
      </c>
      <c r="AB25" s="85">
        <v>20.091560000000001</v>
      </c>
      <c r="AC25" s="85">
        <v>20.016576000000001</v>
      </c>
      <c r="AD25" s="85">
        <v>19.941592</v>
      </c>
      <c r="AE25" s="85">
        <v>19.866607999999999</v>
      </c>
      <c r="AF25" s="85">
        <v>19.791623999999999</v>
      </c>
      <c r="AG25" s="85">
        <v>19.716639999999998</v>
      </c>
      <c r="AH25" s="85">
        <v>19.641656000000001</v>
      </c>
      <c r="AI25" s="85">
        <v>19.566672000000001</v>
      </c>
      <c r="AJ25" s="85">
        <v>19.491688000000003</v>
      </c>
      <c r="AK25" s="85">
        <v>19.416704000000003</v>
      </c>
      <c r="AL25" s="85">
        <v>19.341720000000002</v>
      </c>
      <c r="AM25" s="85">
        <v>19.266736000000002</v>
      </c>
      <c r="AN25" s="85">
        <v>19.191752000000001</v>
      </c>
      <c r="AO25" s="85">
        <v>19.116768</v>
      </c>
      <c r="AP25" s="85">
        <v>19.041784</v>
      </c>
      <c r="AQ25" s="85">
        <v>18.966799999999999</v>
      </c>
      <c r="AR25" s="85">
        <v>18.891815999999999</v>
      </c>
      <c r="AS25" s="85">
        <v>18.816832000000002</v>
      </c>
      <c r="AT25" s="85">
        <v>18.741848000000001</v>
      </c>
      <c r="AU25" s="85">
        <v>18.666864</v>
      </c>
      <c r="AV25" s="85">
        <v>18.59188</v>
      </c>
      <c r="AW25" s="85">
        <v>18.516896000000003</v>
      </c>
      <c r="AX25" s="85">
        <v>18.441912000000002</v>
      </c>
      <c r="AY25" s="85">
        <v>18.366928000000001</v>
      </c>
      <c r="AZ25" s="85">
        <v>18.291944000000001</v>
      </c>
      <c r="BA25" s="85">
        <v>18.21696</v>
      </c>
      <c r="BB25" s="85">
        <v>18.251976000000003</v>
      </c>
      <c r="BC25" s="85">
        <v>18.286991999999998</v>
      </c>
      <c r="BD25" s="85">
        <v>18.377008000000004</v>
      </c>
      <c r="BE25" s="85">
        <v>18.522024000000002</v>
      </c>
      <c r="BF25" s="85">
        <v>18.66704</v>
      </c>
      <c r="BG25" s="85">
        <v>18.812056000000002</v>
      </c>
      <c r="BH25" s="85">
        <v>18.902072</v>
      </c>
      <c r="BI25" s="85">
        <v>19.047087999999999</v>
      </c>
      <c r="BJ25" s="85">
        <v>19.137103999999997</v>
      </c>
      <c r="BK25" s="85">
        <v>19.282120000000003</v>
      </c>
      <c r="BL25" s="85">
        <v>19.427136000000001</v>
      </c>
    </row>
    <row r="26" spans="2:64" s="8" customFormat="1" x14ac:dyDescent="0.3"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4"/>
      <c r="AI26" s="84"/>
      <c r="AJ26" s="84"/>
      <c r="AK26" s="84"/>
      <c r="AL26" s="84"/>
      <c r="AM26" s="84"/>
      <c r="AN26" s="84"/>
      <c r="AO26" s="84"/>
      <c r="AP26" s="84"/>
      <c r="AQ26" s="84"/>
      <c r="AR26" s="84"/>
      <c r="AS26" s="84"/>
      <c r="AT26" s="84"/>
      <c r="AU26" s="84"/>
      <c r="AV26" s="84"/>
      <c r="AW26" s="84"/>
      <c r="AX26" s="84"/>
      <c r="AY26" s="84"/>
      <c r="AZ26" s="84"/>
      <c r="BA26" s="84"/>
      <c r="BB26" s="84"/>
      <c r="BC26" s="84"/>
      <c r="BD26" s="84"/>
      <c r="BE26" s="84"/>
      <c r="BF26" s="84"/>
      <c r="BG26" s="84"/>
      <c r="BH26" s="84"/>
      <c r="BI26" s="84"/>
      <c r="BJ26" s="84"/>
      <c r="BK26" s="84"/>
      <c r="BL26" s="84"/>
    </row>
    <row r="27" spans="2:64" s="8" customFormat="1" x14ac:dyDescent="0.3"/>
    <row r="28" spans="2:64" s="8" customFormat="1" x14ac:dyDescent="0.3"/>
    <row r="29" spans="2:64" s="8" customFormat="1" ht="16.5" thickBot="1" x14ac:dyDescent="0.35"/>
    <row r="30" spans="2:64" s="8" customFormat="1" ht="20.25" x14ac:dyDescent="0.3">
      <c r="B30" s="82" t="s">
        <v>449</v>
      </c>
      <c r="C30" s="82"/>
      <c r="D30" s="82"/>
      <c r="E30" s="82"/>
      <c r="F30" s="82"/>
      <c r="G30" s="82"/>
      <c r="H30" s="82"/>
      <c r="I30" s="82"/>
      <c r="J30" s="82"/>
      <c r="K30" s="82"/>
      <c r="L30" s="82"/>
      <c r="M30" s="82"/>
      <c r="N30" s="82"/>
      <c r="O30" s="82"/>
      <c r="P30" s="82"/>
      <c r="Q30" s="82"/>
      <c r="R30" s="82"/>
      <c r="S30" s="82"/>
      <c r="T30" s="82"/>
      <c r="U30" s="82"/>
      <c r="V30" s="82"/>
      <c r="W30" s="82"/>
      <c r="X30" s="82"/>
      <c r="Y30" s="82"/>
      <c r="Z30" s="82"/>
      <c r="AA30" s="82"/>
      <c r="AB30" s="82"/>
      <c r="AC30" s="82"/>
      <c r="AD30" s="82"/>
      <c r="AE30" s="82"/>
      <c r="AF30" s="82"/>
      <c r="AG30" s="82"/>
      <c r="AH30" s="82"/>
      <c r="AI30" s="82"/>
      <c r="AJ30" s="82"/>
      <c r="AK30" s="82"/>
      <c r="AL30" s="82"/>
      <c r="AM30" s="82"/>
      <c r="AN30" s="82"/>
      <c r="AO30" s="82"/>
      <c r="AP30" s="82"/>
      <c r="AQ30" s="82"/>
      <c r="AR30" s="82"/>
      <c r="AS30" s="82"/>
      <c r="AT30" s="82"/>
      <c r="AU30" s="82"/>
      <c r="AV30" s="82"/>
      <c r="AW30" s="82"/>
      <c r="AX30" s="82"/>
      <c r="AY30" s="82"/>
      <c r="AZ30" s="82"/>
      <c r="BA30" s="82"/>
      <c r="BB30" s="82"/>
      <c r="BC30" s="82"/>
      <c r="BD30" s="82"/>
      <c r="BE30" s="82"/>
      <c r="BF30" s="82"/>
      <c r="BG30" s="82"/>
      <c r="BH30" s="82"/>
      <c r="BI30" s="82"/>
      <c r="BJ30" s="82"/>
      <c r="BK30" s="82"/>
      <c r="BL30" s="82"/>
    </row>
    <row r="31" spans="2:64" s="8" customFormat="1" ht="17.25" thickBot="1" x14ac:dyDescent="0.35">
      <c r="B31" s="94" t="s">
        <v>510</v>
      </c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  <c r="Z31" s="94"/>
      <c r="AA31" s="94"/>
      <c r="AB31" s="94"/>
      <c r="AC31" s="94"/>
      <c r="AD31" s="94"/>
      <c r="AE31" s="94"/>
      <c r="AF31" s="94"/>
      <c r="AG31" s="94"/>
      <c r="AH31" s="94"/>
      <c r="AI31" s="94"/>
      <c r="AJ31" s="94"/>
      <c r="AK31" s="94"/>
      <c r="AL31" s="94"/>
      <c r="AM31" s="94"/>
      <c r="AN31" s="94"/>
      <c r="AO31" s="94"/>
      <c r="AP31" s="94"/>
      <c r="AQ31" s="94"/>
      <c r="AR31" s="94"/>
      <c r="AS31" s="94"/>
      <c r="AT31" s="94"/>
      <c r="AU31" s="94"/>
      <c r="AV31" s="94"/>
      <c r="AW31" s="94"/>
      <c r="AX31" s="94"/>
      <c r="AY31" s="94"/>
      <c r="AZ31" s="94"/>
      <c r="BA31" s="94"/>
      <c r="BB31" s="94"/>
      <c r="BC31" s="94"/>
      <c r="BD31" s="94"/>
      <c r="BE31" s="94"/>
      <c r="BF31" s="94"/>
      <c r="BG31" s="94"/>
      <c r="BH31" s="94"/>
      <c r="BI31" s="94"/>
      <c r="BJ31" s="94"/>
      <c r="BK31" s="94"/>
      <c r="BL31" s="94"/>
    </row>
    <row r="32" spans="2:64" ht="16.5" thickBot="1" x14ac:dyDescent="0.35">
      <c r="B32" s="13" t="s">
        <v>450</v>
      </c>
      <c r="C32" s="10"/>
      <c r="D32" s="13">
        <v>2000</v>
      </c>
      <c r="E32" s="13">
        <v>2001</v>
      </c>
      <c r="F32" s="13">
        <v>2002</v>
      </c>
      <c r="G32" s="13">
        <v>2003</v>
      </c>
      <c r="H32" s="13">
        <v>2004</v>
      </c>
      <c r="I32" s="13">
        <v>2005</v>
      </c>
      <c r="J32" s="13">
        <v>2006</v>
      </c>
      <c r="K32" s="13">
        <v>2007</v>
      </c>
      <c r="L32" s="13">
        <v>2008</v>
      </c>
      <c r="M32" s="13">
        <v>2009</v>
      </c>
      <c r="N32" s="13">
        <v>2010</v>
      </c>
      <c r="O32" s="13">
        <v>2011</v>
      </c>
      <c r="P32" s="13">
        <v>2012</v>
      </c>
      <c r="Q32" s="13">
        <v>2013</v>
      </c>
      <c r="R32" s="13">
        <v>2014</v>
      </c>
      <c r="S32" s="13">
        <v>2015</v>
      </c>
      <c r="T32" s="13">
        <v>2016</v>
      </c>
      <c r="U32" s="13">
        <v>2017</v>
      </c>
      <c r="V32" s="13">
        <v>2018</v>
      </c>
      <c r="W32" s="13">
        <v>2019</v>
      </c>
      <c r="X32" s="13">
        <v>2020</v>
      </c>
      <c r="Y32" s="13">
        <v>2021</v>
      </c>
      <c r="Z32" s="13">
        <v>2022</v>
      </c>
      <c r="AA32" s="13">
        <v>2023</v>
      </c>
      <c r="AB32" s="13">
        <v>2024</v>
      </c>
      <c r="AC32" s="13">
        <v>2025</v>
      </c>
      <c r="AD32" s="13">
        <v>2026</v>
      </c>
      <c r="AE32" s="13">
        <v>2027</v>
      </c>
      <c r="AF32" s="13">
        <v>2028</v>
      </c>
      <c r="AG32" s="13">
        <v>2029</v>
      </c>
      <c r="AH32" s="13">
        <v>2030</v>
      </c>
      <c r="AI32" s="13">
        <v>2031</v>
      </c>
      <c r="AJ32" s="13">
        <v>2032</v>
      </c>
      <c r="AK32" s="13">
        <v>2033</v>
      </c>
      <c r="AL32" s="13">
        <v>2034</v>
      </c>
      <c r="AM32" s="13">
        <v>2035</v>
      </c>
      <c r="AN32" s="13">
        <v>2036</v>
      </c>
      <c r="AO32" s="13">
        <v>2037</v>
      </c>
      <c r="AP32" s="13">
        <v>2038</v>
      </c>
      <c r="AQ32" s="13">
        <v>2039</v>
      </c>
      <c r="AR32" s="13">
        <v>2040</v>
      </c>
      <c r="AS32" s="13">
        <v>2041</v>
      </c>
      <c r="AT32" s="13">
        <v>2042</v>
      </c>
      <c r="AU32" s="13">
        <v>2043</v>
      </c>
      <c r="AV32" s="13">
        <v>2044</v>
      </c>
      <c r="AW32" s="13">
        <v>2045</v>
      </c>
      <c r="AX32" s="13">
        <v>2046</v>
      </c>
      <c r="AY32" s="13">
        <v>2047</v>
      </c>
      <c r="AZ32" s="13">
        <v>2048</v>
      </c>
      <c r="BA32" s="13">
        <v>2049</v>
      </c>
      <c r="BB32" s="13">
        <v>2050</v>
      </c>
      <c r="BC32" s="13">
        <v>2051</v>
      </c>
      <c r="BD32" s="13">
        <v>2052</v>
      </c>
      <c r="BE32" s="13">
        <v>2053</v>
      </c>
      <c r="BF32" s="13">
        <v>2054</v>
      </c>
      <c r="BG32" s="13">
        <v>2055</v>
      </c>
      <c r="BH32" s="13">
        <v>2056</v>
      </c>
      <c r="BI32" s="13">
        <v>2057</v>
      </c>
      <c r="BJ32" s="13">
        <v>2058</v>
      </c>
      <c r="BK32" s="13">
        <v>2059</v>
      </c>
      <c r="BL32" s="13">
        <v>2060</v>
      </c>
    </row>
    <row r="33" spans="2:64" x14ac:dyDescent="0.3">
      <c r="B33" s="37" t="s">
        <v>403</v>
      </c>
      <c r="C33" s="56"/>
      <c r="D33" s="37">
        <v>136.2636</v>
      </c>
      <c r="E33" s="37">
        <v>152.1396</v>
      </c>
      <c r="F33" s="37">
        <v>131.4468</v>
      </c>
      <c r="G33" s="37">
        <v>131.202</v>
      </c>
      <c r="H33" s="37">
        <v>126.42120000000001</v>
      </c>
      <c r="I33" s="37">
        <v>117.9324</v>
      </c>
      <c r="J33" s="37">
        <v>117.20519999999999</v>
      </c>
      <c r="K33" s="37">
        <v>130.94280000000001</v>
      </c>
      <c r="L33" s="37">
        <v>135.2124</v>
      </c>
      <c r="M33" s="37">
        <v>133.68960000000001</v>
      </c>
      <c r="N33" s="37">
        <v>134.82</v>
      </c>
      <c r="O33" s="37">
        <v>121.66200000000001</v>
      </c>
      <c r="P33" s="37">
        <v>143.66160000000002</v>
      </c>
      <c r="Q33" s="37">
        <v>142.45920000000001</v>
      </c>
      <c r="R33" s="37">
        <v>141.50880000000001</v>
      </c>
      <c r="S33" s="37">
        <v>142.14959999999999</v>
      </c>
      <c r="T33" s="37">
        <v>130.77359999999999</v>
      </c>
      <c r="U33" s="37">
        <v>131.99760000000001</v>
      </c>
      <c r="V33" s="37">
        <v>140.5892628</v>
      </c>
      <c r="W33" s="37">
        <v>139.32441</v>
      </c>
      <c r="X33" s="37">
        <v>140.9729328</v>
      </c>
      <c r="Y33" s="37">
        <v>140.20496640000002</v>
      </c>
      <c r="Z33" s="37">
        <v>143.00513280000001</v>
      </c>
      <c r="AA33" s="37">
        <v>144.95943599999998</v>
      </c>
      <c r="AB33" s="37">
        <v>145.58571359999999</v>
      </c>
      <c r="AC33" s="37">
        <v>145.96624439999999</v>
      </c>
      <c r="AD33" s="37">
        <v>145.81748879999998</v>
      </c>
      <c r="AE33" s="37">
        <v>147.81220200000001</v>
      </c>
      <c r="AF33" s="37">
        <v>148.76495640000002</v>
      </c>
      <c r="AG33" s="37">
        <v>148.4537148</v>
      </c>
      <c r="AH33" s="37">
        <v>149.45640480000003</v>
      </c>
      <c r="AI33" s="37">
        <v>150.76887839999998</v>
      </c>
      <c r="AJ33" s="37">
        <v>151.97850360000001</v>
      </c>
      <c r="AK33" s="37">
        <v>152.65329839999998</v>
      </c>
      <c r="AL33" s="37">
        <v>151.78507200000001</v>
      </c>
      <c r="AM33" s="37">
        <v>152.25597720000002</v>
      </c>
      <c r="AN33" s="37">
        <v>152.83335959999999</v>
      </c>
      <c r="AO33" s="37">
        <v>155.447136</v>
      </c>
      <c r="AP33" s="37">
        <v>156.417282</v>
      </c>
      <c r="AQ33" s="37">
        <v>156.2392404</v>
      </c>
      <c r="AR33" s="37">
        <v>157.38000840000001</v>
      </c>
      <c r="AS33" s="37">
        <v>158.31561959999999</v>
      </c>
      <c r="AT33" s="37">
        <v>158.8063464</v>
      </c>
      <c r="AU33" s="37">
        <v>158.52268800000002</v>
      </c>
      <c r="AV33" s="37">
        <v>159.0968196</v>
      </c>
      <c r="AW33" s="37">
        <v>159.0411708</v>
      </c>
      <c r="AX33" s="37">
        <v>159.040404</v>
      </c>
      <c r="AY33" s="37">
        <v>159.35488559999999</v>
      </c>
      <c r="AZ33" s="37">
        <v>160.03552320000003</v>
      </c>
      <c r="BA33" s="37">
        <v>159.24157559999998</v>
      </c>
      <c r="BB33" s="37">
        <v>159.7795452</v>
      </c>
      <c r="BC33" s="37">
        <v>160.41854520000001</v>
      </c>
      <c r="BD33" s="37">
        <v>160.15390199999999</v>
      </c>
      <c r="BE33" s="37">
        <v>159.75297</v>
      </c>
      <c r="BF33" s="37">
        <v>159.63955200000004</v>
      </c>
      <c r="BG33" s="37">
        <v>159.06184200000001</v>
      </c>
      <c r="BH33" s="37">
        <v>158.30771400000003</v>
      </c>
      <c r="BI33" s="37">
        <v>157.51400760000001</v>
      </c>
      <c r="BJ33" s="37">
        <v>157.9732272</v>
      </c>
      <c r="BK33" s="37">
        <v>157.57547399999999</v>
      </c>
      <c r="BL33" s="37">
        <v>157.41906119999999</v>
      </c>
    </row>
    <row r="34" spans="2:64" outlineLevel="1" x14ac:dyDescent="0.3">
      <c r="B34" s="44" t="s">
        <v>404</v>
      </c>
      <c r="C34" s="41"/>
      <c r="D34" s="35">
        <v>63.2376</v>
      </c>
      <c r="E34" s="35">
        <v>63.903600000000004</v>
      </c>
      <c r="F34" s="35">
        <v>63.45</v>
      </c>
      <c r="G34" s="35">
        <v>55.4328</v>
      </c>
      <c r="H34" s="35">
        <v>57.740400000000008</v>
      </c>
      <c r="I34" s="35">
        <v>53.992799999999995</v>
      </c>
      <c r="J34" s="35">
        <v>56.948399999999999</v>
      </c>
      <c r="K34" s="35">
        <v>59.569200000000002</v>
      </c>
      <c r="L34" s="35">
        <v>60.069600000000001</v>
      </c>
      <c r="M34" s="35">
        <v>57.996000000000002</v>
      </c>
      <c r="N34" s="35">
        <v>57.708000000000006</v>
      </c>
      <c r="O34" s="35">
        <v>53.038800000000002</v>
      </c>
      <c r="P34" s="35">
        <v>64.1952</v>
      </c>
      <c r="Q34" s="35">
        <v>63.932400000000001</v>
      </c>
      <c r="R34" s="35">
        <v>62.074799999999996</v>
      </c>
      <c r="S34" s="35">
        <v>59.741999999999997</v>
      </c>
      <c r="T34" s="35">
        <v>59.66640000000001</v>
      </c>
      <c r="U34" s="35">
        <v>57.4056</v>
      </c>
      <c r="V34" s="35">
        <v>64.161262800000003</v>
      </c>
      <c r="W34" s="35">
        <v>64.336410000000001</v>
      </c>
      <c r="X34" s="35">
        <v>64.469332800000004</v>
      </c>
      <c r="Y34" s="35">
        <v>64.644566400000002</v>
      </c>
      <c r="Z34" s="35">
        <v>64.773532800000012</v>
      </c>
      <c r="AA34" s="35">
        <v>64.906235999999993</v>
      </c>
      <c r="AB34" s="35">
        <v>65.064513599999998</v>
      </c>
      <c r="AC34" s="35">
        <v>65.239844399999996</v>
      </c>
      <c r="AD34" s="35">
        <v>65.415088799999992</v>
      </c>
      <c r="AE34" s="35">
        <v>65.552202000000008</v>
      </c>
      <c r="AF34" s="35">
        <v>65.709356400000004</v>
      </c>
      <c r="AG34" s="35">
        <v>65.876914799999994</v>
      </c>
      <c r="AH34" s="35">
        <v>65.990404800000007</v>
      </c>
      <c r="AI34" s="35">
        <v>66.154478399999988</v>
      </c>
      <c r="AJ34" s="35">
        <v>66.309303600000007</v>
      </c>
      <c r="AK34" s="35">
        <v>66.411698399999992</v>
      </c>
      <c r="AL34" s="35">
        <v>66.501072000000008</v>
      </c>
      <c r="AM34" s="35">
        <v>66.475177200000005</v>
      </c>
      <c r="AN34" s="35">
        <v>66.5017596</v>
      </c>
      <c r="AO34" s="35">
        <v>66.476736000000002</v>
      </c>
      <c r="AP34" s="35">
        <v>66.521681999999984</v>
      </c>
      <c r="AQ34" s="35">
        <v>66.494840400000001</v>
      </c>
      <c r="AR34" s="35">
        <v>66.51960840000001</v>
      </c>
      <c r="AS34" s="35">
        <v>66.548019600000003</v>
      </c>
      <c r="AT34" s="35">
        <v>66.318746399999995</v>
      </c>
      <c r="AU34" s="35">
        <v>66.341087999999999</v>
      </c>
      <c r="AV34" s="35">
        <v>66.288819600000011</v>
      </c>
      <c r="AW34" s="35">
        <v>66.398770799999994</v>
      </c>
      <c r="AX34" s="35">
        <v>66.394403999999994</v>
      </c>
      <c r="AY34" s="35">
        <v>66.564885599999997</v>
      </c>
      <c r="AZ34" s="35">
        <v>66.572323200000014</v>
      </c>
      <c r="BA34" s="35">
        <v>66.743175600000001</v>
      </c>
      <c r="BB34" s="35">
        <v>66.773545200000001</v>
      </c>
      <c r="BC34" s="35">
        <v>66.760945200000009</v>
      </c>
      <c r="BD34" s="35">
        <v>66.748301999999995</v>
      </c>
      <c r="BE34" s="35">
        <v>66.736170000000016</v>
      </c>
      <c r="BF34" s="35">
        <v>66.723552000000012</v>
      </c>
      <c r="BG34" s="35">
        <v>66.71104200000002</v>
      </c>
      <c r="BH34" s="35">
        <v>66.698514000000017</v>
      </c>
      <c r="BI34" s="35">
        <v>66.686007599999996</v>
      </c>
      <c r="BJ34" s="35">
        <v>66.673627199999999</v>
      </c>
      <c r="BK34" s="35">
        <v>66.661073999999999</v>
      </c>
      <c r="BL34" s="35">
        <v>66.648661200000006</v>
      </c>
    </row>
    <row r="35" spans="2:64" ht="16.5" outlineLevel="1" thickBot="1" x14ac:dyDescent="0.35">
      <c r="B35" s="44" t="s">
        <v>405</v>
      </c>
      <c r="C35" s="41"/>
      <c r="D35" s="35">
        <v>73.025999999999996</v>
      </c>
      <c r="E35" s="35">
        <v>88.236000000000004</v>
      </c>
      <c r="F35" s="35">
        <v>67.996800000000007</v>
      </c>
      <c r="G35" s="35">
        <v>75.769199999999998</v>
      </c>
      <c r="H35" s="35">
        <v>68.680800000000005</v>
      </c>
      <c r="I35" s="35">
        <v>63.939599999999999</v>
      </c>
      <c r="J35" s="35">
        <v>60.256799999999998</v>
      </c>
      <c r="K35" s="35">
        <v>71.37360000000001</v>
      </c>
      <c r="L35" s="35">
        <v>75.142800000000008</v>
      </c>
      <c r="M35" s="35">
        <v>75.693600000000004</v>
      </c>
      <c r="N35" s="35">
        <v>77.111999999999995</v>
      </c>
      <c r="O35" s="35">
        <v>68.623199999999997</v>
      </c>
      <c r="P35" s="35">
        <v>79.466400000000007</v>
      </c>
      <c r="Q35" s="35">
        <v>78.526800000000009</v>
      </c>
      <c r="R35" s="35">
        <v>79.433999999999997</v>
      </c>
      <c r="S35" s="35">
        <v>82.407599999999988</v>
      </c>
      <c r="T35" s="35">
        <v>71.107199999999992</v>
      </c>
      <c r="U35" s="35">
        <v>74.591999999999999</v>
      </c>
      <c r="V35" s="35">
        <v>76.427999999999997</v>
      </c>
      <c r="W35" s="35">
        <v>74.988</v>
      </c>
      <c r="X35" s="35">
        <v>76.503599999999992</v>
      </c>
      <c r="Y35" s="35">
        <v>75.560400000000016</v>
      </c>
      <c r="Z35" s="35">
        <v>78.231599999999986</v>
      </c>
      <c r="AA35" s="35">
        <v>80.053200000000004</v>
      </c>
      <c r="AB35" s="35">
        <v>80.521199999999993</v>
      </c>
      <c r="AC35" s="35">
        <v>80.726399999999998</v>
      </c>
      <c r="AD35" s="35">
        <v>80.4024</v>
      </c>
      <c r="AE35" s="35">
        <v>82.26</v>
      </c>
      <c r="AF35" s="35">
        <v>83.055599999999998</v>
      </c>
      <c r="AG35" s="35">
        <v>82.576800000000006</v>
      </c>
      <c r="AH35" s="35">
        <v>83.466000000000022</v>
      </c>
      <c r="AI35" s="35">
        <v>84.614399999999989</v>
      </c>
      <c r="AJ35" s="35">
        <v>85.669200000000004</v>
      </c>
      <c r="AK35" s="35">
        <v>86.241599999999991</v>
      </c>
      <c r="AL35" s="35">
        <v>85.283999999999992</v>
      </c>
      <c r="AM35" s="35">
        <v>85.780799999999999</v>
      </c>
      <c r="AN35" s="35">
        <v>86.331599999999995</v>
      </c>
      <c r="AO35" s="35">
        <v>88.970399999999998</v>
      </c>
      <c r="AP35" s="35">
        <v>89.895600000000002</v>
      </c>
      <c r="AQ35" s="35">
        <v>89.744399999999999</v>
      </c>
      <c r="AR35" s="35">
        <v>90.860399999999998</v>
      </c>
      <c r="AS35" s="35">
        <v>91.767600000000002</v>
      </c>
      <c r="AT35" s="35">
        <v>92.487599999999986</v>
      </c>
      <c r="AU35" s="35">
        <v>92.181600000000003</v>
      </c>
      <c r="AV35" s="35">
        <v>92.807999999999993</v>
      </c>
      <c r="AW35" s="35">
        <v>92.642400000000009</v>
      </c>
      <c r="AX35" s="35">
        <v>92.646000000000001</v>
      </c>
      <c r="AY35" s="35">
        <v>92.79</v>
      </c>
      <c r="AZ35" s="35">
        <v>93.463200000000015</v>
      </c>
      <c r="BA35" s="35">
        <v>92.49839999999999</v>
      </c>
      <c r="BB35" s="35">
        <v>93.006</v>
      </c>
      <c r="BC35" s="35">
        <v>93.657600000000002</v>
      </c>
      <c r="BD35" s="35">
        <v>93.405599999999993</v>
      </c>
      <c r="BE35" s="35">
        <v>93.016800000000003</v>
      </c>
      <c r="BF35" s="35">
        <v>92.916000000000011</v>
      </c>
      <c r="BG35" s="35">
        <v>92.350799999999992</v>
      </c>
      <c r="BH35" s="35">
        <v>91.609200000000001</v>
      </c>
      <c r="BI35" s="35">
        <v>90.828000000000003</v>
      </c>
      <c r="BJ35" s="35">
        <v>91.299599999999998</v>
      </c>
      <c r="BK35" s="35">
        <v>90.914400000000001</v>
      </c>
      <c r="BL35" s="35">
        <v>90.770399999999995</v>
      </c>
    </row>
    <row r="36" spans="2:64" ht="16.5" thickBot="1" x14ac:dyDescent="0.35">
      <c r="B36" s="102" t="s">
        <v>406</v>
      </c>
      <c r="C36" s="103"/>
      <c r="D36" s="102">
        <v>89.820000000000007</v>
      </c>
      <c r="E36" s="102">
        <v>91.05</v>
      </c>
      <c r="F36" s="102">
        <v>92.49</v>
      </c>
      <c r="G36" s="102">
        <v>93.350000000000009</v>
      </c>
      <c r="H36" s="102">
        <v>91.56</v>
      </c>
      <c r="I36" s="102">
        <v>79.27</v>
      </c>
      <c r="J36" s="102">
        <v>94.48</v>
      </c>
      <c r="K36" s="102">
        <v>94.84</v>
      </c>
      <c r="L36" s="102">
        <v>94.08</v>
      </c>
      <c r="M36" s="102">
        <v>94.03</v>
      </c>
      <c r="N36" s="102">
        <v>90.74</v>
      </c>
      <c r="O36" s="102">
        <v>92.02</v>
      </c>
      <c r="P36" s="102">
        <v>87.64</v>
      </c>
      <c r="Q36" s="102">
        <v>89.54</v>
      </c>
      <c r="R36" s="102">
        <v>94.93</v>
      </c>
      <c r="S36" s="102">
        <v>79.540000000000006</v>
      </c>
      <c r="T36" s="102">
        <v>72.850000000000009</v>
      </c>
      <c r="U36" s="102">
        <v>70.2</v>
      </c>
      <c r="V36" s="102">
        <v>88.811999999999998</v>
      </c>
      <c r="W36" s="102">
        <v>89.467200000000005</v>
      </c>
      <c r="X36" s="102">
        <v>78.800399999999996</v>
      </c>
      <c r="Y36" s="102">
        <v>78.598799999999983</v>
      </c>
      <c r="Z36" s="102">
        <v>59.587199999999996</v>
      </c>
      <c r="AA36" s="102">
        <v>59.421599999999998</v>
      </c>
      <c r="AB36" s="102">
        <v>59.648399999999995</v>
      </c>
      <c r="AC36" s="102">
        <v>59.914800000000007</v>
      </c>
      <c r="AD36" s="102">
        <v>59.911200000000001</v>
      </c>
      <c r="AE36" s="102">
        <v>58.845599999999997</v>
      </c>
      <c r="AF36" s="102">
        <v>58.989600000000003</v>
      </c>
      <c r="AG36" s="102">
        <v>32.011199999999995</v>
      </c>
      <c r="AH36" s="102">
        <v>31.777200000000001</v>
      </c>
      <c r="AI36" s="102">
        <v>31.41</v>
      </c>
      <c r="AJ36" s="102">
        <v>31.816799999999997</v>
      </c>
      <c r="AK36" s="102">
        <v>31.665599999999998</v>
      </c>
      <c r="AL36" s="102">
        <v>0</v>
      </c>
      <c r="AM36" s="102">
        <v>0</v>
      </c>
      <c r="AN36" s="102">
        <v>0</v>
      </c>
      <c r="AO36" s="102">
        <v>0</v>
      </c>
      <c r="AP36" s="102">
        <v>0</v>
      </c>
      <c r="AQ36" s="102">
        <v>0</v>
      </c>
      <c r="AR36" s="102">
        <v>0</v>
      </c>
      <c r="AS36" s="102">
        <v>0</v>
      </c>
      <c r="AT36" s="102">
        <v>0</v>
      </c>
      <c r="AU36" s="102">
        <v>0</v>
      </c>
      <c r="AV36" s="102">
        <v>0</v>
      </c>
      <c r="AW36" s="102">
        <v>0</v>
      </c>
      <c r="AX36" s="102">
        <v>0</v>
      </c>
      <c r="AY36" s="102">
        <v>0</v>
      </c>
      <c r="AZ36" s="102">
        <v>0</v>
      </c>
      <c r="BA36" s="102">
        <v>0</v>
      </c>
      <c r="BB36" s="102">
        <v>0</v>
      </c>
      <c r="BC36" s="102">
        <v>0</v>
      </c>
      <c r="BD36" s="102">
        <v>0</v>
      </c>
      <c r="BE36" s="102">
        <v>0</v>
      </c>
      <c r="BF36" s="102">
        <v>0</v>
      </c>
      <c r="BG36" s="102">
        <v>0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</row>
    <row r="37" spans="2:64" x14ac:dyDescent="0.3">
      <c r="B37" s="102" t="s">
        <v>407</v>
      </c>
      <c r="C37" s="103"/>
      <c r="D37" s="102">
        <v>8.5300000000000011</v>
      </c>
      <c r="E37" s="102">
        <v>8.77</v>
      </c>
      <c r="F37" s="102">
        <v>9.4</v>
      </c>
      <c r="G37" s="102">
        <v>9.69</v>
      </c>
      <c r="H37" s="102">
        <v>9.99</v>
      </c>
      <c r="I37" s="102">
        <v>10.55</v>
      </c>
      <c r="J37" s="102">
        <v>11.17</v>
      </c>
      <c r="K37" s="102">
        <v>10.420000000000002</v>
      </c>
      <c r="L37" s="102">
        <v>10.48</v>
      </c>
      <c r="M37" s="102">
        <v>10.14</v>
      </c>
      <c r="N37" s="102">
        <v>11.24</v>
      </c>
      <c r="O37" s="102">
        <v>10.309999999999999</v>
      </c>
      <c r="P37" s="102">
        <v>10.33</v>
      </c>
      <c r="Q37" s="102">
        <v>9.7899999999999991</v>
      </c>
      <c r="R37" s="102">
        <v>8.82</v>
      </c>
      <c r="S37" s="102">
        <v>9.58</v>
      </c>
      <c r="T37" s="102">
        <v>11.059999999999999</v>
      </c>
      <c r="U37" s="102">
        <v>10.26</v>
      </c>
      <c r="V37" s="102">
        <v>8.3446034536552816</v>
      </c>
      <c r="W37" s="102">
        <v>8.3889112725507484</v>
      </c>
      <c r="X37" s="102">
        <v>8.4324187854509205</v>
      </c>
      <c r="Y37" s="102">
        <v>8.3586932702354204</v>
      </c>
      <c r="Z37" s="102">
        <v>8.5990792203765167</v>
      </c>
      <c r="AA37" s="102">
        <v>8.6288131843834712</v>
      </c>
      <c r="AB37" s="102">
        <v>8.7863168369617277</v>
      </c>
      <c r="AC37" s="102">
        <v>8.7772073823741579</v>
      </c>
      <c r="AD37" s="102">
        <v>8.9038482067316878</v>
      </c>
      <c r="AE37" s="102">
        <v>8.9891329444901533</v>
      </c>
      <c r="AF37" s="102">
        <v>9.0026261301267425</v>
      </c>
      <c r="AG37" s="102">
        <v>9.2034352428012163</v>
      </c>
      <c r="AH37" s="102">
        <v>9.3192608339828098</v>
      </c>
      <c r="AI37" s="102">
        <v>9.3778829204717802</v>
      </c>
      <c r="AJ37" s="102">
        <v>9.5257774028214328</v>
      </c>
      <c r="AK37" s="102">
        <v>9.6934184865407218</v>
      </c>
      <c r="AL37" s="102">
        <v>9.9532863011240735</v>
      </c>
      <c r="AM37" s="102">
        <v>9.8859749948140063</v>
      </c>
      <c r="AN37" s="102">
        <v>10.116062048487093</v>
      </c>
      <c r="AO37" s="102">
        <v>10.08686802521907</v>
      </c>
      <c r="AP37" s="102">
        <v>10.183585074886878</v>
      </c>
      <c r="AQ37" s="102">
        <v>9.8817869680874395</v>
      </c>
      <c r="AR37" s="102">
        <v>9.9273161997619965</v>
      </c>
      <c r="AS37" s="102">
        <v>9.9466086679329191</v>
      </c>
      <c r="AT37" s="102">
        <v>9.8368981688640051</v>
      </c>
      <c r="AU37" s="102">
        <v>9.7588671685546249</v>
      </c>
      <c r="AV37" s="102">
        <v>9.5659800797574057</v>
      </c>
      <c r="AW37" s="102">
        <v>9.6155285059194497</v>
      </c>
      <c r="AX37" s="102">
        <v>9.5105178732653339</v>
      </c>
      <c r="AY37" s="102">
        <v>9.5142012908165032</v>
      </c>
      <c r="AZ37" s="102">
        <v>9.4265217447530514</v>
      </c>
      <c r="BA37" s="102">
        <v>9.2466535748019112</v>
      </c>
      <c r="BB37" s="102">
        <v>9.4561436269370969</v>
      </c>
      <c r="BC37" s="102">
        <v>9.5182994486050561</v>
      </c>
      <c r="BD37" s="102">
        <v>9.5201332865360726</v>
      </c>
      <c r="BE37" s="102">
        <v>9.7352540066945004</v>
      </c>
      <c r="BF37" s="102">
        <v>9.6953247141731467</v>
      </c>
      <c r="BG37" s="102">
        <v>9.7963086327866122</v>
      </c>
      <c r="BH37" s="102">
        <v>9.7809037851925673</v>
      </c>
      <c r="BI37" s="102">
        <v>9.7841573391729533</v>
      </c>
      <c r="BJ37" s="102">
        <v>9.7900590063210942</v>
      </c>
      <c r="BK37" s="102">
        <v>9.8410244028133107</v>
      </c>
      <c r="BL37" s="102">
        <v>9.7144118356924611</v>
      </c>
    </row>
    <row r="38" spans="2:64" outlineLevel="1" x14ac:dyDescent="0.3">
      <c r="B38" s="44" t="s">
        <v>448</v>
      </c>
      <c r="C38" s="41"/>
      <c r="D38" s="35">
        <v>3.2004000000000001</v>
      </c>
      <c r="E38" s="35">
        <v>3.4883999999999999</v>
      </c>
      <c r="F38" s="35">
        <v>3.6360000000000001</v>
      </c>
      <c r="G38" s="35">
        <v>3.762</v>
      </c>
      <c r="H38" s="35">
        <v>4.0032000000000005</v>
      </c>
      <c r="I38" s="35">
        <v>4.2839999999999998</v>
      </c>
      <c r="J38" s="35">
        <v>4.8744000000000005</v>
      </c>
      <c r="K38" s="35">
        <v>4.7700000000000005</v>
      </c>
      <c r="L38" s="35">
        <v>4.9284000000000008</v>
      </c>
      <c r="M38" s="35">
        <v>4.7088000000000001</v>
      </c>
      <c r="N38" s="35">
        <v>4.9896000000000003</v>
      </c>
      <c r="O38" s="35">
        <v>5.22</v>
      </c>
      <c r="P38" s="35">
        <v>5.5511999999999997</v>
      </c>
      <c r="Q38" s="35">
        <v>5.7924000000000007</v>
      </c>
      <c r="R38" s="35">
        <v>6.1811999999999996</v>
      </c>
      <c r="S38" s="35">
        <v>6.2279999999999998</v>
      </c>
      <c r="T38" s="35">
        <v>6.6996000000000002</v>
      </c>
      <c r="U38" s="35">
        <v>6.7211999999999996</v>
      </c>
      <c r="V38" s="35">
        <v>6.7211999999999996</v>
      </c>
      <c r="W38" s="35">
        <v>6.7211999999999996</v>
      </c>
      <c r="X38" s="35">
        <v>6.7211999999999996</v>
      </c>
      <c r="Y38" s="35">
        <v>6.6966178323702925</v>
      </c>
      <c r="Z38" s="35">
        <v>6.6726278400692838</v>
      </c>
      <c r="AA38" s="35">
        <v>6.6491930039402298</v>
      </c>
      <c r="AB38" s="35">
        <v>6.6263177397928201</v>
      </c>
      <c r="AC38" s="35">
        <v>6.6039849499245022</v>
      </c>
      <c r="AD38" s="35">
        <v>6.5822172637731278</v>
      </c>
      <c r="AE38" s="35">
        <v>6.5609813651684519</v>
      </c>
      <c r="AF38" s="35">
        <v>6.5402686138788146</v>
      </c>
      <c r="AG38" s="35">
        <v>6.5200726213936182</v>
      </c>
      <c r="AH38" s="35">
        <v>6.5003848645251736</v>
      </c>
      <c r="AI38" s="35">
        <v>6.4812079974027963</v>
      </c>
      <c r="AJ38" s="35">
        <v>6.4625009810086524</v>
      </c>
      <c r="AK38" s="35">
        <v>6.4442431616359537</v>
      </c>
      <c r="AL38" s="35">
        <v>6.4264014114396781</v>
      </c>
      <c r="AM38" s="35">
        <v>6.4089679080497755</v>
      </c>
      <c r="AN38" s="35">
        <v>6.3915674700178231</v>
      </c>
      <c r="AO38" s="35">
        <v>6.3748781512205106</v>
      </c>
      <c r="AP38" s="35">
        <v>6.3585670734997937</v>
      </c>
      <c r="AQ38" s="35">
        <v>6.3426423300536952</v>
      </c>
      <c r="AR38" s="35">
        <v>6.3271072262197396</v>
      </c>
      <c r="AS38" s="35">
        <v>6.3119654118937891</v>
      </c>
      <c r="AT38" s="35">
        <v>6.2972139693359672</v>
      </c>
      <c r="AU38" s="35">
        <v>6.2828461765985342</v>
      </c>
      <c r="AV38" s="35">
        <v>6.2688536789596476</v>
      </c>
      <c r="AW38" s="35">
        <v>6.2552277731884809</v>
      </c>
      <c r="AX38" s="35">
        <v>6.241958663466356</v>
      </c>
      <c r="AY38" s="35">
        <v>6.2290397383413749</v>
      </c>
      <c r="AZ38" s="35">
        <v>6.2164631550795972</v>
      </c>
      <c r="BA38" s="35">
        <v>6.2042201204486593</v>
      </c>
      <c r="BB38" s="35">
        <v>6.1923028838384555</v>
      </c>
      <c r="BC38" s="35">
        <v>6.1807023725703747</v>
      </c>
      <c r="BD38" s="35">
        <v>6.1694144463297356</v>
      </c>
      <c r="BE38" s="35">
        <v>6.1584329149892181</v>
      </c>
      <c r="BF38" s="35">
        <v>6.147750697504601</v>
      </c>
      <c r="BG38" s="35">
        <v>6.1373607643741916</v>
      </c>
      <c r="BH38" s="35">
        <v>6.1272674092789705</v>
      </c>
      <c r="BI38" s="35">
        <v>6.1174545615662153</v>
      </c>
      <c r="BJ38" s="35">
        <v>6.1079170315784888</v>
      </c>
      <c r="BK38" s="35">
        <v>6.0986496569809105</v>
      </c>
      <c r="BL38" s="35">
        <v>6.0700899731776623</v>
      </c>
    </row>
    <row r="39" spans="2:64" ht="16.5" outlineLevel="1" thickBot="1" x14ac:dyDescent="0.35">
      <c r="B39" s="44" t="s">
        <v>408</v>
      </c>
      <c r="C39" s="41"/>
      <c r="D39" s="35">
        <v>5.3296000000000001</v>
      </c>
      <c r="E39" s="35">
        <v>5.2816000000000001</v>
      </c>
      <c r="F39" s="35">
        <v>5.7640000000000002</v>
      </c>
      <c r="G39" s="35">
        <v>5.9279999999999999</v>
      </c>
      <c r="H39" s="35">
        <v>5.9867999999999997</v>
      </c>
      <c r="I39" s="35">
        <v>6.266</v>
      </c>
      <c r="J39" s="35">
        <v>6.2955999999999994</v>
      </c>
      <c r="K39" s="35">
        <v>5.65</v>
      </c>
      <c r="L39" s="35">
        <v>5.5515999999999996</v>
      </c>
      <c r="M39" s="35">
        <v>5.4311999999999996</v>
      </c>
      <c r="N39" s="35">
        <v>6.2504</v>
      </c>
      <c r="O39" s="35">
        <v>5.09</v>
      </c>
      <c r="P39" s="35">
        <v>4.7788000000000004</v>
      </c>
      <c r="Q39" s="35">
        <v>3.9975999999999994</v>
      </c>
      <c r="R39" s="35">
        <v>2.6388000000000003</v>
      </c>
      <c r="S39" s="35">
        <v>3.3519999999999999</v>
      </c>
      <c r="T39" s="35">
        <v>4.3603999999999994</v>
      </c>
      <c r="U39" s="35">
        <v>3.5388000000000002</v>
      </c>
      <c r="V39" s="35">
        <v>1.6234034536552817</v>
      </c>
      <c r="W39" s="35">
        <v>1.6677112725507495</v>
      </c>
      <c r="X39" s="35">
        <v>1.7112187854509202</v>
      </c>
      <c r="Y39" s="35">
        <v>1.6620754378651281</v>
      </c>
      <c r="Z39" s="35">
        <v>1.9264513803072323</v>
      </c>
      <c r="AA39" s="35">
        <v>1.9796201804432412</v>
      </c>
      <c r="AB39" s="35">
        <v>2.1599990971689067</v>
      </c>
      <c r="AC39" s="35">
        <v>2.1732224324496556</v>
      </c>
      <c r="AD39" s="35">
        <v>2.32163094295856</v>
      </c>
      <c r="AE39" s="35">
        <v>2.4281515793217014</v>
      </c>
      <c r="AF39" s="35">
        <v>2.4623575162479274</v>
      </c>
      <c r="AG39" s="35">
        <v>2.6833626214075976</v>
      </c>
      <c r="AH39" s="35">
        <v>2.8188759694576357</v>
      </c>
      <c r="AI39" s="35">
        <v>2.8966749230689839</v>
      </c>
      <c r="AJ39" s="35">
        <v>3.0632764218127813</v>
      </c>
      <c r="AK39" s="35">
        <v>3.2491753249047672</v>
      </c>
      <c r="AL39" s="35">
        <v>3.5268848896843958</v>
      </c>
      <c r="AM39" s="35">
        <v>3.47700708676423</v>
      </c>
      <c r="AN39" s="35">
        <v>3.7244945784692693</v>
      </c>
      <c r="AO39" s="35">
        <v>3.7119898739985593</v>
      </c>
      <c r="AP39" s="35">
        <v>3.8250180013870843</v>
      </c>
      <c r="AQ39" s="35">
        <v>3.5391446380337439</v>
      </c>
      <c r="AR39" s="35">
        <v>3.600208973542256</v>
      </c>
      <c r="AS39" s="35">
        <v>3.6346432560391295</v>
      </c>
      <c r="AT39" s="35">
        <v>3.5396841995280384</v>
      </c>
      <c r="AU39" s="35">
        <v>3.4760209919560912</v>
      </c>
      <c r="AV39" s="35">
        <v>3.297126400797759</v>
      </c>
      <c r="AW39" s="35">
        <v>3.360300732730968</v>
      </c>
      <c r="AX39" s="35">
        <v>3.2685592097989775</v>
      </c>
      <c r="AY39" s="35">
        <v>3.2851615524751288</v>
      </c>
      <c r="AZ39" s="35">
        <v>3.2100585896734546</v>
      </c>
      <c r="BA39" s="35">
        <v>3.0424334543532514</v>
      </c>
      <c r="BB39" s="35">
        <v>3.2638407430986418</v>
      </c>
      <c r="BC39" s="35">
        <v>3.3375970760346809</v>
      </c>
      <c r="BD39" s="35">
        <v>3.3507188402063375</v>
      </c>
      <c r="BE39" s="35">
        <v>3.5768210917052823</v>
      </c>
      <c r="BF39" s="35">
        <v>3.5475740166685457</v>
      </c>
      <c r="BG39" s="35">
        <v>3.6589478684124197</v>
      </c>
      <c r="BH39" s="35">
        <v>3.6536363759135977</v>
      </c>
      <c r="BI39" s="35">
        <v>3.6667027776067371</v>
      </c>
      <c r="BJ39" s="35">
        <v>3.6821419747426063</v>
      </c>
      <c r="BK39" s="35">
        <v>3.7423747458324006</v>
      </c>
      <c r="BL39" s="35">
        <v>3.6443218625147984</v>
      </c>
    </row>
    <row r="40" spans="2:64" x14ac:dyDescent="0.3">
      <c r="B40" s="102" t="s">
        <v>383</v>
      </c>
      <c r="C40" s="103"/>
      <c r="D40" s="102">
        <v>0.63785072348517624</v>
      </c>
      <c r="E40" s="102">
        <v>0.67673292487115255</v>
      </c>
      <c r="F40" s="102">
        <v>0.69872648291436412</v>
      </c>
      <c r="G40" s="102">
        <v>0.72299657505684489</v>
      </c>
      <c r="H40" s="102">
        <v>0.71054762005999206</v>
      </c>
      <c r="I40" s="102">
        <v>0.74555833211370848</v>
      </c>
      <c r="J40" s="102">
        <v>0.85333104857152997</v>
      </c>
      <c r="K40" s="102">
        <v>1.0964024000882788</v>
      </c>
      <c r="L40" s="102">
        <v>1.307775721093277</v>
      </c>
      <c r="M40" s="102">
        <v>1.5192791242607302</v>
      </c>
      <c r="N40" s="102">
        <v>1.707261751147255</v>
      </c>
      <c r="O40" s="102">
        <v>2.3767149317241616</v>
      </c>
      <c r="P40" s="102">
        <v>3.2385382522469195</v>
      </c>
      <c r="Q40" s="102">
        <v>4.1297080365290446</v>
      </c>
      <c r="R40" s="102">
        <v>5.4147076852402787</v>
      </c>
      <c r="S40" s="102">
        <v>6.1688719713886098</v>
      </c>
      <c r="T40" s="102">
        <v>7.1435516552816436</v>
      </c>
      <c r="U40" s="102">
        <v>8.8765610105982589</v>
      </c>
      <c r="V40" s="102">
        <v>9.4402115999999996</v>
      </c>
      <c r="W40" s="102">
        <v>10.7122788</v>
      </c>
      <c r="X40" s="102">
        <v>11.750810400000001</v>
      </c>
      <c r="Y40" s="102">
        <v>13.020498</v>
      </c>
      <c r="Z40" s="102">
        <v>14.193050399999999</v>
      </c>
      <c r="AA40" s="102">
        <v>15.736737600000001</v>
      </c>
      <c r="AB40" s="102">
        <v>17.086964399999999</v>
      </c>
      <c r="AC40" s="102">
        <v>18.616896000000001</v>
      </c>
      <c r="AD40" s="102">
        <v>20.867288399999993</v>
      </c>
      <c r="AE40" s="102">
        <v>23.656611600000002</v>
      </c>
      <c r="AF40" s="102">
        <v>27.423997199999995</v>
      </c>
      <c r="AG40" s="102">
        <v>31.372347599999998</v>
      </c>
      <c r="AH40" s="102">
        <v>35.507581200000011</v>
      </c>
      <c r="AI40" s="102">
        <v>39.690075600000021</v>
      </c>
      <c r="AJ40" s="102">
        <v>44.079328800000006</v>
      </c>
      <c r="AK40" s="102">
        <v>48.484854000000006</v>
      </c>
      <c r="AL40" s="102">
        <v>54.979894800000004</v>
      </c>
      <c r="AM40" s="102">
        <v>61.440811199999999</v>
      </c>
      <c r="AN40" s="102">
        <v>67.548805200000004</v>
      </c>
      <c r="AO40" s="102">
        <v>74.647567028571444</v>
      </c>
      <c r="AP40" s="102">
        <v>82.564090457142854</v>
      </c>
      <c r="AQ40" s="102">
        <v>90.421825885714298</v>
      </c>
      <c r="AR40" s="102">
        <v>98.4343289142857</v>
      </c>
      <c r="AS40" s="102">
        <v>106.37439634285715</v>
      </c>
      <c r="AT40" s="102">
        <v>114.36752417142857</v>
      </c>
      <c r="AU40" s="102">
        <v>122.32769399999999</v>
      </c>
      <c r="AV40" s="102">
        <v>130.26763902857141</v>
      </c>
      <c r="AW40" s="102">
        <v>138.28564645714286</v>
      </c>
      <c r="AX40" s="102">
        <v>146.2631970857143</v>
      </c>
      <c r="AY40" s="102">
        <v>154.30054371428571</v>
      </c>
      <c r="AZ40" s="102">
        <v>162.21828754285715</v>
      </c>
      <c r="BA40" s="102">
        <v>165.23740337142857</v>
      </c>
      <c r="BB40" s="102">
        <v>168.01319519999996</v>
      </c>
      <c r="BC40" s="102">
        <v>169.35212520000002</v>
      </c>
      <c r="BD40" s="102">
        <v>171.53208359999999</v>
      </c>
      <c r="BE40" s="102">
        <v>173.09584800000002</v>
      </c>
      <c r="BF40" s="102">
        <v>174.58409519999998</v>
      </c>
      <c r="BG40" s="102">
        <v>176.12265239999996</v>
      </c>
      <c r="BH40" s="102">
        <v>177.61076279999995</v>
      </c>
      <c r="BI40" s="102">
        <v>179.12408399999998</v>
      </c>
      <c r="BJ40" s="102">
        <v>180.62282519999999</v>
      </c>
      <c r="BK40" s="102">
        <v>182.13985079999998</v>
      </c>
      <c r="BL40" s="102">
        <v>183.61403279999996</v>
      </c>
    </row>
    <row r="41" spans="2:64" outlineLevel="1" x14ac:dyDescent="0.3">
      <c r="B41" s="44" t="s">
        <v>409</v>
      </c>
      <c r="C41" s="41"/>
      <c r="D41" s="35">
        <v>4.0311197303142421E-2</v>
      </c>
      <c r="E41" s="35">
        <v>4.6696942764327336E-2</v>
      </c>
      <c r="F41" s="35">
        <v>5.2859257812576527E-2</v>
      </c>
      <c r="G41" s="35">
        <v>6.3327833001178196E-2</v>
      </c>
      <c r="H41" s="35">
        <v>6.503693762915691E-2</v>
      </c>
      <c r="I41" s="35">
        <v>7.4632035175814515E-2</v>
      </c>
      <c r="J41" s="35">
        <v>8.5597002550807585E-2</v>
      </c>
      <c r="K41" s="35">
        <v>0.10275745013060081</v>
      </c>
      <c r="L41" s="35">
        <v>0.1322831276382142</v>
      </c>
      <c r="M41" s="35">
        <v>0.19582682882813449</v>
      </c>
      <c r="N41" s="35">
        <v>0.33714639024925669</v>
      </c>
      <c r="O41" s="35">
        <v>0.60501723886757641</v>
      </c>
      <c r="P41" s="35">
        <v>1.0782532368615689</v>
      </c>
      <c r="Q41" s="35">
        <v>1.802159598231982</v>
      </c>
      <c r="R41" s="35">
        <v>3.0252590802159269</v>
      </c>
      <c r="S41" s="35">
        <v>4.0234943679576949</v>
      </c>
      <c r="T41" s="35">
        <v>4.7979841748799963</v>
      </c>
      <c r="U41" s="35">
        <v>6.0424732190170145</v>
      </c>
      <c r="V41" s="35">
        <v>6.9026148000000003</v>
      </c>
      <c r="W41" s="35">
        <v>8.0192088000000012</v>
      </c>
      <c r="X41" s="35">
        <v>9.0730439999999994</v>
      </c>
      <c r="Y41" s="35">
        <v>10.1280672</v>
      </c>
      <c r="Z41" s="35">
        <v>11.311524</v>
      </c>
      <c r="AA41" s="35">
        <v>12.591716400000001</v>
      </c>
      <c r="AB41" s="35">
        <v>13.936510800000001</v>
      </c>
      <c r="AC41" s="35">
        <v>15.378724800000002</v>
      </c>
      <c r="AD41" s="35">
        <v>17.619775199999996</v>
      </c>
      <c r="AE41" s="35">
        <v>20.341562400000001</v>
      </c>
      <c r="AF41" s="35">
        <v>23.8646736</v>
      </c>
      <c r="AG41" s="35">
        <v>27.550756799999998</v>
      </c>
      <c r="AH41" s="35">
        <v>31.240209600000004</v>
      </c>
      <c r="AI41" s="35">
        <v>35.092738800000014</v>
      </c>
      <c r="AJ41" s="35">
        <v>39.108726000000004</v>
      </c>
      <c r="AK41" s="35">
        <v>43.128032400000002</v>
      </c>
      <c r="AL41" s="35">
        <v>49.078753200000001</v>
      </c>
      <c r="AM41" s="35">
        <v>55.029524399999993</v>
      </c>
      <c r="AN41" s="35">
        <v>60.980367599999994</v>
      </c>
      <c r="AO41" s="35">
        <v>66.931362000000007</v>
      </c>
      <c r="AP41" s="35">
        <v>73.616374799999988</v>
      </c>
      <c r="AQ41" s="35">
        <v>80.301484800000011</v>
      </c>
      <c r="AR41" s="35">
        <v>86.986749599999996</v>
      </c>
      <c r="AS41" s="35">
        <v>93.671938800000007</v>
      </c>
      <c r="AT41" s="35">
        <v>100.3570812</v>
      </c>
      <c r="AU41" s="35">
        <v>107.04599639999999</v>
      </c>
      <c r="AV41" s="35">
        <v>113.7314124</v>
      </c>
      <c r="AW41" s="35">
        <v>120.41635320000002</v>
      </c>
      <c r="AX41" s="35">
        <v>127.1018052</v>
      </c>
      <c r="AY41" s="35">
        <v>133.7867028</v>
      </c>
      <c r="AZ41" s="35">
        <v>140.47200720000001</v>
      </c>
      <c r="BA41" s="35">
        <v>142.38008279999997</v>
      </c>
      <c r="BB41" s="35">
        <v>144.2879136</v>
      </c>
      <c r="BC41" s="35">
        <v>145.29241440000001</v>
      </c>
      <c r="BD41" s="35">
        <v>147.16799280000001</v>
      </c>
      <c r="BE41" s="35">
        <v>148.60801800000002</v>
      </c>
      <c r="BF41" s="35">
        <v>150.0480144</v>
      </c>
      <c r="BG41" s="35">
        <v>151.48816199999999</v>
      </c>
      <c r="BH41" s="35">
        <v>152.92815479999999</v>
      </c>
      <c r="BI41" s="35">
        <v>154.36811879999999</v>
      </c>
      <c r="BJ41" s="35">
        <v>155.807784</v>
      </c>
      <c r="BK41" s="35">
        <v>157.24795319999998</v>
      </c>
      <c r="BL41" s="35">
        <v>158.68825559999999</v>
      </c>
    </row>
    <row r="42" spans="2:64" outlineLevel="1" x14ac:dyDescent="0.3">
      <c r="B42" s="44" t="s">
        <v>410</v>
      </c>
      <c r="C42" s="41"/>
      <c r="D42" s="35">
        <v>1.0739526182033771E-2</v>
      </c>
      <c r="E42" s="35">
        <v>1.4435982106825201E-2</v>
      </c>
      <c r="F42" s="35">
        <v>1.9467225101787729E-2</v>
      </c>
      <c r="G42" s="35">
        <v>1.8868742055666608E-2</v>
      </c>
      <c r="H42" s="35">
        <v>2.27106824308352E-2</v>
      </c>
      <c r="I42" s="35">
        <v>3.0126296937893871E-2</v>
      </c>
      <c r="J42" s="35">
        <v>5.4934046020722424E-2</v>
      </c>
      <c r="K42" s="35">
        <v>5.7644949957677889E-2</v>
      </c>
      <c r="L42" s="35">
        <v>6.6692593455062663E-2</v>
      </c>
      <c r="M42" s="35">
        <v>8.1452295432595731E-2</v>
      </c>
      <c r="N42" s="35">
        <v>0.13171536089799821</v>
      </c>
      <c r="O42" s="35">
        <v>0.25249769285658519</v>
      </c>
      <c r="P42" s="35">
        <v>0.31708501538535055</v>
      </c>
      <c r="Q42" s="35">
        <v>0.32234843829706189</v>
      </c>
      <c r="R42" s="35">
        <v>0.36264860502435103</v>
      </c>
      <c r="S42" s="35">
        <v>0.3957776034309145</v>
      </c>
      <c r="T42" s="35">
        <v>0.39076748040164649</v>
      </c>
      <c r="U42" s="35">
        <v>0.47608779158124492</v>
      </c>
      <c r="V42" s="35">
        <v>0.47911679999999995</v>
      </c>
      <c r="W42" s="35">
        <v>0.60938999999999999</v>
      </c>
      <c r="X42" s="35">
        <v>0.61208640000000003</v>
      </c>
      <c r="Y42" s="35">
        <v>0.80875079999999999</v>
      </c>
      <c r="Z42" s="35">
        <v>0.81224640000000004</v>
      </c>
      <c r="AA42" s="35">
        <v>1.0764612</v>
      </c>
      <c r="AB42" s="35">
        <v>1.0811736000000001</v>
      </c>
      <c r="AC42" s="35">
        <v>1.1516112000000001</v>
      </c>
      <c r="AD42" s="35">
        <v>1.1566331999999999</v>
      </c>
      <c r="AE42" s="35">
        <v>1.2608892</v>
      </c>
      <c r="AF42" s="35">
        <v>1.4979636000000001</v>
      </c>
      <c r="AG42" s="35">
        <v>1.7703108000000001</v>
      </c>
      <c r="AH42" s="35">
        <v>2.0807316</v>
      </c>
      <c r="AI42" s="35">
        <v>2.4305688000000001</v>
      </c>
      <c r="AJ42" s="35">
        <v>2.8212588000000003</v>
      </c>
      <c r="AK42" s="35">
        <v>3.2534136000000005</v>
      </c>
      <c r="AL42" s="35">
        <v>3.7787255999999996</v>
      </c>
      <c r="AM42" s="35">
        <v>4.3700868000000002</v>
      </c>
      <c r="AN42" s="35">
        <v>5.0276376000000003</v>
      </c>
      <c r="AO42" s="35">
        <v>5.7264336</v>
      </c>
      <c r="AP42" s="35">
        <v>6.4621728000000003</v>
      </c>
      <c r="AQ42" s="35">
        <v>7.2290267999999998</v>
      </c>
      <c r="AR42" s="35">
        <v>8.0208935999999991</v>
      </c>
      <c r="AS42" s="35">
        <v>8.8304004000000003</v>
      </c>
      <c r="AT42" s="35">
        <v>9.6498144000000003</v>
      </c>
      <c r="AU42" s="35">
        <v>10.472097600000001</v>
      </c>
      <c r="AV42" s="35">
        <v>11.295655199999999</v>
      </c>
      <c r="AW42" s="35">
        <v>12.125750399999999</v>
      </c>
      <c r="AX42" s="35">
        <v>12.9616776</v>
      </c>
      <c r="AY42" s="35">
        <v>13.803955199999999</v>
      </c>
      <c r="AZ42" s="35">
        <v>14.580223199999999</v>
      </c>
      <c r="BA42" s="35">
        <v>15.217092000000003</v>
      </c>
      <c r="BB42" s="35">
        <v>15.5676816</v>
      </c>
      <c r="BC42" s="35">
        <v>15.920110799999998</v>
      </c>
      <c r="BD42" s="35">
        <v>16.274890799999998</v>
      </c>
      <c r="BE42" s="35">
        <v>16.337430000000001</v>
      </c>
      <c r="BF42" s="35">
        <v>16.400080800000005</v>
      </c>
      <c r="BG42" s="35">
        <v>16.4624904</v>
      </c>
      <c r="BH42" s="35">
        <v>16.525008</v>
      </c>
      <c r="BI42" s="35">
        <v>16.5875652</v>
      </c>
      <c r="BJ42" s="35">
        <v>16.650241199999996</v>
      </c>
      <c r="BK42" s="35">
        <v>16.712697599999998</v>
      </c>
      <c r="BL42" s="35">
        <v>16.775377199999998</v>
      </c>
    </row>
    <row r="43" spans="2:64" outlineLevel="1" x14ac:dyDescent="0.3">
      <c r="B43" s="44" t="s">
        <v>411</v>
      </c>
      <c r="C43" s="41"/>
      <c r="D43" s="35">
        <v>0</v>
      </c>
      <c r="E43" s="35">
        <v>0</v>
      </c>
      <c r="F43" s="35">
        <v>0</v>
      </c>
      <c r="G43" s="35">
        <v>0</v>
      </c>
      <c r="H43" s="35">
        <v>0</v>
      </c>
      <c r="I43" s="35">
        <v>0</v>
      </c>
      <c r="J43" s="35">
        <v>0</v>
      </c>
      <c r="K43" s="35">
        <v>0</v>
      </c>
      <c r="L43" s="35">
        <v>0</v>
      </c>
      <c r="M43" s="35">
        <v>0</v>
      </c>
      <c r="N43" s="35">
        <v>0</v>
      </c>
      <c r="O43" s="35">
        <v>0</v>
      </c>
      <c r="P43" s="35">
        <v>0</v>
      </c>
      <c r="Q43" s="35">
        <v>0</v>
      </c>
      <c r="R43" s="35">
        <v>0</v>
      </c>
      <c r="S43" s="35">
        <v>0</v>
      </c>
      <c r="T43" s="35">
        <v>0</v>
      </c>
      <c r="U43" s="35">
        <v>0</v>
      </c>
      <c r="V43" s="35">
        <v>0</v>
      </c>
      <c r="W43" s="35">
        <v>0</v>
      </c>
      <c r="X43" s="35">
        <v>0</v>
      </c>
      <c r="Y43" s="35">
        <v>1.0800000000000001E-2</v>
      </c>
      <c r="Z43" s="35">
        <v>1.0800000000000001E-2</v>
      </c>
      <c r="AA43" s="35">
        <v>1.0800000000000001E-2</v>
      </c>
      <c r="AB43" s="35">
        <v>1.0800000000000001E-2</v>
      </c>
      <c r="AC43" s="35">
        <v>1.0800000000000001E-2</v>
      </c>
      <c r="AD43" s="35">
        <v>1.0800000000000001E-2</v>
      </c>
      <c r="AE43" s="35">
        <v>1.0800000000000001E-2</v>
      </c>
      <c r="AF43" s="35">
        <v>1.0800000000000001E-2</v>
      </c>
      <c r="AG43" s="35">
        <v>1.0800000000000001E-2</v>
      </c>
      <c r="AH43" s="35">
        <v>0.16847999999999999</v>
      </c>
      <c r="AI43" s="35">
        <v>0.17280000000000001</v>
      </c>
      <c r="AJ43" s="35">
        <v>0.17280000000000001</v>
      </c>
      <c r="AK43" s="35">
        <v>0.17280000000000001</v>
      </c>
      <c r="AL43" s="35">
        <v>0.25919999999999999</v>
      </c>
      <c r="AM43" s="35">
        <v>0.25919999999999999</v>
      </c>
      <c r="AN43" s="35">
        <v>0.25919999999999999</v>
      </c>
      <c r="AO43" s="35">
        <v>0.75497142857142852</v>
      </c>
      <c r="AP43" s="35">
        <v>1.2507428571428572</v>
      </c>
      <c r="AQ43" s="35">
        <v>1.7465142857142857</v>
      </c>
      <c r="AR43" s="35">
        <v>2.2422857142857144</v>
      </c>
      <c r="AS43" s="35">
        <v>2.7380571428571434</v>
      </c>
      <c r="AT43" s="35">
        <v>3.2338285714285724</v>
      </c>
      <c r="AU43" s="35">
        <v>3.7296000000000009</v>
      </c>
      <c r="AV43" s="35">
        <v>4.2253714285714299</v>
      </c>
      <c r="AW43" s="35">
        <v>4.7211428571428584</v>
      </c>
      <c r="AX43" s="35">
        <v>5.2169142857142869</v>
      </c>
      <c r="AY43" s="35">
        <v>5.7126857142857164</v>
      </c>
      <c r="AZ43" s="35">
        <v>6.2084571428571449</v>
      </c>
      <c r="BA43" s="35">
        <v>6.7042285714285734</v>
      </c>
      <c r="BB43" s="35">
        <v>7.2</v>
      </c>
      <c r="BC43" s="35">
        <v>7.2</v>
      </c>
      <c r="BD43" s="35">
        <v>7.2</v>
      </c>
      <c r="BE43" s="35">
        <v>7.2</v>
      </c>
      <c r="BF43" s="35">
        <v>7.2</v>
      </c>
      <c r="BG43" s="35">
        <v>7.2</v>
      </c>
      <c r="BH43" s="35">
        <v>7.2</v>
      </c>
      <c r="BI43" s="35">
        <v>7.2</v>
      </c>
      <c r="BJ43" s="35">
        <v>7.2</v>
      </c>
      <c r="BK43" s="35">
        <v>7.2</v>
      </c>
      <c r="BL43" s="35">
        <v>7.2</v>
      </c>
    </row>
    <row r="44" spans="2:64" outlineLevel="1" x14ac:dyDescent="0.3">
      <c r="B44" s="44" t="s">
        <v>412</v>
      </c>
      <c r="C44" s="41"/>
      <c r="D44" s="35">
        <v>5.04E-2</v>
      </c>
      <c r="E44" s="35">
        <v>5.04E-2</v>
      </c>
      <c r="F44" s="35">
        <v>7.9199999999999993E-2</v>
      </c>
      <c r="G44" s="35">
        <v>9.7200000000000009E-2</v>
      </c>
      <c r="H44" s="35">
        <v>0.10440000000000001</v>
      </c>
      <c r="I44" s="35">
        <v>0.11880000000000002</v>
      </c>
      <c r="J44" s="35">
        <v>0.15839999999999999</v>
      </c>
      <c r="K44" s="35">
        <v>0.33119999999999999</v>
      </c>
      <c r="L44" s="35">
        <v>0.47160000000000002</v>
      </c>
      <c r="M44" s="35">
        <v>0.5544</v>
      </c>
      <c r="N44" s="35">
        <v>0.48600000000000004</v>
      </c>
      <c r="O44" s="35">
        <v>0.69480000000000008</v>
      </c>
      <c r="P44" s="35">
        <v>0.90720000000000012</v>
      </c>
      <c r="Q44" s="35">
        <v>1.0008000000000001</v>
      </c>
      <c r="R44" s="35">
        <v>0.98280000000000012</v>
      </c>
      <c r="S44" s="35">
        <v>0.66239999999999999</v>
      </c>
      <c r="T44" s="35">
        <v>0.80280000000000007</v>
      </c>
      <c r="U44" s="35">
        <v>1.1592</v>
      </c>
      <c r="V44" s="35">
        <v>0.97200000000000009</v>
      </c>
      <c r="W44" s="35">
        <v>0.99720000000000009</v>
      </c>
      <c r="X44" s="35">
        <v>0.97920000000000007</v>
      </c>
      <c r="Y44" s="35">
        <v>0.98640000000000017</v>
      </c>
      <c r="Z44" s="35">
        <v>0.97200000000000009</v>
      </c>
      <c r="AA44" s="35">
        <v>0.97560000000000002</v>
      </c>
      <c r="AB44" s="35">
        <v>0.97200000000000009</v>
      </c>
      <c r="AC44" s="35">
        <v>0.99360000000000015</v>
      </c>
      <c r="AD44" s="35">
        <v>0.99360000000000015</v>
      </c>
      <c r="AE44" s="35">
        <v>0.96120000000000005</v>
      </c>
      <c r="AF44" s="35">
        <v>0.96840000000000015</v>
      </c>
      <c r="AG44" s="35">
        <v>0.95400000000000007</v>
      </c>
      <c r="AH44" s="35">
        <v>0.93600000000000005</v>
      </c>
      <c r="AI44" s="35">
        <v>0.93240000000000001</v>
      </c>
      <c r="AJ44" s="35">
        <v>0.93959999999999999</v>
      </c>
      <c r="AK44" s="35">
        <v>0.91800000000000004</v>
      </c>
      <c r="AL44" s="35">
        <v>0.87839999999999996</v>
      </c>
      <c r="AM44" s="35">
        <v>0.83160000000000001</v>
      </c>
      <c r="AN44" s="35">
        <v>0.82440000000000002</v>
      </c>
      <c r="AO44" s="35">
        <v>0.81</v>
      </c>
      <c r="AP44" s="35">
        <v>0.81</v>
      </c>
      <c r="AQ44" s="35">
        <v>0.73080000000000012</v>
      </c>
      <c r="AR44" s="35">
        <v>0.76679999999999993</v>
      </c>
      <c r="AS44" s="35">
        <v>0.73080000000000012</v>
      </c>
      <c r="AT44" s="35">
        <v>0.71640000000000015</v>
      </c>
      <c r="AU44" s="35">
        <v>0.67679999999999996</v>
      </c>
      <c r="AV44" s="35">
        <v>0.61919999999999997</v>
      </c>
      <c r="AW44" s="35">
        <v>0.62639999999999996</v>
      </c>
      <c r="AX44" s="35">
        <v>0.59399999999999997</v>
      </c>
      <c r="AY44" s="35">
        <v>0.60840000000000005</v>
      </c>
      <c r="AZ44" s="35">
        <v>0.5796</v>
      </c>
      <c r="BA44" s="35">
        <v>0.56159999999999999</v>
      </c>
      <c r="BB44" s="35">
        <v>0.5796</v>
      </c>
      <c r="BC44" s="35">
        <v>0.56879999999999997</v>
      </c>
      <c r="BD44" s="35">
        <v>0.51119999999999999</v>
      </c>
      <c r="BE44" s="35">
        <v>0.57600000000000007</v>
      </c>
      <c r="BF44" s="35">
        <v>0.5544</v>
      </c>
      <c r="BG44" s="35">
        <v>0.59399999999999997</v>
      </c>
      <c r="BH44" s="35">
        <v>0.5796</v>
      </c>
      <c r="BI44" s="35">
        <v>0.58320000000000005</v>
      </c>
      <c r="BJ44" s="35">
        <v>0.5868000000000001</v>
      </c>
      <c r="BK44" s="35">
        <v>0.60120000000000007</v>
      </c>
      <c r="BL44" s="35">
        <v>0.57240000000000002</v>
      </c>
    </row>
    <row r="45" spans="2:64" ht="16.5" outlineLevel="1" thickBot="1" x14ac:dyDescent="0.35">
      <c r="B45" s="44" t="s">
        <v>413</v>
      </c>
      <c r="C45" s="41"/>
      <c r="D45" s="35">
        <v>0.53639999999999999</v>
      </c>
      <c r="E45" s="35">
        <v>0.56520000000000004</v>
      </c>
      <c r="F45" s="35">
        <v>0.54719999999999991</v>
      </c>
      <c r="G45" s="35">
        <v>0.54360000000000008</v>
      </c>
      <c r="H45" s="35">
        <v>0.51839999999999997</v>
      </c>
      <c r="I45" s="35">
        <v>0.52200000000000002</v>
      </c>
      <c r="J45" s="35">
        <v>0.5544</v>
      </c>
      <c r="K45" s="35">
        <v>0.60480000000000012</v>
      </c>
      <c r="L45" s="35">
        <v>0.63719999999999999</v>
      </c>
      <c r="M45" s="35">
        <v>0.68759999999999999</v>
      </c>
      <c r="N45" s="35">
        <v>0.75239999999999996</v>
      </c>
      <c r="O45" s="35">
        <v>0.82440000000000002</v>
      </c>
      <c r="P45" s="35">
        <v>0.93600000000000005</v>
      </c>
      <c r="Q45" s="35">
        <v>1.0044000000000002</v>
      </c>
      <c r="R45" s="35">
        <v>1.044</v>
      </c>
      <c r="S45" s="35">
        <v>1.0872000000000002</v>
      </c>
      <c r="T45" s="35">
        <v>1.1520000000000001</v>
      </c>
      <c r="U45" s="35">
        <v>1.1988000000000001</v>
      </c>
      <c r="V45" s="35">
        <v>1.0864799999999999</v>
      </c>
      <c r="W45" s="35">
        <v>1.0864799999999999</v>
      </c>
      <c r="X45" s="35">
        <v>1.0864799999999999</v>
      </c>
      <c r="Y45" s="35">
        <v>1.0864799999999999</v>
      </c>
      <c r="Z45" s="35">
        <v>1.0864799999999999</v>
      </c>
      <c r="AA45" s="35">
        <v>1.0821599999999998</v>
      </c>
      <c r="AB45" s="35">
        <v>1.0864799999999999</v>
      </c>
      <c r="AC45" s="35">
        <v>1.0821599999999998</v>
      </c>
      <c r="AD45" s="35">
        <v>1.0864799999999999</v>
      </c>
      <c r="AE45" s="35">
        <v>1.0821599999999998</v>
      </c>
      <c r="AF45" s="35">
        <v>1.0821599999999998</v>
      </c>
      <c r="AG45" s="35">
        <v>1.0864799999999999</v>
      </c>
      <c r="AH45" s="35">
        <v>1.0821599999999998</v>
      </c>
      <c r="AI45" s="35">
        <v>1.0615680000000001</v>
      </c>
      <c r="AJ45" s="35">
        <v>1.0369440000000001</v>
      </c>
      <c r="AK45" s="35">
        <v>1.012608</v>
      </c>
      <c r="AL45" s="35">
        <v>0.98481600000000014</v>
      </c>
      <c r="AM45" s="35">
        <v>0.95040000000000013</v>
      </c>
      <c r="AN45" s="35">
        <v>0.4572</v>
      </c>
      <c r="AO45" s="35">
        <v>0.42479999999999996</v>
      </c>
      <c r="AP45" s="35">
        <v>0.42479999999999996</v>
      </c>
      <c r="AQ45" s="35">
        <v>0.41400000000000003</v>
      </c>
      <c r="AR45" s="35">
        <v>0.41760000000000003</v>
      </c>
      <c r="AS45" s="35">
        <v>0.4032</v>
      </c>
      <c r="AT45" s="35">
        <v>0.41040000000000004</v>
      </c>
      <c r="AU45" s="35">
        <v>0.4032</v>
      </c>
      <c r="AV45" s="35">
        <v>0.39600000000000002</v>
      </c>
      <c r="AW45" s="35">
        <v>0.39600000000000002</v>
      </c>
      <c r="AX45" s="35">
        <v>0.38880000000000003</v>
      </c>
      <c r="AY45" s="35">
        <v>0.38880000000000003</v>
      </c>
      <c r="AZ45" s="35">
        <v>0.378</v>
      </c>
      <c r="BA45" s="35">
        <v>0.37440000000000001</v>
      </c>
      <c r="BB45" s="35">
        <v>0.378</v>
      </c>
      <c r="BC45" s="35">
        <v>0.37079999999999996</v>
      </c>
      <c r="BD45" s="35">
        <v>0.378</v>
      </c>
      <c r="BE45" s="35">
        <v>0.37440000000000001</v>
      </c>
      <c r="BF45" s="35">
        <v>0.38159999999999999</v>
      </c>
      <c r="BG45" s="35">
        <v>0.378</v>
      </c>
      <c r="BH45" s="35">
        <v>0.378</v>
      </c>
      <c r="BI45" s="35">
        <v>0.38519999999999999</v>
      </c>
      <c r="BJ45" s="35">
        <v>0.378</v>
      </c>
      <c r="BK45" s="35">
        <v>0.378</v>
      </c>
      <c r="BL45" s="35">
        <v>0.378</v>
      </c>
    </row>
    <row r="46" spans="2:64" ht="16.5" thickBot="1" x14ac:dyDescent="0.35">
      <c r="B46" s="85" t="s">
        <v>52</v>
      </c>
      <c r="C46" s="86"/>
      <c r="D46" s="85">
        <v>235.25145072348514</v>
      </c>
      <c r="E46" s="85">
        <v>252.63633292487114</v>
      </c>
      <c r="F46" s="85">
        <v>234.03552648291435</v>
      </c>
      <c r="G46" s="85">
        <v>234.96499657505686</v>
      </c>
      <c r="H46" s="85">
        <v>228.68174762005998</v>
      </c>
      <c r="I46" s="85">
        <v>208.49795833211368</v>
      </c>
      <c r="J46" s="85">
        <v>223.70853104857153</v>
      </c>
      <c r="K46" s="85">
        <v>237.29920240008832</v>
      </c>
      <c r="L46" s="85">
        <v>241.08017572109327</v>
      </c>
      <c r="M46" s="85">
        <v>239.37887912426072</v>
      </c>
      <c r="N46" s="85">
        <v>238.50726175114724</v>
      </c>
      <c r="O46" s="85">
        <v>226.36871493172418</v>
      </c>
      <c r="P46" s="85">
        <v>244.8701382522469</v>
      </c>
      <c r="Q46" s="85">
        <v>245.9189080365291</v>
      </c>
      <c r="R46" s="85">
        <v>250.67350768524031</v>
      </c>
      <c r="S46" s="85">
        <v>237.43847197138857</v>
      </c>
      <c r="T46" s="85">
        <v>221.82715165528163</v>
      </c>
      <c r="U46" s="85">
        <v>221.33416101059831</v>
      </c>
      <c r="V46" s="85">
        <v>247.18607785365529</v>
      </c>
      <c r="W46" s="85">
        <v>247.89280007255073</v>
      </c>
      <c r="X46" s="85">
        <v>239.95656198545092</v>
      </c>
      <c r="Y46" s="85">
        <v>240.18295767023542</v>
      </c>
      <c r="Z46" s="85">
        <v>225.38446242037651</v>
      </c>
      <c r="AA46" s="85">
        <v>228.74658678438348</v>
      </c>
      <c r="AB46" s="85">
        <v>231.10739483696173</v>
      </c>
      <c r="AC46" s="85">
        <v>233.27514778237412</v>
      </c>
      <c r="AD46" s="85">
        <v>235.49982540673162</v>
      </c>
      <c r="AE46" s="85">
        <v>239.30354654449013</v>
      </c>
      <c r="AF46" s="85">
        <v>244.18117973012673</v>
      </c>
      <c r="AG46" s="85">
        <v>221.04069764280121</v>
      </c>
      <c r="AH46" s="85">
        <v>226.06044683398284</v>
      </c>
      <c r="AI46" s="85">
        <v>231.24683692047176</v>
      </c>
      <c r="AJ46" s="85">
        <v>237.40040980282149</v>
      </c>
      <c r="AK46" s="85">
        <v>242.49717088654069</v>
      </c>
      <c r="AL46" s="85">
        <v>216.71825310112408</v>
      </c>
      <c r="AM46" s="85">
        <v>223.58276339481401</v>
      </c>
      <c r="AN46" s="85">
        <v>230.49822684848706</v>
      </c>
      <c r="AO46" s="85">
        <v>240.18157105379052</v>
      </c>
      <c r="AP46" s="85">
        <v>249.16495753202972</v>
      </c>
      <c r="AQ46" s="85">
        <v>256.5428532538017</v>
      </c>
      <c r="AR46" s="85">
        <v>265.74165351404775</v>
      </c>
      <c r="AS46" s="85">
        <v>274.63662461079008</v>
      </c>
      <c r="AT46" s="85">
        <v>283.01076874029258</v>
      </c>
      <c r="AU46" s="85">
        <v>290.60924916855464</v>
      </c>
      <c r="AV46" s="85">
        <v>298.93043870832884</v>
      </c>
      <c r="AW46" s="85">
        <v>306.94234576306235</v>
      </c>
      <c r="AX46" s="85">
        <v>314.81411895897958</v>
      </c>
      <c r="AY46" s="85">
        <v>323.16963060510227</v>
      </c>
      <c r="AZ46" s="85">
        <v>331.6803324876102</v>
      </c>
      <c r="BA46" s="85">
        <v>333.72563254623037</v>
      </c>
      <c r="BB46" s="85">
        <v>337.24888402693716</v>
      </c>
      <c r="BC46" s="85">
        <v>339.28896984860501</v>
      </c>
      <c r="BD46" s="85">
        <v>341.20611888653599</v>
      </c>
      <c r="BE46" s="85">
        <v>342.5840720066945</v>
      </c>
      <c r="BF46" s="85">
        <v>343.91897191417314</v>
      </c>
      <c r="BG46" s="85">
        <v>344.98080303278658</v>
      </c>
      <c r="BH46" s="85">
        <v>345.69938058519261</v>
      </c>
      <c r="BI46" s="85">
        <v>346.4222489391729</v>
      </c>
      <c r="BJ46" s="85">
        <v>348.38611140632105</v>
      </c>
      <c r="BK46" s="85">
        <v>349.55634920281329</v>
      </c>
      <c r="BL46" s="85">
        <v>350.74750583569244</v>
      </c>
    </row>
    <row r="47" spans="2:64" s="8" customFormat="1" x14ac:dyDescent="0.3">
      <c r="B47" s="84"/>
      <c r="C47" s="84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4"/>
      <c r="S47" s="84"/>
      <c r="T47" s="84"/>
      <c r="U47" s="84"/>
      <c r="V47" s="84"/>
      <c r="W47" s="84"/>
      <c r="X47" s="84"/>
      <c r="Y47" s="84"/>
      <c r="Z47" s="84"/>
      <c r="AA47" s="84"/>
      <c r="AB47" s="84"/>
      <c r="AC47" s="84"/>
      <c r="AD47" s="84"/>
      <c r="AE47" s="84"/>
      <c r="AF47" s="84"/>
      <c r="AG47" s="84"/>
      <c r="AH47" s="84"/>
      <c r="AI47" s="84"/>
      <c r="AJ47" s="84"/>
      <c r="AK47" s="84"/>
      <c r="AL47" s="84"/>
      <c r="AM47" s="84"/>
      <c r="AN47" s="84"/>
      <c r="AO47" s="84"/>
      <c r="AP47" s="84"/>
      <c r="AQ47" s="84"/>
      <c r="AR47" s="84"/>
      <c r="AS47" s="84"/>
      <c r="AT47" s="84"/>
      <c r="AU47" s="84"/>
      <c r="AV47" s="84"/>
      <c r="AW47" s="84"/>
      <c r="AX47" s="84"/>
      <c r="AY47" s="84"/>
      <c r="AZ47" s="84"/>
      <c r="BA47" s="84"/>
      <c r="BB47" s="84"/>
      <c r="BC47" s="84"/>
      <c r="BD47" s="84"/>
      <c r="BE47" s="84"/>
      <c r="BF47" s="84"/>
      <c r="BG47" s="84"/>
      <c r="BH47" s="84"/>
      <c r="BI47" s="84"/>
      <c r="BJ47" s="84"/>
      <c r="BK47" s="84"/>
      <c r="BL47" s="84"/>
    </row>
    <row r="48" spans="2:64" s="8" customFormat="1" x14ac:dyDescent="0.3"/>
    <row r="49" spans="2:66" s="8" customFormat="1" x14ac:dyDescent="0.3"/>
    <row r="50" spans="2:66" s="8" customFormat="1" ht="16.5" thickBot="1" x14ac:dyDescent="0.35"/>
    <row r="51" spans="2:66" s="8" customFormat="1" ht="20.25" x14ac:dyDescent="0.3">
      <c r="B51" s="82" t="s">
        <v>451</v>
      </c>
      <c r="C51" s="82"/>
      <c r="D51" s="82"/>
      <c r="E51" s="82"/>
      <c r="F51" s="82"/>
      <c r="G51" s="82"/>
      <c r="H51" s="82"/>
      <c r="I51" s="82"/>
      <c r="J51" s="82"/>
      <c r="K51" s="82"/>
      <c r="L51" s="82"/>
      <c r="M51" s="82"/>
      <c r="N51" s="82"/>
      <c r="O51" s="82"/>
      <c r="P51" s="82"/>
      <c r="Q51" s="82"/>
      <c r="R51" s="82"/>
      <c r="S51" s="82"/>
      <c r="T51" s="82"/>
      <c r="U51" s="82"/>
      <c r="V51" s="82"/>
      <c r="W51" s="82"/>
      <c r="X51" s="82"/>
      <c r="Y51" s="82"/>
      <c r="Z51" s="82"/>
      <c r="AA51" s="82"/>
      <c r="AB51" s="82"/>
      <c r="AC51" s="82"/>
      <c r="AD51" s="82"/>
      <c r="AE51" s="82"/>
      <c r="AF51" s="82"/>
      <c r="AG51" s="82"/>
      <c r="AH51" s="82"/>
      <c r="AI51" s="82"/>
      <c r="AJ51" s="82"/>
      <c r="AK51" s="82"/>
      <c r="AL51" s="82"/>
      <c r="AM51" s="82"/>
      <c r="AN51" s="82"/>
      <c r="AO51" s="82"/>
      <c r="AP51" s="82"/>
      <c r="AQ51" s="82"/>
      <c r="AR51" s="82"/>
      <c r="AS51" s="82"/>
      <c r="AT51" s="82"/>
      <c r="AU51" s="82"/>
      <c r="AV51" s="82"/>
      <c r="AW51" s="82"/>
      <c r="AX51" s="82"/>
      <c r="AY51" s="82"/>
      <c r="AZ51" s="82"/>
      <c r="BA51" s="82"/>
      <c r="BB51" s="82"/>
      <c r="BC51" s="82"/>
      <c r="BD51" s="82"/>
      <c r="BE51" s="82"/>
      <c r="BF51" s="82"/>
      <c r="BG51" s="82"/>
      <c r="BH51" s="82"/>
      <c r="BI51" s="82"/>
      <c r="BJ51" s="82"/>
      <c r="BK51" s="82"/>
      <c r="BL51" s="82"/>
    </row>
    <row r="52" spans="2:66" s="8" customFormat="1" ht="17.25" thickBot="1" x14ac:dyDescent="0.35">
      <c r="B52" s="94" t="s">
        <v>510</v>
      </c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  <c r="Z52" s="94"/>
      <c r="AA52" s="94"/>
      <c r="AB52" s="94"/>
      <c r="AC52" s="94"/>
      <c r="AD52" s="94"/>
      <c r="AE52" s="94"/>
      <c r="AF52" s="94"/>
      <c r="AG52" s="94"/>
      <c r="AH52" s="94"/>
      <c r="AI52" s="94"/>
      <c r="AJ52" s="94"/>
      <c r="AK52" s="94"/>
      <c r="AL52" s="94"/>
      <c r="AM52" s="94"/>
      <c r="AN52" s="94"/>
      <c r="AO52" s="94"/>
      <c r="AP52" s="94"/>
      <c r="AQ52" s="94"/>
      <c r="AR52" s="94"/>
      <c r="AS52" s="94"/>
      <c r="AT52" s="94"/>
      <c r="AU52" s="94"/>
      <c r="AV52" s="94"/>
      <c r="AW52" s="94"/>
      <c r="AX52" s="94"/>
      <c r="AY52" s="94"/>
      <c r="AZ52" s="94"/>
      <c r="BA52" s="94"/>
      <c r="BB52" s="94"/>
      <c r="BC52" s="94"/>
      <c r="BD52" s="94"/>
      <c r="BE52" s="94"/>
      <c r="BF52" s="94"/>
      <c r="BG52" s="94"/>
      <c r="BH52" s="94"/>
      <c r="BI52" s="94"/>
      <c r="BJ52" s="94"/>
      <c r="BK52" s="94"/>
      <c r="BL52" s="94"/>
    </row>
    <row r="53" spans="2:66" ht="16.5" thickBot="1" x14ac:dyDescent="0.35">
      <c r="B53" s="13" t="s">
        <v>450</v>
      </c>
      <c r="C53" s="10"/>
      <c r="D53" s="13">
        <v>2000</v>
      </c>
      <c r="E53" s="13">
        <v>2001</v>
      </c>
      <c r="F53" s="13">
        <v>2002</v>
      </c>
      <c r="G53" s="13">
        <v>2003</v>
      </c>
      <c r="H53" s="13">
        <v>2004</v>
      </c>
      <c r="I53" s="13">
        <v>2005</v>
      </c>
      <c r="J53" s="13">
        <v>2006</v>
      </c>
      <c r="K53" s="13">
        <v>2007</v>
      </c>
      <c r="L53" s="13">
        <v>2008</v>
      </c>
      <c r="M53" s="13">
        <v>2009</v>
      </c>
      <c r="N53" s="13">
        <v>2010</v>
      </c>
      <c r="O53" s="13">
        <v>2011</v>
      </c>
      <c r="P53" s="13">
        <v>2012</v>
      </c>
      <c r="Q53" s="13">
        <v>2013</v>
      </c>
      <c r="R53" s="13">
        <v>2014</v>
      </c>
      <c r="S53" s="13">
        <v>2015</v>
      </c>
      <c r="T53" s="13">
        <v>2016</v>
      </c>
      <c r="U53" s="13">
        <v>2017</v>
      </c>
      <c r="V53" s="13">
        <v>2018</v>
      </c>
      <c r="W53" s="13">
        <v>2019</v>
      </c>
      <c r="X53" s="13">
        <v>2020</v>
      </c>
      <c r="Y53" s="13">
        <v>2021</v>
      </c>
      <c r="Z53" s="13">
        <v>2022</v>
      </c>
      <c r="AA53" s="13">
        <v>2023</v>
      </c>
      <c r="AB53" s="13">
        <v>2024</v>
      </c>
      <c r="AC53" s="13">
        <v>2025</v>
      </c>
      <c r="AD53" s="13">
        <v>2026</v>
      </c>
      <c r="AE53" s="13">
        <v>2027</v>
      </c>
      <c r="AF53" s="13">
        <v>2028</v>
      </c>
      <c r="AG53" s="13">
        <v>2029</v>
      </c>
      <c r="AH53" s="13">
        <v>2030</v>
      </c>
      <c r="AI53" s="13">
        <v>2031</v>
      </c>
      <c r="AJ53" s="13">
        <v>2032</v>
      </c>
      <c r="AK53" s="13">
        <v>2033</v>
      </c>
      <c r="AL53" s="13">
        <v>2034</v>
      </c>
      <c r="AM53" s="13">
        <v>2035</v>
      </c>
      <c r="AN53" s="13">
        <v>2036</v>
      </c>
      <c r="AO53" s="13">
        <v>2037</v>
      </c>
      <c r="AP53" s="13">
        <v>2038</v>
      </c>
      <c r="AQ53" s="13">
        <v>2039</v>
      </c>
      <c r="AR53" s="13">
        <v>2040</v>
      </c>
      <c r="AS53" s="13">
        <v>2041</v>
      </c>
      <c r="AT53" s="13">
        <v>2042</v>
      </c>
      <c r="AU53" s="13">
        <v>2043</v>
      </c>
      <c r="AV53" s="13">
        <v>2044</v>
      </c>
      <c r="AW53" s="13">
        <v>2045</v>
      </c>
      <c r="AX53" s="13">
        <v>2046</v>
      </c>
      <c r="AY53" s="13">
        <v>2047</v>
      </c>
      <c r="AZ53" s="13">
        <v>2048</v>
      </c>
      <c r="BA53" s="13">
        <v>2049</v>
      </c>
      <c r="BB53" s="13">
        <v>2050</v>
      </c>
      <c r="BC53" s="13">
        <v>2051</v>
      </c>
      <c r="BD53" s="13">
        <v>2052</v>
      </c>
      <c r="BE53" s="13">
        <v>2053</v>
      </c>
      <c r="BF53" s="13">
        <v>2054</v>
      </c>
      <c r="BG53" s="13">
        <v>2055</v>
      </c>
      <c r="BH53" s="13">
        <v>2056</v>
      </c>
      <c r="BI53" s="13">
        <v>2057</v>
      </c>
      <c r="BJ53" s="13">
        <v>2058</v>
      </c>
      <c r="BK53" s="13">
        <v>2059</v>
      </c>
      <c r="BL53" s="13">
        <v>2060</v>
      </c>
    </row>
    <row r="54" spans="2:66" ht="16.5" thickBot="1" x14ac:dyDescent="0.35">
      <c r="B54" s="102" t="s">
        <v>406</v>
      </c>
      <c r="C54" s="103"/>
      <c r="D54" s="102">
        <v>1.1000000000000001</v>
      </c>
      <c r="E54" s="102">
        <v>1.1799999999999997</v>
      </c>
      <c r="F54" s="102">
        <v>1.07</v>
      </c>
      <c r="G54" s="102">
        <v>1.1200000000000001</v>
      </c>
      <c r="H54" s="102">
        <v>1.1500000000000001</v>
      </c>
      <c r="I54" s="102">
        <v>1.1000000000000003</v>
      </c>
      <c r="J54" s="102">
        <v>1.286978408417172</v>
      </c>
      <c r="K54" s="102">
        <v>1.2638402868565071</v>
      </c>
      <c r="L54" s="102">
        <v>1.3477476060594518</v>
      </c>
      <c r="M54" s="102">
        <v>1.4411825024266522</v>
      </c>
      <c r="N54" s="102">
        <v>1.444513612953424</v>
      </c>
      <c r="O54" s="102">
        <v>1.4117442871935528</v>
      </c>
      <c r="P54" s="102">
        <v>1.5337319890570109</v>
      </c>
      <c r="Q54" s="102">
        <v>1.3839768996226269</v>
      </c>
      <c r="R54" s="102">
        <v>1.3022196943078053</v>
      </c>
      <c r="S54" s="102">
        <v>1.1942065641042785</v>
      </c>
      <c r="T54" s="102">
        <v>1.4316821137940108</v>
      </c>
      <c r="U54" s="102">
        <v>1.4149355573636229</v>
      </c>
      <c r="V54" s="102">
        <v>1.3726984808631701</v>
      </c>
      <c r="W54" s="102">
        <v>1.4263956830904228</v>
      </c>
      <c r="X54" s="102">
        <v>1.296</v>
      </c>
      <c r="Y54" s="102">
        <v>1.296</v>
      </c>
      <c r="Z54" s="102">
        <v>0.66600000000000004</v>
      </c>
      <c r="AA54" s="102">
        <v>0.66600000000000004</v>
      </c>
      <c r="AB54" s="102">
        <v>0.66600000000000004</v>
      </c>
      <c r="AC54" s="102">
        <v>0.66600000000000004</v>
      </c>
      <c r="AD54" s="102">
        <v>0.66600000000000004</v>
      </c>
      <c r="AE54" s="102">
        <v>0.66600000000000004</v>
      </c>
      <c r="AF54" s="102">
        <v>0.66600000000000004</v>
      </c>
      <c r="AG54" s="102">
        <v>0</v>
      </c>
      <c r="AH54" s="102">
        <v>0</v>
      </c>
      <c r="AI54" s="102">
        <v>0</v>
      </c>
      <c r="AJ54" s="102">
        <v>0</v>
      </c>
      <c r="AK54" s="102">
        <v>0</v>
      </c>
      <c r="AL54" s="102">
        <v>0</v>
      </c>
      <c r="AM54" s="102">
        <v>0</v>
      </c>
      <c r="AN54" s="102">
        <v>0</v>
      </c>
      <c r="AO54" s="102">
        <v>0</v>
      </c>
      <c r="AP54" s="102">
        <v>0</v>
      </c>
      <c r="AQ54" s="102">
        <v>0</v>
      </c>
      <c r="AR54" s="102">
        <v>0</v>
      </c>
      <c r="AS54" s="102">
        <v>0</v>
      </c>
      <c r="AT54" s="102">
        <v>0</v>
      </c>
      <c r="AU54" s="102">
        <v>0</v>
      </c>
      <c r="AV54" s="102">
        <v>0</v>
      </c>
      <c r="AW54" s="102">
        <v>0</v>
      </c>
      <c r="AX54" s="102">
        <v>0</v>
      </c>
      <c r="AY54" s="102">
        <v>0</v>
      </c>
      <c r="AZ54" s="102">
        <v>0</v>
      </c>
      <c r="BA54" s="102">
        <v>0</v>
      </c>
      <c r="BB54" s="102">
        <v>0</v>
      </c>
      <c r="BC54" s="102">
        <v>0</v>
      </c>
      <c r="BD54" s="102">
        <v>0</v>
      </c>
      <c r="BE54" s="102">
        <v>0</v>
      </c>
      <c r="BF54" s="102">
        <v>0</v>
      </c>
      <c r="BG54" s="102">
        <v>0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</row>
    <row r="55" spans="2:66" x14ac:dyDescent="0.3">
      <c r="B55" s="102" t="s">
        <v>407</v>
      </c>
      <c r="C55" s="103"/>
      <c r="D55" s="102">
        <v>13.14</v>
      </c>
      <c r="E55" s="102">
        <v>14.119999999999997</v>
      </c>
      <c r="F55" s="102">
        <v>13.870000000000001</v>
      </c>
      <c r="G55" s="102">
        <v>14.84</v>
      </c>
      <c r="H55" s="102">
        <v>15.35</v>
      </c>
      <c r="I55" s="102">
        <v>15.550000000000004</v>
      </c>
      <c r="J55" s="102">
        <v>15.623319283575901</v>
      </c>
      <c r="K55" s="102">
        <v>14.977004974165695</v>
      </c>
      <c r="L55" s="102">
        <v>15.403635325131344</v>
      </c>
      <c r="M55" s="102">
        <v>15.191038248477401</v>
      </c>
      <c r="N55" s="102">
        <v>17.058488779489181</v>
      </c>
      <c r="O55" s="102">
        <v>15.502624258191165</v>
      </c>
      <c r="P55" s="102">
        <v>16.331753112442641</v>
      </c>
      <c r="Q55" s="102">
        <v>17.722612074077166</v>
      </c>
      <c r="R55" s="102">
        <v>15.926568806052677</v>
      </c>
      <c r="S55" s="102">
        <v>18.355399374280605</v>
      </c>
      <c r="T55" s="102">
        <v>19.309187625754877</v>
      </c>
      <c r="U55" s="102">
        <v>19.777549992709311</v>
      </c>
      <c r="V55" s="102">
        <v>10.489399180489201</v>
      </c>
      <c r="W55" s="102">
        <v>12.326119051221273</v>
      </c>
      <c r="X55" s="102">
        <v>13.354212932268743</v>
      </c>
      <c r="Y55" s="102">
        <v>14.212563504298927</v>
      </c>
      <c r="Z55" s="102">
        <v>14.696211331659086</v>
      </c>
      <c r="AA55" s="102">
        <v>14.859531056961142</v>
      </c>
      <c r="AB55" s="102">
        <v>14.72743660584252</v>
      </c>
      <c r="AC55" s="102">
        <v>14.662812149104232</v>
      </c>
      <c r="AD55" s="102">
        <v>14.918875469731663</v>
      </c>
      <c r="AE55" s="102">
        <v>14.477683709750266</v>
      </c>
      <c r="AF55" s="102">
        <v>15.160621497857775</v>
      </c>
      <c r="AG55" s="102">
        <v>14.919316376518008</v>
      </c>
      <c r="AH55" s="102">
        <v>14.989595660743866</v>
      </c>
      <c r="AI55" s="102">
        <v>14.972975544186379</v>
      </c>
      <c r="AJ55" s="102">
        <v>13.963970790114264</v>
      </c>
      <c r="AK55" s="102">
        <v>13.769834598484895</v>
      </c>
      <c r="AL55" s="102">
        <v>13.90907759887142</v>
      </c>
      <c r="AM55" s="102">
        <v>13.732324782198514</v>
      </c>
      <c r="AN55" s="102">
        <v>13.597192836705391</v>
      </c>
      <c r="AO55" s="102">
        <v>14.101762728449188</v>
      </c>
      <c r="AP55" s="102">
        <v>13.89496613613408</v>
      </c>
      <c r="AQ55" s="102">
        <v>13.833496117639033</v>
      </c>
      <c r="AR55" s="102">
        <v>13.836088765602288</v>
      </c>
      <c r="AS55" s="102">
        <v>13.710410570234819</v>
      </c>
      <c r="AT55" s="102">
        <v>13.728540695307597</v>
      </c>
      <c r="AU55" s="102">
        <v>13.523359294068179</v>
      </c>
      <c r="AV55" s="102">
        <v>13.91663934159677</v>
      </c>
      <c r="AW55" s="102">
        <v>14.135521049991929</v>
      </c>
      <c r="AX55" s="102">
        <v>14.133652667718378</v>
      </c>
      <c r="AY55" s="102">
        <v>14.398263503598891</v>
      </c>
      <c r="AZ55" s="102">
        <v>14.917410728963826</v>
      </c>
      <c r="BA55" s="102">
        <v>15.605984634144185</v>
      </c>
      <c r="BB55" s="102">
        <v>16.097215255281668</v>
      </c>
      <c r="BC55" s="102">
        <v>16.437865756407174</v>
      </c>
      <c r="BD55" s="102">
        <v>16.640816860814461</v>
      </c>
      <c r="BE55" s="102">
        <v>16.785636379269167</v>
      </c>
      <c r="BF55" s="102">
        <v>16.791924361872876</v>
      </c>
      <c r="BG55" s="102">
        <v>16.803989438309276</v>
      </c>
      <c r="BH55" s="102">
        <v>16.786604730449739</v>
      </c>
      <c r="BI55" s="102">
        <v>16.73970865030693</v>
      </c>
      <c r="BJ55" s="102">
        <v>16.709782602321226</v>
      </c>
      <c r="BK55" s="102">
        <v>16.634448522639069</v>
      </c>
      <c r="BL55" s="102">
        <v>16.572682956344135</v>
      </c>
    </row>
    <row r="56" spans="2:66" outlineLevel="1" x14ac:dyDescent="0.3">
      <c r="B56" s="44" t="s">
        <v>448</v>
      </c>
      <c r="C56" s="41"/>
      <c r="D56" s="35">
        <v>7.6104000000000003</v>
      </c>
      <c r="E56" s="35">
        <v>8.0279999999999987</v>
      </c>
      <c r="F56" s="35">
        <v>8.1756000000000011</v>
      </c>
      <c r="G56" s="35">
        <v>8.5932000000000013</v>
      </c>
      <c r="H56" s="35">
        <v>8.8523999999999994</v>
      </c>
      <c r="I56" s="35">
        <v>9.3600000000000012</v>
      </c>
      <c r="J56" s="35">
        <v>9.9486423943690223</v>
      </c>
      <c r="K56" s="35">
        <v>10.13858649015283</v>
      </c>
      <c r="L56" s="35">
        <v>10.345145698299831</v>
      </c>
      <c r="M56" s="35">
        <v>10.02807010753734</v>
      </c>
      <c r="N56" s="35">
        <v>11.288216710905997</v>
      </c>
      <c r="O56" s="35">
        <v>10.893050595339076</v>
      </c>
      <c r="P56" s="35">
        <v>10.789019635606856</v>
      </c>
      <c r="Q56" s="35">
        <v>11.086150595038582</v>
      </c>
      <c r="R56" s="35">
        <v>10.778283044764764</v>
      </c>
      <c r="S56" s="35">
        <v>12.010948466898974</v>
      </c>
      <c r="T56" s="35">
        <v>12.760778468761286</v>
      </c>
      <c r="U56" s="35">
        <v>13.081810193845577</v>
      </c>
      <c r="V56" s="35">
        <v>7.9727852989067234</v>
      </c>
      <c r="W56" s="35">
        <v>8.284664615798409</v>
      </c>
      <c r="X56" s="35">
        <v>7.5273120000000011</v>
      </c>
      <c r="Y56" s="35">
        <v>7.5273120000000011</v>
      </c>
      <c r="Z56" s="35">
        <v>7.5273120000000011</v>
      </c>
      <c r="AA56" s="35">
        <v>7.5273120000000011</v>
      </c>
      <c r="AB56" s="35">
        <v>7.5273120000000011</v>
      </c>
      <c r="AC56" s="35">
        <v>7.5273120000000011</v>
      </c>
      <c r="AD56" s="35">
        <v>7.5273120000000011</v>
      </c>
      <c r="AE56" s="35">
        <v>7.5273120000000011</v>
      </c>
      <c r="AF56" s="35">
        <v>7.5273120000000011</v>
      </c>
      <c r="AG56" s="35">
        <v>7.5273120000000011</v>
      </c>
      <c r="AH56" s="35">
        <v>7.6869000000000005</v>
      </c>
      <c r="AI56" s="35">
        <v>7.8464880000000008</v>
      </c>
      <c r="AJ56" s="35">
        <v>8.0060760000000002</v>
      </c>
      <c r="AK56" s="35">
        <v>8.1656639999999996</v>
      </c>
      <c r="AL56" s="35">
        <v>8.2777688263449907</v>
      </c>
      <c r="AM56" s="35">
        <v>8.3184454717467702</v>
      </c>
      <c r="AN56" s="35">
        <v>8.3566063686301106</v>
      </c>
      <c r="AO56" s="35">
        <v>8.3960929566333462</v>
      </c>
      <c r="AP56" s="35">
        <v>8.4325274927374174</v>
      </c>
      <c r="AQ56" s="35">
        <v>8.4719603819462002</v>
      </c>
      <c r="AR56" s="35">
        <v>8.5119054256014604</v>
      </c>
      <c r="AS56" s="35">
        <v>8.6282249746972468</v>
      </c>
      <c r="AT56" s="35">
        <v>8.7449857230620118</v>
      </c>
      <c r="AU56" s="35">
        <v>8.8594012983511536</v>
      </c>
      <c r="AV56" s="35">
        <v>8.9762163706191505</v>
      </c>
      <c r="AW56" s="35">
        <v>9.0898487646187416</v>
      </c>
      <c r="AX56" s="35">
        <v>9.2075887391882763</v>
      </c>
      <c r="AY56" s="35">
        <v>9.3229635479411073</v>
      </c>
      <c r="AZ56" s="35">
        <v>9.4397702121040137</v>
      </c>
      <c r="BA56" s="35">
        <v>9.5551413828500156</v>
      </c>
      <c r="BB56" s="35">
        <v>9.670927556407614</v>
      </c>
      <c r="BC56" s="35">
        <v>9.760685633747137</v>
      </c>
      <c r="BD56" s="35">
        <v>9.8483626454968594</v>
      </c>
      <c r="BE56" s="35">
        <v>9.9376643135728031</v>
      </c>
      <c r="BF56" s="35">
        <v>10.024978948765066</v>
      </c>
      <c r="BG56" s="35">
        <v>10.113133113080938</v>
      </c>
      <c r="BH56" s="35">
        <v>10.202795222728939</v>
      </c>
      <c r="BI56" s="35">
        <v>10.291545862197902</v>
      </c>
      <c r="BJ56" s="35">
        <v>10.378450073657183</v>
      </c>
      <c r="BK56" s="35">
        <v>10.466875988240798</v>
      </c>
      <c r="BL56" s="35">
        <v>10.555669907094321</v>
      </c>
    </row>
    <row r="57" spans="2:66" ht="16.5" outlineLevel="1" thickBot="1" x14ac:dyDescent="0.35">
      <c r="B57" s="44" t="s">
        <v>408</v>
      </c>
      <c r="C57" s="41"/>
      <c r="D57" s="35">
        <v>5.5295999999999994</v>
      </c>
      <c r="E57" s="35">
        <v>6.0919999999999996</v>
      </c>
      <c r="F57" s="35">
        <v>5.6943999999999999</v>
      </c>
      <c r="G57" s="35">
        <v>6.2467999999999995</v>
      </c>
      <c r="H57" s="35">
        <v>6.4976000000000003</v>
      </c>
      <c r="I57" s="35">
        <v>6.1900000000000022</v>
      </c>
      <c r="J57" s="35">
        <v>5.6746768892068786</v>
      </c>
      <c r="K57" s="35">
        <v>4.8384184840128635</v>
      </c>
      <c r="L57" s="35">
        <v>5.0584896268315118</v>
      </c>
      <c r="M57" s="35">
        <v>5.1629681409400616</v>
      </c>
      <c r="N57" s="35">
        <v>5.7702720685831821</v>
      </c>
      <c r="O57" s="35">
        <v>4.6095736628520898</v>
      </c>
      <c r="P57" s="35">
        <v>5.5427334768357861</v>
      </c>
      <c r="Q57" s="35">
        <v>6.6364614790385836</v>
      </c>
      <c r="R57" s="35">
        <v>5.1482857612879123</v>
      </c>
      <c r="S57" s="35">
        <v>6.3444509073816313</v>
      </c>
      <c r="T57" s="35">
        <v>6.5484091569935909</v>
      </c>
      <c r="U57" s="35">
        <v>6.6957397988637348</v>
      </c>
      <c r="V57" s="35">
        <v>2.5166138815824786</v>
      </c>
      <c r="W57" s="35">
        <v>4.0414544354228648</v>
      </c>
      <c r="X57" s="35">
        <v>5.8269009322687415</v>
      </c>
      <c r="Y57" s="35">
        <v>6.6852515042989271</v>
      </c>
      <c r="Z57" s="35">
        <v>7.1688993316590839</v>
      </c>
      <c r="AA57" s="35">
        <v>7.332219056961141</v>
      </c>
      <c r="AB57" s="35">
        <v>7.2001246058425199</v>
      </c>
      <c r="AC57" s="35">
        <v>7.1355001491042307</v>
      </c>
      <c r="AD57" s="35">
        <v>7.391563469731663</v>
      </c>
      <c r="AE57" s="35">
        <v>6.9503717097502662</v>
      </c>
      <c r="AF57" s="35">
        <v>7.6333094978577734</v>
      </c>
      <c r="AG57" s="35">
        <v>7.392004376518007</v>
      </c>
      <c r="AH57" s="35">
        <v>7.3026956607438658</v>
      </c>
      <c r="AI57" s="35">
        <v>7.1264875441863786</v>
      </c>
      <c r="AJ57" s="35">
        <v>5.9578947901142643</v>
      </c>
      <c r="AK57" s="35">
        <v>5.6041705984848953</v>
      </c>
      <c r="AL57" s="35">
        <v>5.6313087725264284</v>
      </c>
      <c r="AM57" s="35">
        <v>5.4138793104517449</v>
      </c>
      <c r="AN57" s="35">
        <v>5.2405864680752803</v>
      </c>
      <c r="AO57" s="35">
        <v>5.7056697718158427</v>
      </c>
      <c r="AP57" s="35">
        <v>5.4624386433966619</v>
      </c>
      <c r="AQ57" s="35">
        <v>5.3615357356928337</v>
      </c>
      <c r="AR57" s="35">
        <v>5.3241833400008263</v>
      </c>
      <c r="AS57" s="35">
        <v>5.0821855955375721</v>
      </c>
      <c r="AT57" s="35">
        <v>4.9835549722455852</v>
      </c>
      <c r="AU57" s="35">
        <v>4.6639579957170261</v>
      </c>
      <c r="AV57" s="35">
        <v>4.9404229709776208</v>
      </c>
      <c r="AW57" s="35">
        <v>5.045672285373187</v>
      </c>
      <c r="AX57" s="35">
        <v>4.9260639285301018</v>
      </c>
      <c r="AY57" s="35">
        <v>5.0752999556577834</v>
      </c>
      <c r="AZ57" s="35">
        <v>5.4776405168598137</v>
      </c>
      <c r="BA57" s="35">
        <v>6.050843251294169</v>
      </c>
      <c r="BB57" s="35">
        <v>6.4262876988740532</v>
      </c>
      <c r="BC57" s="35">
        <v>6.6771801226600358</v>
      </c>
      <c r="BD57" s="35">
        <v>6.7924542153176022</v>
      </c>
      <c r="BE57" s="35">
        <v>6.8479720656963652</v>
      </c>
      <c r="BF57" s="35">
        <v>6.7669454131078099</v>
      </c>
      <c r="BG57" s="35">
        <v>6.6908563252283377</v>
      </c>
      <c r="BH57" s="35">
        <v>6.5838095077207983</v>
      </c>
      <c r="BI57" s="35">
        <v>6.4481627881090304</v>
      </c>
      <c r="BJ57" s="35">
        <v>6.3313325286640429</v>
      </c>
      <c r="BK57" s="35">
        <v>6.1675725343982721</v>
      </c>
      <c r="BL57" s="35">
        <v>6.0170130492498144</v>
      </c>
    </row>
    <row r="58" spans="2:66" x14ac:dyDescent="0.3">
      <c r="B58" s="102" t="s">
        <v>383</v>
      </c>
      <c r="C58" s="103"/>
      <c r="D58" s="102">
        <v>0.05</v>
      </c>
      <c r="E58" s="102">
        <v>4.9999999999999996E-2</v>
      </c>
      <c r="F58" s="102">
        <v>0.03</v>
      </c>
      <c r="G58" s="102">
        <v>0.02</v>
      </c>
      <c r="H58" s="102">
        <v>0.02</v>
      </c>
      <c r="I58" s="102">
        <v>2.0000000000000004E-2</v>
      </c>
      <c r="J58" s="102">
        <v>4.9702308006926418E-2</v>
      </c>
      <c r="K58" s="102">
        <v>9.9154738977802068E-2</v>
      </c>
      <c r="L58" s="102">
        <v>0.11861706880920321</v>
      </c>
      <c r="M58" s="102">
        <v>0.15777924909594959</v>
      </c>
      <c r="N58" s="102">
        <v>0.19699760755739887</v>
      </c>
      <c r="O58" s="102">
        <v>0.23563145461527948</v>
      </c>
      <c r="P58" s="102">
        <v>0.27451489850034733</v>
      </c>
      <c r="Q58" s="102">
        <v>0.31341102630020673</v>
      </c>
      <c r="R58" s="102">
        <v>0.35121149963951565</v>
      </c>
      <c r="S58" s="102">
        <v>0.39039406161511914</v>
      </c>
      <c r="T58" s="102">
        <v>0.42913026045111341</v>
      </c>
      <c r="U58" s="102">
        <v>0.46751444992706609</v>
      </c>
      <c r="V58" s="102">
        <v>9.4479023386476282</v>
      </c>
      <c r="W58" s="102">
        <v>9.8174852656883012</v>
      </c>
      <c r="X58" s="102">
        <v>8.920008000000001</v>
      </c>
      <c r="Y58" s="102">
        <v>8.920008000000001</v>
      </c>
      <c r="Z58" s="102">
        <v>10.101492</v>
      </c>
      <c r="AA58" s="102">
        <v>10.784631812435711</v>
      </c>
      <c r="AB58" s="102">
        <v>11.75734842487142</v>
      </c>
      <c r="AC58" s="102">
        <v>12.701651910728305</v>
      </c>
      <c r="AD58" s="102">
        <v>13.247027944138452</v>
      </c>
      <c r="AE58" s="102">
        <v>14.517963089583912</v>
      </c>
      <c r="AF58" s="102">
        <v>14.639246462666355</v>
      </c>
      <c r="AG58" s="102">
        <v>16.159515606720589</v>
      </c>
      <c r="AH58" s="102">
        <v>16.644087817643474</v>
      </c>
      <c r="AI58" s="102">
        <v>17.158231438438701</v>
      </c>
      <c r="AJ58" s="102">
        <v>18.687137429725801</v>
      </c>
      <c r="AK58" s="102">
        <v>20.96414402851849</v>
      </c>
      <c r="AL58" s="102">
        <v>22.112004452376034</v>
      </c>
      <c r="AM58" s="102">
        <v>22.845895888532976</v>
      </c>
      <c r="AN58" s="102">
        <v>24.262423260441775</v>
      </c>
      <c r="AO58" s="102">
        <v>26.31285318915446</v>
      </c>
      <c r="AP58" s="102">
        <v>27.069701728289193</v>
      </c>
      <c r="AQ58" s="102">
        <v>28.097088379811755</v>
      </c>
      <c r="AR58" s="102">
        <v>29.178690083474763</v>
      </c>
      <c r="AS58" s="102">
        <v>29.948879324288253</v>
      </c>
      <c r="AT58" s="102">
        <v>31.009365549260554</v>
      </c>
      <c r="AU58" s="102">
        <v>32.279216169901069</v>
      </c>
      <c r="AV58" s="102">
        <v>33.932548806083695</v>
      </c>
      <c r="AW58" s="102">
        <v>34.840117324382199</v>
      </c>
      <c r="AX58" s="102">
        <v>35.826303357557883</v>
      </c>
      <c r="AY58" s="102">
        <v>36.720949610285082</v>
      </c>
      <c r="AZ58" s="102">
        <v>36.927451767472064</v>
      </c>
      <c r="BA58" s="102">
        <v>37.112866921722521</v>
      </c>
      <c r="BB58" s="102">
        <v>38.783627515250927</v>
      </c>
      <c r="BC58" s="102">
        <v>38.864327950864308</v>
      </c>
      <c r="BD58" s="102">
        <v>38.937440789474749</v>
      </c>
      <c r="BE58" s="102">
        <v>39.0531620268521</v>
      </c>
      <c r="BF58" s="102">
        <v>39.139390539845671</v>
      </c>
      <c r="BG58" s="102">
        <v>39.248337812672865</v>
      </c>
      <c r="BH58" s="102">
        <v>39.338708373809141</v>
      </c>
      <c r="BI58" s="102">
        <v>39.494783762382646</v>
      </c>
      <c r="BJ58" s="102">
        <v>39.585864269579858</v>
      </c>
      <c r="BK58" s="102">
        <v>39.685228886544046</v>
      </c>
      <c r="BL58" s="102">
        <v>39.801326004650306</v>
      </c>
    </row>
    <row r="59" spans="2:66" outlineLevel="1" x14ac:dyDescent="0.3">
      <c r="B59" s="44" t="s">
        <v>414</v>
      </c>
      <c r="C59" s="41"/>
      <c r="D59" s="35">
        <v>0</v>
      </c>
      <c r="E59" s="35">
        <v>0</v>
      </c>
      <c r="F59" s="35">
        <v>0</v>
      </c>
      <c r="G59" s="35">
        <v>0</v>
      </c>
      <c r="H59" s="35">
        <v>0</v>
      </c>
      <c r="I59" s="35">
        <v>0</v>
      </c>
      <c r="J59" s="35">
        <v>0</v>
      </c>
      <c r="K59" s="35">
        <v>0</v>
      </c>
      <c r="L59" s="35">
        <v>0</v>
      </c>
      <c r="M59" s="35">
        <v>0</v>
      </c>
      <c r="N59" s="35">
        <v>0</v>
      </c>
      <c r="O59" s="35">
        <v>0</v>
      </c>
      <c r="P59" s="35">
        <v>0</v>
      </c>
      <c r="Q59" s="35">
        <v>0</v>
      </c>
      <c r="R59" s="35">
        <v>0</v>
      </c>
      <c r="S59" s="35">
        <v>0</v>
      </c>
      <c r="T59" s="35">
        <v>0</v>
      </c>
      <c r="U59" s="35">
        <v>0</v>
      </c>
      <c r="V59" s="35">
        <v>2.2017702327911679</v>
      </c>
      <c r="W59" s="35">
        <v>2.2878990535747303</v>
      </c>
      <c r="X59" s="35">
        <v>2.078748</v>
      </c>
      <c r="Y59" s="35">
        <v>2.078748</v>
      </c>
      <c r="Z59" s="35">
        <v>3.1630319999999998</v>
      </c>
      <c r="AA59" s="35">
        <v>3.8461718124357107</v>
      </c>
      <c r="AB59" s="35">
        <v>4.8188884248714201</v>
      </c>
      <c r="AC59" s="35">
        <v>5.6731919107283044</v>
      </c>
      <c r="AD59" s="35">
        <v>6.218567944138452</v>
      </c>
      <c r="AE59" s="35">
        <v>6.769503089583913</v>
      </c>
      <c r="AF59" s="35">
        <v>6.8907864626663553</v>
      </c>
      <c r="AG59" s="35">
        <v>8.1259986067205876</v>
      </c>
      <c r="AH59" s="35">
        <v>8.1599138176434725</v>
      </c>
      <c r="AI59" s="35">
        <v>8.6302256017040069</v>
      </c>
      <c r="AJ59" s="35">
        <v>9.2601287562564139</v>
      </c>
      <c r="AK59" s="35">
        <v>10.93401651831441</v>
      </c>
      <c r="AL59" s="35">
        <v>12.00204510543726</v>
      </c>
      <c r="AM59" s="35">
        <v>12.368104704859508</v>
      </c>
      <c r="AN59" s="35">
        <v>13.541120240033612</v>
      </c>
      <c r="AO59" s="35">
        <v>15.348038332011603</v>
      </c>
      <c r="AP59" s="35">
        <v>15.434224014003476</v>
      </c>
      <c r="AQ59" s="35">
        <v>15.790947808383182</v>
      </c>
      <c r="AR59" s="35">
        <v>16.201886654903333</v>
      </c>
      <c r="AS59" s="35">
        <v>16.301413038573969</v>
      </c>
      <c r="AT59" s="35">
        <v>16.691236406403412</v>
      </c>
      <c r="AU59" s="35">
        <v>17.290424169901069</v>
      </c>
      <c r="AV59" s="35">
        <v>18.74407680608369</v>
      </c>
      <c r="AW59" s="35">
        <v>19.451965324382197</v>
      </c>
      <c r="AX59" s="35">
        <v>20.238471357557877</v>
      </c>
      <c r="AY59" s="35">
        <v>20.933437610285079</v>
      </c>
      <c r="AZ59" s="35">
        <v>20.940259767472064</v>
      </c>
      <c r="BA59" s="35">
        <v>20.968714921722519</v>
      </c>
      <c r="BB59" s="35">
        <v>22.344323597813528</v>
      </c>
      <c r="BC59" s="35">
        <v>22.372272115989503</v>
      </c>
      <c r="BD59" s="35">
        <v>22.366257078443844</v>
      </c>
      <c r="BE59" s="35">
        <v>22.376474480946392</v>
      </c>
      <c r="BF59" s="35">
        <v>22.357199159065157</v>
      </c>
      <c r="BG59" s="35">
        <v>22.360642597017549</v>
      </c>
      <c r="BH59" s="35">
        <v>22.371885281997724</v>
      </c>
      <c r="BI59" s="35">
        <v>22.42245683569643</v>
      </c>
      <c r="BJ59" s="35">
        <v>22.434409466737534</v>
      </c>
      <c r="BK59" s="35">
        <v>22.428270248826919</v>
      </c>
      <c r="BL59" s="35">
        <v>22.438863532058377</v>
      </c>
    </row>
    <row r="60" spans="2:66" outlineLevel="1" x14ac:dyDescent="0.3">
      <c r="B60" s="44" t="s">
        <v>411</v>
      </c>
      <c r="C60" s="41"/>
      <c r="D60" s="35">
        <v>0</v>
      </c>
      <c r="E60" s="35">
        <v>0</v>
      </c>
      <c r="F60" s="35">
        <v>0</v>
      </c>
      <c r="G60" s="35">
        <v>0</v>
      </c>
      <c r="H60" s="35">
        <v>0</v>
      </c>
      <c r="I60" s="35">
        <v>0</v>
      </c>
      <c r="J60" s="35">
        <v>3.9725731197490975E-2</v>
      </c>
      <c r="K60" s="35">
        <v>7.9251742334392514E-2</v>
      </c>
      <c r="L60" s="35">
        <v>0.11861706880920321</v>
      </c>
      <c r="M60" s="35">
        <v>0.15777924909594959</v>
      </c>
      <c r="N60" s="35">
        <v>0.19699760755739887</v>
      </c>
      <c r="O60" s="35">
        <v>0.23563145461527948</v>
      </c>
      <c r="P60" s="35">
        <v>0.27451489850034733</v>
      </c>
      <c r="Q60" s="35">
        <v>0.31341102630020673</v>
      </c>
      <c r="R60" s="35">
        <v>0.35121149963951565</v>
      </c>
      <c r="S60" s="35">
        <v>0.39039406161511914</v>
      </c>
      <c r="T60" s="35">
        <v>0.42913026045111341</v>
      </c>
      <c r="U60" s="35">
        <v>0.46751444992706609</v>
      </c>
      <c r="V60" s="35">
        <v>0.50610630379157939</v>
      </c>
      <c r="W60" s="35">
        <v>0.5259041639349773</v>
      </c>
      <c r="X60" s="35">
        <v>0.47782799999999997</v>
      </c>
      <c r="Y60" s="35">
        <v>0.47782799999999997</v>
      </c>
      <c r="Z60" s="35">
        <v>0.57502799999999987</v>
      </c>
      <c r="AA60" s="35">
        <v>0.57502799999999987</v>
      </c>
      <c r="AB60" s="35">
        <v>0.57502799999999987</v>
      </c>
      <c r="AC60" s="35">
        <v>0.66502800000000006</v>
      </c>
      <c r="AD60" s="35">
        <v>0.66502800000000006</v>
      </c>
      <c r="AE60" s="35">
        <v>1.3850280000000001</v>
      </c>
      <c r="AF60" s="35">
        <v>1.3850280000000001</v>
      </c>
      <c r="AG60" s="35">
        <v>1.6700850000000003</v>
      </c>
      <c r="AH60" s="35">
        <v>2.1207420000000003</v>
      </c>
      <c r="AI60" s="35">
        <v>2.1645738367346943</v>
      </c>
      <c r="AJ60" s="35">
        <v>3.0635766734693886</v>
      </c>
      <c r="AK60" s="35">
        <v>3.6666955102040815</v>
      </c>
      <c r="AL60" s="35">
        <v>3.7465273469387759</v>
      </c>
      <c r="AM60" s="35">
        <v>4.1143591836734696</v>
      </c>
      <c r="AN60" s="35">
        <v>4.3578710204081634</v>
      </c>
      <c r="AO60" s="35">
        <v>4.6013828571428563</v>
      </c>
      <c r="AP60" s="35">
        <v>5.2720457142857153</v>
      </c>
      <c r="AQ60" s="35">
        <v>5.9427085714285717</v>
      </c>
      <c r="AR60" s="35">
        <v>6.6133714285714289</v>
      </c>
      <c r="AS60" s="35">
        <v>7.2840342857142861</v>
      </c>
      <c r="AT60" s="35">
        <v>7.9546971428571425</v>
      </c>
      <c r="AU60" s="35">
        <v>8.6253600000000006</v>
      </c>
      <c r="AV60" s="35">
        <v>8.8250400000000013</v>
      </c>
      <c r="AW60" s="35">
        <v>9.0247200000000021</v>
      </c>
      <c r="AX60" s="35">
        <v>9.224400000000001</v>
      </c>
      <c r="AY60" s="35">
        <v>9.42408</v>
      </c>
      <c r="AZ60" s="35">
        <v>9.6237600000000008</v>
      </c>
      <c r="BA60" s="35">
        <v>9.7807200000000005</v>
      </c>
      <c r="BB60" s="35">
        <v>10.02312</v>
      </c>
      <c r="BC60" s="35">
        <v>10.02312</v>
      </c>
      <c r="BD60" s="35">
        <v>10.02312</v>
      </c>
      <c r="BE60" s="35">
        <v>10.02312</v>
      </c>
      <c r="BF60" s="35">
        <v>10.02312</v>
      </c>
      <c r="BG60" s="35">
        <v>10.02312</v>
      </c>
      <c r="BH60" s="35">
        <v>10.02312</v>
      </c>
      <c r="BI60" s="35">
        <v>10.02312</v>
      </c>
      <c r="BJ60" s="35">
        <v>10.02312</v>
      </c>
      <c r="BK60" s="35">
        <v>10.02312</v>
      </c>
      <c r="BL60" s="35">
        <v>10.02312</v>
      </c>
    </row>
    <row r="61" spans="2:66" outlineLevel="1" x14ac:dyDescent="0.3">
      <c r="B61" s="44" t="s">
        <v>412</v>
      </c>
      <c r="C61" s="41"/>
      <c r="D61" s="35">
        <v>0.05</v>
      </c>
      <c r="E61" s="35">
        <v>4.9999999999999996E-2</v>
      </c>
      <c r="F61" s="35">
        <v>0.03</v>
      </c>
      <c r="G61" s="35">
        <v>0.02</v>
      </c>
      <c r="H61" s="35">
        <v>0.02</v>
      </c>
      <c r="I61" s="35">
        <v>2.0000000000000004E-2</v>
      </c>
      <c r="J61" s="35">
        <v>9.9765768094354414E-3</v>
      </c>
      <c r="K61" s="35">
        <v>1.9902996643409557E-2</v>
      </c>
      <c r="L61" s="35">
        <v>0</v>
      </c>
      <c r="M61" s="35">
        <v>0</v>
      </c>
      <c r="N61" s="35">
        <v>0</v>
      </c>
      <c r="O61" s="35">
        <v>0</v>
      </c>
      <c r="P61" s="35">
        <v>0</v>
      </c>
      <c r="Q61" s="35">
        <v>0</v>
      </c>
      <c r="R61" s="35">
        <v>0</v>
      </c>
      <c r="S61" s="35">
        <v>0</v>
      </c>
      <c r="T61" s="35">
        <v>0</v>
      </c>
      <c r="U61" s="35">
        <v>0</v>
      </c>
      <c r="V61" s="35">
        <v>3.8217069622631383</v>
      </c>
      <c r="W61" s="35">
        <v>3.9712044480306616</v>
      </c>
      <c r="X61" s="35">
        <v>3.6081720000000002</v>
      </c>
      <c r="Y61" s="35">
        <v>3.6081720000000002</v>
      </c>
      <c r="Z61" s="35">
        <v>3.6081720000000002</v>
      </c>
      <c r="AA61" s="35">
        <v>3.6081720000000002</v>
      </c>
      <c r="AB61" s="35">
        <v>3.6081720000000002</v>
      </c>
      <c r="AC61" s="35">
        <v>3.6081720000000002</v>
      </c>
      <c r="AD61" s="35">
        <v>3.6081720000000002</v>
      </c>
      <c r="AE61" s="35">
        <v>3.6081720000000002</v>
      </c>
      <c r="AF61" s="35">
        <v>3.6081720000000002</v>
      </c>
      <c r="AG61" s="35">
        <v>3.6081720000000002</v>
      </c>
      <c r="AH61" s="35">
        <v>3.6081720000000002</v>
      </c>
      <c r="AI61" s="35">
        <v>3.6081720000000002</v>
      </c>
      <c r="AJ61" s="35">
        <v>3.6081720000000002</v>
      </c>
      <c r="AK61" s="35">
        <v>3.6081720000000002</v>
      </c>
      <c r="AL61" s="35">
        <v>3.6081720000000002</v>
      </c>
      <c r="AM61" s="35">
        <v>3.6081720000000002</v>
      </c>
      <c r="AN61" s="35">
        <v>3.6081720000000002</v>
      </c>
      <c r="AO61" s="35">
        <v>3.6081720000000002</v>
      </c>
      <c r="AP61" s="35">
        <v>3.6081720000000002</v>
      </c>
      <c r="AQ61" s="35">
        <v>3.6081720000000002</v>
      </c>
      <c r="AR61" s="35">
        <v>3.6081720000000002</v>
      </c>
      <c r="AS61" s="35">
        <v>3.6081720000000002</v>
      </c>
      <c r="AT61" s="35">
        <v>3.6081720000000002</v>
      </c>
      <c r="AU61" s="35">
        <v>3.6081720000000002</v>
      </c>
      <c r="AV61" s="35">
        <v>3.6081720000000002</v>
      </c>
      <c r="AW61" s="35">
        <v>3.6081720000000002</v>
      </c>
      <c r="AX61" s="35">
        <v>3.6081720000000002</v>
      </c>
      <c r="AY61" s="35">
        <v>3.6081720000000002</v>
      </c>
      <c r="AZ61" s="35">
        <v>3.6081720000000002</v>
      </c>
      <c r="BA61" s="35">
        <v>3.6081720000000002</v>
      </c>
      <c r="BB61" s="35">
        <v>3.6081720000000002</v>
      </c>
      <c r="BC61" s="35">
        <v>3.6081720000000002</v>
      </c>
      <c r="BD61" s="35">
        <v>3.6081720000000002</v>
      </c>
      <c r="BE61" s="35">
        <v>3.6081720000000002</v>
      </c>
      <c r="BF61" s="35">
        <v>3.6081720000000002</v>
      </c>
      <c r="BG61" s="35">
        <v>3.6081720000000002</v>
      </c>
      <c r="BH61" s="35">
        <v>3.6081720000000002</v>
      </c>
      <c r="BI61" s="35">
        <v>3.6081720000000002</v>
      </c>
      <c r="BJ61" s="35">
        <v>3.6081720000000002</v>
      </c>
      <c r="BK61" s="35">
        <v>3.6081720000000002</v>
      </c>
      <c r="BL61" s="35">
        <v>3.6081720000000002</v>
      </c>
    </row>
    <row r="62" spans="2:66" outlineLevel="1" x14ac:dyDescent="0.3">
      <c r="B62" s="44" t="s">
        <v>413</v>
      </c>
      <c r="C62" s="41"/>
      <c r="D62" s="35">
        <v>0</v>
      </c>
      <c r="E62" s="35">
        <v>0</v>
      </c>
      <c r="F62" s="35">
        <v>0</v>
      </c>
      <c r="G62" s="35">
        <v>0</v>
      </c>
      <c r="H62" s="35">
        <v>0</v>
      </c>
      <c r="I62" s="35">
        <v>0</v>
      </c>
      <c r="J62" s="35">
        <v>0</v>
      </c>
      <c r="K62" s="35">
        <v>0</v>
      </c>
      <c r="L62" s="35">
        <v>0</v>
      </c>
      <c r="M62" s="35">
        <v>0</v>
      </c>
      <c r="N62" s="35">
        <v>0</v>
      </c>
      <c r="O62" s="35">
        <v>0</v>
      </c>
      <c r="P62" s="35">
        <v>0</v>
      </c>
      <c r="Q62" s="35">
        <v>0</v>
      </c>
      <c r="R62" s="35">
        <v>0</v>
      </c>
      <c r="S62" s="35">
        <v>0</v>
      </c>
      <c r="T62" s="35">
        <v>0</v>
      </c>
      <c r="U62" s="35">
        <v>0</v>
      </c>
      <c r="V62" s="35">
        <v>0</v>
      </c>
      <c r="W62" s="35">
        <v>0</v>
      </c>
      <c r="X62" s="35">
        <v>0</v>
      </c>
      <c r="Y62" s="35">
        <v>0</v>
      </c>
      <c r="Z62" s="35">
        <v>0</v>
      </c>
      <c r="AA62" s="35">
        <v>0</v>
      </c>
      <c r="AB62" s="35">
        <v>0</v>
      </c>
      <c r="AC62" s="35">
        <v>0</v>
      </c>
      <c r="AD62" s="35">
        <v>0</v>
      </c>
      <c r="AE62" s="35">
        <v>0</v>
      </c>
      <c r="AF62" s="35">
        <v>0</v>
      </c>
      <c r="AG62" s="35">
        <v>0</v>
      </c>
      <c r="AH62" s="35">
        <v>0</v>
      </c>
      <c r="AI62" s="35">
        <v>0</v>
      </c>
      <c r="AJ62" s="35">
        <v>0</v>
      </c>
      <c r="AK62" s="35">
        <v>0</v>
      </c>
      <c r="AL62" s="35">
        <v>0</v>
      </c>
      <c r="AM62" s="35">
        <v>0</v>
      </c>
      <c r="AN62" s="35">
        <v>0</v>
      </c>
      <c r="AO62" s="35">
        <v>0</v>
      </c>
      <c r="AP62" s="35">
        <v>0</v>
      </c>
      <c r="AQ62" s="35">
        <v>0</v>
      </c>
      <c r="AR62" s="35">
        <v>0</v>
      </c>
      <c r="AS62" s="35">
        <v>0</v>
      </c>
      <c r="AT62" s="35">
        <v>0</v>
      </c>
      <c r="AU62" s="35">
        <v>0</v>
      </c>
      <c r="AV62" s="35">
        <v>0</v>
      </c>
      <c r="AW62" s="35">
        <v>0</v>
      </c>
      <c r="AX62" s="35">
        <v>0</v>
      </c>
      <c r="AY62" s="35">
        <v>0</v>
      </c>
      <c r="AZ62" s="35">
        <v>0</v>
      </c>
      <c r="BA62" s="35">
        <v>0</v>
      </c>
      <c r="BB62" s="35">
        <v>0</v>
      </c>
      <c r="BC62" s="35">
        <v>0</v>
      </c>
      <c r="BD62" s="35">
        <v>0</v>
      </c>
      <c r="BE62" s="35">
        <v>0</v>
      </c>
      <c r="BF62" s="35">
        <v>0</v>
      </c>
      <c r="BG62" s="35">
        <v>0</v>
      </c>
      <c r="BH62" s="35">
        <v>0</v>
      </c>
      <c r="BI62" s="35">
        <v>0</v>
      </c>
      <c r="BJ62" s="35">
        <v>0</v>
      </c>
      <c r="BK62" s="35">
        <v>0</v>
      </c>
      <c r="BL62" s="35">
        <v>0</v>
      </c>
    </row>
    <row r="63" spans="2:66" ht="16.5" outlineLevel="1" thickBot="1" x14ac:dyDescent="0.35">
      <c r="B63" s="123" t="s">
        <v>337</v>
      </c>
      <c r="C63" s="42"/>
      <c r="D63" s="105">
        <v>0</v>
      </c>
      <c r="E63" s="105">
        <v>0</v>
      </c>
      <c r="F63" s="105">
        <v>0</v>
      </c>
      <c r="G63" s="105">
        <v>0</v>
      </c>
      <c r="H63" s="105">
        <v>0</v>
      </c>
      <c r="I63" s="105">
        <v>0</v>
      </c>
      <c r="J63" s="105">
        <v>0</v>
      </c>
      <c r="K63" s="105">
        <v>0</v>
      </c>
      <c r="L63" s="105">
        <v>0</v>
      </c>
      <c r="M63" s="105">
        <v>0</v>
      </c>
      <c r="N63" s="105">
        <v>0</v>
      </c>
      <c r="O63" s="105">
        <v>0</v>
      </c>
      <c r="P63" s="105">
        <v>0</v>
      </c>
      <c r="Q63" s="105">
        <v>0</v>
      </c>
      <c r="R63" s="105">
        <v>0</v>
      </c>
      <c r="S63" s="105">
        <v>0</v>
      </c>
      <c r="T63" s="105">
        <v>0</v>
      </c>
      <c r="U63" s="105">
        <v>0</v>
      </c>
      <c r="V63" s="105">
        <v>2.9183188398017426</v>
      </c>
      <c r="W63" s="105">
        <v>3.032477600147931</v>
      </c>
      <c r="X63" s="105">
        <v>2.7552600000000003</v>
      </c>
      <c r="Y63" s="105">
        <v>2.7552600000000003</v>
      </c>
      <c r="Z63" s="105">
        <v>2.7552600000000003</v>
      </c>
      <c r="AA63" s="105">
        <v>2.7552600000000003</v>
      </c>
      <c r="AB63" s="105">
        <v>2.7552600000000003</v>
      </c>
      <c r="AC63" s="105">
        <v>2.7552600000000003</v>
      </c>
      <c r="AD63" s="105">
        <v>2.7552600000000003</v>
      </c>
      <c r="AE63" s="105">
        <v>2.7552600000000003</v>
      </c>
      <c r="AF63" s="105">
        <v>2.7552600000000003</v>
      </c>
      <c r="AG63" s="105">
        <v>2.7552600000000003</v>
      </c>
      <c r="AH63" s="105">
        <v>2.7552600000000003</v>
      </c>
      <c r="AI63" s="105">
        <v>2.7552600000000003</v>
      </c>
      <c r="AJ63" s="105">
        <v>2.7552600000000003</v>
      </c>
      <c r="AK63" s="105">
        <v>2.7552600000000003</v>
      </c>
      <c r="AL63" s="105">
        <v>2.7552600000000003</v>
      </c>
      <c r="AM63" s="105">
        <v>2.7552600000000003</v>
      </c>
      <c r="AN63" s="105">
        <v>2.7552600000000003</v>
      </c>
      <c r="AO63" s="105">
        <v>2.7552600000000003</v>
      </c>
      <c r="AP63" s="105">
        <v>2.7552600000000003</v>
      </c>
      <c r="AQ63" s="105">
        <v>2.7552600000000003</v>
      </c>
      <c r="AR63" s="105">
        <v>2.7552600000000003</v>
      </c>
      <c r="AS63" s="105">
        <v>2.7552600000000003</v>
      </c>
      <c r="AT63" s="105">
        <v>2.7552600000000003</v>
      </c>
      <c r="AU63" s="105">
        <v>2.7552600000000003</v>
      </c>
      <c r="AV63" s="105">
        <v>2.7552600000000003</v>
      </c>
      <c r="AW63" s="105">
        <v>2.7552600000000003</v>
      </c>
      <c r="AX63" s="105">
        <v>2.7552600000000003</v>
      </c>
      <c r="AY63" s="105">
        <v>2.7552600000000003</v>
      </c>
      <c r="AZ63" s="105">
        <v>2.7552600000000003</v>
      </c>
      <c r="BA63" s="105">
        <v>2.7552600000000003</v>
      </c>
      <c r="BB63" s="105">
        <v>2.8080119174374012</v>
      </c>
      <c r="BC63" s="105">
        <v>2.8607638348748026</v>
      </c>
      <c r="BD63" s="105">
        <v>2.9398917110309051</v>
      </c>
      <c r="BE63" s="105">
        <v>3.0453955459057069</v>
      </c>
      <c r="BF63" s="105">
        <v>3.1508993807805097</v>
      </c>
      <c r="BG63" s="105">
        <v>3.2564032156553124</v>
      </c>
      <c r="BH63" s="105">
        <v>3.3355310918114141</v>
      </c>
      <c r="BI63" s="105">
        <v>3.4410349266862168</v>
      </c>
      <c r="BJ63" s="105">
        <v>3.5201628028423189</v>
      </c>
      <c r="BK63" s="105">
        <v>3.6256666377171216</v>
      </c>
      <c r="BL63" s="105">
        <v>3.7311704725919239</v>
      </c>
      <c r="BN63" s="8"/>
    </row>
    <row r="64" spans="2:66" ht="16.5" thickBot="1" x14ac:dyDescent="0.35">
      <c r="B64" s="85" t="s">
        <v>52</v>
      </c>
      <c r="C64" s="86"/>
      <c r="D64" s="85">
        <v>14.290000000000001</v>
      </c>
      <c r="E64" s="85">
        <v>15.349999999999996</v>
      </c>
      <c r="F64" s="85">
        <v>14.97</v>
      </c>
      <c r="G64" s="85">
        <v>15.98</v>
      </c>
      <c r="H64" s="85">
        <v>16.52</v>
      </c>
      <c r="I64" s="85">
        <v>16.670000000000002</v>
      </c>
      <c r="J64" s="85">
        <v>16.96</v>
      </c>
      <c r="K64" s="85">
        <v>16.34</v>
      </c>
      <c r="L64" s="85">
        <v>16.87</v>
      </c>
      <c r="M64" s="85">
        <v>16.79</v>
      </c>
      <c r="N64" s="85">
        <v>18.700000000000003</v>
      </c>
      <c r="O64" s="85">
        <v>17.149999999999999</v>
      </c>
      <c r="P64" s="85">
        <v>18.14</v>
      </c>
      <c r="Q64" s="85">
        <v>19.419999999999998</v>
      </c>
      <c r="R64" s="85">
        <v>17.579999999999998</v>
      </c>
      <c r="S64" s="85">
        <v>19.940000000000001</v>
      </c>
      <c r="T64" s="85">
        <v>21.169999999999998</v>
      </c>
      <c r="U64" s="85">
        <v>21.660000000000004</v>
      </c>
      <c r="V64" s="85">
        <v>21.310000000000002</v>
      </c>
      <c r="W64" s="85">
        <v>23.569999999999997</v>
      </c>
      <c r="X64" s="85">
        <v>23.570220932268743</v>
      </c>
      <c r="Y64" s="85">
        <v>24.42857150429893</v>
      </c>
      <c r="Z64" s="85">
        <v>25.463703331659087</v>
      </c>
      <c r="AA64" s="85">
        <v>26.310162869396851</v>
      </c>
      <c r="AB64" s="85">
        <v>27.150785030713941</v>
      </c>
      <c r="AC64" s="85">
        <v>28.030464059832539</v>
      </c>
      <c r="AD64" s="85">
        <v>28.831903413870116</v>
      </c>
      <c r="AE64" s="85">
        <v>29.661646799334179</v>
      </c>
      <c r="AF64" s="85">
        <v>30.465867960524129</v>
      </c>
      <c r="AG64" s="85">
        <v>31.078831983238594</v>
      </c>
      <c r="AH64" s="85">
        <v>31.63368347838734</v>
      </c>
      <c r="AI64" s="85">
        <v>32.131206982625081</v>
      </c>
      <c r="AJ64" s="85">
        <v>32.651108219840069</v>
      </c>
      <c r="AK64" s="85">
        <v>34.733978627003388</v>
      </c>
      <c r="AL64" s="85">
        <v>36.021082051247454</v>
      </c>
      <c r="AM64" s="85">
        <v>36.57822067073149</v>
      </c>
      <c r="AN64" s="85">
        <v>37.859616097147168</v>
      </c>
      <c r="AO64" s="85">
        <v>40.414615917603648</v>
      </c>
      <c r="AP64" s="85">
        <v>40.964667864423269</v>
      </c>
      <c r="AQ64" s="85">
        <v>41.930584497450788</v>
      </c>
      <c r="AR64" s="85">
        <v>43.014778849077054</v>
      </c>
      <c r="AS64" s="85">
        <v>43.659289894523077</v>
      </c>
      <c r="AT64" s="85">
        <v>44.737906244568151</v>
      </c>
      <c r="AU64" s="85">
        <v>45.802575463969248</v>
      </c>
      <c r="AV64" s="85">
        <v>47.849188147680458</v>
      </c>
      <c r="AW64" s="85">
        <v>48.975638374374128</v>
      </c>
      <c r="AX64" s="85">
        <v>49.959956025276256</v>
      </c>
      <c r="AY64" s="85">
        <v>51.119213113883966</v>
      </c>
      <c r="AZ64" s="85">
        <v>51.844862496435887</v>
      </c>
      <c r="BA64" s="85">
        <v>52.718851555866699</v>
      </c>
      <c r="BB64" s="85">
        <v>54.880842770532595</v>
      </c>
      <c r="BC64" s="85">
        <v>55.302193707271478</v>
      </c>
      <c r="BD64" s="85">
        <v>55.57825765028921</v>
      </c>
      <c r="BE64" s="85">
        <v>55.838798406121263</v>
      </c>
      <c r="BF64" s="85">
        <v>55.931314901718544</v>
      </c>
      <c r="BG64" s="85">
        <v>56.052327250982131</v>
      </c>
      <c r="BH64" s="85">
        <v>56.125313104258872</v>
      </c>
      <c r="BI64" s="85">
        <v>56.234492412689576</v>
      </c>
      <c r="BJ64" s="85">
        <v>56.295646871901084</v>
      </c>
      <c r="BK64" s="85">
        <v>56.319677409183114</v>
      </c>
      <c r="BL64" s="85">
        <v>56.374008960994438</v>
      </c>
    </row>
    <row r="65" spans="2:64" x14ac:dyDescent="0.3">
      <c r="B65" s="84"/>
      <c r="C65" s="84"/>
      <c r="D65" s="84"/>
      <c r="E65" s="84"/>
      <c r="F65" s="84"/>
      <c r="G65" s="84"/>
      <c r="H65" s="84"/>
      <c r="I65" s="84"/>
      <c r="J65" s="84"/>
      <c r="K65" s="84"/>
      <c r="L65" s="84"/>
      <c r="M65" s="84"/>
      <c r="N65" s="84"/>
      <c r="O65" s="84"/>
      <c r="P65" s="84"/>
      <c r="Q65" s="84"/>
      <c r="R65" s="84"/>
      <c r="S65" s="84"/>
      <c r="T65" s="84"/>
      <c r="U65" s="84"/>
      <c r="V65" s="84"/>
      <c r="W65" s="84"/>
      <c r="X65" s="84"/>
      <c r="Y65" s="84"/>
      <c r="Z65" s="84"/>
      <c r="AA65" s="84"/>
      <c r="AB65" s="84"/>
      <c r="AC65" s="84"/>
      <c r="AD65" s="84"/>
      <c r="AE65" s="84"/>
      <c r="AF65" s="84"/>
      <c r="AG65" s="84"/>
      <c r="AH65" s="84"/>
      <c r="AI65" s="84"/>
      <c r="AJ65" s="84"/>
      <c r="AK65" s="84"/>
      <c r="AL65" s="84"/>
      <c r="AM65" s="84"/>
      <c r="AN65" s="84"/>
      <c r="AO65" s="84"/>
      <c r="AP65" s="84"/>
      <c r="AQ65" s="84"/>
      <c r="AR65" s="84"/>
      <c r="AS65" s="84"/>
      <c r="AT65" s="84"/>
      <c r="AU65" s="84"/>
      <c r="AV65" s="84"/>
      <c r="AW65" s="84"/>
      <c r="AX65" s="84"/>
      <c r="AY65" s="84"/>
      <c r="AZ65" s="84"/>
      <c r="BA65" s="84"/>
      <c r="BB65" s="84"/>
      <c r="BC65" s="84"/>
      <c r="BD65" s="84"/>
      <c r="BE65" s="84"/>
      <c r="BF65" s="84"/>
      <c r="BG65" s="84"/>
      <c r="BH65" s="84"/>
      <c r="BI65" s="84"/>
      <c r="BJ65" s="84"/>
      <c r="BK65" s="84"/>
      <c r="BL65" s="84"/>
    </row>
    <row r="66" spans="2:64" x14ac:dyDescent="0.3">
      <c r="C66" s="8"/>
    </row>
    <row r="67" spans="2:64" x14ac:dyDescent="0.3">
      <c r="C67" s="8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21</vt:i4>
      </vt:variant>
    </vt:vector>
  </HeadingPairs>
  <TitlesOfParts>
    <vt:vector size="21" baseType="lpstr">
      <vt:lpstr>Titelblatt</vt:lpstr>
      <vt:lpstr>Inhaltsverzeichnis</vt:lpstr>
      <vt:lpstr>01 Annahmen und Rahmendaten</vt:lpstr>
      <vt:lpstr>02 THG</vt:lpstr>
      <vt:lpstr>03 BEV</vt:lpstr>
      <vt:lpstr>04 EEV</vt:lpstr>
      <vt:lpstr>05 Elektrizität</vt:lpstr>
      <vt:lpstr>06 Fernwärme</vt:lpstr>
      <vt:lpstr>07 Erneuerbare Energien</vt:lpstr>
      <vt:lpstr>08 Biomasse</vt:lpstr>
      <vt:lpstr>09 Gas</vt:lpstr>
      <vt:lpstr>10 PtX</vt:lpstr>
      <vt:lpstr>11 Wärme</vt:lpstr>
      <vt:lpstr>12 Wärmepumpen</vt:lpstr>
      <vt:lpstr>13 Private Haushalte</vt:lpstr>
      <vt:lpstr>14 Diensleistungen</vt:lpstr>
      <vt:lpstr>15 Industrie</vt:lpstr>
      <vt:lpstr>16 Verkehr</vt:lpstr>
      <vt:lpstr>17 Landwirtschaft</vt:lpstr>
      <vt:lpstr>18 Gebäude</vt:lpstr>
      <vt:lpstr>19 Energiewirtschaft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Spillmann, Dr. Thorsten</dc:creator>
  <cp:lastModifiedBy>Lechthaler-Felber Giulia BFE</cp:lastModifiedBy>
  <dcterms:created xsi:type="dcterms:W3CDTF">2017-11-15T16:50:00Z</dcterms:created>
  <dcterms:modified xsi:type="dcterms:W3CDTF">2022-03-01T10:18:50Z</dcterms:modified>
</cp:coreProperties>
</file>