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O:\AP\000 Personen\bat\EP2050+\Publikation Dezember 2021 - korr Feb 2022\EP2050+_Szenarienergebnisse_Details_Sensitivitäten\"/>
    </mc:Choice>
  </mc:AlternateContent>
  <bookViews>
    <workbookView xWindow="-120" yWindow="-120" windowWidth="29040" windowHeight="15840"/>
  </bookViews>
  <sheets>
    <sheet name="Titelblatt" sheetId="25" r:id="rId1"/>
    <sheet name="Inhaltsverzeichnis" sheetId="24" r:id="rId2"/>
    <sheet name="01 Annahmen und Rahmendaten" sheetId="2" r:id="rId3"/>
    <sheet name="02 THG" sheetId="4" r:id="rId4"/>
    <sheet name="03 BEV" sheetId="5" r:id="rId5"/>
    <sheet name="04 EEV" sheetId="6" r:id="rId6"/>
    <sheet name="05 Elektrizität" sheetId="7" r:id="rId7"/>
    <sheet name="06 Fernwärme" sheetId="8" r:id="rId8"/>
    <sheet name="07 Erneuerbare Energien" sheetId="9" r:id="rId9"/>
    <sheet name="08 Biomasse" sheetId="10" r:id="rId10"/>
    <sheet name="09 Gas" sheetId="11" r:id="rId11"/>
    <sheet name="10 PtX" sheetId="12" r:id="rId12"/>
    <sheet name="11 Wärme" sheetId="13" r:id="rId13"/>
    <sheet name="12 Wärmepumpen" sheetId="14" r:id="rId14"/>
    <sheet name="13 Private Haushalte" sheetId="15" r:id="rId15"/>
    <sheet name="14 Diensleistungen" sheetId="16" r:id="rId16"/>
    <sheet name="15 Industrie" sheetId="17" r:id="rId17"/>
    <sheet name="16 Verkehr" sheetId="18" r:id="rId18"/>
    <sheet name="17 Landwirtschaft" sheetId="19" r:id="rId19"/>
    <sheet name="18 Gebäude" sheetId="20" r:id="rId20"/>
    <sheet name="19 Energiewirtschaft" sheetId="21" r:id="rId21"/>
  </sheets>
  <calcPr calcId="162913" concurrentManualCount="3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94" i="24" l="1"/>
  <c r="B93" i="24"/>
  <c r="B86" i="24"/>
  <c r="BB27" i="5" l="1"/>
  <c r="BC27" i="5"/>
  <c r="BD27" i="5"/>
  <c r="BE27" i="5"/>
  <c r="BF27" i="5"/>
  <c r="BG27" i="5"/>
  <c r="BH27" i="5"/>
  <c r="BI27" i="5"/>
  <c r="BJ27" i="5"/>
  <c r="BK27" i="5"/>
  <c r="BB28" i="5"/>
  <c r="BC28" i="5"/>
  <c r="BD28" i="5"/>
  <c r="BE28" i="5"/>
  <c r="BF28" i="5"/>
  <c r="BG28" i="5"/>
  <c r="BH28" i="5"/>
  <c r="BI28" i="5"/>
  <c r="BJ28" i="5"/>
  <c r="BK28" i="5"/>
  <c r="BB29" i="5"/>
  <c r="BC29" i="5"/>
  <c r="BD29" i="5"/>
  <c r="BE29" i="5"/>
  <c r="BF29" i="5"/>
  <c r="BG29" i="5"/>
  <c r="BH29" i="5"/>
  <c r="BI29" i="5"/>
  <c r="BJ29" i="5"/>
  <c r="BK29" i="5"/>
  <c r="B25" i="24"/>
  <c r="B24" i="24"/>
  <c r="B23" i="24"/>
  <c r="B22" i="24"/>
  <c r="B21" i="24"/>
  <c r="BH209" i="4" l="1"/>
  <c r="AN209" i="4"/>
  <c r="K209" i="4"/>
  <c r="AZ209" i="4"/>
  <c r="AK210" i="4"/>
  <c r="P347" i="4"/>
  <c r="AA347" i="4"/>
  <c r="BL347" i="4"/>
  <c r="AL347" i="4"/>
  <c r="AH347" i="4"/>
  <c r="F347" i="4"/>
  <c r="D347" i="4"/>
  <c r="BK347" i="4"/>
  <c r="BJ347" i="4"/>
  <c r="O347" i="4"/>
  <c r="M347" i="4"/>
  <c r="K347" i="4"/>
  <c r="E347" i="4"/>
  <c r="BE348" i="4"/>
  <c r="BL278" i="4"/>
  <c r="BK278" i="4"/>
  <c r="BI278" i="4"/>
  <c r="BD278" i="4"/>
  <c r="AH278" i="4"/>
  <c r="AC278" i="4"/>
  <c r="AB278" i="4"/>
  <c r="AA278" i="4"/>
  <c r="Z278" i="4"/>
  <c r="BM278" i="4"/>
  <c r="BC278" i="4"/>
  <c r="BB278" i="4"/>
  <c r="BA278" i="4"/>
  <c r="AY278" i="4"/>
  <c r="AX278" i="4"/>
  <c r="AT278" i="4"/>
  <c r="AS278" i="4"/>
  <c r="AN278" i="4"/>
  <c r="AM278" i="4"/>
  <c r="AL278" i="4"/>
  <c r="AK278" i="4"/>
  <c r="Q278" i="4"/>
  <c r="P278" i="4"/>
  <c r="O278" i="4"/>
  <c r="N278" i="4"/>
  <c r="L278" i="4"/>
  <c r="G278" i="4"/>
  <c r="F278" i="4"/>
  <c r="BR279" i="4"/>
  <c r="BN279" i="4"/>
  <c r="BL279" i="4"/>
  <c r="BK279" i="4"/>
  <c r="BH279" i="4"/>
  <c r="BG279" i="4"/>
  <c r="BF279" i="4"/>
  <c r="BE279" i="4"/>
  <c r="AN279" i="4"/>
  <c r="AM279" i="4"/>
  <c r="AL279" i="4"/>
  <c r="AJ279" i="4"/>
  <c r="AH279" i="4"/>
  <c r="BK209" i="4"/>
  <c r="AG209" i="4"/>
  <c r="AF209" i="4"/>
  <c r="BG209" i="4"/>
  <c r="BF209" i="4"/>
  <c r="BE209" i="4"/>
  <c r="BD209" i="4"/>
  <c r="AH209" i="4"/>
  <c r="AE209" i="4"/>
  <c r="AD209" i="4"/>
  <c r="Z209" i="4"/>
  <c r="D209" i="4"/>
  <c r="BU209" i="4"/>
  <c r="BS209" i="4"/>
  <c r="BR209" i="4"/>
  <c r="BQ209" i="4"/>
  <c r="BP209" i="4"/>
  <c r="BO209" i="4"/>
  <c r="BN209" i="4"/>
  <c r="BC209" i="4"/>
  <c r="AY209" i="4"/>
  <c r="AX209" i="4"/>
  <c r="AU209" i="4"/>
  <c r="AT209" i="4"/>
  <c r="AS209" i="4"/>
  <c r="AR209" i="4"/>
  <c r="AQ209" i="4"/>
  <c r="AP209" i="4"/>
  <c r="AO209" i="4"/>
  <c r="AK209" i="4"/>
  <c r="AJ209" i="4"/>
  <c r="Y209" i="4"/>
  <c r="W209" i="4"/>
  <c r="V209" i="4"/>
  <c r="U209" i="4"/>
  <c r="T209" i="4"/>
  <c r="S209" i="4"/>
  <c r="Q209" i="4"/>
  <c r="N209" i="4"/>
  <c r="J209" i="4"/>
  <c r="I209" i="4"/>
  <c r="H209" i="4"/>
  <c r="G209" i="4"/>
  <c r="F209" i="4"/>
  <c r="E209" i="4"/>
  <c r="BV210" i="4"/>
  <c r="BU210" i="4"/>
  <c r="BT210" i="4"/>
  <c r="BS210" i="4"/>
  <c r="BR210" i="4"/>
  <c r="BQ210" i="4"/>
  <c r="BP210" i="4"/>
  <c r="BO210" i="4"/>
  <c r="BN210" i="4"/>
  <c r="BM210" i="4"/>
  <c r="AR210" i="4"/>
  <c r="AQ210" i="4"/>
  <c r="AP210" i="4"/>
  <c r="AN210" i="4"/>
  <c r="AM210" i="4"/>
  <c r="AJ210" i="4"/>
  <c r="AI210" i="4"/>
  <c r="BH347" i="4" l="1"/>
  <c r="AK347" i="4"/>
  <c r="AC347" i="4"/>
  <c r="BG347" i="4"/>
  <c r="AJ347" i="4"/>
  <c r="N347" i="4"/>
  <c r="AR347" i="4"/>
  <c r="AD347" i="4"/>
  <c r="BC347" i="4"/>
  <c r="AG347" i="4"/>
  <c r="AS347" i="4"/>
  <c r="AR348" i="4"/>
  <c r="Y347" i="4"/>
  <c r="BV347" i="4"/>
  <c r="U278" i="4"/>
  <c r="Z347" i="4"/>
  <c r="BD347" i="4"/>
  <c r="AG278" i="4"/>
  <c r="V278" i="4"/>
  <c r="AZ278" i="4"/>
  <c r="K278" i="4"/>
  <c r="AO278" i="4"/>
  <c r="BS278" i="4"/>
  <c r="AD278" i="4"/>
  <c r="BE347" i="4"/>
  <c r="AT347" i="4"/>
  <c r="D278" i="4"/>
  <c r="AX347" i="4"/>
  <c r="AC209" i="4"/>
  <c r="AI347" i="4"/>
  <c r="BM347" i="4"/>
  <c r="BB347" i="4"/>
  <c r="BN347" i="4"/>
  <c r="BM348" i="4"/>
  <c r="BN348" i="4"/>
  <c r="AM348" i="4"/>
  <c r="AO348" i="4"/>
  <c r="BS348" i="4"/>
  <c r="AP348" i="4"/>
  <c r="BT348" i="4"/>
  <c r="AG348" i="4"/>
  <c r="V347" i="4"/>
  <c r="AZ347" i="4"/>
  <c r="AO347" i="4"/>
  <c r="BS347" i="4"/>
  <c r="BG278" i="4"/>
  <c r="R278" i="4"/>
  <c r="BO278" i="4"/>
  <c r="AM209" i="4"/>
  <c r="BJ279" i="4"/>
  <c r="BK348" i="4"/>
  <c r="AJ348" i="4"/>
  <c r="AQ279" i="4"/>
  <c r="BU279" i="4"/>
  <c r="AK348" i="4"/>
  <c r="AR279" i="4"/>
  <c r="BV279" i="4"/>
  <c r="AN348" i="4"/>
  <c r="BR348" i="4"/>
  <c r="BI210" i="4"/>
  <c r="BJ348" i="4"/>
  <c r="U347" i="4"/>
  <c r="AY347" i="4"/>
  <c r="AH348" i="4"/>
  <c r="BL348" i="4"/>
  <c r="W347" i="4"/>
  <c r="BA347" i="4"/>
  <c r="L347" i="4"/>
  <c r="AP347" i="4"/>
  <c r="BT347" i="4"/>
  <c r="AE347" i="4"/>
  <c r="BI347" i="4"/>
  <c r="T347" i="4"/>
  <c r="AO279" i="4"/>
  <c r="AI348" i="4"/>
  <c r="X347" i="4"/>
  <c r="AQ347" i="4"/>
  <c r="BU347" i="4"/>
  <c r="AF347" i="4"/>
  <c r="AP279" i="4"/>
  <c r="BT279" i="4"/>
  <c r="AE278" i="4"/>
  <c r="BI279" i="4"/>
  <c r="T278" i="4"/>
  <c r="I278" i="4"/>
  <c r="BQ278" i="4"/>
  <c r="BF278" i="4"/>
  <c r="AW209" i="4"/>
  <c r="J278" i="4"/>
  <c r="BR278" i="4"/>
  <c r="BH278" i="4"/>
  <c r="S278" i="4"/>
  <c r="AW278" i="4"/>
  <c r="H278" i="4"/>
  <c r="BP278" i="4"/>
  <c r="BE278" i="4"/>
  <c r="R347" i="4"/>
  <c r="AV347" i="4"/>
  <c r="S347" i="4"/>
  <c r="AW347" i="4"/>
  <c r="AB209" i="4"/>
  <c r="R209" i="4"/>
  <c r="AV209" i="4"/>
  <c r="O209" i="4"/>
  <c r="BL209" i="4"/>
  <c r="BA209" i="4"/>
  <c r="L209" i="4"/>
  <c r="BT209" i="4"/>
  <c r="BI209" i="4"/>
  <c r="AG71" i="4"/>
  <c r="BO347" i="4"/>
  <c r="AL348" i="4"/>
  <c r="BP347" i="4"/>
  <c r="BV209" i="4"/>
  <c r="I347" i="4"/>
  <c r="AM347" i="4"/>
  <c r="BQ347" i="4"/>
  <c r="AB347" i="4"/>
  <c r="BF347" i="4"/>
  <c r="Q347" i="4"/>
  <c r="AU347" i="4"/>
  <c r="BP279" i="4"/>
  <c r="E278" i="4"/>
  <c r="AI278" i="4"/>
  <c r="J347" i="4"/>
  <c r="AN347" i="4"/>
  <c r="BR347" i="4"/>
  <c r="AU278" i="4"/>
  <c r="AJ278" i="4"/>
  <c r="BN278" i="4"/>
  <c r="Y278" i="4"/>
  <c r="AR278" i="4"/>
  <c r="BV278" i="4"/>
  <c r="AO210" i="4"/>
  <c r="AL210" i="4"/>
  <c r="AA209" i="4"/>
  <c r="P209" i="4"/>
  <c r="AI209" i="4"/>
  <c r="BM209" i="4"/>
  <c r="X209" i="4"/>
  <c r="BB209" i="4"/>
  <c r="M209" i="4"/>
  <c r="BJ209" i="4"/>
  <c r="AV278" i="4"/>
  <c r="BL210" i="4"/>
  <c r="W278" i="4"/>
  <c r="AP278" i="4"/>
  <c r="BT278" i="4"/>
  <c r="BK210" i="4"/>
  <c r="AI279" i="4"/>
  <c r="BM279" i="4"/>
  <c r="X278" i="4"/>
  <c r="M278" i="4"/>
  <c r="AQ278" i="4"/>
  <c r="BU278" i="4"/>
  <c r="AF278" i="4"/>
  <c r="BJ278" i="4"/>
  <c r="BJ210" i="4"/>
  <c r="BO348" i="4"/>
  <c r="BP348" i="4"/>
  <c r="AG279" i="4"/>
  <c r="BQ348" i="4"/>
  <c r="AL209" i="4"/>
  <c r="G347" i="4"/>
  <c r="H347" i="4"/>
  <c r="AQ348" i="4"/>
  <c r="BU348" i="4"/>
  <c r="AK279" i="4"/>
  <c r="BO279" i="4"/>
  <c r="BV348" i="4"/>
  <c r="BQ279" i="4"/>
  <c r="BS279" i="4"/>
  <c r="BH210" i="4"/>
  <c r="BG210" i="4"/>
  <c r="E71" i="4"/>
  <c r="BF210" i="4"/>
  <c r="BE210" i="4"/>
  <c r="G71" i="4"/>
  <c r="AH210" i="4"/>
  <c r="H71" i="4"/>
  <c r="AG210" i="4"/>
  <c r="BF348" i="4"/>
  <c r="BG348" i="4"/>
  <c r="BH348" i="4"/>
  <c r="BI348" i="4"/>
  <c r="AS348" i="4"/>
  <c r="AT348" i="4"/>
  <c r="AU348" i="4"/>
  <c r="AV348" i="4"/>
  <c r="AW348" i="4"/>
  <c r="AX348" i="4"/>
  <c r="AY348" i="4"/>
  <c r="AZ348" i="4"/>
  <c r="BA348" i="4"/>
  <c r="BB348" i="4"/>
  <c r="BC348" i="4"/>
  <c r="BD348" i="4"/>
  <c r="AS279" i="4"/>
  <c r="AT279" i="4"/>
  <c r="AU279" i="4"/>
  <c r="AV279" i="4"/>
  <c r="AW279" i="4"/>
  <c r="AX279" i="4"/>
  <c r="AY279" i="4"/>
  <c r="AZ279" i="4"/>
  <c r="BA279" i="4"/>
  <c r="BB279" i="4"/>
  <c r="BC279" i="4"/>
  <c r="BD279" i="4"/>
  <c r="AS210" i="4"/>
  <c r="AT210" i="4"/>
  <c r="AU210" i="4"/>
  <c r="AV210" i="4"/>
  <c r="AW210" i="4"/>
  <c r="AX210" i="4"/>
  <c r="AY210" i="4"/>
  <c r="AZ210" i="4"/>
  <c r="BA210" i="4"/>
  <c r="BB210" i="4"/>
  <c r="BC210" i="4"/>
  <c r="BD210" i="4"/>
  <c r="AL71" i="4"/>
  <c r="Q71" i="4"/>
  <c r="AX71" i="4"/>
  <c r="AY71" i="4"/>
  <c r="M71" i="4"/>
  <c r="AZ71" i="4"/>
  <c r="N71" i="4"/>
  <c r="BA71" i="4"/>
  <c r="O71" i="4"/>
  <c r="BB71" i="4"/>
  <c r="P71" i="4"/>
  <c r="BC71" i="4"/>
  <c r="R71" i="4"/>
  <c r="S71" i="4"/>
  <c r="AE71" i="4"/>
  <c r="T71" i="4"/>
  <c r="AF71" i="4"/>
  <c r="F71" i="4"/>
  <c r="U71" i="4"/>
  <c r="V71" i="4"/>
  <c r="W71" i="4"/>
  <c r="X71" i="4"/>
  <c r="Y71" i="4"/>
  <c r="Z71" i="4"/>
  <c r="AI71" i="4"/>
  <c r="BM71" i="4"/>
  <c r="AA71" i="4"/>
  <c r="AJ71" i="4"/>
  <c r="BN71" i="4"/>
  <c r="AB71" i="4"/>
  <c r="AK71" i="4"/>
  <c r="BO71" i="4"/>
  <c r="BD71" i="4"/>
  <c r="AC71" i="4"/>
  <c r="BP71" i="4"/>
  <c r="BE71" i="4"/>
  <c r="AM71" i="4"/>
  <c r="BQ71" i="4"/>
  <c r="BF71" i="4"/>
  <c r="I71" i="4"/>
  <c r="K71" i="4"/>
  <c r="AN71" i="4"/>
  <c r="BR71" i="4"/>
  <c r="BG71" i="4"/>
  <c r="J71" i="4"/>
  <c r="AO71" i="4"/>
  <c r="BS71" i="4"/>
  <c r="BH71" i="4"/>
  <c r="AP71" i="4"/>
  <c r="BT71" i="4"/>
  <c r="BI71" i="4"/>
  <c r="AD71" i="4"/>
  <c r="AQ71" i="4"/>
  <c r="BU71" i="4"/>
  <c r="BJ71" i="4"/>
  <c r="AR71" i="4"/>
  <c r="BV71" i="4"/>
  <c r="BK71" i="4"/>
  <c r="AS71" i="4"/>
  <c r="AH71" i="4"/>
  <c r="BL71" i="4"/>
  <c r="L71" i="4"/>
  <c r="AT71" i="4"/>
  <c r="AU71" i="4"/>
  <c r="AV71" i="4"/>
  <c r="AW71" i="4"/>
  <c r="B117" i="24" l="1"/>
  <c r="B116" i="24"/>
  <c r="B115" i="24"/>
  <c r="B112" i="24"/>
  <c r="B111" i="24"/>
  <c r="B110" i="24"/>
  <c r="B109" i="24"/>
  <c r="B106" i="24"/>
  <c r="B105" i="24"/>
  <c r="B102" i="24"/>
  <c r="B101" i="24"/>
  <c r="B100" i="24"/>
  <c r="B99" i="24"/>
  <c r="B98" i="24"/>
  <c r="B97" i="24"/>
  <c r="B92" i="24"/>
  <c r="B91" i="24"/>
  <c r="B90" i="24"/>
  <c r="B89" i="24"/>
  <c r="B85" i="24"/>
  <c r="B84" i="24"/>
  <c r="B83" i="24"/>
  <c r="B82" i="24"/>
  <c r="B79" i="24"/>
  <c r="B78" i="24"/>
  <c r="B77" i="24"/>
  <c r="B74" i="24"/>
  <c r="B71" i="24"/>
  <c r="B70" i="24"/>
  <c r="B69" i="24"/>
  <c r="B66" i="24"/>
  <c r="B65" i="24"/>
  <c r="B62" i="24"/>
  <c r="B61" i="24"/>
  <c r="B60" i="24"/>
  <c r="B57" i="24"/>
  <c r="B56" i="24"/>
  <c r="B55" i="24"/>
  <c r="B52" i="24"/>
  <c r="B51" i="24"/>
  <c r="B50" i="24"/>
  <c r="B47" i="24"/>
  <c r="B44" i="24"/>
  <c r="B43" i="24"/>
  <c r="B42" i="24"/>
  <c r="B41" i="24"/>
  <c r="B37" i="24"/>
  <c r="B36" i="24"/>
  <c r="B35" i="24"/>
  <c r="B34" i="24"/>
  <c r="B33" i="24"/>
  <c r="B32" i="24"/>
  <c r="B29" i="24"/>
  <c r="B28" i="24"/>
  <c r="B20" i="24"/>
  <c r="B17" i="24"/>
  <c r="B16" i="24"/>
  <c r="B15" i="24"/>
  <c r="B14" i="24"/>
  <c r="B13" i="24"/>
  <c r="B12" i="24"/>
  <c r="B11" i="24"/>
  <c r="D27" i="5" l="1"/>
  <c r="F27" i="5"/>
  <c r="L29" i="5"/>
  <c r="AK27" i="5"/>
  <c r="AQ29" i="5"/>
  <c r="J29" i="5"/>
  <c r="G27" i="5"/>
  <c r="M29" i="5"/>
  <c r="H27" i="5"/>
  <c r="N29" i="5"/>
  <c r="L27" i="5"/>
  <c r="R29" i="5"/>
  <c r="T27" i="5"/>
  <c r="E27" i="5"/>
  <c r="Z29" i="5"/>
  <c r="K29" i="5"/>
  <c r="K27" i="5"/>
  <c r="AO27" i="5"/>
  <c r="BJ20" i="12"/>
  <c r="Q29" i="5"/>
  <c r="AF29" i="5"/>
  <c r="AM27" i="5"/>
  <c r="O29" i="5"/>
  <c r="BL20" i="12"/>
  <c r="AS29" i="5"/>
  <c r="W27" i="5"/>
  <c r="AH29" i="5"/>
  <c r="AQ27" i="5"/>
  <c r="AZ27" i="5"/>
  <c r="BD20" i="12"/>
  <c r="AL27" i="5"/>
  <c r="AN27" i="5"/>
  <c r="AW29" i="5"/>
  <c r="U27" i="5"/>
  <c r="BG20" i="12"/>
  <c r="BA27" i="5"/>
  <c r="AC29" i="5"/>
  <c r="AR29" i="5"/>
  <c r="AT29" i="5"/>
  <c r="BE20" i="12"/>
  <c r="AR27" i="5"/>
  <c r="AA29" i="5"/>
  <c r="AX29" i="5"/>
  <c r="X27" i="5"/>
  <c r="AJ27" i="5"/>
  <c r="V27" i="5"/>
  <c r="AP29" i="5"/>
  <c r="BH20" i="12"/>
  <c r="AD29" i="5"/>
  <c r="J27" i="5"/>
  <c r="BF20" i="12"/>
  <c r="AP27" i="5"/>
  <c r="AB29" i="5"/>
  <c r="P29" i="5"/>
  <c r="AV29" i="5"/>
  <c r="Z27" i="5"/>
  <c r="I27" i="5"/>
  <c r="Y27" i="5"/>
  <c r="AU27" i="5"/>
  <c r="S27" i="5"/>
  <c r="AE29" i="5"/>
  <c r="AI27" i="5"/>
  <c r="BK20" i="12"/>
  <c r="AU29" i="5"/>
  <c r="Q27" i="5"/>
  <c r="AY27" i="5"/>
  <c r="AG29" i="5"/>
  <c r="C29" i="5"/>
  <c r="AG27" i="5"/>
  <c r="S29" i="5"/>
  <c r="AW27" i="5"/>
  <c r="AI29" i="5"/>
  <c r="N27" i="5"/>
  <c r="E29" i="5"/>
  <c r="AY29" i="5"/>
  <c r="AD27" i="5"/>
  <c r="U29" i="5"/>
  <c r="BC20" i="12"/>
  <c r="AT27" i="5"/>
  <c r="AK29" i="5"/>
  <c r="I29" i="5"/>
  <c r="BA29" i="5"/>
  <c r="R27" i="5"/>
  <c r="Y29" i="5"/>
  <c r="G29" i="5"/>
  <c r="AH27" i="5"/>
  <c r="AO29" i="5"/>
  <c r="W29" i="5"/>
  <c r="AX27" i="5"/>
  <c r="AM29" i="5"/>
  <c r="D29" i="5"/>
  <c r="T29" i="5"/>
  <c r="AJ29" i="5"/>
  <c r="AZ29" i="5"/>
  <c r="H29" i="5"/>
  <c r="X29" i="5"/>
  <c r="AN29" i="5"/>
  <c r="P27" i="5"/>
  <c r="AB27" i="5"/>
  <c r="AF27" i="5"/>
  <c r="AV27" i="5"/>
  <c r="M27" i="5"/>
  <c r="F29" i="5"/>
  <c r="AC27" i="5"/>
  <c r="V29" i="5"/>
  <c r="AS27" i="5"/>
  <c r="O27" i="5"/>
  <c r="AL29" i="5"/>
  <c r="AA27" i="5"/>
  <c r="BI20" i="12"/>
  <c r="AE27" i="5"/>
  <c r="C27" i="5"/>
  <c r="BE127" i="6" l="1"/>
  <c r="BD26" i="5"/>
  <c r="BD43" i="5" s="1"/>
  <c r="BI127" i="6"/>
  <c r="BH26" i="5"/>
  <c r="BH43" i="5" s="1"/>
  <c r="BH127" i="6"/>
  <c r="BG26" i="5"/>
  <c r="BG43" i="5" s="1"/>
  <c r="BL127" i="6"/>
  <c r="BK26" i="5"/>
  <c r="BK43" i="5" s="1"/>
  <c r="BJ127" i="6"/>
  <c r="BI26" i="5"/>
  <c r="BI43" i="5" s="1"/>
  <c r="BK127" i="6"/>
  <c r="BK128" i="6" s="1"/>
  <c r="BJ26" i="5"/>
  <c r="BJ43" i="5" s="1"/>
  <c r="BD127" i="6"/>
  <c r="BD128" i="6" s="1"/>
  <c r="BC26" i="5"/>
  <c r="BC43" i="5" s="1"/>
  <c r="BG127" i="6"/>
  <c r="BG128" i="6" s="1"/>
  <c r="BF26" i="5"/>
  <c r="BF43" i="5" s="1"/>
  <c r="BF127" i="6"/>
  <c r="BF128" i="6" s="1"/>
  <c r="BE26" i="5"/>
  <c r="BE43" i="5" s="1"/>
  <c r="BC127" i="6"/>
  <c r="BC128" i="6" s="1"/>
  <c r="BB26" i="5"/>
  <c r="BB43" i="5" s="1"/>
  <c r="BH128" i="6"/>
  <c r="AK193" i="6"/>
  <c r="AK195" i="6" s="1"/>
  <c r="G193" i="6"/>
  <c r="G195" i="6" s="1"/>
  <c r="AS193" i="6"/>
  <c r="AS195" i="6" s="1"/>
  <c r="AD193" i="6"/>
  <c r="AD195" i="6" s="1"/>
  <c r="BG193" i="6"/>
  <c r="BG195" i="6" s="1"/>
  <c r="BC193" i="6"/>
  <c r="BC195" i="6" s="1"/>
  <c r="AZ193" i="6"/>
  <c r="AZ195" i="6" s="1"/>
  <c r="T193" i="6"/>
  <c r="T195" i="6" s="1"/>
  <c r="AM193" i="6"/>
  <c r="AM195" i="6" s="1"/>
  <c r="L193" i="6"/>
  <c r="L195" i="6" s="1"/>
  <c r="AN193" i="6"/>
  <c r="AN195" i="6" s="1"/>
  <c r="I193" i="6"/>
  <c r="I195" i="6" s="1"/>
  <c r="AT193" i="6"/>
  <c r="AT195" i="6" s="1"/>
  <c r="AA193" i="6"/>
  <c r="AA195" i="6" s="1"/>
  <c r="W193" i="6"/>
  <c r="W195" i="6" s="1"/>
  <c r="V193" i="6"/>
  <c r="V195" i="6" s="1"/>
  <c r="AH193" i="6"/>
  <c r="AH195" i="6" s="1"/>
  <c r="N193" i="6"/>
  <c r="N195" i="6" s="1"/>
  <c r="AY193" i="6"/>
  <c r="AY195" i="6" s="1"/>
  <c r="H193" i="6"/>
  <c r="H195" i="6" s="1"/>
  <c r="BB193" i="6"/>
  <c r="BB195" i="6" s="1"/>
  <c r="U193" i="6"/>
  <c r="U195" i="6" s="1"/>
  <c r="BF193" i="6"/>
  <c r="BF195" i="6" s="1"/>
  <c r="AF193" i="6"/>
  <c r="AF195" i="6" s="1"/>
  <c r="AB193" i="6"/>
  <c r="AB195" i="6" s="1"/>
  <c r="S193" i="6"/>
  <c r="S195" i="6" s="1"/>
  <c r="AU193" i="6"/>
  <c r="AU195" i="6" s="1"/>
  <c r="AQ193" i="6"/>
  <c r="AQ195" i="6" s="1"/>
  <c r="D193" i="6"/>
  <c r="D195" i="6" s="1"/>
  <c r="R193" i="6"/>
  <c r="R195" i="6" s="1"/>
  <c r="Y193" i="6"/>
  <c r="Y195" i="6" s="1"/>
  <c r="AV193" i="6"/>
  <c r="AV195" i="6" s="1"/>
  <c r="AE193" i="6"/>
  <c r="AE195" i="6" s="1"/>
  <c r="Z193" i="6"/>
  <c r="Z195" i="6" s="1"/>
  <c r="AR193" i="6"/>
  <c r="AR195" i="6" s="1"/>
  <c r="Q193" i="6"/>
  <c r="Q195" i="6" s="1"/>
  <c r="AC193" i="6"/>
  <c r="AC195" i="6" s="1"/>
  <c r="BD193" i="6"/>
  <c r="BD195" i="6" s="1"/>
  <c r="E193" i="6"/>
  <c r="E195" i="6" s="1"/>
  <c r="AG193" i="6"/>
  <c r="AG195" i="6" s="1"/>
  <c r="BA193" i="6"/>
  <c r="BA195" i="6" s="1"/>
  <c r="J193" i="6"/>
  <c r="J195" i="6" s="1"/>
  <c r="BL193" i="6"/>
  <c r="BL195" i="6" s="1"/>
  <c r="AO193" i="6"/>
  <c r="AO195" i="6" s="1"/>
  <c r="P193" i="6"/>
  <c r="P195" i="6" s="1"/>
  <c r="AW193" i="6"/>
  <c r="AW195" i="6" s="1"/>
  <c r="AL193" i="6"/>
  <c r="AL195" i="6" s="1"/>
  <c r="X193" i="6"/>
  <c r="X195" i="6" s="1"/>
  <c r="AJ193" i="6"/>
  <c r="AJ195" i="6" s="1"/>
  <c r="BE193" i="6"/>
  <c r="BE195" i="6" s="1"/>
  <c r="F193" i="6"/>
  <c r="F195" i="6" s="1"/>
  <c r="M193" i="6"/>
  <c r="M195" i="6" s="1"/>
  <c r="AX193" i="6"/>
  <c r="AX195" i="6" s="1"/>
  <c r="BJ193" i="6"/>
  <c r="BJ195" i="6" s="1"/>
  <c r="K193" i="6"/>
  <c r="K195" i="6" s="1"/>
  <c r="BH193" i="6"/>
  <c r="BH195" i="6" s="1"/>
  <c r="AP193" i="6"/>
  <c r="AP195" i="6" s="1"/>
  <c r="O193" i="6"/>
  <c r="O195" i="6" s="1"/>
  <c r="BK193" i="6"/>
  <c r="BK195" i="6" s="1"/>
  <c r="AI193" i="6"/>
  <c r="AI195" i="6" s="1"/>
  <c r="AW127" i="6"/>
  <c r="AW128" i="6" s="1"/>
  <c r="AV26" i="5"/>
  <c r="AV43" i="5" s="1"/>
  <c r="AS127" i="6"/>
  <c r="AS128" i="6" s="1"/>
  <c r="AR26" i="5"/>
  <c r="AR43" i="5" s="1"/>
  <c r="M127" i="6"/>
  <c r="M128" i="6" s="1"/>
  <c r="L26" i="5"/>
  <c r="L43" i="5" s="1"/>
  <c r="AM127" i="6"/>
  <c r="AM128" i="6" s="1"/>
  <c r="AL26" i="5"/>
  <c r="AL43" i="5" s="1"/>
  <c r="F26" i="5"/>
  <c r="F43" i="5" s="1"/>
  <c r="G127" i="6"/>
  <c r="G128" i="6" s="1"/>
  <c r="V127" i="6"/>
  <c r="V128" i="6" s="1"/>
  <c r="U26" i="5"/>
  <c r="U43" i="5" s="1"/>
  <c r="D26" i="5"/>
  <c r="D43" i="5" s="1"/>
  <c r="E127" i="6"/>
  <c r="E128" i="6" s="1"/>
  <c r="AC127" i="6"/>
  <c r="AC128" i="6" s="1"/>
  <c r="AB26" i="5"/>
  <c r="AB43" i="5" s="1"/>
  <c r="AO28" i="5"/>
  <c r="AP20" i="12"/>
  <c r="D28" i="5"/>
  <c r="E20" i="12"/>
  <c r="P127" i="6"/>
  <c r="P128" i="6" s="1"/>
  <c r="O26" i="5"/>
  <c r="O43" i="5" s="1"/>
  <c r="AS20" i="12"/>
  <c r="AR28" i="5"/>
  <c r="F28" i="5"/>
  <c r="G20" i="12"/>
  <c r="AN127" i="6"/>
  <c r="AN128" i="6" s="1"/>
  <c r="AM26" i="5"/>
  <c r="AM43" i="5" s="1"/>
  <c r="AY127" i="6"/>
  <c r="AY128" i="6" s="1"/>
  <c r="AX26" i="5"/>
  <c r="AX43" i="5" s="1"/>
  <c r="AU26" i="5"/>
  <c r="AU43" i="5" s="1"/>
  <c r="AV127" i="6"/>
  <c r="AV128" i="6" s="1"/>
  <c r="AY20" i="12"/>
  <c r="AX28" i="5"/>
  <c r="AA26" i="5"/>
  <c r="AA43" i="5" s="1"/>
  <c r="AB127" i="6"/>
  <c r="AB128" i="6" s="1"/>
  <c r="AJ127" i="6"/>
  <c r="AJ128" i="6" s="1"/>
  <c r="AI26" i="5"/>
  <c r="AI43" i="5" s="1"/>
  <c r="J127" i="6"/>
  <c r="J128" i="6" s="1"/>
  <c r="I26" i="5"/>
  <c r="I43" i="5" s="1"/>
  <c r="AW28" i="5"/>
  <c r="AX20" i="12"/>
  <c r="Y26" i="5"/>
  <c r="Y43" i="5" s="1"/>
  <c r="Z127" i="6"/>
  <c r="Z128" i="6" s="1"/>
  <c r="AO127" i="6"/>
  <c r="AO128" i="6" s="1"/>
  <c r="AN26" i="5"/>
  <c r="AN43" i="5" s="1"/>
  <c r="AC28" i="5"/>
  <c r="AD20" i="12"/>
  <c r="BA20" i="12"/>
  <c r="AZ28" i="5"/>
  <c r="BE128" i="6"/>
  <c r="BL128" i="6"/>
  <c r="L127" i="6"/>
  <c r="L128" i="6" s="1"/>
  <c r="K26" i="5"/>
  <c r="K43" i="5" s="1"/>
  <c r="AG28" i="5"/>
  <c r="AH20" i="12"/>
  <c r="BJ128" i="6"/>
  <c r="AL28" i="5"/>
  <c r="AM20" i="12"/>
  <c r="N20" i="12"/>
  <c r="M28" i="5"/>
  <c r="T127" i="6"/>
  <c r="T128" i="6" s="1"/>
  <c r="S26" i="5"/>
  <c r="S43" i="5" s="1"/>
  <c r="AC20" i="12"/>
  <c r="AB28" i="5"/>
  <c r="AE20" i="12"/>
  <c r="AD28" i="5"/>
  <c r="I127" i="6"/>
  <c r="I128" i="6" s="1"/>
  <c r="H26" i="5"/>
  <c r="H43" i="5" s="1"/>
  <c r="U127" i="6"/>
  <c r="U128" i="6" s="1"/>
  <c r="T26" i="5"/>
  <c r="T43" i="5" s="1"/>
  <c r="O28" i="5"/>
  <c r="P20" i="12"/>
  <c r="J20" i="12"/>
  <c r="I28" i="5"/>
  <c r="AA28" i="5"/>
  <c r="AB20" i="12"/>
  <c r="BB127" i="6"/>
  <c r="BB128" i="6" s="1"/>
  <c r="BA26" i="5"/>
  <c r="BA43" i="5" s="1"/>
  <c r="M20" i="12"/>
  <c r="L28" i="5"/>
  <c r="Q26" i="5"/>
  <c r="Q43" i="5" s="1"/>
  <c r="R127" i="6"/>
  <c r="R128" i="6" s="1"/>
  <c r="AQ127" i="6"/>
  <c r="AQ128" i="6" s="1"/>
  <c r="AP26" i="5"/>
  <c r="AP43" i="5" s="1"/>
  <c r="AT26" i="5"/>
  <c r="AT43" i="5" s="1"/>
  <c r="AU127" i="6"/>
  <c r="AU128" i="6" s="1"/>
  <c r="AO20" i="12"/>
  <c r="AN28" i="5"/>
  <c r="O127" i="6"/>
  <c r="O128" i="6" s="1"/>
  <c r="N26" i="5"/>
  <c r="N43" i="5" s="1"/>
  <c r="U20" i="12"/>
  <c r="T28" i="5"/>
  <c r="X26" i="5"/>
  <c r="X43" i="5" s="1"/>
  <c r="Y127" i="6"/>
  <c r="Y128" i="6" s="1"/>
  <c r="N28" i="5"/>
  <c r="O20" i="12"/>
  <c r="AS26" i="5"/>
  <c r="AS43" i="5" s="1"/>
  <c r="AT127" i="6"/>
  <c r="AT128" i="6" s="1"/>
  <c r="AI20" i="12"/>
  <c r="AH28" i="5"/>
  <c r="AV28" i="5"/>
  <c r="AW20" i="12"/>
  <c r="AU28" i="5"/>
  <c r="AV20" i="12"/>
  <c r="K20" i="12"/>
  <c r="J28" i="5"/>
  <c r="AG26" i="5"/>
  <c r="AG43" i="5" s="1"/>
  <c r="AH127" i="6"/>
  <c r="AH128" i="6" s="1"/>
  <c r="N127" i="6"/>
  <c r="N128" i="6" s="1"/>
  <c r="M26" i="5"/>
  <c r="M43" i="5" s="1"/>
  <c r="AZ127" i="6"/>
  <c r="AZ128" i="6" s="1"/>
  <c r="AY26" i="5"/>
  <c r="AY43" i="5" s="1"/>
  <c r="BA127" i="6"/>
  <c r="BA128" i="6" s="1"/>
  <c r="AZ26" i="5"/>
  <c r="AZ43" i="5" s="1"/>
  <c r="AD26" i="5"/>
  <c r="AD43" i="5" s="1"/>
  <c r="AE127" i="6"/>
  <c r="AE128" i="6" s="1"/>
  <c r="AJ20" i="12"/>
  <c r="AI28" i="5"/>
  <c r="V26" i="5"/>
  <c r="V43" i="5" s="1"/>
  <c r="W127" i="6"/>
  <c r="W128" i="6" s="1"/>
  <c r="AD127" i="6"/>
  <c r="AD128" i="6" s="1"/>
  <c r="AC26" i="5"/>
  <c r="AC43" i="5" s="1"/>
  <c r="BI128" i="6"/>
  <c r="Z26" i="5"/>
  <c r="Z43" i="5" s="1"/>
  <c r="AA127" i="6"/>
  <c r="AA128" i="6" s="1"/>
  <c r="AK28" i="5"/>
  <c r="AL20" i="12"/>
  <c r="AG20" i="12"/>
  <c r="AF28" i="5"/>
  <c r="Y28" i="5"/>
  <c r="Z20" i="12"/>
  <c r="Z28" i="5"/>
  <c r="AA20" i="12"/>
  <c r="AN20" i="12"/>
  <c r="AM28" i="5"/>
  <c r="E26" i="5"/>
  <c r="E43" i="5" s="1"/>
  <c r="F127" i="6"/>
  <c r="F128" i="6" s="1"/>
  <c r="AY28" i="5"/>
  <c r="AZ20" i="12"/>
  <c r="G28" i="5"/>
  <c r="H20" i="12"/>
  <c r="T20" i="12"/>
  <c r="S28" i="5"/>
  <c r="G26" i="5"/>
  <c r="G43" i="5" s="1"/>
  <c r="H127" i="6"/>
  <c r="H128" i="6" s="1"/>
  <c r="AP127" i="6"/>
  <c r="AP128" i="6" s="1"/>
  <c r="AO26" i="5"/>
  <c r="AO43" i="5" s="1"/>
  <c r="X28" i="5"/>
  <c r="Y20" i="12"/>
  <c r="K127" i="6"/>
  <c r="K128" i="6" s="1"/>
  <c r="J26" i="5"/>
  <c r="J43" i="5" s="1"/>
  <c r="P28" i="5"/>
  <c r="Q20" i="12"/>
  <c r="AE28" i="5"/>
  <c r="AF20" i="12"/>
  <c r="C28" i="5"/>
  <c r="D20" i="12"/>
  <c r="U28" i="5"/>
  <c r="V20" i="12"/>
  <c r="AF127" i="6"/>
  <c r="AF128" i="6" s="1"/>
  <c r="AE26" i="5"/>
  <c r="AE43" i="5" s="1"/>
  <c r="W20" i="12"/>
  <c r="V28" i="5"/>
  <c r="S127" i="6"/>
  <c r="S128" i="6" s="1"/>
  <c r="R26" i="5"/>
  <c r="R43" i="5" s="1"/>
  <c r="C26" i="5"/>
  <c r="C43" i="5" s="1"/>
  <c r="D127" i="6"/>
  <c r="D128" i="6" s="1"/>
  <c r="Q28" i="5"/>
  <c r="R20" i="12"/>
  <c r="S20" i="12"/>
  <c r="R28" i="5"/>
  <c r="X127" i="6"/>
  <c r="X128" i="6" s="1"/>
  <c r="W26" i="5"/>
  <c r="W43" i="5" s="1"/>
  <c r="AU20" i="12"/>
  <c r="AT28" i="5"/>
  <c r="AK127" i="6"/>
  <c r="AK128" i="6" s="1"/>
  <c r="AJ26" i="5"/>
  <c r="AJ43" i="5" s="1"/>
  <c r="W28" i="5"/>
  <c r="X20" i="12"/>
  <c r="Q127" i="6"/>
  <c r="Q128" i="6" s="1"/>
  <c r="P26" i="5"/>
  <c r="P43" i="5" s="1"/>
  <c r="BI193" i="6"/>
  <c r="BI195" i="6" s="1"/>
  <c r="K28" i="5"/>
  <c r="L20" i="12"/>
  <c r="AH26" i="5"/>
  <c r="AH43" i="5" s="1"/>
  <c r="AI127" i="6"/>
  <c r="AI128" i="6" s="1"/>
  <c r="BB20" i="12"/>
  <c r="BA28" i="5"/>
  <c r="AK20" i="12"/>
  <c r="AJ28" i="5"/>
  <c r="H28" i="5"/>
  <c r="I20" i="12"/>
  <c r="AF26" i="5"/>
  <c r="AF43" i="5" s="1"/>
  <c r="AG127" i="6"/>
  <c r="AG128" i="6" s="1"/>
  <c r="E28" i="5"/>
  <c r="F20" i="12"/>
  <c r="AS28" i="5"/>
  <c r="AT20" i="12"/>
  <c r="AQ28" i="5"/>
  <c r="AR20" i="12"/>
  <c r="AX127" i="6"/>
  <c r="AX128" i="6" s="1"/>
  <c r="AW26" i="5"/>
  <c r="AW43" i="5" s="1"/>
  <c r="AR127" i="6"/>
  <c r="AR128" i="6" s="1"/>
  <c r="AQ26" i="5"/>
  <c r="AQ43" i="5" s="1"/>
  <c r="AL127" i="6"/>
  <c r="AL128" i="6" s="1"/>
  <c r="AK26" i="5"/>
  <c r="AK43" i="5" s="1"/>
  <c r="AQ20" i="12"/>
  <c r="AP28" i="5"/>
  <c r="U42" i="5" l="1"/>
  <c r="U25" i="5"/>
  <c r="AL25" i="5"/>
  <c r="AL42" i="5"/>
  <c r="Q42" i="5"/>
  <c r="Q25" i="5"/>
  <c r="C42" i="5"/>
  <c r="C25" i="5"/>
  <c r="AK25" i="5"/>
  <c r="AK42" i="5"/>
  <c r="BF25" i="5"/>
  <c r="BF42" i="5"/>
  <c r="AP42" i="5"/>
  <c r="AP25" i="5"/>
  <c r="AM42" i="5"/>
  <c r="AM25" i="5"/>
  <c r="AE42" i="5"/>
  <c r="AE25" i="5"/>
  <c r="V42" i="5"/>
  <c r="V25" i="5"/>
  <c r="AV42" i="5"/>
  <c r="AV25" i="5"/>
  <c r="R42" i="5"/>
  <c r="R25" i="5"/>
  <c r="N42" i="5"/>
  <c r="N25" i="5"/>
  <c r="J42" i="5"/>
  <c r="J25" i="5"/>
  <c r="BA42" i="5"/>
  <c r="BA25" i="5"/>
  <c r="H42" i="5"/>
  <c r="H25" i="5"/>
  <c r="L42" i="5"/>
  <c r="L25" i="5"/>
  <c r="D42" i="5"/>
  <c r="D25" i="5"/>
  <c r="F42" i="5"/>
  <c r="F25" i="5"/>
  <c r="AW42" i="5"/>
  <c r="AW25" i="5"/>
  <c r="AO42" i="5"/>
  <c r="AO25" i="5"/>
  <c r="AU42" i="5"/>
  <c r="AU25" i="5"/>
  <c r="BI42" i="5"/>
  <c r="BI25" i="5"/>
  <c r="BD42" i="5"/>
  <c r="BD25" i="5"/>
  <c r="AF42" i="5"/>
  <c r="AF25" i="5"/>
  <c r="E42" i="5"/>
  <c r="E25" i="5"/>
  <c r="BK42" i="5"/>
  <c r="BK25" i="5"/>
  <c r="AX42" i="5"/>
  <c r="AX25" i="5"/>
  <c r="T42" i="5"/>
  <c r="T25" i="5"/>
  <c r="P42" i="5"/>
  <c r="P25" i="5"/>
  <c r="BH25" i="5"/>
  <c r="BH42" i="5"/>
  <c r="M42" i="5"/>
  <c r="M25" i="5"/>
  <c r="Z42" i="5"/>
  <c r="Z25" i="5"/>
  <c r="I42" i="5"/>
  <c r="I25" i="5"/>
  <c r="AI42" i="5"/>
  <c r="AI25" i="5"/>
  <c r="AJ42" i="5"/>
  <c r="AJ25" i="5"/>
  <c r="AB25" i="5"/>
  <c r="AB42" i="5"/>
  <c r="AC25" i="5"/>
  <c r="AC42" i="5"/>
  <c r="W42" i="5"/>
  <c r="W25" i="5"/>
  <c r="X42" i="5"/>
  <c r="X25" i="5"/>
  <c r="AD25" i="5"/>
  <c r="AD42" i="5"/>
  <c r="Y42" i="5"/>
  <c r="Y25" i="5"/>
  <c r="O42" i="5"/>
  <c r="O25" i="5"/>
  <c r="AY42" i="5"/>
  <c r="AY25" i="5"/>
  <c r="BG25" i="5"/>
  <c r="BG42" i="5"/>
  <c r="BE25" i="5"/>
  <c r="BE42" i="5"/>
  <c r="AS42" i="5"/>
  <c r="AS25" i="5"/>
  <c r="G42" i="5"/>
  <c r="G25" i="5"/>
  <c r="AN42" i="5"/>
  <c r="AN25" i="5"/>
  <c r="AT42" i="5"/>
  <c r="AT25" i="5"/>
  <c r="AG42" i="5"/>
  <c r="AG25" i="5"/>
  <c r="K42" i="5"/>
  <c r="K25" i="5"/>
  <c r="S42" i="5"/>
  <c r="S25" i="5"/>
  <c r="AH42" i="5"/>
  <c r="AH25" i="5"/>
  <c r="AA25" i="5"/>
  <c r="AA42" i="5"/>
  <c r="AQ42" i="5"/>
  <c r="AQ25" i="5"/>
  <c r="AR42" i="5"/>
  <c r="AR25" i="5"/>
  <c r="BB42" i="5"/>
  <c r="BB25" i="5"/>
  <c r="BJ42" i="5"/>
  <c r="BJ25" i="5"/>
  <c r="AZ42" i="5"/>
  <c r="AZ25" i="5"/>
  <c r="BC42" i="5"/>
  <c r="BC25" i="5"/>
  <c r="L21" i="12" l="1"/>
  <c r="AT21" i="12"/>
  <c r="O21" i="12"/>
  <c r="M21" i="12"/>
  <c r="BF21" i="12"/>
  <c r="BB21" i="12"/>
  <c r="AZ21" i="12"/>
  <c r="S21" i="12"/>
  <c r="Z21" i="12"/>
  <c r="AU21" i="12"/>
  <c r="G21" i="12"/>
  <c r="BH21" i="12"/>
  <c r="BI21" i="12"/>
  <c r="E21" i="12"/>
  <c r="W21" i="12"/>
  <c r="BD21" i="12"/>
  <c r="AG21" i="12"/>
  <c r="BJ21" i="12"/>
  <c r="H21" i="12"/>
  <c r="BK21" i="12"/>
  <c r="AL21" i="12"/>
  <c r="BE21" i="12"/>
  <c r="AO21" i="12"/>
  <c r="AP21" i="12"/>
  <c r="AN21" i="12"/>
  <c r="AA21" i="12"/>
  <c r="BC21" i="12"/>
  <c r="P21" i="12"/>
  <c r="AV21" i="12"/>
  <c r="X21" i="12"/>
  <c r="AI21" i="12"/>
  <c r="U21" i="12"/>
  <c r="AD21" i="12"/>
  <c r="Y21" i="12"/>
  <c r="R21" i="12"/>
  <c r="F21" i="12"/>
  <c r="AJ21" i="12"/>
  <c r="BL21" i="12"/>
  <c r="I21" i="12"/>
  <c r="Q21" i="12"/>
  <c r="AY21" i="12"/>
  <c r="D21" i="12"/>
  <c r="V21" i="12"/>
  <c r="AF21" i="12"/>
  <c r="AK21" i="12"/>
  <c r="BA21" i="12"/>
  <c r="J21" i="12"/>
  <c r="AS21" i="12"/>
  <c r="AC21" i="12"/>
  <c r="BG21" i="12"/>
  <c r="AM21" i="12"/>
  <c r="AQ21" i="12"/>
  <c r="N21" i="12"/>
  <c r="AW21" i="12"/>
  <c r="AH21" i="12"/>
  <c r="AE21" i="12"/>
  <c r="K21" i="12"/>
  <c r="AX21" i="12"/>
  <c r="T21" i="12"/>
  <c r="AR21" i="12"/>
  <c r="AB21" i="12"/>
  <c r="BS140" i="4" l="1"/>
  <c r="AO140" i="4"/>
  <c r="K140" i="4"/>
  <c r="AV140" i="4"/>
  <c r="BG140" i="4"/>
  <c r="AC140" i="4"/>
  <c r="BP140" i="4"/>
  <c r="AL140" i="4"/>
  <c r="AU140" i="4"/>
  <c r="BH140" i="4"/>
  <c r="Q140" i="4"/>
  <c r="R140" i="4"/>
  <c r="BD140" i="4"/>
  <c r="AZ140" i="4"/>
  <c r="V140" i="4"/>
  <c r="BK140" i="4"/>
  <c r="AG140" i="4"/>
  <c r="BT140" i="4"/>
  <c r="AP140" i="4"/>
  <c r="L140" i="4"/>
  <c r="AJ140" i="4" l="1"/>
  <c r="AA140" i="4"/>
  <c r="AQ140" i="4"/>
  <c r="BE140" i="4"/>
  <c r="P140" i="4"/>
  <c r="M140" i="4"/>
  <c r="AD140" i="4"/>
  <c r="AM140" i="4"/>
  <c r="AY140" i="4"/>
  <c r="W140" i="4"/>
  <c r="BU140" i="4"/>
  <c r="BQ140" i="4"/>
  <c r="AT140" i="4"/>
  <c r="BA140" i="4"/>
  <c r="S140" i="4"/>
  <c r="G140" i="4"/>
  <c r="O140" i="4"/>
  <c r="AW140" i="4"/>
  <c r="AX140" i="4"/>
  <c r="AK140" i="4"/>
  <c r="T140" i="4"/>
  <c r="J140" i="4"/>
  <c r="BN140" i="4"/>
  <c r="AN140" i="4"/>
  <c r="AB140" i="4"/>
  <c r="BR140" i="4"/>
  <c r="N140" i="4"/>
  <c r="BF140" i="4"/>
  <c r="AR140" i="4"/>
  <c r="U140" i="4"/>
  <c r="AS140" i="4"/>
  <c r="BV140" i="4"/>
  <c r="Y140" i="4"/>
  <c r="X140" i="4"/>
  <c r="BC140" i="4"/>
  <c r="E140" i="4"/>
  <c r="BB140" i="4"/>
  <c r="AI140" i="4"/>
  <c r="BO140" i="4"/>
  <c r="BJ140" i="4"/>
  <c r="BM140" i="4"/>
  <c r="AH140" i="4"/>
  <c r="BL140" i="4"/>
  <c r="I140" i="4"/>
  <c r="AE140" i="4"/>
  <c r="BI140" i="4"/>
  <c r="F140" i="4"/>
  <c r="H140" i="4"/>
  <c r="Z140" i="4"/>
  <c r="AF140" i="4"/>
  <c r="D140" i="4"/>
  <c r="AX141" i="4" l="1"/>
  <c r="BR141" i="4"/>
  <c r="BD141" i="4"/>
  <c r="BM141" i="4" l="1"/>
  <c r="BC141" i="4"/>
  <c r="BN141" i="4"/>
  <c r="BB141" i="4"/>
  <c r="BA141" i="4"/>
  <c r="BF141" i="4"/>
  <c r="AW141" i="4"/>
  <c r="BS141" i="4"/>
  <c r="BO141" i="4"/>
  <c r="AY141" i="4"/>
  <c r="AZ141" i="4"/>
  <c r="BG141" i="4"/>
  <c r="BP141" i="4"/>
  <c r="BE141" i="4"/>
  <c r="BT141" i="4" l="1"/>
  <c r="AV141" i="4"/>
  <c r="BH141" i="4"/>
  <c r="BL141" i="4"/>
  <c r="BQ141" i="4"/>
  <c r="BU141" i="4" l="1"/>
  <c r="BI141" i="4"/>
  <c r="AU141" i="4"/>
  <c r="BK141" i="4" l="1"/>
  <c r="AT141" i="4"/>
  <c r="BJ141" i="4"/>
  <c r="AS141" i="4" l="1"/>
  <c r="BV141" i="4"/>
  <c r="AR141" i="4"/>
  <c r="AQ141" i="4" l="1"/>
  <c r="AP141" i="4" l="1"/>
  <c r="AO141" i="4" l="1"/>
  <c r="AN141" i="4" l="1"/>
  <c r="AM141" i="4" l="1"/>
  <c r="AL141" i="4" l="1"/>
  <c r="AK141" i="4" l="1"/>
  <c r="AJ141" i="4" l="1"/>
  <c r="AI141" i="4" l="1"/>
  <c r="AH141" i="4" l="1"/>
  <c r="AG141" i="4" l="1"/>
  <c r="D71" i="4" l="1"/>
  <c r="BA72" i="4" l="1"/>
  <c r="BE72" i="4"/>
  <c r="BO72" i="4"/>
  <c r="BM72" i="4"/>
  <c r="BS72" i="4"/>
  <c r="BK72" i="4"/>
  <c r="AK72" i="4"/>
  <c r="BG72" i="4"/>
  <c r="AZ72" i="4"/>
  <c r="BC72" i="4"/>
  <c r="BI72" i="4"/>
  <c r="AT72" i="4"/>
  <c r="BH72" i="4"/>
  <c r="BD72" i="4"/>
  <c r="BF72" i="4"/>
  <c r="BR72" i="4"/>
  <c r="BN72" i="4"/>
  <c r="AM72" i="4"/>
  <c r="BQ72" i="4"/>
  <c r="AW72" i="4"/>
  <c r="AJ72" i="4"/>
  <c r="BU72" i="4"/>
  <c r="AX72" i="4"/>
  <c r="AG72" i="4"/>
  <c r="AL72" i="4"/>
  <c r="AS72" i="4"/>
  <c r="BT72" i="4"/>
  <c r="BB72" i="4"/>
  <c r="AO72" i="4"/>
  <c r="AQ72" i="4"/>
  <c r="AY72" i="4"/>
  <c r="AP72" i="4"/>
  <c r="AH72" i="4"/>
  <c r="AU72" i="4"/>
  <c r="BP72" i="4"/>
  <c r="AI72" i="4"/>
  <c r="AV72" i="4"/>
  <c r="AN72" i="4"/>
  <c r="BJ72" i="4"/>
  <c r="BV72" i="4" l="1"/>
  <c r="AR72" i="4"/>
  <c r="BL72" i="4" l="1"/>
  <c r="AF348" i="4" l="1"/>
  <c r="AF279" i="4"/>
  <c r="AE141" i="4"/>
  <c r="AF210" i="4"/>
  <c r="AE348" i="4"/>
  <c r="AE210" i="4"/>
  <c r="AD141" i="4"/>
  <c r="AF141" i="4"/>
  <c r="AE279" i="4"/>
  <c r="AD348" i="4"/>
  <c r="AD279" i="4"/>
  <c r="AD210" i="4"/>
  <c r="K348" i="4" l="1"/>
  <c r="K336" i="4"/>
  <c r="L348" i="4"/>
  <c r="L336" i="4"/>
  <c r="M348" i="4"/>
  <c r="M336" i="4"/>
  <c r="N348" i="4"/>
  <c r="N336" i="4"/>
  <c r="O336" i="4"/>
  <c r="O348" i="4"/>
  <c r="P336" i="4"/>
  <c r="P348" i="4"/>
  <c r="S336" i="4"/>
  <c r="S348" i="4"/>
  <c r="W336" i="4"/>
  <c r="W348" i="4"/>
  <c r="X336" i="4"/>
  <c r="X348" i="4"/>
  <c r="Y336" i="4"/>
  <c r="Y348" i="4"/>
  <c r="Z336" i="4"/>
  <c r="Z348" i="4"/>
  <c r="AA336" i="4"/>
  <c r="AA348" i="4"/>
  <c r="J348" i="4"/>
  <c r="J336" i="4"/>
  <c r="R336" i="4"/>
  <c r="R348" i="4"/>
  <c r="T336" i="4"/>
  <c r="T348" i="4"/>
  <c r="AC348" i="4"/>
  <c r="AC336" i="4"/>
  <c r="Q336" i="4"/>
  <c r="Q348" i="4"/>
  <c r="AB336" i="4"/>
  <c r="AB348" i="4"/>
  <c r="U336" i="4"/>
  <c r="U348" i="4"/>
  <c r="E336" i="4"/>
  <c r="E348" i="4"/>
  <c r="F336" i="4"/>
  <c r="F348" i="4"/>
  <c r="G336" i="4"/>
  <c r="G348" i="4"/>
  <c r="H348" i="4"/>
  <c r="H336" i="4"/>
  <c r="V336" i="4"/>
  <c r="V348" i="4"/>
  <c r="BK336" i="4"/>
  <c r="AK336" i="4"/>
  <c r="AJ336" i="4"/>
  <c r="AI336" i="4"/>
  <c r="AH336" i="4"/>
  <c r="AG336" i="4"/>
  <c r="D336" i="4"/>
  <c r="BD336" i="4"/>
  <c r="BC336" i="4"/>
  <c r="BB336" i="4"/>
  <c r="BA336" i="4"/>
  <c r="AX336" i="4"/>
  <c r="AW336" i="4"/>
  <c r="AV336" i="4"/>
  <c r="AS336" i="4"/>
  <c r="D348" i="4"/>
  <c r="BO336" i="4"/>
  <c r="BN336" i="4"/>
  <c r="BM336" i="4"/>
  <c r="BL336" i="4"/>
  <c r="BI336" i="4"/>
  <c r="BT336" i="4"/>
  <c r="BJ336" i="4"/>
  <c r="AT336" i="4"/>
  <c r="AQ336" i="4"/>
  <c r="AU336" i="4"/>
  <c r="BU336" i="4"/>
  <c r="AY336" i="4"/>
  <c r="AZ336" i="4"/>
  <c r="AR336" i="4"/>
  <c r="BE336" i="4"/>
  <c r="BV336" i="4"/>
  <c r="BF336" i="4"/>
  <c r="BG336" i="4"/>
  <c r="BH336" i="4"/>
  <c r="AL336" i="4"/>
  <c r="BP336" i="4"/>
  <c r="AM336" i="4"/>
  <c r="BQ336" i="4"/>
  <c r="AN336" i="4"/>
  <c r="BR336" i="4"/>
  <c r="AO336" i="4"/>
  <c r="BS336" i="4"/>
  <c r="AP336" i="4"/>
  <c r="AF336" i="4"/>
  <c r="AE336" i="4"/>
  <c r="AD336" i="4"/>
  <c r="I348" i="4"/>
  <c r="I336" i="4"/>
  <c r="Y349" i="4" l="1"/>
  <c r="E349" i="4"/>
  <c r="D349" i="4"/>
  <c r="AT349" i="4"/>
  <c r="BD349" i="4"/>
  <c r="BM349" i="4"/>
  <c r="BS349" i="4"/>
  <c r="AL349" i="4"/>
  <c r="AQ349" i="4"/>
  <c r="BN349" i="4"/>
  <c r="AW349" i="4"/>
  <c r="BR349" i="4"/>
  <c r="BG349" i="4"/>
  <c r="BK349" i="4"/>
  <c r="BI349" i="4"/>
  <c r="AV349" i="4"/>
  <c r="AX349" i="4"/>
  <c r="BB349" i="4"/>
  <c r="BE349" i="4"/>
  <c r="BF349" i="4"/>
  <c r="BA349" i="4"/>
  <c r="AN349" i="4"/>
  <c r="BC349" i="4"/>
  <c r="BT349" i="4"/>
  <c r="AU349" i="4"/>
  <c r="AS349" i="4"/>
  <c r="AK349" i="4"/>
  <c r="AJ349" i="4"/>
  <c r="BU349" i="4"/>
  <c r="AO349" i="4"/>
  <c r="AH349" i="4"/>
  <c r="BP349" i="4"/>
  <c r="AG349" i="4"/>
  <c r="AM349" i="4"/>
  <c r="BQ349" i="4"/>
  <c r="BH349" i="4"/>
  <c r="AZ349" i="4"/>
  <c r="AP349" i="4"/>
  <c r="BO349" i="4"/>
  <c r="BJ349" i="4"/>
  <c r="AY349" i="4"/>
  <c r="AI349" i="4"/>
  <c r="BV349" i="4"/>
  <c r="AR349" i="4"/>
  <c r="BL349" i="4"/>
  <c r="AE349" i="4"/>
  <c r="AF349" i="4"/>
  <c r="AD349" i="4"/>
  <c r="X349" i="4"/>
  <c r="U349" i="4"/>
  <c r="W349" i="4"/>
  <c r="AB349" i="4"/>
  <c r="Q349" i="4"/>
  <c r="S349" i="4"/>
  <c r="P349" i="4"/>
  <c r="AC349" i="4"/>
  <c r="O349" i="4"/>
  <c r="T349" i="4"/>
  <c r="R349" i="4"/>
  <c r="V349" i="4"/>
  <c r="N349" i="4"/>
  <c r="H349" i="4"/>
  <c r="J349" i="4"/>
  <c r="M349" i="4"/>
  <c r="AA349" i="4"/>
  <c r="G349" i="4"/>
  <c r="L349" i="4"/>
  <c r="Z349" i="4"/>
  <c r="F349" i="4"/>
  <c r="I349" i="4"/>
  <c r="K349" i="4"/>
  <c r="F279" i="4" l="1"/>
  <c r="F267" i="4"/>
  <c r="I210" i="4"/>
  <c r="I198" i="4"/>
  <c r="G267" i="4"/>
  <c r="G279" i="4"/>
  <c r="K210" i="4"/>
  <c r="K198" i="4"/>
  <c r="H279" i="4"/>
  <c r="H267" i="4"/>
  <c r="M210" i="4"/>
  <c r="M198" i="4"/>
  <c r="I267" i="4"/>
  <c r="I279" i="4"/>
  <c r="N210" i="4"/>
  <c r="N198" i="4"/>
  <c r="J267" i="4"/>
  <c r="J279" i="4"/>
  <c r="O198" i="4"/>
  <c r="O210" i="4"/>
  <c r="K267" i="4"/>
  <c r="K279" i="4"/>
  <c r="L267" i="4"/>
  <c r="L279" i="4"/>
  <c r="M267" i="4"/>
  <c r="M279" i="4"/>
  <c r="M141" i="4"/>
  <c r="N267" i="4"/>
  <c r="N279" i="4"/>
  <c r="O267" i="4"/>
  <c r="O279" i="4"/>
  <c r="J141" i="4"/>
  <c r="P267" i="4"/>
  <c r="P279" i="4"/>
  <c r="N141" i="4"/>
  <c r="Q267" i="4"/>
  <c r="Q279" i="4"/>
  <c r="R267" i="4"/>
  <c r="R279" i="4"/>
  <c r="H210" i="4"/>
  <c r="H198" i="4"/>
  <c r="Y198" i="4"/>
  <c r="Y210" i="4"/>
  <c r="S267" i="4"/>
  <c r="S279" i="4"/>
  <c r="V198" i="4"/>
  <c r="V210" i="4"/>
  <c r="AA198" i="4"/>
  <c r="AA210" i="4"/>
  <c r="T267" i="4"/>
  <c r="T279" i="4"/>
  <c r="R141" i="4"/>
  <c r="AB198" i="4"/>
  <c r="AB210" i="4"/>
  <c r="U267" i="4"/>
  <c r="U279" i="4"/>
  <c r="R198" i="4"/>
  <c r="R210" i="4"/>
  <c r="V267" i="4"/>
  <c r="V279" i="4"/>
  <c r="W267" i="4"/>
  <c r="W279" i="4"/>
  <c r="K141" i="4"/>
  <c r="Q141" i="4"/>
  <c r="X267" i="4"/>
  <c r="X279" i="4"/>
  <c r="AB141" i="4"/>
  <c r="Y267" i="4"/>
  <c r="Y279" i="4"/>
  <c r="X198" i="4"/>
  <c r="X210" i="4"/>
  <c r="AC198" i="4"/>
  <c r="AC210" i="4"/>
  <c r="Z279" i="4"/>
  <c r="Z267" i="4"/>
  <c r="S141" i="4"/>
  <c r="W198" i="4"/>
  <c r="W210" i="4"/>
  <c r="AA141" i="4"/>
  <c r="AC141" i="4"/>
  <c r="AA267" i="4"/>
  <c r="AA279" i="4"/>
  <c r="P141" i="4"/>
  <c r="AB267" i="4"/>
  <c r="AB279" i="4"/>
  <c r="AC279" i="4"/>
  <c r="AC267" i="4"/>
  <c r="O141" i="4"/>
  <c r="T141" i="4"/>
  <c r="X141" i="4"/>
  <c r="L141" i="4"/>
  <c r="S198" i="4"/>
  <c r="S210" i="4"/>
  <c r="BK198" i="4"/>
  <c r="BA198" i="4"/>
  <c r="BJ198" i="4"/>
  <c r="AZ198" i="4"/>
  <c r="BI198" i="4"/>
  <c r="AY198" i="4"/>
  <c r="BH198" i="4"/>
  <c r="AX198" i="4"/>
  <c r="BF198" i="4"/>
  <c r="AW198" i="4"/>
  <c r="BE198" i="4"/>
  <c r="AV198" i="4"/>
  <c r="AK198" i="4"/>
  <c r="AU198" i="4"/>
  <c r="AJ198" i="4"/>
  <c r="AT198" i="4"/>
  <c r="AI198" i="4"/>
  <c r="AS198" i="4"/>
  <c r="D210" i="4"/>
  <c r="AH198" i="4"/>
  <c r="AG198" i="4"/>
  <c r="D198" i="4"/>
  <c r="BO198" i="4"/>
  <c r="BN198" i="4"/>
  <c r="BD198" i="4"/>
  <c r="BM198" i="4"/>
  <c r="BC198" i="4"/>
  <c r="BL198" i="4"/>
  <c r="BB198" i="4"/>
  <c r="BT198" i="4"/>
  <c r="AQ198" i="4"/>
  <c r="BU198" i="4"/>
  <c r="AR198" i="4"/>
  <c r="BV198" i="4"/>
  <c r="BG198" i="4"/>
  <c r="AL198" i="4"/>
  <c r="BP198" i="4"/>
  <c r="AM198" i="4"/>
  <c r="BQ198" i="4"/>
  <c r="AN198" i="4"/>
  <c r="BR198" i="4"/>
  <c r="AO198" i="4"/>
  <c r="BS198" i="4"/>
  <c r="AP198" i="4"/>
  <c r="AD198" i="4"/>
  <c r="AF198" i="4"/>
  <c r="AE198" i="4"/>
  <c r="U198" i="4"/>
  <c r="U210" i="4"/>
  <c r="W141" i="4"/>
  <c r="Y141" i="4"/>
  <c r="G141" i="4"/>
  <c r="E198" i="4"/>
  <c r="E210" i="4"/>
  <c r="V141" i="4"/>
  <c r="F141" i="4"/>
  <c r="H141" i="4"/>
  <c r="F210" i="4"/>
  <c r="F198" i="4"/>
  <c r="BI267" i="4"/>
  <c r="BN267" i="4"/>
  <c r="BM267" i="4"/>
  <c r="BL267" i="4"/>
  <c r="BK267" i="4"/>
  <c r="BJ267" i="4"/>
  <c r="D267" i="4"/>
  <c r="BD267" i="4"/>
  <c r="BC267" i="4"/>
  <c r="AL267" i="4"/>
  <c r="BP267" i="4"/>
  <c r="AV267" i="4"/>
  <c r="AJ267" i="4"/>
  <c r="AM267" i="4"/>
  <c r="BQ267" i="4"/>
  <c r="AW267" i="4"/>
  <c r="AN267" i="4"/>
  <c r="BR267" i="4"/>
  <c r="AO267" i="4"/>
  <c r="AK267" i="4"/>
  <c r="BS267" i="4"/>
  <c r="BO267" i="4"/>
  <c r="AX267" i="4"/>
  <c r="BE267" i="4"/>
  <c r="AP267" i="4"/>
  <c r="BT267" i="4"/>
  <c r="AS267" i="4"/>
  <c r="AQ267" i="4"/>
  <c r="AT267" i="4"/>
  <c r="BU267" i="4"/>
  <c r="BF267" i="4"/>
  <c r="AY267" i="4"/>
  <c r="AR267" i="4"/>
  <c r="D279" i="4"/>
  <c r="BV267" i="4"/>
  <c r="BA267" i="4"/>
  <c r="AZ267" i="4"/>
  <c r="BB267" i="4"/>
  <c r="AG267" i="4"/>
  <c r="BG267" i="4"/>
  <c r="AH267" i="4"/>
  <c r="BH267" i="4"/>
  <c r="AU267" i="4"/>
  <c r="AI267" i="4"/>
  <c r="AD267" i="4"/>
  <c r="AF267" i="4"/>
  <c r="AE267" i="4"/>
  <c r="Q198" i="4"/>
  <c r="Q210" i="4"/>
  <c r="U141" i="4"/>
  <c r="Z141" i="4"/>
  <c r="E141" i="4"/>
  <c r="I141" i="4"/>
  <c r="G210" i="4"/>
  <c r="G198" i="4"/>
  <c r="E279" i="4"/>
  <c r="E267" i="4"/>
  <c r="M129" i="4"/>
  <c r="N129" i="4" l="1"/>
  <c r="O129" i="4"/>
  <c r="J129" i="4"/>
  <c r="AB129" i="4"/>
  <c r="Q129" i="4"/>
  <c r="F129" i="4"/>
  <c r="V129" i="4"/>
  <c r="AA129" i="4"/>
  <c r="P129" i="4"/>
  <c r="Z129" i="4"/>
  <c r="U129" i="4"/>
  <c r="R129" i="4"/>
  <c r="H129" i="4"/>
  <c r="AC129" i="4"/>
  <c r="E129" i="4"/>
  <c r="G129" i="4"/>
  <c r="I129" i="4"/>
  <c r="K129" i="4"/>
  <c r="L210" i="4"/>
  <c r="L198" i="4"/>
  <c r="BR129" i="4"/>
  <c r="BE129" i="4"/>
  <c r="AV129" i="4"/>
  <c r="AI129" i="4"/>
  <c r="BH129" i="4"/>
  <c r="AT129" i="4"/>
  <c r="BG129" i="4"/>
  <c r="D129" i="4"/>
  <c r="AQ129" i="4"/>
  <c r="BU129" i="4"/>
  <c r="BI129" i="4"/>
  <c r="AW129" i="4"/>
  <c r="BJ129" i="4"/>
  <c r="AO129" i="4"/>
  <c r="BF129" i="4"/>
  <c r="AX129" i="4"/>
  <c r="BK129" i="4"/>
  <c r="AR129" i="4"/>
  <c r="AJ129" i="4"/>
  <c r="BV129" i="4"/>
  <c r="AZ129" i="4"/>
  <c r="BB129" i="4"/>
  <c r="BL129" i="4"/>
  <c r="AY129" i="4"/>
  <c r="BM129" i="4"/>
  <c r="AS129" i="4"/>
  <c r="BA129" i="4"/>
  <c r="BN129" i="4"/>
  <c r="AK129" i="4"/>
  <c r="AG129" i="4"/>
  <c r="BO129" i="4"/>
  <c r="BD129" i="4"/>
  <c r="AH129" i="4"/>
  <c r="BS129" i="4"/>
  <c r="BP129" i="4"/>
  <c r="AL129" i="4"/>
  <c r="BC129" i="4"/>
  <c r="AU129" i="4"/>
  <c r="BQ129" i="4"/>
  <c r="AM129" i="4"/>
  <c r="AP129" i="4"/>
  <c r="BT129" i="4"/>
  <c r="AN129" i="4"/>
  <c r="D141" i="4"/>
  <c r="AE129" i="4"/>
  <c r="AD129" i="4"/>
  <c r="AF129" i="4"/>
  <c r="Y129" i="4"/>
  <c r="L129" i="4"/>
  <c r="P198" i="4"/>
  <c r="P210" i="4"/>
  <c r="J210" i="4"/>
  <c r="J198" i="4"/>
  <c r="X129" i="4"/>
  <c r="W129" i="4"/>
  <c r="S129" i="4"/>
  <c r="T129" i="4"/>
  <c r="Z198" i="4"/>
  <c r="Z210" i="4"/>
  <c r="T198" i="4"/>
  <c r="T210" i="4"/>
  <c r="AF60" i="4" l="1"/>
  <c r="AF72" i="4"/>
  <c r="G60" i="4"/>
  <c r="G72" i="4"/>
  <c r="I60" i="4"/>
  <c r="I72" i="4"/>
  <c r="F60" i="4"/>
  <c r="F72" i="4"/>
  <c r="H60" i="4"/>
  <c r="H72" i="4"/>
  <c r="J60" i="4"/>
  <c r="J72" i="4"/>
  <c r="K60" i="4"/>
  <c r="K72" i="4"/>
  <c r="S60" i="4"/>
  <c r="S72" i="4"/>
  <c r="T60" i="4"/>
  <c r="T72" i="4"/>
  <c r="U60" i="4"/>
  <c r="U72" i="4"/>
  <c r="V60" i="4"/>
  <c r="V72" i="4"/>
  <c r="BC60" i="4"/>
  <c r="BH60" i="4"/>
  <c r="AS60" i="4"/>
  <c r="AH60" i="4"/>
  <c r="BB60" i="4"/>
  <c r="BL60" i="4"/>
  <c r="AJ60" i="4"/>
  <c r="AT60" i="4"/>
  <c r="BE60" i="4"/>
  <c r="AG60" i="4"/>
  <c r="BQ60" i="4"/>
  <c r="AL60" i="4"/>
  <c r="AU60" i="4"/>
  <c r="BI60" i="4"/>
  <c r="AR60" i="4"/>
  <c r="AP60" i="4"/>
  <c r="BT60" i="4"/>
  <c r="AI60" i="4"/>
  <c r="BM60" i="4"/>
  <c r="AV60" i="4"/>
  <c r="BF60" i="4"/>
  <c r="BJ60" i="4"/>
  <c r="AQ60" i="4"/>
  <c r="AN60" i="4"/>
  <c r="BU60" i="4"/>
  <c r="BR60" i="4"/>
  <c r="AM60" i="4"/>
  <c r="BV60" i="4"/>
  <c r="BN60" i="4"/>
  <c r="AO60" i="4"/>
  <c r="BS60" i="4"/>
  <c r="AK60" i="4"/>
  <c r="AW60" i="4"/>
  <c r="BK60" i="4"/>
  <c r="BO60" i="4"/>
  <c r="AX60" i="4"/>
  <c r="AY60" i="4"/>
  <c r="BD60" i="4"/>
  <c r="AZ60" i="4"/>
  <c r="BP60" i="4"/>
  <c r="BG60" i="4"/>
  <c r="BA60" i="4"/>
  <c r="D60" i="4"/>
  <c r="D72" i="4"/>
  <c r="L60" i="4"/>
  <c r="L72" i="4"/>
  <c r="N60" i="4"/>
  <c r="N72" i="4"/>
  <c r="O60" i="4"/>
  <c r="O72" i="4"/>
  <c r="W60" i="4"/>
  <c r="W72" i="4"/>
  <c r="Y60" i="4"/>
  <c r="Y72" i="4"/>
  <c r="E60" i="4"/>
  <c r="E72" i="4"/>
  <c r="R60" i="4"/>
  <c r="R72" i="4"/>
  <c r="AA60" i="4"/>
  <c r="AA72" i="4"/>
  <c r="P60" i="4"/>
  <c r="P72" i="4"/>
  <c r="X60" i="4"/>
  <c r="X72" i="4"/>
  <c r="AB60" i="4"/>
  <c r="AB72" i="4"/>
  <c r="Q60" i="4"/>
  <c r="Q72" i="4"/>
  <c r="Z60" i="4"/>
  <c r="Z72" i="4"/>
  <c r="AC60" i="4"/>
  <c r="AC72" i="4"/>
  <c r="M60" i="4"/>
  <c r="M72" i="4"/>
  <c r="AD60" i="4"/>
  <c r="AD72" i="4"/>
  <c r="AE60" i="4"/>
  <c r="AE72" i="4"/>
  <c r="AB73" i="4" l="1"/>
  <c r="T73" i="4"/>
  <c r="H73" i="4"/>
  <c r="Z73" i="4"/>
  <c r="F73" i="4"/>
  <c r="N73" i="4"/>
  <c r="X73" i="4"/>
  <c r="R73" i="4"/>
  <c r="U73" i="4"/>
  <c r="I73" i="4"/>
  <c r="D73" i="4"/>
  <c r="AQ73" i="4"/>
  <c r="BN73" i="4"/>
  <c r="AN73" i="4"/>
  <c r="AK73" i="4"/>
  <c r="AI73" i="4"/>
  <c r="BA73" i="4"/>
  <c r="AS73" i="4"/>
  <c r="BG73" i="4"/>
  <c r="BQ73" i="4"/>
  <c r="BI73" i="4"/>
  <c r="AJ73" i="4"/>
  <c r="AG73" i="4"/>
  <c r="BH73" i="4"/>
  <c r="BJ73" i="4"/>
  <c r="BF73" i="4"/>
  <c r="BS73" i="4"/>
  <c r="AU73" i="4"/>
  <c r="AT73" i="4"/>
  <c r="BT73" i="4"/>
  <c r="BR73" i="4"/>
  <c r="AZ73" i="4"/>
  <c r="AH73" i="4"/>
  <c r="AY73" i="4"/>
  <c r="BU73" i="4"/>
  <c r="AO73" i="4"/>
  <c r="AV73" i="4"/>
  <c r="BO73" i="4"/>
  <c r="AX73" i="4"/>
  <c r="BE73" i="4"/>
  <c r="BP73" i="4"/>
  <c r="BM73" i="4"/>
  <c r="AP73" i="4"/>
  <c r="AL73" i="4"/>
  <c r="AM73" i="4"/>
  <c r="BK73" i="4"/>
  <c r="BC73" i="4"/>
  <c r="AW73" i="4"/>
  <c r="BB73" i="4"/>
  <c r="BD73" i="4"/>
  <c r="BV73" i="4"/>
  <c r="AR73" i="4"/>
  <c r="BL73" i="4"/>
  <c r="AA73" i="4"/>
  <c r="K73" i="4"/>
  <c r="E73" i="4"/>
  <c r="G73" i="4"/>
  <c r="Q73" i="4"/>
  <c r="AD73" i="4"/>
  <c r="L73" i="4"/>
  <c r="J73" i="4"/>
  <c r="AE73" i="4"/>
  <c r="M73" i="4"/>
  <c r="O73" i="4"/>
  <c r="V73" i="4"/>
  <c r="AF73" i="4"/>
  <c r="S73" i="4"/>
  <c r="Y73" i="4"/>
  <c r="P73" i="4"/>
  <c r="AC73" i="4"/>
  <c r="W73" i="4"/>
</calcChain>
</file>

<file path=xl/sharedStrings.xml><?xml version="1.0" encoding="utf-8"?>
<sst xmlns="http://schemas.openxmlformats.org/spreadsheetml/2006/main" count="2194" uniqueCount="529">
  <si>
    <t>Private Haushalte</t>
  </si>
  <si>
    <t>Beleuchtung</t>
  </si>
  <si>
    <t>Energieträger</t>
  </si>
  <si>
    <t>Landwirtschaft</t>
  </si>
  <si>
    <t>Erneuerbare Energien</t>
  </si>
  <si>
    <t>Geothermie</t>
  </si>
  <si>
    <t>Fernwärme</t>
  </si>
  <si>
    <t>Raffinerien</t>
  </si>
  <si>
    <t>01 Annahmen und Rahmendaten</t>
  </si>
  <si>
    <t>Kenngrösse</t>
  </si>
  <si>
    <t>Tabelle 01-01: Demographie und Wirtschaft</t>
  </si>
  <si>
    <t>Branche</t>
  </si>
  <si>
    <t>Einheit</t>
  </si>
  <si>
    <t>Erdgas</t>
  </si>
  <si>
    <t>Kohle</t>
  </si>
  <si>
    <t>Heizgradtage</t>
  </si>
  <si>
    <t>C10-C12</t>
  </si>
  <si>
    <t>C13-C15</t>
  </si>
  <si>
    <t>C17-C18</t>
  </si>
  <si>
    <t>C20-C21</t>
  </si>
  <si>
    <t>C23</t>
  </si>
  <si>
    <t>C24</t>
  </si>
  <si>
    <t>C25-C26</t>
  </si>
  <si>
    <t>C28</t>
  </si>
  <si>
    <t>B,C16,C22,C27,C29,C31-C33</t>
  </si>
  <si>
    <t>E</t>
  </si>
  <si>
    <t>F</t>
  </si>
  <si>
    <t>Nahrung, Tabak</t>
  </si>
  <si>
    <t>Textilien</t>
  </si>
  <si>
    <t>Papier, Druck</t>
  </si>
  <si>
    <t>Chemie, Pharma</t>
  </si>
  <si>
    <t>Mineralien</t>
  </si>
  <si>
    <t>Metalle</t>
  </si>
  <si>
    <t>Metallerzeugnisse, Geräte</t>
  </si>
  <si>
    <t>Maschinenbau, Fahrzeugbau</t>
  </si>
  <si>
    <t>Übrige Branchen</t>
  </si>
  <si>
    <t>Wasserversorgung, Abfallwirtschaft</t>
  </si>
  <si>
    <t>Bau</t>
  </si>
  <si>
    <t>G</t>
  </si>
  <si>
    <t>Handel</t>
  </si>
  <si>
    <t>H,J</t>
  </si>
  <si>
    <t>Verkehr, Nachrichten</t>
  </si>
  <si>
    <t>I</t>
  </si>
  <si>
    <t>K</t>
  </si>
  <si>
    <t>Finanzwesen</t>
  </si>
  <si>
    <t>O</t>
  </si>
  <si>
    <t>Öffentliche Verwaltung</t>
  </si>
  <si>
    <t>P</t>
  </si>
  <si>
    <t>Schulen</t>
  </si>
  <si>
    <t>Q</t>
  </si>
  <si>
    <t>L,M,N,R-U</t>
  </si>
  <si>
    <t>A</t>
  </si>
  <si>
    <t>Summe</t>
  </si>
  <si>
    <t>Tabelle 01-07: Entwicklung der Verkehrsleistung nach Verkehrsträgern</t>
  </si>
  <si>
    <t>02 Treibhausgasemissionen</t>
  </si>
  <si>
    <t>NET/CCS im Inland</t>
  </si>
  <si>
    <t>CRF Sektor</t>
  </si>
  <si>
    <t>Tabelle 02-01: Entwicklung der Treibhausgasemissionen nach CRF-Kategorie</t>
  </si>
  <si>
    <t>1-3, 5-6</t>
  </si>
  <si>
    <t>Summe (Inland, ohne CCS, ohne NET)</t>
  </si>
  <si>
    <t>Zielerreichung resp. 1990</t>
  </si>
  <si>
    <t>Energie</t>
  </si>
  <si>
    <t>1A</t>
  </si>
  <si>
    <t>Energie (Verbrennung)</t>
  </si>
  <si>
    <t>1A1</t>
  </si>
  <si>
    <t>Energieumwandlung</t>
  </si>
  <si>
    <t>1A1a.i-iii</t>
  </si>
  <si>
    <t>Stromerzeugung, WKK, Heizwerke</t>
  </si>
  <si>
    <t>1A1a.iv</t>
  </si>
  <si>
    <t>Kehrichtverbrennungsanlagen</t>
  </si>
  <si>
    <t>1A1b</t>
  </si>
  <si>
    <t>1A1c</t>
  </si>
  <si>
    <t>Sonstige Umwandlung</t>
  </si>
  <si>
    <t>1A2</t>
  </si>
  <si>
    <t>Industrie</t>
  </si>
  <si>
    <t>1A3</t>
  </si>
  <si>
    <t>Verkehr</t>
  </si>
  <si>
    <t>1A3a</t>
  </si>
  <si>
    <t>Inland Flugverkehr (ohne Militär)</t>
  </si>
  <si>
    <t>1A3b</t>
  </si>
  <si>
    <t>Strassenverkehr</t>
  </si>
  <si>
    <t>1A3b.i</t>
  </si>
  <si>
    <t>Personenwagen</t>
  </si>
  <si>
    <t>1A3b.ii</t>
  </si>
  <si>
    <t>Lieferwagen</t>
  </si>
  <si>
    <t>1A3b.iii(a)</t>
  </si>
  <si>
    <t>Lastwagen</t>
  </si>
  <si>
    <t>1A3b.iii(b)</t>
  </si>
  <si>
    <t>Bus</t>
  </si>
  <si>
    <t>1A3b.iv</t>
  </si>
  <si>
    <t>Motorräder</t>
  </si>
  <si>
    <t>1A3b.v</t>
  </si>
  <si>
    <t>Tanktourismus</t>
  </si>
  <si>
    <t>1A3c</t>
  </si>
  <si>
    <t>Schienenverkehr</t>
  </si>
  <si>
    <t>1A3d</t>
  </si>
  <si>
    <t>Schifffahrt</t>
  </si>
  <si>
    <t>1A3e</t>
  </si>
  <si>
    <t>Pipelinetransport</t>
  </si>
  <si>
    <t>1A4</t>
  </si>
  <si>
    <t>Andere Sektoren</t>
  </si>
  <si>
    <t>1A4a</t>
  </si>
  <si>
    <t>Dienstleistungen</t>
  </si>
  <si>
    <t>1A4b</t>
  </si>
  <si>
    <t>Haushalte</t>
  </si>
  <si>
    <t>1A4c</t>
  </si>
  <si>
    <t>1A5</t>
  </si>
  <si>
    <t>Militär</t>
  </si>
  <si>
    <t>1B</t>
  </si>
  <si>
    <t>Verdampfungsemissionen</t>
  </si>
  <si>
    <t>Industrielle Prozesse und Lösungsmittel</t>
  </si>
  <si>
    <t>2A-C,2E,2G1</t>
  </si>
  <si>
    <t>Industrielle Prozesse</t>
  </si>
  <si>
    <t>2D,2F,2G2-3,2H</t>
  </si>
  <si>
    <t>Lösungsmittel</t>
  </si>
  <si>
    <t>3A</t>
  </si>
  <si>
    <t>Nutztierhaltung</t>
  </si>
  <si>
    <t>3B</t>
  </si>
  <si>
    <t>Hofdüngerbewirtschaftung</t>
  </si>
  <si>
    <t>3D</t>
  </si>
  <si>
    <t>Landwirtschaftliche Böden</t>
  </si>
  <si>
    <t>3G</t>
  </si>
  <si>
    <t>Kalkdüngung</t>
  </si>
  <si>
    <t>3H</t>
  </si>
  <si>
    <t>Harnstoffdüngung</t>
  </si>
  <si>
    <t>Abfall</t>
  </si>
  <si>
    <t>5A</t>
  </si>
  <si>
    <t>Deponierung</t>
  </si>
  <si>
    <t>5B</t>
  </si>
  <si>
    <t>Industrielle Kompostierung/Vergärung</t>
  </si>
  <si>
    <t>5C</t>
  </si>
  <si>
    <t>Übrige Verbrennung (ohne energetische Nutzung)</t>
  </si>
  <si>
    <t>5D</t>
  </si>
  <si>
    <t>Abwasserreinigung</t>
  </si>
  <si>
    <t>5E</t>
  </si>
  <si>
    <t>Andere (Schredder-Anlagen)</t>
  </si>
  <si>
    <t>Andere</t>
  </si>
  <si>
    <t>6Ad</t>
  </si>
  <si>
    <t>Brand- und Feuerschäden</t>
  </si>
  <si>
    <t>Internationaler Flugverkehr</t>
  </si>
  <si>
    <t>NET im Ausland</t>
  </si>
  <si>
    <t>Internationaler Flugverkehr*</t>
  </si>
  <si>
    <t>* nachrichtlich; Emissionen gehen nicht in die inländische Bilanz ein.</t>
  </si>
  <si>
    <t>03 Bruttoenergieverbrauch</t>
  </si>
  <si>
    <t>Sektor</t>
  </si>
  <si>
    <t>Tabelle 03-01: Bruttoenergieverbrauchsentwicklung nach Energieträgern</t>
  </si>
  <si>
    <t>Tabelle 03-02: Bruttoenergieverbrauchsentwicklung nach Sektoren</t>
  </si>
  <si>
    <t>04 Endenergieverbrauch</t>
  </si>
  <si>
    <t>Erdölprodukte</t>
  </si>
  <si>
    <t>Müll und Industrieabfälle</t>
  </si>
  <si>
    <t>Holz</t>
  </si>
  <si>
    <t>Elektrizität</t>
  </si>
  <si>
    <t>PtX</t>
  </si>
  <si>
    <t>davon PtL</t>
  </si>
  <si>
    <t>Summe (Inland)</t>
  </si>
  <si>
    <t>davon erneuerbare Energien</t>
  </si>
  <si>
    <t>davon synthetische Energieträger</t>
  </si>
  <si>
    <t>davon fossile Energieträger</t>
  </si>
  <si>
    <t>Summe (Total)</t>
  </si>
  <si>
    <t>Verwendungszweck/ Energieträger</t>
  </si>
  <si>
    <t>Summe pro Kopf [GJ/Einwohner]</t>
  </si>
  <si>
    <t>Tabelle 04-01: Endenergieverbrauch nach Energieträgern</t>
  </si>
  <si>
    <t>Tabelle 04-02: Endenergieverbrauch nach Verwendungszwecken und Energieträgern</t>
  </si>
  <si>
    <t>Tabelle 04-03: Endenergieverbrauch nach Sektoren</t>
  </si>
  <si>
    <t>Erdgase</t>
  </si>
  <si>
    <t>Holz und Holzkohle</t>
  </si>
  <si>
    <t>Sonstige Energieträger</t>
  </si>
  <si>
    <t>pro Kopf [GJ/Einwohner]</t>
  </si>
  <si>
    <t>pro BIP [MJ/CHF]</t>
  </si>
  <si>
    <t>absolut [PJ]</t>
  </si>
  <si>
    <r>
      <t>PtX</t>
    </r>
    <r>
      <rPr>
        <vertAlign val="superscript"/>
        <sz val="11"/>
        <color theme="1"/>
        <rFont val="Franklin Gothic Book"/>
        <family val="2"/>
        <scheme val="minor"/>
      </rPr>
      <t>2)</t>
    </r>
  </si>
  <si>
    <t>05 Elektrizitätsverbrauch</t>
  </si>
  <si>
    <t>Tabelle 05-01: Gesamtverbrauch von Elektrizität nach Sektoren</t>
  </si>
  <si>
    <t>Tabelle 05-02: Endverbrauch von Elektrizität nach Verwendungszwecken</t>
  </si>
  <si>
    <t>Raumwärme</t>
  </si>
  <si>
    <t>Warmwasser</t>
  </si>
  <si>
    <t>Klima, Lüftung und Haustechnik</t>
  </si>
  <si>
    <t>I&amp;K, Unterhaltungsmedien</t>
  </si>
  <si>
    <t>Prozesswärme</t>
  </si>
  <si>
    <t>Antriebe, Prozesse</t>
  </si>
  <si>
    <t>Mobilität</t>
  </si>
  <si>
    <t>Sonstige Verwendungszwecke</t>
  </si>
  <si>
    <t>Summe (Inland inkl. LaWi)</t>
  </si>
  <si>
    <t>in TWh</t>
  </si>
  <si>
    <t>Verwendungszweck</t>
  </si>
  <si>
    <t>Tabelle 05-03: Spezifischer Endverbrauch von Elektrizität nach Sektoren</t>
  </si>
  <si>
    <t>Tabelle 05-04: Reduktionsziele für den Stromverbrauch</t>
  </si>
  <si>
    <t>06 Fernwärmeverbrauch</t>
  </si>
  <si>
    <t>Tabelle 06-01: Gesamtverbrauch von Fernwärme nach Sektoren</t>
  </si>
  <si>
    <t>Endverbrauch Nachfragesektoren</t>
  </si>
  <si>
    <t>Umwandlung (WP, H₂, CCS / NET)</t>
  </si>
  <si>
    <t>Wärmepumpenbetrieb</t>
  </si>
  <si>
    <t>Wasserstofferzeugung</t>
  </si>
  <si>
    <t>CCS / NET</t>
  </si>
  <si>
    <t>Summe (Inland inkl. LaWi, inkl. Teile der Umwandlung)</t>
  </si>
  <si>
    <t>Endverbrauch Elektrizität nach Sektoren, pro- Kopf, pro BIP in PJ</t>
  </si>
  <si>
    <t>Veränderung (Referenzindex 2000)</t>
  </si>
  <si>
    <t>Tabelle 07-01: Endverbrauch erneuerbarer Energien nach Energieträgern</t>
  </si>
  <si>
    <t>07 Endverbrauch erneuerbarer Energien</t>
  </si>
  <si>
    <t>Tabelle 07-03: Endverbrauch erneuerbarer Energien nach Sektoren</t>
  </si>
  <si>
    <t>Tabelle 07-02: Endverbrauch erneuerbarer Energien nach Verwendungszwecken</t>
  </si>
  <si>
    <t>Biogene Benzintreibstoffe</t>
  </si>
  <si>
    <t>Biogene Dieseltreibstoffe</t>
  </si>
  <si>
    <t>Biogene Flugtreibstoffe</t>
  </si>
  <si>
    <t>Biogas</t>
  </si>
  <si>
    <t>Solarwärme</t>
  </si>
  <si>
    <t>Umweltwärme</t>
  </si>
  <si>
    <t>Summe (inkl. LaWi, ohne int. VER)</t>
  </si>
  <si>
    <t>Summe (ohne LaWi und int. VER)</t>
  </si>
  <si>
    <t>*biogener Anteil von Müll und Industrieabfällen</t>
  </si>
  <si>
    <t>Müll und Industrieabfälle*</t>
  </si>
  <si>
    <t>08 Biomasseverbrauch</t>
  </si>
  <si>
    <t>Sektor/Energieträger</t>
  </si>
  <si>
    <t>Tabelle 08-01: Gesamtverbrauch von Biomasse nach Sektoren</t>
  </si>
  <si>
    <t>Tabelle 08-02: Verbrauchsbilanz von Biomasse nach Sektoren und Aggregatszustand</t>
  </si>
  <si>
    <t>Biomasse (fest)</t>
  </si>
  <si>
    <t>Biomasse (flüssig)</t>
  </si>
  <si>
    <t>Biomasse (gasförmig)</t>
  </si>
  <si>
    <t>Biomasse (fest, nur Müll zu 50%)</t>
  </si>
  <si>
    <t>Umwandlungseinsatz</t>
  </si>
  <si>
    <t>Umwandlungsausstoss</t>
  </si>
  <si>
    <t>Eigenverbrauch des Energiesektors, Netzverluste, Verbrauch der Speicherungen</t>
  </si>
  <si>
    <t>Nichtenergetischer Verbrauch</t>
  </si>
  <si>
    <t>Bedarf Nachfrage (inkl. 50% Müll)</t>
  </si>
  <si>
    <t>Ausstoss (inkl. 50% Müll)</t>
  </si>
  <si>
    <r>
      <t>Bedarf</t>
    </r>
    <r>
      <rPr>
        <vertAlign val="superscript"/>
        <sz val="11"/>
        <color theme="1"/>
        <rFont val="Franklin Gothic Demi"/>
        <family val="2"/>
      </rPr>
      <t>1)</t>
    </r>
    <r>
      <rPr>
        <sz val="11"/>
        <color theme="1"/>
        <rFont val="Franklin Gothic Demi"/>
        <family val="2"/>
      </rPr>
      <t xml:space="preserve"> (inkl. 50% Müll)</t>
    </r>
  </si>
  <si>
    <t>Tabelle 08-03: Entwicklungs des biogenen Anteils von Siedlungsabfällen</t>
  </si>
  <si>
    <t>09 Gasverbrauch</t>
  </si>
  <si>
    <t>Sektor / Energieträger</t>
  </si>
  <si>
    <t>PtG</t>
  </si>
  <si>
    <t>Verkehr (inkl. Pipelinetransport)</t>
  </si>
  <si>
    <t>Biomethan</t>
  </si>
  <si>
    <t>Rohbiogas (nicht eingespiesen)</t>
  </si>
  <si>
    <t>Tabelle 09-01: Endenergieverbrauch von Gasen nach Energieträgern</t>
  </si>
  <si>
    <t>PtG*</t>
  </si>
  <si>
    <t>Tabelle 09-02: Verbrauchsbilanz von Gasen nach Sekotren und Energieträgern</t>
  </si>
  <si>
    <t>10 Power-To-X</t>
  </si>
  <si>
    <t>Tabelle 10-01: Endverbrauch synthetischer Energieträger</t>
  </si>
  <si>
    <t>Sektor/ Energieträger</t>
  </si>
  <si>
    <t>PtHEL</t>
  </si>
  <si>
    <t>PtBenzin</t>
  </si>
  <si>
    <t>PtDiesel</t>
  </si>
  <si>
    <t>PtKerosin</t>
  </si>
  <si>
    <t>Exportsaldo</t>
  </si>
  <si>
    <t>PtH₂</t>
  </si>
  <si>
    <t>Tabelle 10-02: Verbrauchsbilanz synthetischer Energieträger nach Sektoren und Energieträgern</t>
  </si>
  <si>
    <t>11 Wärmeverbrauch</t>
  </si>
  <si>
    <t>Tabelle 11-01: Endenergieverbrauch von Wärme nach Energieträgern</t>
  </si>
  <si>
    <t>Sektor/ Verwendungszweck</t>
  </si>
  <si>
    <t>Sektor / Verwendungszweck</t>
  </si>
  <si>
    <t>13 Endenergieverbrauch im Sektor Private Haushalte</t>
  </si>
  <si>
    <t>14 Endenergieverbrauch im Sektor Dienstleistungen</t>
  </si>
  <si>
    <t>16 Endenergieverbrauch im Sektor Verkehr</t>
  </si>
  <si>
    <t>15 Endenergieverbrauch im Sektor Industrie</t>
  </si>
  <si>
    <t>Tabelle 13-01: Endenergieverbrauch in Privaten Haushalten nach Energieträgern</t>
  </si>
  <si>
    <t>Tabelle 13-02: Endenergieverbrauch in Privaten Haushalten nach Verwendungszwecken</t>
  </si>
  <si>
    <t>Tabelle 13-03: Elektrizitätsverbrauch in Privaten Haushalten nach Verwendungszwecken</t>
  </si>
  <si>
    <t>Klima, Lüftung und Haustechnik*</t>
  </si>
  <si>
    <t>* inkl. Hilfsenergie</t>
  </si>
  <si>
    <t>Tabelle 14-01: Endenergieverbrauch im Dienstleistungssektor nach Energieträgern</t>
  </si>
  <si>
    <t>Tabelle 14-02: Endenergieverbrauch im Dienstleistungssektor nach Verwendungszwecken</t>
  </si>
  <si>
    <t>Tabelle 15-01: Endenergieverbrauch im Industriesektor nach Energieträgern</t>
  </si>
  <si>
    <t>Tabelle 15-03: Elektrizitätsverbrauch im Industriesektor nach Verwendungszwecken</t>
  </si>
  <si>
    <t>Tabelle 15-02: Endenergieverbrauch im Industriesektor nach Verwendungszwecken</t>
  </si>
  <si>
    <t>Temperaturniveau</t>
  </si>
  <si>
    <t>B,C22,C27,C29,C31-C33</t>
  </si>
  <si>
    <t>C-F</t>
  </si>
  <si>
    <t>Glas, Keramik, Beton, Steine</t>
  </si>
  <si>
    <t>Zement, Kalk, Ziegel</t>
  </si>
  <si>
    <t>Eisen, Stahl</t>
  </si>
  <si>
    <t>NE-Metalle</t>
  </si>
  <si>
    <t>Abwärmeauskopplung</t>
  </si>
  <si>
    <t>Tabelle 16-01: Endenergieverbrauch im Inlandsverkehr nach Energieträgern</t>
  </si>
  <si>
    <t>Tabelle 16-02: Endenergieverbrauch im internationalen Flugverkehr nach Energieträgern</t>
  </si>
  <si>
    <t>Tabelle 16-03: Endenergieverbrauch im Verkehrssektor nach Verkehrsart und Verkehrsträger</t>
  </si>
  <si>
    <t>Verkehrsart / Verkehrsträger</t>
  </si>
  <si>
    <t>Tabelle 16-04: Elektrizitätsverbrauch im Verkehrssektor nach Verkehrsart und Verkehrsträger</t>
  </si>
  <si>
    <t>Tabelle 16-05: Endenergieverbrauch im Strassenverkehr nach Energieträgern</t>
  </si>
  <si>
    <t>Verkehrsträger</t>
  </si>
  <si>
    <t>Tabelle 17-01: Endenergieverbrauch in der Landwirtschaft nach Energieträgern</t>
  </si>
  <si>
    <t>Tabelle 17-02: Endenergieverbrauch in der Landwirtschaft nach Verwendungszwecken</t>
  </si>
  <si>
    <t>17 Endenergieverbrauch im Sektor Landwirtschaft</t>
  </si>
  <si>
    <t>18 Endenergieverbrauch in Gebäuden</t>
  </si>
  <si>
    <t>Tabelle 19-01: Nichtenergetischer Verbrauch nach Energieträgern</t>
  </si>
  <si>
    <t>Tabelle 18-01: Endenergieverbrauch in Gebäuden nach Energieträgern</t>
  </si>
  <si>
    <t>Tabelle 18-02: Endenergieverbrauch in Gebäuden nach Verwendungszwecken und Energieträgern</t>
  </si>
  <si>
    <t>Tabelle 18-03: Endenergieverbrauch in Gebäuden nach Sektoren</t>
  </si>
  <si>
    <t>Tabelle 18-04: Elektrizitätsverbrauch in Gebäuden nach Verwendungszwecken</t>
  </si>
  <si>
    <t>19 Energiewirtschaft</t>
  </si>
  <si>
    <t>Inhaltsverzeichnis</t>
  </si>
  <si>
    <t>zurück</t>
  </si>
  <si>
    <t>Energieperspektiven 2050+</t>
  </si>
  <si>
    <t>NOGA 2008</t>
  </si>
  <si>
    <t>Mrd. CHF-2017</t>
  </si>
  <si>
    <t>G-U</t>
  </si>
  <si>
    <t>B-F</t>
  </si>
  <si>
    <t>Zweit- und Ferienwohnungen</t>
  </si>
  <si>
    <t>1A1-2</t>
  </si>
  <si>
    <t>Tabelle 04-04: Spezifischer Endenergieverbrauch nach Sektoren</t>
  </si>
  <si>
    <t>Tabelle 04-05: Ziele für den spezifischen Endenergieverbrauch pro Kopf</t>
  </si>
  <si>
    <t>Tabelle 04-06: Endenergieverbrauch der übrigen erneuerbaren Energien</t>
  </si>
  <si>
    <t>Prozentuale Einsparung seit 2000</t>
  </si>
  <si>
    <t>biogener Anteil in Siedlungsabfällen</t>
  </si>
  <si>
    <t>Tabelle 09-03: Gaszusammensetzung im Verteilnetz</t>
  </si>
  <si>
    <t>Tabelle 11-02: Endenergieverbrauch von Wärme nach Verwendungszwecken</t>
  </si>
  <si>
    <t>Tabelle 11-03: Endenergieverbrauch von Wärme nach Sektoren und Verwendungszwecken</t>
  </si>
  <si>
    <t>Tabelle 12-01: Stromeinsatz für Wärmepumpen nach Sektoren und Verwendungszwecken</t>
  </si>
  <si>
    <t>Tabelle 14-03: Elektrizitätsverbrauch im Dienstleistungssektor nach Verwendungszwecken</t>
  </si>
  <si>
    <t>Tabelle 14-04: Endenergieverbrauch im Dienstleistungssektor nach Branchen</t>
  </si>
  <si>
    <t>Tabelle 15-04: Endenergieverbrauch im Industriesektor nach Branchen</t>
  </si>
  <si>
    <t>Flugpetrol</t>
  </si>
  <si>
    <t>Bermerkung:</t>
  </si>
  <si>
    <t>Eine detailliertere Darstellung des Umwandlungssektors findet sich in der Umwandlungssynthese</t>
  </si>
  <si>
    <t>Tabelle 01-03: Entwicklung der Vollzeitäquivalente nach Branchen</t>
  </si>
  <si>
    <t>Tabelle 01-02: Entwicklung der Bruttowertschöpfung nach Branchen</t>
  </si>
  <si>
    <t>Temperatur (mittlere Tagestemperatur)</t>
  </si>
  <si>
    <r>
      <t>* Basis World Energy Outlook 2018 Sustainable Developlment Scenario (</t>
    </r>
    <r>
      <rPr>
        <u/>
        <sz val="10"/>
        <color rgb="FF2E92D0"/>
        <rFont val="Franklin Gothic Book"/>
        <family val="2"/>
        <scheme val="minor"/>
      </rPr>
      <t>www.iea.org/reports/world-energy-outlook-2018</t>
    </r>
    <r>
      <rPr>
        <sz val="10"/>
        <color rgb="FF666F77"/>
        <rFont val="Franklin Gothic Book"/>
        <family val="2"/>
        <scheme val="minor"/>
      </rPr>
      <t xml:space="preserve">), eigene Fortschreibung für die Jahre 2041 bis 2060. </t>
    </r>
    <r>
      <rPr>
        <i/>
        <u/>
        <sz val="10"/>
        <color rgb="FF666F77"/>
        <rFont val="Franklin Gothic Book"/>
        <family val="2"/>
        <scheme val="minor"/>
      </rPr>
      <t>Hinweis</t>
    </r>
    <r>
      <rPr>
        <i/>
        <sz val="10"/>
        <color rgb="FF666F77"/>
        <rFont val="Franklin Gothic Book"/>
        <family val="2"/>
        <scheme val="minor"/>
      </rPr>
      <t>: keine Realwerte für die Jahre 2016 bis 2020.</t>
    </r>
  </si>
  <si>
    <t>Personenverkehr</t>
  </si>
  <si>
    <t>Busse</t>
  </si>
  <si>
    <t>Güterverkehr</t>
  </si>
  <si>
    <t>Strasse</t>
  </si>
  <si>
    <t>Eisenbahn</t>
  </si>
  <si>
    <t>Gastgewerbe</t>
  </si>
  <si>
    <t>Gesundheit</t>
  </si>
  <si>
    <t>Bevölkerung</t>
  </si>
  <si>
    <t>private Haushalte</t>
  </si>
  <si>
    <t>Erwerbstätige</t>
  </si>
  <si>
    <t>Bruttoinlandsprodukt</t>
  </si>
  <si>
    <t>Mrd. tkm</t>
  </si>
  <si>
    <t>Kühlgradtage</t>
  </si>
  <si>
    <t>Motorisierter Individualverkehr (MIV)</t>
  </si>
  <si>
    <t>Total Diesel</t>
  </si>
  <si>
    <t>Diesel</t>
  </si>
  <si>
    <t>Total Benzin</t>
  </si>
  <si>
    <t>Benzin</t>
  </si>
  <si>
    <t>Total Kerosin</t>
  </si>
  <si>
    <t>Total Gas</t>
  </si>
  <si>
    <t>Flüssiggas</t>
  </si>
  <si>
    <t>Sonstige</t>
  </si>
  <si>
    <t>Reisebus</t>
  </si>
  <si>
    <t>Trolley</t>
  </si>
  <si>
    <t>Fernverkehr (Passagiere)</t>
  </si>
  <si>
    <t>Nahverkehr (Passagiere)</t>
  </si>
  <si>
    <t>Tram</t>
  </si>
  <si>
    <t>Leichte Nutzfahrzeuge</t>
  </si>
  <si>
    <t>Schwere Nutzfahrzeuge</t>
  </si>
  <si>
    <t>Kombiniert</t>
  </si>
  <si>
    <t>Flugverkehr</t>
  </si>
  <si>
    <t>Flugverkehr national</t>
  </si>
  <si>
    <t>Flugverkehr Militär</t>
  </si>
  <si>
    <t>Schiffsverkehr</t>
  </si>
  <si>
    <t>Nicht-Verkehr &amp; Tanktourismus</t>
  </si>
  <si>
    <t>Nichtverkehr</t>
  </si>
  <si>
    <t>Pipeline-Transport</t>
  </si>
  <si>
    <t>Nicht-Verkehr</t>
  </si>
  <si>
    <t>Zug (Fernverkehr)</t>
  </si>
  <si>
    <t>Zug (Nahverkehr)</t>
  </si>
  <si>
    <t>Flugzeug (national)</t>
  </si>
  <si>
    <t>Summe (MIV &amp; ÖV)</t>
  </si>
  <si>
    <t>Öffentlicher Verkehr (ÖV)</t>
  </si>
  <si>
    <t>* exkl. PtH₂, das nicht ins Gasnetz eingespiesen wird.</t>
  </si>
  <si>
    <t>Indirektes CO₂</t>
  </si>
  <si>
    <t>Zementklinkerherstellung (Oxyfuel-CO₂-Abscheidung)</t>
  </si>
  <si>
    <t>Kehrichtverbrennungsanlagen (Post-Combustion-CO₂-Abscheidung)</t>
  </si>
  <si>
    <t>Biomasseanlagen (Oxyfuel-CO₂-Abscheidung)</t>
  </si>
  <si>
    <t>Übrige</t>
  </si>
  <si>
    <t>Tsd., Jahresmittel</t>
  </si>
  <si>
    <t>Tsd. VZÄ, Jahresmittel</t>
  </si>
  <si>
    <t>Andere Dienstleistungen</t>
  </si>
  <si>
    <t>Tsd. VZÄ</t>
  </si>
  <si>
    <t>Erdöl</t>
  </si>
  <si>
    <t>USD-2017/bbl</t>
  </si>
  <si>
    <t>USD-2017/MWh</t>
  </si>
  <si>
    <t>CO₂-Preis</t>
  </si>
  <si>
    <t>USD-2017/t CO₂</t>
  </si>
  <si>
    <t>Grad Celsius</t>
  </si>
  <si>
    <t>Anzahl</t>
  </si>
  <si>
    <t>Mrd. Pkm</t>
  </si>
  <si>
    <t>Holzenergie</t>
  </si>
  <si>
    <t>Rohöl</t>
  </si>
  <si>
    <t>Wasserkraft</t>
  </si>
  <si>
    <t>Kernbrennstoffe</t>
  </si>
  <si>
    <t>Endenergieverbrauch</t>
  </si>
  <si>
    <t>Eigenverbrauch des Energiesektors</t>
  </si>
  <si>
    <t>Diverse Erneuerbare</t>
  </si>
  <si>
    <t>I&amp;K und Unterhaltungsmedien</t>
  </si>
  <si>
    <t>nach Sektoren, pro- Kopf, pro BIP in PJ</t>
  </si>
  <si>
    <t>Biogase (Brennstoff)</t>
  </si>
  <si>
    <t>Biogas (Treibstoff)</t>
  </si>
  <si>
    <t>Summe (Inland, ohne LaWi)</t>
  </si>
  <si>
    <t>Biogene Flugtreibstoffe (int. Flugverkehr)</t>
  </si>
  <si>
    <t>Umwandlung</t>
  </si>
  <si>
    <t>Summe (Total, mit 50% Müll)</t>
  </si>
  <si>
    <t>Summe (Total, ohne Müll)</t>
  </si>
  <si>
    <t>Klimatisierung</t>
  </si>
  <si>
    <t>Prozesskälte</t>
  </si>
  <si>
    <t>Prozesswärme (200-400°C)</t>
  </si>
  <si>
    <t>Prozesswärme (400-600°C)</t>
  </si>
  <si>
    <t>Prozesswärme (600-800°C)</t>
  </si>
  <si>
    <t>Prozesswärme (800-1000°C)</t>
  </si>
  <si>
    <t>Prozesswärme (1000-1200°C)</t>
  </si>
  <si>
    <t>Prozesswärme (1200-1400°C)</t>
  </si>
  <si>
    <t>Prozesswärme (&gt;1400°C)</t>
  </si>
  <si>
    <t>Fernwärmeeinspeisung</t>
  </si>
  <si>
    <t>Wasserkraftwerke</t>
  </si>
  <si>
    <t>Laufwasserkraftwerke</t>
  </si>
  <si>
    <t>Speicherkraftwerke</t>
  </si>
  <si>
    <t>Kernkraftwerke</t>
  </si>
  <si>
    <t>konventionell-thermische Kraft-, Fernheiz- und Fernheizkraftwerke</t>
  </si>
  <si>
    <t>Sonstige Kraft-, Fernheiz- und Fernheizkraftwerke</t>
  </si>
  <si>
    <t>Photovoltaikanlagen</t>
  </si>
  <si>
    <t>Windkraftanlagen</t>
  </si>
  <si>
    <t>Geothermieanlagen</t>
  </si>
  <si>
    <t>Biomasseanlagen</t>
  </si>
  <si>
    <t>Biogasanlagen</t>
  </si>
  <si>
    <t>Wärmepumpen</t>
  </si>
  <si>
    <t>Übrige erneuerbare Energien</t>
  </si>
  <si>
    <t>Umwandlung (WP, H₂, CCS/NET)</t>
  </si>
  <si>
    <t>Tabelle 01-05: Entwicklung der Energieträgerpreise auf dem Weltmarkt</t>
  </si>
  <si>
    <t>Tabelle 01-06: Entwicklung von Witterung und Klima</t>
  </si>
  <si>
    <r>
      <t>01</t>
    </r>
    <r>
      <rPr>
        <u/>
        <sz val="11"/>
        <rFont val="Franklin Gothic Demi"/>
        <family val="2"/>
      </rPr>
      <t xml:space="preserve"> Annahmen und Rahmendaten</t>
    </r>
  </si>
  <si>
    <r>
      <t>02</t>
    </r>
    <r>
      <rPr>
        <u/>
        <sz val="11"/>
        <rFont val="Franklin Gothic Demi"/>
        <family val="2"/>
      </rPr>
      <t xml:space="preserve"> Treibhausgasemissionen</t>
    </r>
  </si>
  <si>
    <r>
      <t>03</t>
    </r>
    <r>
      <rPr>
        <u/>
        <sz val="11"/>
        <rFont val="Franklin Gothic Demi"/>
        <family val="2"/>
      </rPr>
      <t xml:space="preserve"> Bruttoenergieverbrauch</t>
    </r>
  </si>
  <si>
    <r>
      <t>04</t>
    </r>
    <r>
      <rPr>
        <u/>
        <sz val="11"/>
        <rFont val="Franklin Gothic Demi"/>
        <family val="2"/>
      </rPr>
      <t xml:space="preserve"> Endenergieverbrauch</t>
    </r>
  </si>
  <si>
    <r>
      <t>05</t>
    </r>
    <r>
      <rPr>
        <u/>
        <sz val="11"/>
        <rFont val="Franklin Gothic Demi"/>
        <family val="2"/>
      </rPr>
      <t xml:space="preserve"> Elektrizitätsverbrauch</t>
    </r>
  </si>
  <si>
    <r>
      <t>06</t>
    </r>
    <r>
      <rPr>
        <u/>
        <sz val="11"/>
        <rFont val="Franklin Gothic Demi"/>
        <family val="2"/>
      </rPr>
      <t xml:space="preserve"> Fernwärmeverbrauch</t>
    </r>
  </si>
  <si>
    <r>
      <t>08</t>
    </r>
    <r>
      <rPr>
        <u/>
        <sz val="11"/>
        <rFont val="Franklin Gothic Demi"/>
        <family val="2"/>
      </rPr>
      <t xml:space="preserve"> Biomasseverbrauch</t>
    </r>
  </si>
  <si>
    <r>
      <t>09</t>
    </r>
    <r>
      <rPr>
        <u/>
        <sz val="11"/>
        <rFont val="Franklin Gothic Demi"/>
        <family val="2"/>
      </rPr>
      <t xml:space="preserve"> Gasverbrauch</t>
    </r>
  </si>
  <si>
    <r>
      <t>07</t>
    </r>
    <r>
      <rPr>
        <u/>
        <sz val="11"/>
        <rFont val="Franklin Gothic Demi"/>
        <family val="2"/>
      </rPr>
      <t xml:space="preserve"> Endverbrauch erneuerbarer Energien</t>
    </r>
  </si>
  <si>
    <r>
      <t>10</t>
    </r>
    <r>
      <rPr>
        <u/>
        <sz val="11"/>
        <rFont val="Franklin Gothic Demi"/>
        <family val="2"/>
      </rPr>
      <t xml:space="preserve"> Power-To-X</t>
    </r>
  </si>
  <si>
    <r>
      <t>11</t>
    </r>
    <r>
      <rPr>
        <u/>
        <sz val="11"/>
        <rFont val="Franklin Gothic Demi"/>
        <family val="2"/>
      </rPr>
      <t xml:space="preserve"> Wärmeverbrauch</t>
    </r>
  </si>
  <si>
    <r>
      <t>12</t>
    </r>
    <r>
      <rPr>
        <u/>
        <sz val="11"/>
        <rFont val="Franklin Gothic Demi"/>
        <family val="2"/>
      </rPr>
      <t xml:space="preserve"> Wärmepumpeneinsatz</t>
    </r>
  </si>
  <si>
    <r>
      <t>13</t>
    </r>
    <r>
      <rPr>
        <u/>
        <sz val="11"/>
        <rFont val="Franklin Gothic Demi"/>
        <family val="2"/>
      </rPr>
      <t xml:space="preserve"> Endenergieverbrauch im Sektor Private Haushalte</t>
    </r>
  </si>
  <si>
    <r>
      <t>14</t>
    </r>
    <r>
      <rPr>
        <u/>
        <sz val="11"/>
        <rFont val="Franklin Gothic Demi"/>
        <family val="2"/>
      </rPr>
      <t xml:space="preserve"> Endenergieverbrauch im Sektor Dienstleistungen</t>
    </r>
  </si>
  <si>
    <r>
      <t>15</t>
    </r>
    <r>
      <rPr>
        <u/>
        <sz val="11"/>
        <rFont val="Franklin Gothic Demi"/>
        <family val="2"/>
      </rPr>
      <t xml:space="preserve"> Endenergieverbrauch im Sektor Industrie</t>
    </r>
  </si>
  <si>
    <r>
      <t>16</t>
    </r>
    <r>
      <rPr>
        <u/>
        <sz val="11"/>
        <rFont val="Franklin Gothic Demi"/>
        <family val="2"/>
      </rPr>
      <t xml:space="preserve"> Endenergieverbrauch im Sektor Verkehr</t>
    </r>
  </si>
  <si>
    <r>
      <t>17</t>
    </r>
    <r>
      <rPr>
        <u/>
        <sz val="11"/>
        <rFont val="Franklin Gothic Demi"/>
        <family val="2"/>
      </rPr>
      <t xml:space="preserve"> Endenergieverbrauch im Sektor Landwirtschaft</t>
    </r>
  </si>
  <si>
    <r>
      <t>18</t>
    </r>
    <r>
      <rPr>
        <u/>
        <sz val="11"/>
        <rFont val="Franklin Gothic Demi"/>
        <family val="2"/>
      </rPr>
      <t xml:space="preserve"> Endenergieverbrauch in Gebäuden</t>
    </r>
  </si>
  <si>
    <r>
      <t>19</t>
    </r>
    <r>
      <rPr>
        <u/>
        <sz val="11"/>
        <rFont val="Franklin Gothic Demi"/>
        <family val="2"/>
      </rPr>
      <t xml:space="preserve"> Energiewirtschaft</t>
    </r>
  </si>
  <si>
    <t>1) Bedarf: Nachfrage zzgl. Umwandlungseinsatz und Verbrauch im internationalen Verkehr</t>
  </si>
  <si>
    <t>* Ab 2018 Szenariowerte.</t>
  </si>
  <si>
    <t>Summe (Inland, inkl. CCS und NET)</t>
  </si>
  <si>
    <t>Mobilität (internationaler Flugverkehr)</t>
  </si>
  <si>
    <t>Biogas / Biomethan</t>
  </si>
  <si>
    <t>12 Stromeinsatz für Wärmepumpen</t>
  </si>
  <si>
    <t>* ohne Grosswärmepumpen im Umwandlungssektor.</t>
  </si>
  <si>
    <t>Beleuchtung*</t>
  </si>
  <si>
    <t>* inkl. Aussenbeleuchtung im Dienstleistungssektor.</t>
  </si>
  <si>
    <t>Kehrichtverwertungsanlagen</t>
  </si>
  <si>
    <t>Tabelle 19-02: Elektrizitätserzeugung nach Anlagentyp</t>
  </si>
  <si>
    <t>Anlagentyp</t>
  </si>
  <si>
    <t>Tabelle 19-03: Fernwärmeerzeugung nach Anlagentyp</t>
  </si>
  <si>
    <t>Tabelle 01-04: Entwicklung der Energiebezugsflächen nach Sektoren und Branchen</t>
  </si>
  <si>
    <t>Sektor / Branche</t>
  </si>
  <si>
    <t>Landwirtschaft**</t>
  </si>
  <si>
    <t>** landwirtschaftliche Gebäude ohne Treibhäuser und Wohnbauten; landwirtschaftliche Wohngebäude im Sektor Private Haushalte enthalten</t>
  </si>
  <si>
    <t>Mio. m²</t>
  </si>
  <si>
    <t>Klima, Lüften, Haustechnik</t>
  </si>
  <si>
    <t>Prognos, TEP Energy, Infras, Ecoplan (2021) Energieperspektiven 2050+ Szenarienergebnisse, i.A. des Bundesamts für Energie BFE, Bern.</t>
  </si>
  <si>
    <t>Summe (ohne int. Flugverkehr)</t>
  </si>
  <si>
    <t>Tabelle 16-06: Endenergieverbrauch für den öffentlichen- und Individualverkehr</t>
  </si>
  <si>
    <t>Tabelle 15-05: Endenergieverbrauch im Industriesektor für Prozesswärme nach Temperaturniveaus</t>
  </si>
  <si>
    <t>Szenarienergebnisse 2000–2060</t>
  </si>
  <si>
    <t>Heizöl extra-leicht</t>
  </si>
  <si>
    <t>Heizöl mittel und schwer</t>
  </si>
  <si>
    <t>Kerosin</t>
  </si>
  <si>
    <t>1) Petrolkoks und Flüssiggas. 2) PtX inkl. PtH₂.</t>
  </si>
  <si>
    <t>biogene Treibstoffe</t>
  </si>
  <si>
    <t>energiebedingte Emissionen</t>
  </si>
  <si>
    <t>prozessbedingte Emissionen</t>
  </si>
  <si>
    <r>
      <t>Tabelle 02-02: Entwicklung der CO</t>
    </r>
    <r>
      <rPr>
        <b/>
        <vertAlign val="subscript"/>
        <sz val="16"/>
        <color rgb="FF404040"/>
        <rFont val="Times New Roman"/>
        <family val="1"/>
      </rPr>
      <t>2</t>
    </r>
    <r>
      <rPr>
        <b/>
        <sz val="16"/>
        <color rgb="FF404040"/>
        <rFont val="Times New Roman"/>
        <family val="1"/>
      </rPr>
      <t>-Emissionen nach CRF-Kategorie</t>
    </r>
  </si>
  <si>
    <r>
      <t>Tabelle 02-03: Entwicklung der CH</t>
    </r>
    <r>
      <rPr>
        <b/>
        <vertAlign val="subscript"/>
        <sz val="16"/>
        <color rgb="FF404040"/>
        <rFont val="Times New Roman"/>
        <family val="1"/>
      </rPr>
      <t>4</t>
    </r>
    <r>
      <rPr>
        <b/>
        <sz val="16"/>
        <color rgb="FF404040"/>
        <rFont val="Times New Roman"/>
        <family val="1"/>
      </rPr>
      <t>-Emissionen nach CRF-Kategorie</t>
    </r>
  </si>
  <si>
    <r>
      <t>Tabelle 02-04: Entwicklung der N</t>
    </r>
    <r>
      <rPr>
        <b/>
        <vertAlign val="subscript"/>
        <sz val="16"/>
        <color rgb="FF404040"/>
        <rFont val="Times New Roman"/>
        <family val="1"/>
      </rPr>
      <t>2</t>
    </r>
    <r>
      <rPr>
        <b/>
        <sz val="16"/>
        <color rgb="FF404040"/>
        <rFont val="Times New Roman"/>
        <family val="1"/>
      </rPr>
      <t>O-Emissionen nach CRF-Kategorie</t>
    </r>
  </si>
  <si>
    <t>Tabelle 02-05: Entwicklung der F-Gas-Emissionen nach CRF-Kategorie</t>
  </si>
  <si>
    <t>Petrolkoks</t>
  </si>
  <si>
    <t>Solarthermie</t>
  </si>
  <si>
    <r>
      <t>Sonstige Energieträger</t>
    </r>
    <r>
      <rPr>
        <vertAlign val="superscript"/>
        <sz val="11"/>
        <color theme="1"/>
        <rFont val="Franklin Gothic Book"/>
        <family val="2"/>
        <scheme val="minor"/>
      </rPr>
      <t>1)</t>
    </r>
  </si>
  <si>
    <r>
      <t>Erneuerbare Energien</t>
    </r>
    <r>
      <rPr>
        <vertAlign val="superscript"/>
        <sz val="11"/>
        <color theme="1"/>
        <rFont val="Franklin Gothic Book"/>
        <family val="2"/>
        <scheme val="minor"/>
      </rPr>
      <t>2)</t>
    </r>
  </si>
  <si>
    <t>biogene Abfälle und Abwärme</t>
  </si>
  <si>
    <t>2) inkl. biogener Abfälle und Abwärme</t>
  </si>
  <si>
    <t>Tabelle 14-05: Stromverbrauch im Dienstleistungssektor nach Branchen</t>
  </si>
  <si>
    <t>Tabelle 15-06: Stromverbrauch im Industriesektor nach Branchen</t>
  </si>
  <si>
    <r>
      <t>Prozesskälte</t>
    </r>
    <r>
      <rPr>
        <vertAlign val="superscript"/>
        <sz val="11"/>
        <color theme="1"/>
        <rFont val="Franklin Gothic Book"/>
        <family val="2"/>
        <scheme val="minor"/>
      </rPr>
      <t>2)</t>
    </r>
  </si>
  <si>
    <r>
      <t>Klimatisierung</t>
    </r>
    <r>
      <rPr>
        <vertAlign val="superscript"/>
        <sz val="11"/>
        <color theme="1"/>
        <rFont val="Franklin Gothic Book"/>
        <family val="2"/>
        <scheme val="minor"/>
      </rPr>
      <t>1)</t>
    </r>
  </si>
  <si>
    <t>2) subsumiert unter Antriebe, Prozesse</t>
  </si>
  <si>
    <t>1) subsumiert unter Klima, Lüftung und Haustechnik</t>
  </si>
  <si>
    <t>Tabelle 02-06: Treibhausgasemissionen nach Branchen</t>
  </si>
  <si>
    <t>nicht zugeordnet: Industrieverkehr &amp; Baumaschinen</t>
  </si>
  <si>
    <r>
      <t>nicht zugeordnet: Lösungsmittel &amp; indirekte CO</t>
    </r>
    <r>
      <rPr>
        <vertAlign val="subscript"/>
        <sz val="11"/>
        <color theme="1"/>
        <rFont val="Franklin Gothic Book"/>
        <family val="2"/>
        <scheme val="minor"/>
      </rPr>
      <t>2</t>
    </r>
    <r>
      <rPr>
        <sz val="11"/>
        <color theme="1"/>
        <rFont val="Franklin Gothic Book"/>
        <family val="2"/>
        <scheme val="minor"/>
      </rPr>
      <t>-Emissionen</t>
    </r>
  </si>
  <si>
    <t>2A1,2,4</t>
  </si>
  <si>
    <t>2B</t>
  </si>
  <si>
    <t>1A2f, 2A1,2,4</t>
  </si>
  <si>
    <t>1A2f</t>
  </si>
  <si>
    <t>1A2c, 2B</t>
  </si>
  <si>
    <t>1A2c</t>
  </si>
  <si>
    <t>1A1a</t>
  </si>
  <si>
    <t>Internationaler Flugverkehr**</t>
  </si>
  <si>
    <t>** nachrichtlich; Emissionen gehen nicht in die inländische Bilanz ein.</t>
  </si>
  <si>
    <r>
      <t>* unterstelltes GWP</t>
    </r>
    <r>
      <rPr>
        <vertAlign val="subscript"/>
        <sz val="10"/>
        <color rgb="FF666F77"/>
        <rFont val="Franklin Gothic Book"/>
        <family val="2"/>
        <scheme val="minor"/>
      </rPr>
      <t>CH</t>
    </r>
    <r>
      <rPr>
        <vertAlign val="subscript"/>
        <sz val="10"/>
        <color rgb="FF666F77"/>
        <rFont val="Calibri"/>
        <family val="2"/>
      </rPr>
      <t>₄</t>
    </r>
    <r>
      <rPr>
        <sz val="10"/>
        <color rgb="FF666F77"/>
        <rFont val="Franklin Gothic Book"/>
        <family val="2"/>
        <scheme val="minor"/>
      </rPr>
      <t>: 25.</t>
    </r>
  </si>
  <si>
    <r>
      <t>* unterstelltes GWP</t>
    </r>
    <r>
      <rPr>
        <vertAlign val="subscript"/>
        <sz val="10"/>
        <color rgb="FF666F77"/>
        <rFont val="Franklin Gothic Book"/>
        <family val="2"/>
        <scheme val="minor"/>
      </rPr>
      <t>CN</t>
    </r>
    <r>
      <rPr>
        <vertAlign val="subscript"/>
        <sz val="10"/>
        <color rgb="FF666F77"/>
        <rFont val="Calibri"/>
        <family val="2"/>
      </rPr>
      <t>₂</t>
    </r>
    <r>
      <rPr>
        <vertAlign val="subscript"/>
        <sz val="10"/>
        <color rgb="FF666F77"/>
        <rFont val="Franklin Gothic Book"/>
        <family val="2"/>
        <scheme val="minor"/>
      </rPr>
      <t>O</t>
    </r>
    <r>
      <rPr>
        <sz val="10"/>
        <color rgb="FF666F77"/>
        <rFont val="Franklin Gothic Book"/>
        <family val="2"/>
        <scheme val="minor"/>
      </rPr>
      <t>: 298.</t>
    </r>
  </si>
  <si>
    <r>
      <t>* unterstelltes GWP</t>
    </r>
    <r>
      <rPr>
        <vertAlign val="subscript"/>
        <sz val="10"/>
        <color rgb="FF666F77"/>
        <rFont val="Franklin Gothic Book"/>
        <family val="2"/>
        <scheme val="minor"/>
      </rPr>
      <t>CO</t>
    </r>
    <r>
      <rPr>
        <vertAlign val="subscript"/>
        <sz val="10"/>
        <color rgb="FF666F77"/>
        <rFont val="Calibri"/>
        <family val="2"/>
      </rPr>
      <t>₂</t>
    </r>
    <r>
      <rPr>
        <sz val="10"/>
        <color rgb="FF666F77"/>
        <rFont val="Franklin Gothic Book"/>
        <family val="2"/>
        <scheme val="minor"/>
      </rPr>
      <t>: 1.</t>
    </r>
  </si>
  <si>
    <t>Entwicklung 2000 bis 2060 in Mt CO₂eq*</t>
  </si>
  <si>
    <t>Entwicklung 2000 bis 2060 in Mt CO₂eq</t>
  </si>
  <si>
    <r>
      <t>Entwicklung 2000 bis 2060 inkl. Prozessbedingter Emissionen und Carbon Capture in Mt CO</t>
    </r>
    <r>
      <rPr>
        <vertAlign val="subscript"/>
        <sz val="12"/>
        <color rgb="FF404040"/>
        <rFont val="Franklin Gothic Book"/>
        <family val="2"/>
        <scheme val="minor"/>
      </rPr>
      <t>2</t>
    </r>
    <r>
      <rPr>
        <sz val="12"/>
        <color rgb="FF404040"/>
        <rFont val="Franklin Gothic Book"/>
        <family val="2"/>
        <scheme val="minor"/>
      </rPr>
      <t>eq</t>
    </r>
  </si>
  <si>
    <t>ausgekoppelte Abwärme</t>
  </si>
  <si>
    <t>biogene Abfälle</t>
  </si>
  <si>
    <t>1) Nichterneuerbare Abfälle abzüglich ausgekoppelter Prozessabwärme.</t>
  </si>
  <si>
    <t>2) inkl. biogener Abfälle</t>
  </si>
  <si>
    <t>1) PtX, Müll und Industrieabfälle, abzüglich ausgekoppelter Prozessabwärme.</t>
  </si>
  <si>
    <r>
      <t>sonstige Mineralölprodukte</t>
    </r>
    <r>
      <rPr>
        <vertAlign val="superscript"/>
        <sz val="11"/>
        <color theme="1"/>
        <rFont val="Franklin Gothic Book"/>
        <family val="2"/>
        <scheme val="minor"/>
      </rPr>
      <t>1)</t>
    </r>
  </si>
  <si>
    <t>Entwicklung 2000 bis 2060 in PJ</t>
  </si>
  <si>
    <t>Entwicklung 2000 bis 2060</t>
  </si>
  <si>
    <t>Entwicklung 2000 bis 2060 absolut, pro Kopf und pro BIP</t>
  </si>
  <si>
    <t>Anteil biogener Stoffe am Brennstoffeinsatz in Kehrichtverbrennungsanlagen. Entwicklung 2000 bis 2060 in PJ</t>
  </si>
  <si>
    <t>Entwicklung 2000 bis 2060 nach Verkehrsträger in PJ</t>
  </si>
  <si>
    <t>Entwicklung* 2000 bis 2060</t>
  </si>
  <si>
    <t>Entwicklung* 2000 bis 2060 in Mrd. CHF</t>
  </si>
  <si>
    <t>Entwicklung* 2000 bis 2060 in Tsd.</t>
  </si>
  <si>
    <t>Entwicklung von 2000 bis 2060 in PJ</t>
  </si>
  <si>
    <t>Entwicklung* 2000 bis 2060 in PJ</t>
  </si>
  <si>
    <r>
      <t>Entwicklung* 2000 bis 2060 in Mio. m</t>
    </r>
    <r>
      <rPr>
        <vertAlign val="superscript"/>
        <sz val="12"/>
        <color rgb="FF404040"/>
        <rFont val="Franklin Gothic Book"/>
        <family val="2"/>
        <scheme val="minor"/>
      </rPr>
      <t>2</t>
    </r>
  </si>
  <si>
    <r>
      <rPr>
        <sz val="16"/>
        <color theme="1"/>
        <rFont val="Franklin Gothic Demi"/>
        <family val="2"/>
      </rPr>
      <t xml:space="preserve">Szenario:  </t>
    </r>
    <r>
      <rPr>
        <sz val="16"/>
        <color theme="1"/>
        <rFont val="Franklin Gothic Book"/>
        <family val="2"/>
        <scheme val="minor"/>
      </rPr>
      <t>Weiter wie bisher, Sensitivität BIP und Bevölkerung hoch, Strategievariante «aktuelle Rahmenbedingungen», KKW-Laufzeit 50 Jahre</t>
    </r>
  </si>
  <si>
    <t>Strategievariante «aktuelle Rahmenbedingungen», KKW-Laufzeit 50 Jahre</t>
  </si>
  <si>
    <t>Szenario Weiter wie bisher, Sensitivität BIP und Pop hoch</t>
  </si>
  <si>
    <r>
      <t>* ab 2019 basierend auf den Schweizer Klimaszenarien CH2018 (</t>
    </r>
    <r>
      <rPr>
        <u/>
        <sz val="10"/>
        <color rgb="FF2E92D0"/>
        <rFont val="Franklin Gothic Book"/>
        <family val="2"/>
        <scheme val="minor"/>
      </rPr>
      <t>www.meteoschweiz.admin.ch/home/klima/klimawandel-schweiz/klimaszenarien.html</t>
    </r>
    <r>
      <rPr>
        <sz val="10"/>
        <color rgb="FF666F77"/>
        <rFont val="Franklin Gothic Book"/>
        <family val="2"/>
        <scheme val="minor"/>
      </rPr>
      <t>); Emissionsszenario RCP 4.5</t>
    </r>
  </si>
  <si>
    <t>EPCH2050+ Umwandlungssynthese Szenario WWB KKW 50 aktuelle Rahmenbedingungen</t>
  </si>
  <si>
    <r>
      <rPr>
        <sz val="16"/>
        <color theme="1"/>
        <rFont val="Franklin Gothic Demi"/>
        <family val="2"/>
      </rPr>
      <t xml:space="preserve">Inhalt:  </t>
    </r>
    <r>
      <rPr>
        <sz val="16"/>
        <color theme="1"/>
        <rFont val="Franklin Gothic Book"/>
        <family val="2"/>
        <scheme val="minor"/>
      </rPr>
      <t>Rahmendbedingungen, Hauptergebnisse Nachfragesektoren, Gesamtenergieverbrauch, THG-Emissionen</t>
    </r>
  </si>
  <si>
    <t>Prozesswärme (&lt;200°C)</t>
  </si>
  <si>
    <t>Dezember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</si>
</sst>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,##0.0"/>
    <numFmt numFmtId="165" formatCode="\+0%;\-0%;0%"/>
    <numFmt numFmtId="166" formatCode="0.0"/>
  </numFmts>
  <fonts count="43" x14ac:knownFonts="1">
    <font>
      <sz val="11"/>
      <color theme="1"/>
      <name val="Franklin Gothic Book"/>
      <family val="2"/>
      <scheme val="minor"/>
    </font>
    <font>
      <sz val="11"/>
      <color theme="1"/>
      <name val="Franklin Gothic Book"/>
      <family val="2"/>
      <scheme val="minor"/>
    </font>
    <font>
      <sz val="14"/>
      <color theme="1"/>
      <name val="Franklin Gothic Book"/>
      <family val="2"/>
      <scheme val="minor"/>
    </font>
    <font>
      <sz val="16"/>
      <color theme="0"/>
      <name val="Franklin Gothic Demi"/>
      <family val="2"/>
    </font>
    <font>
      <sz val="16"/>
      <color rgb="FF404040"/>
      <name val="Franklin Gothic Book"/>
      <family val="2"/>
      <scheme val="minor"/>
    </font>
    <font>
      <sz val="11"/>
      <color theme="1"/>
      <name val="Franklin Gothic Demi"/>
      <family val="2"/>
    </font>
    <font>
      <b/>
      <sz val="14"/>
      <color rgb="FF666F77"/>
      <name val="Times New Roman"/>
      <family val="1"/>
      <scheme val="major"/>
    </font>
    <font>
      <sz val="10"/>
      <color rgb="FF666F77"/>
      <name val="Franklin Gothic Book"/>
      <family val="2"/>
      <scheme val="minor"/>
    </font>
    <font>
      <sz val="10"/>
      <color theme="1"/>
      <name val="Arial"/>
      <family val="2"/>
    </font>
    <font>
      <b/>
      <sz val="16"/>
      <color rgb="FF404040"/>
      <name val="Times New Roman"/>
      <family val="1"/>
    </font>
    <font>
      <sz val="9"/>
      <color rgb="FF404040"/>
      <name val="Franklin Gothic Book"/>
      <family val="2"/>
      <scheme val="minor"/>
    </font>
    <font>
      <i/>
      <sz val="11"/>
      <color theme="4"/>
      <name val="Franklin Gothic Demi"/>
      <family val="2"/>
    </font>
    <font>
      <sz val="11"/>
      <color rgb="FF404040"/>
      <name val="Franklin Gothic Book"/>
      <family val="2"/>
      <scheme val="minor"/>
    </font>
    <font>
      <b/>
      <sz val="14"/>
      <color rgb="FF404040"/>
      <name val="Times New Roman"/>
      <family val="1"/>
      <scheme val="major"/>
    </font>
    <font>
      <sz val="12"/>
      <color rgb="FF404040"/>
      <name val="Franklin Gothic Book"/>
      <family val="2"/>
      <scheme val="minor"/>
    </font>
    <font>
      <vertAlign val="superscript"/>
      <sz val="11"/>
      <color theme="1"/>
      <name val="Franklin Gothic Book"/>
      <family val="2"/>
      <scheme val="minor"/>
    </font>
    <font>
      <vertAlign val="superscript"/>
      <sz val="11"/>
      <color theme="1"/>
      <name val="Franklin Gothic Demi"/>
      <family val="2"/>
    </font>
    <font>
      <i/>
      <sz val="11"/>
      <color theme="1"/>
      <name val="Franklin Gothic Book"/>
      <family val="2"/>
      <scheme val="minor"/>
    </font>
    <font>
      <u/>
      <sz val="11"/>
      <color theme="10"/>
      <name val="Franklin Gothic Book"/>
      <family val="2"/>
      <scheme val="minor"/>
    </font>
    <font>
      <sz val="11"/>
      <color rgb="FFE40019"/>
      <name val="Franklin Gothic Demi"/>
      <family val="2"/>
    </font>
    <font>
      <u/>
      <sz val="11"/>
      <color rgb="FF2E92D0"/>
      <name val="Franklin Gothic Book"/>
      <family val="2"/>
      <scheme val="minor"/>
    </font>
    <font>
      <u/>
      <sz val="9"/>
      <color rgb="FFE40019"/>
      <name val="Franklin Gothic Book"/>
      <family val="2"/>
      <scheme val="minor"/>
    </font>
    <font>
      <sz val="16"/>
      <color rgb="FFFF0000"/>
      <name val="Franklin Gothic Book"/>
      <family val="2"/>
      <scheme val="minor"/>
    </font>
    <font>
      <sz val="16"/>
      <color theme="1"/>
      <name val="Franklin Gothic Book"/>
      <family val="2"/>
      <scheme val="minor"/>
    </font>
    <font>
      <sz val="24"/>
      <color theme="9"/>
      <name val="Franklin Gothic Book"/>
      <family val="2"/>
      <scheme val="minor"/>
    </font>
    <font>
      <sz val="33"/>
      <color rgb="FFB7BCBF"/>
      <name val="Franklin Gothic Book"/>
      <family val="2"/>
      <scheme val="minor"/>
    </font>
    <font>
      <sz val="28"/>
      <color rgb="FFE40019"/>
      <name val="Franklin Gothic Book"/>
      <family val="2"/>
      <scheme val="minor"/>
    </font>
    <font>
      <vertAlign val="superscript"/>
      <sz val="12"/>
      <color rgb="FF404040"/>
      <name val="Franklin Gothic Book"/>
      <family val="2"/>
      <scheme val="minor"/>
    </font>
    <font>
      <sz val="11"/>
      <color theme="1"/>
      <name val="Franklin Gothic Book"/>
      <family val="2"/>
    </font>
    <font>
      <sz val="10"/>
      <color theme="1"/>
      <name val="Franklin Gothic Book"/>
      <family val="2"/>
    </font>
    <font>
      <i/>
      <sz val="11"/>
      <color theme="4"/>
      <name val="Franklin Gothic Book"/>
      <family val="2"/>
      <scheme val="minor"/>
    </font>
    <font>
      <u/>
      <sz val="10"/>
      <color rgb="FF2E92D0"/>
      <name val="Franklin Gothic Book"/>
      <family val="2"/>
      <scheme val="minor"/>
    </font>
    <font>
      <i/>
      <sz val="10"/>
      <color rgb="FF666F77"/>
      <name val="Franklin Gothic Book"/>
      <family val="2"/>
      <scheme val="minor"/>
    </font>
    <font>
      <i/>
      <u/>
      <sz val="10"/>
      <color rgb="FF666F77"/>
      <name val="Franklin Gothic Book"/>
      <family val="2"/>
      <scheme val="minor"/>
    </font>
    <font>
      <u/>
      <sz val="11"/>
      <name val="Franklin Gothic Demi"/>
      <family val="2"/>
    </font>
    <font>
      <u/>
      <sz val="11"/>
      <color rgb="FFE40019"/>
      <name val="Franklin Gothic Demi"/>
      <family val="2"/>
    </font>
    <font>
      <sz val="16"/>
      <color theme="1"/>
      <name val="Franklin Gothic Demi"/>
      <family val="2"/>
    </font>
    <font>
      <b/>
      <vertAlign val="subscript"/>
      <sz val="16"/>
      <color rgb="FF404040"/>
      <name val="Times New Roman"/>
      <family val="1"/>
    </font>
    <font>
      <vertAlign val="subscript"/>
      <sz val="11"/>
      <color theme="1"/>
      <name val="Franklin Gothic Book"/>
      <family val="2"/>
      <scheme val="minor"/>
    </font>
    <font>
      <vertAlign val="subscript"/>
      <sz val="12"/>
      <color rgb="FF404040"/>
      <name val="Franklin Gothic Book"/>
      <family val="2"/>
      <scheme val="minor"/>
    </font>
    <font>
      <vertAlign val="subscript"/>
      <sz val="10"/>
      <color rgb="FF666F77"/>
      <name val="Franklin Gothic Book"/>
      <family val="2"/>
      <scheme val="minor"/>
    </font>
    <font>
      <vertAlign val="subscript"/>
      <sz val="10"/>
      <color rgb="FF666F77"/>
      <name val="Calibri"/>
      <family val="2"/>
    </font>
    <font>
      <u/>
      <sz val="11"/>
      <color theme="4"/>
      <name val="Franklin Gothic Book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00998A"/>
        <bgColor indexed="64"/>
      </patternFill>
    </fill>
    <fill>
      <patternFill patternType="solid">
        <fgColor rgb="FFDFE1E3"/>
        <bgColor indexed="64"/>
      </patternFill>
    </fill>
    <fill>
      <patternFill patternType="solid">
        <fgColor rgb="FFADF9E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0F1F2"/>
        <bgColor indexed="64"/>
      </patternFill>
    </fill>
    <fill>
      <patternFill patternType="lightDown">
        <fgColor theme="0" tint="-0.499984740745262"/>
        <bgColor indexed="65"/>
      </patternFill>
    </fill>
    <fill>
      <patternFill patternType="solid">
        <fgColor theme="0"/>
        <bgColor indexed="64"/>
      </patternFill>
    </fill>
    <fill>
      <patternFill patternType="lightUp">
        <fgColor theme="0" tint="-0.24994659260841701"/>
        <bgColor rgb="FFF0F1F2"/>
      </patternFill>
    </fill>
    <fill>
      <patternFill patternType="lightUp">
        <fgColor theme="0" tint="-0.24994659260841701"/>
        <bgColor indexed="65"/>
      </patternFill>
    </fill>
    <fill>
      <patternFill patternType="solid">
        <fgColor rgb="FF666F77"/>
        <bgColor indexed="64"/>
      </patternFill>
    </fill>
    <fill>
      <patternFill patternType="solid">
        <fgColor rgb="FFD9DBDD"/>
        <bgColor indexed="64"/>
      </patternFill>
    </fill>
    <fill>
      <patternFill patternType="solid">
        <fgColor theme="0" tint="-0.14999847407452621"/>
        <bgColor indexed="64"/>
      </patternFill>
    </fill>
  </fills>
  <borders count="17">
    <border>
      <left/>
      <right/>
      <top/>
      <bottom/>
      <diagonal/>
    </border>
    <border>
      <left/>
      <right/>
      <top style="thin">
        <color rgb="FF666F77"/>
      </top>
      <bottom style="thin">
        <color rgb="FF666F77"/>
      </bottom>
      <diagonal/>
    </border>
    <border>
      <left/>
      <right/>
      <top style="medium">
        <color rgb="FF666F77"/>
      </top>
      <bottom style="medium">
        <color rgb="FF666F77"/>
      </bottom>
      <diagonal/>
    </border>
    <border>
      <left/>
      <right/>
      <top style="medium">
        <color rgb="FF666F77"/>
      </top>
      <bottom/>
      <diagonal/>
    </border>
    <border>
      <left/>
      <right style="medium">
        <color rgb="FF666F77"/>
      </right>
      <top style="medium">
        <color rgb="FF666F77"/>
      </top>
      <bottom style="medium">
        <color rgb="FF666F77"/>
      </bottom>
      <diagonal/>
    </border>
    <border>
      <left/>
      <right style="medium">
        <color rgb="FF666F77"/>
      </right>
      <top style="medium">
        <color rgb="FF666F77"/>
      </top>
      <bottom/>
      <diagonal/>
    </border>
    <border>
      <left/>
      <right style="medium">
        <color rgb="FF666F77"/>
      </right>
      <top/>
      <bottom/>
      <diagonal/>
    </border>
    <border>
      <left/>
      <right style="medium">
        <color rgb="FF666F77"/>
      </right>
      <top/>
      <bottom style="medium">
        <color rgb="FF666F77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rgb="FF666F77"/>
      </bottom>
      <diagonal/>
    </border>
    <border>
      <left/>
      <right/>
      <top style="medium">
        <color rgb="FFB7BCBF"/>
      </top>
      <bottom/>
      <diagonal/>
    </border>
    <border>
      <left/>
      <right style="medium">
        <color rgb="FF666F77"/>
      </right>
      <top style="medium">
        <color rgb="FFB7BCBF"/>
      </top>
      <bottom/>
      <diagonal/>
    </border>
    <border>
      <left/>
      <right/>
      <top style="medium">
        <color rgb="FFB7BCBF"/>
      </top>
      <bottom style="medium">
        <color rgb="FF666F77"/>
      </bottom>
      <diagonal/>
    </border>
    <border>
      <left/>
      <right style="medium">
        <color rgb="FF666F77"/>
      </right>
      <top style="medium">
        <color rgb="FFB7BCBF"/>
      </top>
      <bottom style="medium">
        <color rgb="FF666F77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B7BCBF"/>
      </bottom>
      <diagonal/>
    </border>
    <border>
      <left/>
      <right style="medium">
        <color rgb="FF666F77"/>
      </right>
      <top/>
      <bottom style="medium">
        <color rgb="FFB7BCBF"/>
      </bottom>
      <diagonal/>
    </border>
  </borders>
  <cellStyleXfs count="11">
    <xf numFmtId="0" fontId="0" fillId="0" borderId="0"/>
    <xf numFmtId="9" fontId="1" fillId="0" borderId="0" applyFont="0" applyFill="0" applyBorder="0" applyAlignment="0" applyProtection="0"/>
    <xf numFmtId="0" fontId="3" fillId="2" borderId="0"/>
    <xf numFmtId="0" fontId="2" fillId="3" borderId="0"/>
    <xf numFmtId="0" fontId="4" fillId="4" borderId="0"/>
    <xf numFmtId="0" fontId="5" fillId="0" borderId="2"/>
    <xf numFmtId="0" fontId="1" fillId="0" borderId="6"/>
    <xf numFmtId="0" fontId="6" fillId="0" borderId="1"/>
    <xf numFmtId="0" fontId="7" fillId="0" borderId="3"/>
    <xf numFmtId="0" fontId="5" fillId="6" borderId="3"/>
    <xf numFmtId="0" fontId="18" fillId="0" borderId="0" applyNumberFormat="0" applyFill="0" applyBorder="0" applyAlignment="0" applyProtection="0"/>
  </cellStyleXfs>
  <cellXfs count="207">
    <xf numFmtId="0" fontId="0" fillId="0" borderId="0" xfId="0"/>
    <xf numFmtId="0" fontId="2" fillId="3" borderId="0" xfId="0" applyFont="1" applyFill="1" applyAlignment="1">
      <alignment vertical="top"/>
    </xf>
    <xf numFmtId="0" fontId="0" fillId="0" borderId="0" xfId="0" applyAlignment="1">
      <alignment vertical="top"/>
    </xf>
    <xf numFmtId="3" fontId="0" fillId="0" borderId="0" xfId="0" applyNumberFormat="1"/>
    <xf numFmtId="0" fontId="7" fillId="0" borderId="3" xfId="0" applyFont="1" applyBorder="1"/>
    <xf numFmtId="0" fontId="0" fillId="0" borderId="0" xfId="0"/>
    <xf numFmtId="0" fontId="7" fillId="0" borderId="3" xfId="8"/>
    <xf numFmtId="0" fontId="5" fillId="0" borderId="3" xfId="0" applyFont="1" applyBorder="1"/>
    <xf numFmtId="0" fontId="5" fillId="6" borderId="3" xfId="0" applyFont="1" applyFill="1" applyBorder="1"/>
    <xf numFmtId="0" fontId="0" fillId="6" borderId="0" xfId="0" applyFill="1"/>
    <xf numFmtId="0" fontId="5" fillId="0" borderId="2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1" fillId="0" borderId="6" xfId="6"/>
    <xf numFmtId="0" fontId="5" fillId="0" borderId="2" xfId="5"/>
    <xf numFmtId="0" fontId="1" fillId="6" borderId="6" xfId="6" applyFill="1"/>
    <xf numFmtId="0" fontId="5" fillId="6" borderId="5" xfId="6" applyFont="1" applyFill="1" applyBorder="1"/>
    <xf numFmtId="0" fontId="5" fillId="6" borderId="3" xfId="9"/>
    <xf numFmtId="0" fontId="5" fillId="6" borderId="5" xfId="9" applyBorder="1"/>
    <xf numFmtId="0" fontId="8" fillId="0" borderId="0" xfId="0" applyFont="1"/>
    <xf numFmtId="3" fontId="8" fillId="7" borderId="0" xfId="0" applyNumberFormat="1" applyFont="1" applyFill="1"/>
    <xf numFmtId="0" fontId="0" fillId="0" borderId="0" xfId="0" applyAlignment="1">
      <alignment horizontal="left" indent="1"/>
    </xf>
    <xf numFmtId="3" fontId="5" fillId="6" borderId="3" xfId="9" applyNumberFormat="1"/>
    <xf numFmtId="3" fontId="0" fillId="6" borderId="0" xfId="0" applyNumberFormat="1" applyFill="1"/>
    <xf numFmtId="0" fontId="0" fillId="6" borderId="3" xfId="0" applyFill="1" applyBorder="1"/>
    <xf numFmtId="0" fontId="1" fillId="6" borderId="5" xfId="6" applyFill="1" applyBorder="1"/>
    <xf numFmtId="1" fontId="1" fillId="0" borderId="6" xfId="6" applyNumberFormat="1"/>
    <xf numFmtId="1" fontId="5" fillId="0" borderId="2" xfId="5" applyNumberFormat="1"/>
    <xf numFmtId="3" fontId="5" fillId="6" borderId="3" xfId="0" applyNumberFormat="1" applyFont="1" applyFill="1" applyBorder="1"/>
    <xf numFmtId="3" fontId="8" fillId="0" borderId="0" xfId="0" applyNumberFormat="1" applyFont="1"/>
    <xf numFmtId="3" fontId="0" fillId="6" borderId="3" xfId="0" applyNumberFormat="1" applyFill="1" applyBorder="1"/>
    <xf numFmtId="3" fontId="0" fillId="0" borderId="0" xfId="0" applyNumberFormat="1" applyFont="1"/>
    <xf numFmtId="3" fontId="9" fillId="0" borderId="3" xfId="0" applyNumberFormat="1" applyFont="1" applyBorder="1"/>
    <xf numFmtId="3" fontId="5" fillId="0" borderId="0" xfId="0" applyNumberFormat="1" applyFont="1"/>
    <xf numFmtId="3" fontId="5" fillId="0" borderId="2" xfId="0" applyNumberFormat="1" applyFont="1" applyBorder="1"/>
    <xf numFmtId="3" fontId="5" fillId="0" borderId="3" xfId="0" applyNumberFormat="1" applyFont="1" applyBorder="1"/>
    <xf numFmtId="3" fontId="0" fillId="0" borderId="5" xfId="0" applyNumberFormat="1" applyFont="1" applyBorder="1"/>
    <xf numFmtId="3" fontId="0" fillId="0" borderId="6" xfId="0" applyNumberFormat="1" applyFont="1" applyBorder="1"/>
    <xf numFmtId="3" fontId="0" fillId="0" borderId="7" xfId="0" applyNumberFormat="1" applyFont="1" applyBorder="1"/>
    <xf numFmtId="0" fontId="5" fillId="0" borderId="2" xfId="0" applyNumberFormat="1" applyFont="1" applyBorder="1"/>
    <xf numFmtId="3" fontId="0" fillId="0" borderId="0" xfId="0" applyNumberFormat="1" applyFont="1" applyAlignment="1">
      <alignment horizontal="left" indent="1"/>
    </xf>
    <xf numFmtId="3" fontId="0" fillId="0" borderId="6" xfId="0" applyNumberFormat="1" applyFont="1" applyBorder="1" applyAlignment="1">
      <alignment horizontal="left" indent="1"/>
    </xf>
    <xf numFmtId="3" fontId="0" fillId="0" borderId="0" xfId="0" applyNumberFormat="1" applyFont="1" applyAlignment="1">
      <alignment horizontal="left" indent="2"/>
    </xf>
    <xf numFmtId="3" fontId="0" fillId="0" borderId="6" xfId="0" applyNumberFormat="1" applyFont="1" applyBorder="1" applyAlignment="1">
      <alignment horizontal="left" indent="2"/>
    </xf>
    <xf numFmtId="3" fontId="0" fillId="0" borderId="0" xfId="0" applyNumberFormat="1" applyFont="1" applyAlignment="1">
      <alignment horizontal="left" indent="3"/>
    </xf>
    <xf numFmtId="3" fontId="0" fillId="0" borderId="6" xfId="0" applyNumberFormat="1" applyFont="1" applyBorder="1" applyAlignment="1">
      <alignment horizontal="left" indent="3"/>
    </xf>
    <xf numFmtId="3" fontId="0" fillId="0" borderId="0" xfId="0" applyNumberFormat="1" applyFont="1" applyAlignment="1">
      <alignment horizontal="left" indent="4"/>
    </xf>
    <xf numFmtId="3" fontId="0" fillId="0" borderId="6" xfId="0" applyNumberFormat="1" applyFont="1" applyBorder="1" applyAlignment="1">
      <alignment horizontal="left" indent="4"/>
    </xf>
    <xf numFmtId="3" fontId="5" fillId="0" borderId="0" xfId="0" applyNumberFormat="1" applyFont="1" applyAlignment="1">
      <alignment horizontal="left"/>
    </xf>
    <xf numFmtId="3" fontId="5" fillId="0" borderId="6" xfId="0" applyNumberFormat="1" applyFont="1" applyBorder="1"/>
    <xf numFmtId="3" fontId="0" fillId="0" borderId="0" xfId="0" applyNumberFormat="1" applyFont="1" applyBorder="1"/>
    <xf numFmtId="3" fontId="5" fillId="0" borderId="3" xfId="0" applyNumberFormat="1" applyFont="1" applyBorder="1" applyAlignment="1">
      <alignment horizontal="left"/>
    </xf>
    <xf numFmtId="3" fontId="5" fillId="0" borderId="5" xfId="0" applyNumberFormat="1" applyFont="1" applyBorder="1"/>
    <xf numFmtId="3" fontId="5" fillId="6" borderId="3" xfId="0" applyNumberFormat="1" applyFont="1" applyFill="1" applyBorder="1" applyAlignment="1">
      <alignment horizontal="left"/>
    </xf>
    <xf numFmtId="3" fontId="5" fillId="6" borderId="5" xfId="0" applyNumberFormat="1" applyFont="1" applyFill="1" applyBorder="1"/>
    <xf numFmtId="3" fontId="0" fillId="6" borderId="0" xfId="0" applyNumberFormat="1" applyFont="1" applyFill="1" applyBorder="1" applyAlignment="1">
      <alignment horizontal="left"/>
    </xf>
    <xf numFmtId="3" fontId="0" fillId="6" borderId="6" xfId="0" applyNumberFormat="1" applyFont="1" applyFill="1" applyBorder="1"/>
    <xf numFmtId="3" fontId="0" fillId="6" borderId="0" xfId="0" applyNumberFormat="1" applyFont="1" applyFill="1" applyBorder="1"/>
    <xf numFmtId="3" fontId="0" fillId="0" borderId="7" xfId="0" applyNumberFormat="1" applyFont="1" applyBorder="1" applyAlignment="1">
      <alignment horizontal="left" indent="1"/>
    </xf>
    <xf numFmtId="164" fontId="0" fillId="0" borderId="0" xfId="0" applyNumberFormat="1" applyFont="1"/>
    <xf numFmtId="164" fontId="5" fillId="6" borderId="3" xfId="0" applyNumberFormat="1" applyFont="1" applyFill="1" applyBorder="1"/>
    <xf numFmtId="9" fontId="0" fillId="6" borderId="0" xfId="1" applyFont="1" applyFill="1" applyBorder="1"/>
    <xf numFmtId="164" fontId="5" fillId="0" borderId="0" xfId="0" applyNumberFormat="1" applyFont="1"/>
    <xf numFmtId="3" fontId="5" fillId="0" borderId="5" xfId="0" applyNumberFormat="1" applyFont="1" applyFill="1" applyBorder="1"/>
    <xf numFmtId="3" fontId="0" fillId="0" borderId="7" xfId="0" applyNumberFormat="1" applyFont="1" applyFill="1" applyBorder="1"/>
    <xf numFmtId="3" fontId="5" fillId="5" borderId="3" xfId="0" applyNumberFormat="1" applyFont="1" applyFill="1" applyBorder="1" applyAlignment="1">
      <alignment horizontal="left"/>
    </xf>
    <xf numFmtId="3" fontId="5" fillId="5" borderId="5" xfId="0" applyNumberFormat="1" applyFont="1" applyFill="1" applyBorder="1"/>
    <xf numFmtId="164" fontId="5" fillId="5" borderId="3" xfId="0" applyNumberFormat="1" applyFont="1" applyFill="1" applyBorder="1"/>
    <xf numFmtId="3" fontId="0" fillId="5" borderId="9" xfId="0" applyNumberFormat="1" applyFont="1" applyFill="1" applyBorder="1" applyAlignment="1">
      <alignment horizontal="left"/>
    </xf>
    <xf numFmtId="3" fontId="0" fillId="5" borderId="7" xfId="0" applyNumberFormat="1" applyFont="1" applyFill="1" applyBorder="1"/>
    <xf numFmtId="9" fontId="0" fillId="5" borderId="9" xfId="1" applyFont="1" applyFill="1" applyBorder="1"/>
    <xf numFmtId="164" fontId="5" fillId="0" borderId="3" xfId="0" applyNumberFormat="1" applyFont="1" applyBorder="1"/>
    <xf numFmtId="3" fontId="0" fillId="0" borderId="10" xfId="0" applyNumberFormat="1" applyFont="1" applyBorder="1" applyAlignment="1">
      <alignment horizontal="left" indent="1"/>
    </xf>
    <xf numFmtId="3" fontId="0" fillId="0" borderId="11" xfId="0" applyNumberFormat="1" applyFont="1" applyBorder="1" applyAlignment="1">
      <alignment horizontal="left" indent="1"/>
    </xf>
    <xf numFmtId="164" fontId="0" fillId="0" borderId="10" xfId="0" applyNumberFormat="1" applyFont="1" applyBorder="1"/>
    <xf numFmtId="3" fontId="11" fillId="0" borderId="5" xfId="0" applyNumberFormat="1" applyFont="1" applyBorder="1"/>
    <xf numFmtId="164" fontId="11" fillId="0" borderId="3" xfId="0" applyNumberFormat="1" applyFont="1" applyBorder="1"/>
    <xf numFmtId="164" fontId="0" fillId="0" borderId="0" xfId="0" applyNumberFormat="1"/>
    <xf numFmtId="0" fontId="9" fillId="0" borderId="3" xfId="0" applyFont="1" applyBorder="1"/>
    <xf numFmtId="0" fontId="10" fillId="0" borderId="3" xfId="0" applyFont="1" applyBorder="1"/>
    <xf numFmtId="0" fontId="10" fillId="0" borderId="0" xfId="0" applyFont="1" applyBorder="1"/>
    <xf numFmtId="3" fontId="5" fillId="6" borderId="2" xfId="0" applyNumberFormat="1" applyFont="1" applyFill="1" applyBorder="1"/>
    <xf numFmtId="3" fontId="5" fillId="6" borderId="4" xfId="0" applyNumberFormat="1" applyFont="1" applyFill="1" applyBorder="1"/>
    <xf numFmtId="3" fontId="9" fillId="0" borderId="3" xfId="0" applyNumberFormat="1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12" fillId="0" borderId="0" xfId="0" applyFont="1"/>
    <xf numFmtId="0" fontId="13" fillId="0" borderId="3" xfId="0" applyFont="1" applyBorder="1" applyAlignment="1">
      <alignment vertical="center"/>
    </xf>
    <xf numFmtId="0" fontId="13" fillId="0" borderId="3" xfId="0" applyFont="1" applyBorder="1"/>
    <xf numFmtId="0" fontId="14" fillId="0" borderId="9" xfId="0" applyFont="1" applyBorder="1"/>
    <xf numFmtId="0" fontId="12" fillId="0" borderId="0" xfId="0" applyFont="1" applyAlignment="1">
      <alignment vertical="center"/>
    </xf>
    <xf numFmtId="0" fontId="14" fillId="0" borderId="0" xfId="0" applyFont="1" applyBorder="1"/>
    <xf numFmtId="3" fontId="0" fillId="6" borderId="0" xfId="0" applyNumberFormat="1" applyFont="1" applyFill="1" applyBorder="1" applyAlignment="1">
      <alignment horizontal="left" indent="1"/>
    </xf>
    <xf numFmtId="3" fontId="5" fillId="0" borderId="3" xfId="0" applyNumberFormat="1" applyFont="1" applyFill="1" applyBorder="1"/>
    <xf numFmtId="3" fontId="0" fillId="0" borderId="0" xfId="0" applyNumberFormat="1" applyFont="1" applyFill="1" applyBorder="1"/>
    <xf numFmtId="3" fontId="0" fillId="0" borderId="6" xfId="0" applyNumberFormat="1" applyFont="1" applyFill="1" applyBorder="1"/>
    <xf numFmtId="3" fontId="0" fillId="0" borderId="0" xfId="0" applyNumberFormat="1" applyFont="1" applyFill="1" applyBorder="1" applyAlignment="1">
      <alignment horizontal="left" indent="1"/>
    </xf>
    <xf numFmtId="3" fontId="0" fillId="0" borderId="10" xfId="0" applyNumberFormat="1" applyFont="1" applyBorder="1"/>
    <xf numFmtId="3" fontId="0" fillId="0" borderId="11" xfId="0" applyNumberFormat="1" applyFont="1" applyBorder="1"/>
    <xf numFmtId="3" fontId="5" fillId="0" borderId="10" xfId="0" applyNumberFormat="1" applyFont="1" applyBorder="1"/>
    <xf numFmtId="3" fontId="5" fillId="0" borderId="11" xfId="0" applyNumberFormat="1" applyFont="1" applyBorder="1"/>
    <xf numFmtId="3" fontId="0" fillId="0" borderId="0" xfId="0" applyNumberFormat="1" applyFont="1" applyBorder="1" applyAlignment="1">
      <alignment horizontal="left" indent="1"/>
    </xf>
    <xf numFmtId="3" fontId="0" fillId="0" borderId="9" xfId="0" applyNumberFormat="1" applyFont="1" applyBorder="1"/>
    <xf numFmtId="3" fontId="0" fillId="6" borderId="9" xfId="0" applyNumberFormat="1" applyFont="1" applyFill="1" applyBorder="1"/>
    <xf numFmtId="3" fontId="0" fillId="6" borderId="7" xfId="0" applyNumberFormat="1" applyFont="1" applyFill="1" applyBorder="1"/>
    <xf numFmtId="9" fontId="0" fillId="0" borderId="0" xfId="1" applyFont="1"/>
    <xf numFmtId="0" fontId="7" fillId="0" borderId="0" xfId="0" applyFont="1" applyBorder="1"/>
    <xf numFmtId="0" fontId="0" fillId="0" borderId="0" xfId="0" applyBorder="1"/>
    <xf numFmtId="0" fontId="7" fillId="0" borderId="0" xfId="8" applyBorder="1"/>
    <xf numFmtId="3" fontId="0" fillId="0" borderId="0" xfId="0" applyNumberFormat="1" applyFont="1" applyFill="1" applyBorder="1" applyAlignment="1">
      <alignment horizontal="left"/>
    </xf>
    <xf numFmtId="3" fontId="5" fillId="6" borderId="2" xfId="0" applyNumberFormat="1" applyFont="1" applyFill="1" applyBorder="1" applyAlignment="1">
      <alignment horizontal="left"/>
    </xf>
    <xf numFmtId="3" fontId="0" fillId="6" borderId="0" xfId="0" applyNumberFormat="1" applyFont="1" applyFill="1"/>
    <xf numFmtId="3" fontId="0" fillId="6" borderId="10" xfId="0" applyNumberFormat="1" applyFont="1" applyFill="1" applyBorder="1"/>
    <xf numFmtId="3" fontId="0" fillId="6" borderId="11" xfId="0" applyNumberFormat="1" applyFont="1" applyFill="1" applyBorder="1"/>
    <xf numFmtId="3" fontId="14" fillId="0" borderId="0" xfId="0" applyNumberFormat="1" applyFont="1" applyBorder="1"/>
    <xf numFmtId="3" fontId="5" fillId="0" borderId="0" xfId="0" applyNumberFormat="1" applyFont="1" applyBorder="1"/>
    <xf numFmtId="3" fontId="0" fillId="0" borderId="9" xfId="0" applyNumberFormat="1" applyFont="1" applyFill="1" applyBorder="1"/>
    <xf numFmtId="3" fontId="0" fillId="6" borderId="5" xfId="0" applyNumberFormat="1" applyFont="1" applyFill="1" applyBorder="1"/>
    <xf numFmtId="3" fontId="0" fillId="0" borderId="2" xfId="0" applyNumberFormat="1" applyFont="1" applyBorder="1"/>
    <xf numFmtId="0" fontId="10" fillId="0" borderId="3" xfId="8" applyFont="1"/>
    <xf numFmtId="3" fontId="0" fillId="0" borderId="9" xfId="0" applyNumberFormat="1" applyFont="1" applyBorder="1" applyAlignment="1">
      <alignment horizontal="left" indent="1"/>
    </xf>
    <xf numFmtId="3" fontId="0" fillId="6" borderId="9" xfId="0" applyNumberFormat="1" applyFont="1" applyFill="1" applyBorder="1" applyAlignment="1">
      <alignment horizontal="left" indent="1"/>
    </xf>
    <xf numFmtId="3" fontId="0" fillId="0" borderId="9" xfId="0" applyNumberFormat="1" applyFont="1" applyFill="1" applyBorder="1" applyAlignment="1">
      <alignment horizontal="left" indent="1"/>
    </xf>
    <xf numFmtId="3" fontId="17" fillId="0" borderId="12" xfId="0" applyNumberFormat="1" applyFont="1" applyBorder="1"/>
    <xf numFmtId="3" fontId="17" fillId="0" borderId="13" xfId="0" applyNumberFormat="1" applyFont="1" applyBorder="1"/>
    <xf numFmtId="3" fontId="0" fillId="6" borderId="0" xfId="0" applyNumberFormat="1" applyFont="1" applyFill="1" applyAlignment="1">
      <alignment horizontal="left" indent="1"/>
    </xf>
    <xf numFmtId="3" fontId="5" fillId="0" borderId="10" xfId="0" applyNumberFormat="1" applyFont="1" applyBorder="1" applyAlignment="1">
      <alignment horizontal="left"/>
    </xf>
    <xf numFmtId="0" fontId="19" fillId="0" borderId="0" xfId="0" applyFont="1"/>
    <xf numFmtId="0" fontId="20" fillId="0" borderId="0" xfId="10" applyFont="1" applyAlignment="1">
      <alignment horizontal="left" indent="1"/>
    </xf>
    <xf numFmtId="0" fontId="0" fillId="0" borderId="0" xfId="0" applyFill="1"/>
    <xf numFmtId="0" fontId="21" fillId="0" borderId="0" xfId="10" applyFont="1" applyAlignment="1">
      <alignment vertical="top"/>
    </xf>
    <xf numFmtId="1" fontId="5" fillId="0" borderId="2" xfId="0" applyNumberFormat="1" applyFont="1" applyBorder="1"/>
    <xf numFmtId="0" fontId="0" fillId="8" borderId="0" xfId="0" applyFill="1"/>
    <xf numFmtId="0" fontId="0" fillId="8" borderId="14" xfId="0" applyFill="1" applyBorder="1"/>
    <xf numFmtId="0" fontId="22" fillId="8" borderId="8" xfId="0" applyFont="1" applyFill="1" applyBorder="1"/>
    <xf numFmtId="0" fontId="23" fillId="8" borderId="0" xfId="0" applyFont="1" applyFill="1"/>
    <xf numFmtId="0" fontId="24" fillId="8" borderId="0" xfId="0" applyFont="1" applyFill="1"/>
    <xf numFmtId="0" fontId="0" fillId="8" borderId="0" xfId="0" applyFill="1" applyAlignment="1">
      <alignment wrapText="1"/>
    </xf>
    <xf numFmtId="0" fontId="25" fillId="8" borderId="0" xfId="0" applyFont="1" applyFill="1"/>
    <xf numFmtId="0" fontId="26" fillId="8" borderId="0" xfId="0" applyFont="1" applyFill="1"/>
    <xf numFmtId="49" fontId="0" fillId="0" borderId="0" xfId="0" applyNumberFormat="1" applyFill="1"/>
    <xf numFmtId="0" fontId="0" fillId="0" borderId="0" xfId="0" quotePrefix="1" applyFill="1"/>
    <xf numFmtId="0" fontId="0" fillId="0" borderId="0" xfId="0" applyBorder="1" applyAlignment="1">
      <alignment horizontal="left" indent="1"/>
    </xf>
    <xf numFmtId="0" fontId="1" fillId="0" borderId="6" xfId="6" applyBorder="1"/>
    <xf numFmtId="3" fontId="0" fillId="0" borderId="0" xfId="0" applyNumberFormat="1" applyFill="1" applyBorder="1"/>
    <xf numFmtId="3" fontId="0" fillId="0" borderId="0" xfId="0" applyNumberFormat="1" applyFill="1"/>
    <xf numFmtId="0" fontId="1" fillId="6" borderId="3" xfId="5" applyFont="1" applyFill="1" applyBorder="1"/>
    <xf numFmtId="0" fontId="1" fillId="6" borderId="6" xfId="6" applyFont="1" applyFill="1"/>
    <xf numFmtId="3" fontId="1" fillId="6" borderId="0" xfId="0" applyNumberFormat="1" applyFont="1" applyFill="1"/>
    <xf numFmtId="0" fontId="1" fillId="6" borderId="10" xfId="0" applyFont="1" applyFill="1" applyBorder="1"/>
    <xf numFmtId="0" fontId="1" fillId="6" borderId="11" xfId="6" applyFont="1" applyFill="1" applyBorder="1"/>
    <xf numFmtId="3" fontId="1" fillId="6" borderId="10" xfId="0" applyNumberFormat="1" applyFont="1" applyFill="1" applyBorder="1"/>
    <xf numFmtId="0" fontId="0" fillId="6" borderId="10" xfId="0" applyFill="1" applyBorder="1"/>
    <xf numFmtId="0" fontId="1" fillId="6" borderId="11" xfId="6" applyFill="1" applyBorder="1"/>
    <xf numFmtId="3" fontId="0" fillId="6" borderId="10" xfId="0" applyNumberFormat="1" applyFill="1" applyBorder="1"/>
    <xf numFmtId="0" fontId="0" fillId="6" borderId="12" xfId="0" applyFill="1" applyBorder="1"/>
    <xf numFmtId="0" fontId="1" fillId="6" borderId="13" xfId="6" applyFill="1" applyBorder="1"/>
    <xf numFmtId="0" fontId="0" fillId="0" borderId="0" xfId="0" applyFill="1" applyBorder="1" applyAlignment="1">
      <alignment horizontal="left" indent="1"/>
    </xf>
    <xf numFmtId="0" fontId="1" fillId="0" borderId="6" xfId="6" applyFill="1" applyBorder="1"/>
    <xf numFmtId="0" fontId="0" fillId="0" borderId="15" xfId="0" applyFill="1" applyBorder="1" applyAlignment="1">
      <alignment horizontal="left" indent="1"/>
    </xf>
    <xf numFmtId="0" fontId="1" fillId="0" borderId="16" xfId="6" applyFill="1" applyBorder="1"/>
    <xf numFmtId="0" fontId="1" fillId="0" borderId="0" xfId="9" applyFont="1" applyFill="1" applyBorder="1" applyAlignment="1">
      <alignment horizontal="left" indent="1"/>
    </xf>
    <xf numFmtId="0" fontId="1" fillId="0" borderId="6" xfId="9" applyFont="1" applyFill="1" applyBorder="1"/>
    <xf numFmtId="165" fontId="5" fillId="6" borderId="2" xfId="1" applyNumberFormat="1" applyFont="1" applyFill="1" applyBorder="1"/>
    <xf numFmtId="0" fontId="28" fillId="0" borderId="0" xfId="0" applyFont="1"/>
    <xf numFmtId="0" fontId="28" fillId="0" borderId="0" xfId="0" applyFont="1" applyFill="1"/>
    <xf numFmtId="0" fontId="0" fillId="0" borderId="0" xfId="0" applyFill="1" applyAlignment="1">
      <alignment horizontal="left" indent="1"/>
    </xf>
    <xf numFmtId="0" fontId="29" fillId="0" borderId="0" xfId="0" applyFont="1" applyFill="1"/>
    <xf numFmtId="0" fontId="31" fillId="0" borderId="0" xfId="10" applyFont="1"/>
    <xf numFmtId="0" fontId="35" fillId="0" borderId="0" xfId="10" applyFont="1" applyAlignment="1"/>
    <xf numFmtId="0" fontId="35" fillId="0" borderId="0" xfId="10" applyFont="1" applyAlignment="1">
      <alignment horizontal="left"/>
    </xf>
    <xf numFmtId="0" fontId="35" fillId="0" borderId="0" xfId="10" applyFont="1" applyFill="1" applyAlignment="1"/>
    <xf numFmtId="4" fontId="0" fillId="0" borderId="0" xfId="0" applyNumberFormat="1" applyFont="1"/>
    <xf numFmtId="4" fontId="0" fillId="6" borderId="9" xfId="0" applyNumberFormat="1" applyFont="1" applyFill="1" applyBorder="1"/>
    <xf numFmtId="2" fontId="10" fillId="0" borderId="0" xfId="0" applyNumberFormat="1" applyFont="1" applyBorder="1"/>
    <xf numFmtId="164" fontId="0" fillId="6" borderId="9" xfId="0" applyNumberFormat="1" applyFont="1" applyFill="1" applyBorder="1"/>
    <xf numFmtId="164" fontId="0" fillId="6" borderId="12" xfId="0" applyNumberFormat="1" applyFill="1" applyBorder="1"/>
    <xf numFmtId="0" fontId="7" fillId="0" borderId="3" xfId="8" applyAlignment="1">
      <alignment horizontal="left"/>
    </xf>
    <xf numFmtId="0" fontId="8" fillId="0" borderId="0" xfId="0" applyFont="1" applyAlignment="1">
      <alignment horizontal="left" indent="2"/>
    </xf>
    <xf numFmtId="3" fontId="5" fillId="0" borderId="2" xfId="0" applyNumberFormat="1" applyFont="1" applyFill="1" applyBorder="1"/>
    <xf numFmtId="166" fontId="1" fillId="6" borderId="3" xfId="5" applyNumberFormat="1" applyFont="1" applyFill="1" applyBorder="1"/>
    <xf numFmtId="166" fontId="1" fillId="6" borderId="10" xfId="0" applyNumberFormat="1" applyFont="1" applyFill="1" applyBorder="1"/>
    <xf numFmtId="166" fontId="0" fillId="0" borderId="0" xfId="0" applyNumberFormat="1" applyBorder="1" applyAlignment="1">
      <alignment horizontal="right"/>
    </xf>
    <xf numFmtId="166" fontId="0" fillId="0" borderId="0" xfId="0" applyNumberFormat="1" applyAlignment="1">
      <alignment horizontal="right"/>
    </xf>
    <xf numFmtId="166" fontId="5" fillId="6" borderId="3" xfId="0" applyNumberFormat="1" applyFont="1" applyFill="1" applyBorder="1"/>
    <xf numFmtId="166" fontId="1" fillId="9" borderId="10" xfId="0" applyNumberFormat="1" applyFont="1" applyFill="1" applyBorder="1"/>
    <xf numFmtId="166" fontId="0" fillId="10" borderId="0" xfId="0" applyNumberFormat="1" applyFill="1" applyAlignment="1">
      <alignment horizontal="right"/>
    </xf>
    <xf numFmtId="3" fontId="17" fillId="0" borderId="12" xfId="0" applyNumberFormat="1" applyFont="1" applyBorder="1" applyAlignment="1">
      <alignment horizontal="left"/>
    </xf>
    <xf numFmtId="3" fontId="42" fillId="0" borderId="0" xfId="10" applyNumberFormat="1" applyFont="1" applyFill="1" applyAlignment="1">
      <alignment horizontal="left" indent="1"/>
    </xf>
    <xf numFmtId="0" fontId="42" fillId="0" borderId="0" xfId="10" applyFont="1" applyFill="1" applyAlignment="1">
      <alignment horizontal="left" indent="1"/>
    </xf>
    <xf numFmtId="0" fontId="42" fillId="0" borderId="0" xfId="10" applyFont="1" applyAlignment="1">
      <alignment horizontal="left" indent="1"/>
    </xf>
    <xf numFmtId="4" fontId="0" fillId="0" borderId="0" xfId="0" applyNumberFormat="1"/>
    <xf numFmtId="3" fontId="0" fillId="0" borderId="0" xfId="0" applyNumberFormat="1" applyFont="1" applyFill="1"/>
    <xf numFmtId="0" fontId="3" fillId="11" borderId="0" xfId="0" applyFont="1" applyFill="1" applyAlignment="1">
      <alignment vertical="top"/>
    </xf>
    <xf numFmtId="0" fontId="4" fillId="12" borderId="0" xfId="4" applyFill="1" applyAlignment="1">
      <alignment vertical="top"/>
    </xf>
    <xf numFmtId="164" fontId="8" fillId="0" borderId="0" xfId="0" applyNumberFormat="1" applyFont="1"/>
    <xf numFmtId="0" fontId="7" fillId="0" borderId="3" xfId="8" applyFill="1" applyAlignment="1">
      <alignment horizontal="left"/>
    </xf>
    <xf numFmtId="3" fontId="1" fillId="0" borderId="0" xfId="9" applyNumberFormat="1" applyFont="1" applyFill="1" applyBorder="1"/>
    <xf numFmtId="3" fontId="0" fillId="0" borderId="15" xfId="0" applyNumberFormat="1" applyFill="1" applyBorder="1"/>
    <xf numFmtId="3" fontId="0" fillId="0" borderId="0" xfId="0" applyNumberFormat="1" applyBorder="1"/>
    <xf numFmtId="0" fontId="5" fillId="13" borderId="0" xfId="0" applyFont="1" applyFill="1"/>
    <xf numFmtId="0" fontId="28" fillId="13" borderId="0" xfId="0" applyFont="1" applyFill="1"/>
    <xf numFmtId="0" fontId="29" fillId="13" borderId="0" xfId="0" applyFont="1" applyFill="1"/>
    <xf numFmtId="0" fontId="0" fillId="13" borderId="0" xfId="0" applyFill="1" applyAlignment="1">
      <alignment horizontal="left" indent="1"/>
    </xf>
    <xf numFmtId="0" fontId="30" fillId="13" borderId="0" xfId="0" applyFont="1" applyFill="1" applyAlignment="1">
      <alignment horizontal="left" indent="1"/>
    </xf>
    <xf numFmtId="0" fontId="7" fillId="0" borderId="3" xfId="8" applyFill="1" applyAlignment="1">
      <alignment horizontal="left"/>
    </xf>
    <xf numFmtId="0" fontId="7" fillId="0" borderId="3" xfId="8" applyAlignment="1">
      <alignment horizontal="left"/>
    </xf>
  </cellXfs>
  <cellStyles count="11">
    <cellStyle name="Kapitel" xfId="3"/>
    <cellStyle name="Link" xfId="10" builtinId="8"/>
    <cellStyle name="Prozent" xfId="1" builtinId="5"/>
    <cellStyle name="Rubrikenspalte" xfId="6"/>
    <cellStyle name="Standard" xfId="0" builtinId="0"/>
    <cellStyle name="Summenzeile" xfId="9"/>
    <cellStyle name="TabelleFussnote" xfId="8"/>
    <cellStyle name="Tabellenkopf" xfId="5"/>
    <cellStyle name="Tabellentitel" xfId="7"/>
    <cellStyle name="Titel" xfId="2"/>
    <cellStyle name="Untertitel" xfId="4"/>
  </cellStyles>
  <dxfs count="0"/>
  <tableStyles count="0" defaultTableStyle="TableStyleMedium2" defaultPivotStyle="PivotStyleLight16"/>
  <colors>
    <mruColors>
      <color rgb="FFB7BCBF"/>
      <color rgb="FF2E92D0"/>
      <color rgb="FF666F77"/>
      <color rgb="FFF0F1F2"/>
      <color rgb="FFE40019"/>
      <color rgb="FF404040"/>
      <color rgb="FFADF9E5"/>
      <color rgb="FFC9FFFA"/>
      <color rgb="FFDFE1E3"/>
      <color rgb="FF00998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107244</xdr:colOff>
      <xdr:row>0</xdr:row>
      <xdr:rowOff>0</xdr:rowOff>
    </xdr:from>
    <xdr:to>
      <xdr:col>0</xdr:col>
      <xdr:colOff>8050132</xdr:colOff>
      <xdr:row>4</xdr:row>
      <xdr:rowOff>151770</xdr:rowOff>
    </xdr:to>
    <xdr:grpSp>
      <xdr:nvGrpSpPr>
        <xdr:cNvPr id="7" name="Gruppieren 6">
          <a:extLst>
            <a:ext uri="{FF2B5EF4-FFF2-40B4-BE49-F238E27FC236}">
              <a16:creationId xmlns:a16="http://schemas.microsoft.com/office/drawing/2014/main" id="{94707D04-0447-4DF6-B676-4E34D9BA8FCF}"/>
            </a:ext>
          </a:extLst>
        </xdr:cNvPr>
        <xdr:cNvGrpSpPr/>
      </xdr:nvGrpSpPr>
      <xdr:grpSpPr>
        <a:xfrm>
          <a:off x="107244" y="0"/>
          <a:ext cx="7942888" cy="958594"/>
          <a:chOff x="107244" y="0"/>
          <a:chExt cx="7942888" cy="930703"/>
        </a:xfrm>
      </xdr:grpSpPr>
      <xdr:pic>
        <xdr:nvPicPr>
          <xdr:cNvPr id="2" name="Grafik 1">
            <a:extLst>
              <a:ext uri="{FF2B5EF4-FFF2-40B4-BE49-F238E27FC236}">
                <a16:creationId xmlns:a16="http://schemas.microsoft.com/office/drawing/2014/main" id="{0DA704DD-D727-4BF0-90EF-EB7CEC817364}"/>
              </a:ext>
            </a:extLst>
          </xdr:cNvPr>
          <xdr:cNvPicPr/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39700" r="19900" b="18300"/>
          <a:stretch/>
        </xdr:blipFill>
        <xdr:spPr bwMode="auto">
          <a:xfrm>
            <a:off x="3771829" y="91722"/>
            <a:ext cx="1436370" cy="322792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" name="Picture 15" descr="Image result for tep energy">
            <a:extLst>
              <a:ext uri="{FF2B5EF4-FFF2-40B4-BE49-F238E27FC236}">
                <a16:creationId xmlns:a16="http://schemas.microsoft.com/office/drawing/2014/main" id="{F37EBE0B-A80D-45A7-8015-0756B97886B4}"/>
              </a:ext>
            </a:extLst>
          </xdr:cNvPr>
          <xdr:cNvPicPr/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5233" t="35157" r="14080" b="30674"/>
          <a:stretch/>
        </xdr:blipFill>
        <xdr:spPr bwMode="auto">
          <a:xfrm>
            <a:off x="107244" y="118392"/>
            <a:ext cx="598805" cy="286597"/>
          </a:xfrm>
          <a:prstGeom prst="rect">
            <a:avLst/>
          </a:prstGeom>
          <a:noFill/>
        </xdr:spPr>
      </xdr:pic>
      <xdr:pic>
        <xdr:nvPicPr>
          <xdr:cNvPr id="4" name="Grafik 3">
            <a:extLst>
              <a:ext uri="{FF2B5EF4-FFF2-40B4-BE49-F238E27FC236}">
                <a16:creationId xmlns:a16="http://schemas.microsoft.com/office/drawing/2014/main" id="{82BB319F-72BC-43E6-8273-F1FB153A4CB4}"/>
              </a:ext>
            </a:extLst>
          </xdr:cNvPr>
          <xdr:cNvPicPr/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" r="48907" b="-4576"/>
          <a:stretch/>
        </xdr:blipFill>
        <xdr:spPr bwMode="auto">
          <a:xfrm>
            <a:off x="1992207" y="127494"/>
            <a:ext cx="1464310" cy="286597"/>
          </a:xfrm>
          <a:prstGeom prst="rect">
            <a:avLst/>
          </a:prstGeom>
          <a:noFill/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5" name="Picture 15" descr="Image result for infras ag">
            <a:extLst>
              <a:ext uri="{FF2B5EF4-FFF2-40B4-BE49-F238E27FC236}">
                <a16:creationId xmlns:a16="http://schemas.microsoft.com/office/drawing/2014/main" id="{EF392D1E-48D3-4115-92E8-396DEBDE5943}"/>
              </a:ext>
            </a:extLst>
          </xdr:cNvPr>
          <xdr:cNvPicPr/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6719" y="132363"/>
            <a:ext cx="591820" cy="286597"/>
          </a:xfrm>
          <a:prstGeom prst="rect">
            <a:avLst/>
          </a:prstGeom>
          <a:noFill/>
        </xdr:spPr>
      </xdr:pic>
      <xdr:pic>
        <xdr:nvPicPr>
          <xdr:cNvPr id="6" name="Grafik 5">
            <a:extLst>
              <a:ext uri="{FF2B5EF4-FFF2-40B4-BE49-F238E27FC236}">
                <a16:creationId xmlns:a16="http://schemas.microsoft.com/office/drawing/2014/main" id="{EC730385-0A1D-4F9D-9256-469BF1E5E97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/>
          <a:stretch>
            <a:fillRect/>
          </a:stretch>
        </xdr:blipFill>
        <xdr:spPr>
          <a:xfrm>
            <a:off x="5580945" y="0"/>
            <a:ext cx="2469187" cy="930703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Prognos">
  <a:themeElements>
    <a:clrScheme name="prognos">
      <a:dk1>
        <a:sysClr val="windowText" lastClr="000000"/>
      </a:dk1>
      <a:lt1>
        <a:sysClr val="window" lastClr="FFFFFF"/>
      </a:lt1>
      <a:dk2>
        <a:srgbClr val="E40019"/>
      </a:dk2>
      <a:lt2>
        <a:srgbClr val="666F77"/>
      </a:lt2>
      <a:accent1>
        <a:srgbClr val="2E92D0"/>
      </a:accent1>
      <a:accent2>
        <a:srgbClr val="155091"/>
      </a:accent2>
      <a:accent3>
        <a:srgbClr val="009EE3"/>
      </a:accent3>
      <a:accent4>
        <a:srgbClr val="70B7E1"/>
      </a:accent4>
      <a:accent5>
        <a:srgbClr val="008DCA"/>
      </a:accent5>
      <a:accent6>
        <a:srgbClr val="B7BCBF"/>
      </a:accent6>
      <a:hlink>
        <a:srgbClr val="000000"/>
      </a:hlink>
      <a:folHlink>
        <a:srgbClr val="000000"/>
      </a:folHlink>
    </a:clrScheme>
    <a:fontScheme name="prognos">
      <a:majorFont>
        <a:latin typeface="Times New Roman"/>
        <a:ea typeface=""/>
        <a:cs typeface=""/>
      </a:majorFont>
      <a:minorFont>
        <a:latin typeface="Franklin Gothic Book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  <a:custClrLst>
    <a:custClr name="Prognos Rot">
      <a:srgbClr val="E40019"/>
    </a:custClr>
    <a:custClr name="Prognos Grau - SK, Wind-Onshore">
      <a:srgbClr val="B7BCBF"/>
    </a:custClr>
    <a:custClr name="Prognos Anthrazit - SK, Wind-Offshore">
      <a:srgbClr val="666F77"/>
    </a:custClr>
    <a:custClr name="Hellgrauer Hintergrund">
      <a:srgbClr val="F0F0F0"/>
    </a:custClr>
    <a:custClr name="1 / 1 - Kernkraft, Strom, Wasser">
      <a:srgbClr val="2E92D0"/>
    </a:custClr>
    <a:custClr name="1 / 2">
      <a:srgbClr val="70B7E1"/>
    </a:custClr>
    <a:custClr name="1 / 3 - FW, Speicher">
      <a:srgbClr val="155091"/>
    </a:custClr>
    <a:custClr name="1 / 4">
      <a:srgbClr val="008DCA"/>
    </a:custClr>
    <a:custClr name="1 / 5 - Highlightfarbe">
      <a:srgbClr val="009EE3"/>
    </a:custClr>
    <a:custClr name="2 / 1">
      <a:srgbClr val="A6CFC8"/>
    </a:custClr>
    <a:custClr name="2 / 2">
      <a:srgbClr val="0096B1"/>
    </a:custClr>
    <a:custClr name="3 / 1">
      <a:srgbClr val="DC5D89"/>
    </a:custClr>
    <a:custClr name="3 / 2 - EE, Biomasse">
      <a:srgbClr val="94BB1B"/>
    </a:custClr>
    <a:custClr name="3 / 3 - Erdgas / Solar">
      <a:srgbClr val="E0B900"/>
    </a:custClr>
    <a:custClr name="3 / 4 - BK">
      <a:srgbClr val="F18700"/>
    </a:custClr>
    <a:custClr name="3 / 5 - Erdöl / Geothermie">
      <a:srgbClr val="C54323"/>
    </a:custClr>
    <a:custClr name="3 / 6 - BK">
      <a:srgbClr val="623D29"/>
    </a:custClr>
  </a:custClr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ea.org/reports/world-energy-outlook-2018" TargetMode="External"/><Relationship Id="rId13" Type="http://schemas.openxmlformats.org/officeDocument/2006/relationships/printerSettings" Target="../printerSettings/printerSettings3.bin"/><Relationship Id="rId3" Type="http://schemas.openxmlformats.org/officeDocument/2006/relationships/hyperlink" Target="https://www.iea.org/reports/world-energy-outlook-2018" TargetMode="External"/><Relationship Id="rId7" Type="http://schemas.openxmlformats.org/officeDocument/2006/relationships/hyperlink" Target="https://www.iea.org/reports/world-energy-outlook-2018" TargetMode="External"/><Relationship Id="rId12" Type="http://schemas.openxmlformats.org/officeDocument/2006/relationships/hyperlink" Target="https://www.iea.org/reports/world-energy-outlook-2018" TargetMode="External"/><Relationship Id="rId2" Type="http://schemas.openxmlformats.org/officeDocument/2006/relationships/hyperlink" Target="https://www.iea.org/reports/world-energy-outlook-2018" TargetMode="External"/><Relationship Id="rId1" Type="http://schemas.openxmlformats.org/officeDocument/2006/relationships/hyperlink" Target="https://www.meteoschweiz.admin.ch/home/klima/klimawandel-schweiz/klimaszenarien.html" TargetMode="External"/><Relationship Id="rId6" Type="http://schemas.openxmlformats.org/officeDocument/2006/relationships/hyperlink" Target="https://www.iea.org/reports/world-energy-outlook-2018" TargetMode="External"/><Relationship Id="rId11" Type="http://schemas.openxmlformats.org/officeDocument/2006/relationships/hyperlink" Target="https://www.iea.org/reports/world-energy-outlook-2018" TargetMode="External"/><Relationship Id="rId5" Type="http://schemas.openxmlformats.org/officeDocument/2006/relationships/hyperlink" Target="https://www.iea.org/reports/world-energy-outlook-2018" TargetMode="External"/><Relationship Id="rId10" Type="http://schemas.openxmlformats.org/officeDocument/2006/relationships/hyperlink" Target="https://www.iea.org/reports/world-energy-outlook-2018" TargetMode="External"/><Relationship Id="rId4" Type="http://schemas.openxmlformats.org/officeDocument/2006/relationships/hyperlink" Target="https://www.iea.org/reports/world-energy-outlook-2018" TargetMode="External"/><Relationship Id="rId9" Type="http://schemas.openxmlformats.org/officeDocument/2006/relationships/hyperlink" Target="https://www.iea.org/reports/world-energy-outlook-2018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7:B21"/>
  <sheetViews>
    <sheetView tabSelected="1" zoomScale="85" zoomScaleNormal="85" zoomScalePageLayoutView="85" workbookViewId="0">
      <selection activeCell="A7" sqref="A7"/>
    </sheetView>
  </sheetViews>
  <sheetFormatPr baseColWidth="10" defaultColWidth="11.5546875" defaultRowHeight="15.75" x14ac:dyDescent="0.3"/>
  <cols>
    <col min="1" max="1" width="158.77734375" style="132" bestFit="1" customWidth="1"/>
    <col min="2" max="16384" width="11.5546875" style="132"/>
  </cols>
  <sheetData>
    <row r="7" spans="1:1" x14ac:dyDescent="0.3">
      <c r="A7" s="140" t="s">
        <v>528</v>
      </c>
    </row>
    <row r="8" spans="1:1" x14ac:dyDescent="0.3">
      <c r="A8" s="133"/>
    </row>
    <row r="9" spans="1:1" ht="40.5" x14ac:dyDescent="0.5">
      <c r="A9" s="138" t="s">
        <v>291</v>
      </c>
    </row>
    <row r="10" spans="1:1" ht="34.5" x14ac:dyDescent="0.45">
      <c r="A10" s="139" t="s">
        <v>462</v>
      </c>
    </row>
    <row r="11" spans="1:1" ht="21" x14ac:dyDescent="0.35">
      <c r="A11" s="134"/>
    </row>
    <row r="13" spans="1:1" ht="21" x14ac:dyDescent="0.35">
      <c r="A13" s="135" t="s">
        <v>521</v>
      </c>
    </row>
    <row r="15" spans="1:1" ht="21" x14ac:dyDescent="0.35">
      <c r="A15" s="135" t="s">
        <v>526</v>
      </c>
    </row>
    <row r="16" spans="1:1" ht="30" x14ac:dyDescent="0.4">
      <c r="A16" s="136"/>
    </row>
    <row r="21" spans="1:2" x14ac:dyDescent="0.3">
      <c r="A21" s="137" t="s">
        <v>458</v>
      </c>
      <c r="B21" s="141"/>
    </row>
  </sheetData>
  <pageMargins left="1" right="1.1145833333333333" top="1" bottom="1" header="0.5" footer="0.5"/>
  <pageSetup paperSize="9" orientation="portrait" r:id="rId1"/>
  <customProperties>
    <customPr name="EpmWorksheetKeyString_GUID" r:id="rId2"/>
  </customProperties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2:E120"/>
  <sheetViews>
    <sheetView showGridLines="0" zoomScale="85" zoomScaleNormal="85" workbookViewId="0">
      <selection activeCell="A116" sqref="A116"/>
    </sheetView>
  </sheetViews>
  <sheetFormatPr baseColWidth="10" defaultRowHeight="15.75" x14ac:dyDescent="0.3"/>
  <cols>
    <col min="2" max="2" width="74.77734375" bestFit="1" customWidth="1"/>
  </cols>
  <sheetData>
    <row r="2" spans="1:5" s="193" customFormat="1" ht="21" x14ac:dyDescent="0.3">
      <c r="A2" s="193" t="s">
        <v>523</v>
      </c>
    </row>
    <row r="3" spans="1:5" s="194" customFormat="1" ht="21" x14ac:dyDescent="0.3">
      <c r="A3" s="194" t="s">
        <v>522</v>
      </c>
    </row>
    <row r="4" spans="1:5" s="2" customFormat="1" x14ac:dyDescent="0.3"/>
    <row r="5" spans="1:5" s="1" customFormat="1" ht="19.5" x14ac:dyDescent="0.3">
      <c r="A5" s="1" t="s">
        <v>289</v>
      </c>
    </row>
    <row r="7" spans="1:5" x14ac:dyDescent="0.3">
      <c r="C7" s="127"/>
    </row>
    <row r="8" spans="1:5" x14ac:dyDescent="0.3">
      <c r="B8" s="169"/>
    </row>
    <row r="9" spans="1:5" x14ac:dyDescent="0.3">
      <c r="B9" s="129"/>
    </row>
    <row r="10" spans="1:5" x14ac:dyDescent="0.3">
      <c r="B10" s="169" t="s">
        <v>420</v>
      </c>
    </row>
    <row r="11" spans="1:5" x14ac:dyDescent="0.3">
      <c r="B11" s="128" t="str">
        <f>'01 Annahmen und Rahmendaten'!$B$10</f>
        <v>Tabelle 01-01: Demographie und Wirtschaft</v>
      </c>
      <c r="E11" s="3"/>
    </row>
    <row r="12" spans="1:5" x14ac:dyDescent="0.3">
      <c r="B12" s="128" t="str">
        <f>'01 Annahmen und Rahmendaten'!$B$21</f>
        <v>Tabelle 01-02: Entwicklung der Bruttowertschöpfung nach Branchen</v>
      </c>
    </row>
    <row r="13" spans="1:5" x14ac:dyDescent="0.3">
      <c r="B13" s="128" t="str">
        <f>'01 Annahmen und Rahmendaten'!$B$52</f>
        <v>Tabelle 01-03: Entwicklung der Vollzeitäquivalente nach Branchen</v>
      </c>
    </row>
    <row r="14" spans="1:5" x14ac:dyDescent="0.3">
      <c r="B14" s="128" t="str">
        <f>'01 Annahmen und Rahmendaten'!$B$83</f>
        <v>Tabelle 01-04: Entwicklung der Energiebezugsflächen nach Sektoren und Branchen</v>
      </c>
    </row>
    <row r="15" spans="1:5" x14ac:dyDescent="0.3">
      <c r="B15" s="128" t="str">
        <f>'01 Annahmen und Rahmendaten'!$B$116</f>
        <v>Tabelle 01-05: Entwicklung der Energieträgerpreise auf dem Weltmarkt</v>
      </c>
    </row>
    <row r="16" spans="1:5" x14ac:dyDescent="0.3">
      <c r="B16" s="128" t="str">
        <f>'01 Annahmen und Rahmendaten'!$B$128</f>
        <v>Tabelle 01-06: Entwicklung von Witterung und Klima</v>
      </c>
    </row>
    <row r="17" spans="2:2" x14ac:dyDescent="0.3">
      <c r="B17" s="128" t="str">
        <f>'01 Annahmen und Rahmendaten'!$B$139</f>
        <v>Tabelle 01-07: Entwicklung der Verkehrsleistung nach Verkehrsträgern</v>
      </c>
    </row>
    <row r="18" spans="2:2" x14ac:dyDescent="0.3">
      <c r="B18" s="129"/>
    </row>
    <row r="19" spans="2:2" x14ac:dyDescent="0.3">
      <c r="B19" s="169" t="s">
        <v>421</v>
      </c>
    </row>
    <row r="20" spans="2:2" x14ac:dyDescent="0.3">
      <c r="B20" s="128" t="str">
        <f>'02 THG'!$B$10</f>
        <v>Tabelle 02-01: Entwicklung der Treibhausgasemissionen nach CRF-Kategorie</v>
      </c>
    </row>
    <row r="21" spans="2:2" x14ac:dyDescent="0.3">
      <c r="B21" s="188" t="str">
        <f>'02 THG'!$B$79</f>
        <v>Tabelle 02-02: Entwicklung der CO2-Emissionen nach CRF-Kategorie</v>
      </c>
    </row>
    <row r="22" spans="2:2" s="5" customFormat="1" x14ac:dyDescent="0.3">
      <c r="B22" s="188" t="str">
        <f>'02 THG'!$B$148</f>
        <v>Tabelle 02-03: Entwicklung der CH4-Emissionen nach CRF-Kategorie</v>
      </c>
    </row>
    <row r="23" spans="2:2" s="5" customFormat="1" x14ac:dyDescent="0.3">
      <c r="B23" s="188" t="str">
        <f>'02 THG'!$B$217</f>
        <v>Tabelle 02-04: Entwicklung der N2O-Emissionen nach CRF-Kategorie</v>
      </c>
    </row>
    <row r="24" spans="2:2" s="5" customFormat="1" x14ac:dyDescent="0.3">
      <c r="B24" s="188" t="str">
        <f>'02 THG'!$B$286</f>
        <v>Tabelle 02-05: Entwicklung der F-Gas-Emissionen nach CRF-Kategorie</v>
      </c>
    </row>
    <row r="25" spans="2:2" s="5" customFormat="1" x14ac:dyDescent="0.3">
      <c r="B25" s="189" t="str">
        <f>'02 THG'!$B$355</f>
        <v>Tabelle 02-06: Treibhausgasemissionen nach Branchen</v>
      </c>
    </row>
    <row r="26" spans="2:2" s="5" customFormat="1" x14ac:dyDescent="0.3">
      <c r="B26" s="129"/>
    </row>
    <row r="27" spans="2:2" x14ac:dyDescent="0.3">
      <c r="B27" s="169" t="s">
        <v>422</v>
      </c>
    </row>
    <row r="28" spans="2:2" x14ac:dyDescent="0.3">
      <c r="B28" s="128" t="str">
        <f>'03 BEV'!$B$10</f>
        <v>Tabelle 03-01: Bruttoenergieverbrauchsentwicklung nach Energieträgern</v>
      </c>
    </row>
    <row r="29" spans="2:2" x14ac:dyDescent="0.3">
      <c r="B29" s="128" t="str">
        <f>'03 BEV'!$B$35</f>
        <v>Tabelle 03-02: Bruttoenergieverbrauchsentwicklung nach Sektoren</v>
      </c>
    </row>
    <row r="30" spans="2:2" x14ac:dyDescent="0.3">
      <c r="B30" s="129"/>
    </row>
    <row r="31" spans="2:2" x14ac:dyDescent="0.3">
      <c r="B31" s="169" t="s">
        <v>423</v>
      </c>
    </row>
    <row r="32" spans="2:2" x14ac:dyDescent="0.3">
      <c r="B32" s="128" t="str">
        <f>'04 EEV'!$B$10</f>
        <v>Tabelle 04-01: Endenergieverbrauch nach Energieträgern</v>
      </c>
    </row>
    <row r="33" spans="2:2" x14ac:dyDescent="0.3">
      <c r="B33" s="128" t="str">
        <f>'04 EEV'!$B$44</f>
        <v>Tabelle 04-02: Endenergieverbrauch nach Verwendungszwecken und Energieträgern</v>
      </c>
    </row>
    <row r="34" spans="2:2" x14ac:dyDescent="0.3">
      <c r="B34" s="128" t="str">
        <f>'04 EEV'!$B$133</f>
        <v>Tabelle 04-03: Endenergieverbrauch nach Sektoren</v>
      </c>
    </row>
    <row r="35" spans="2:2" x14ac:dyDescent="0.3">
      <c r="B35" s="128" t="str">
        <f>'04 EEV'!$B$148</f>
        <v>Tabelle 04-04: Spezifischer Endenergieverbrauch nach Sektoren</v>
      </c>
    </row>
    <row r="36" spans="2:2" x14ac:dyDescent="0.3">
      <c r="B36" s="128" t="str">
        <f>'04 EEV'!$B$173</f>
        <v>Tabelle 04-05: Ziele für den spezifischen Endenergieverbrauch pro Kopf</v>
      </c>
    </row>
    <row r="37" spans="2:2" x14ac:dyDescent="0.3">
      <c r="B37" s="128" t="str">
        <f>'04 EEV'!$B$183</f>
        <v>Tabelle 04-06: Endenergieverbrauch der übrigen erneuerbaren Energien</v>
      </c>
    </row>
    <row r="38" spans="2:2" x14ac:dyDescent="0.3">
      <c r="B38" s="189"/>
    </row>
    <row r="39" spans="2:2" s="5" customFormat="1" x14ac:dyDescent="0.3">
      <c r="B39" s="129"/>
    </row>
    <row r="40" spans="2:2" x14ac:dyDescent="0.3">
      <c r="B40" s="169" t="s">
        <v>424</v>
      </c>
    </row>
    <row r="41" spans="2:2" x14ac:dyDescent="0.3">
      <c r="B41" s="128" t="str">
        <f>'05 Elektrizität'!$B$10</f>
        <v>Tabelle 05-01: Gesamtverbrauch von Elektrizität nach Sektoren</v>
      </c>
    </row>
    <row r="42" spans="2:2" x14ac:dyDescent="0.3">
      <c r="B42" s="128" t="str">
        <f>'05 Elektrizität'!$B$29</f>
        <v>Tabelle 05-02: Endverbrauch von Elektrizität nach Verwendungszwecken</v>
      </c>
    </row>
    <row r="43" spans="2:2" x14ac:dyDescent="0.3">
      <c r="B43" s="128" t="str">
        <f>'05 Elektrizität'!$B$47</f>
        <v>Tabelle 05-03: Spezifischer Endverbrauch von Elektrizität nach Sektoren</v>
      </c>
    </row>
    <row r="44" spans="2:2" x14ac:dyDescent="0.3">
      <c r="B44" s="128" t="str">
        <f>'05 Elektrizität'!$B$75</f>
        <v>Tabelle 05-04: Reduktionsziele für den Stromverbrauch</v>
      </c>
    </row>
    <row r="45" spans="2:2" x14ac:dyDescent="0.3">
      <c r="B45" s="129"/>
    </row>
    <row r="46" spans="2:2" x14ac:dyDescent="0.3">
      <c r="B46" s="169" t="s">
        <v>425</v>
      </c>
    </row>
    <row r="47" spans="2:2" x14ac:dyDescent="0.3">
      <c r="B47" s="128" t="str">
        <f>'06 Fernwärme'!$B$10</f>
        <v>Tabelle 06-01: Gesamtverbrauch von Fernwärme nach Sektoren</v>
      </c>
    </row>
    <row r="48" spans="2:2" x14ac:dyDescent="0.3">
      <c r="B48" s="129"/>
    </row>
    <row r="49" spans="2:2" x14ac:dyDescent="0.3">
      <c r="B49" s="169" t="s">
        <v>428</v>
      </c>
    </row>
    <row r="50" spans="2:2" x14ac:dyDescent="0.3">
      <c r="B50" s="128" t="str">
        <f>'07 Erneuerbare Energien'!$B$10</f>
        <v>Tabelle 07-01: Endverbrauch erneuerbarer Energien nach Energieträgern</v>
      </c>
    </row>
    <row r="51" spans="2:2" x14ac:dyDescent="0.3">
      <c r="B51" s="128" t="str">
        <f>'07 Erneuerbare Energien'!$B$30</f>
        <v>Tabelle 07-02: Endverbrauch erneuerbarer Energien nach Verwendungszwecken</v>
      </c>
    </row>
    <row r="52" spans="2:2" x14ac:dyDescent="0.3">
      <c r="B52" s="128" t="str">
        <f>'07 Erneuerbare Energien'!$B$49</f>
        <v>Tabelle 07-03: Endverbrauch erneuerbarer Energien nach Sektoren</v>
      </c>
    </row>
    <row r="53" spans="2:2" x14ac:dyDescent="0.3">
      <c r="B53" s="129"/>
    </row>
    <row r="54" spans="2:2" x14ac:dyDescent="0.3">
      <c r="B54" s="169" t="s">
        <v>426</v>
      </c>
    </row>
    <row r="55" spans="2:2" x14ac:dyDescent="0.3">
      <c r="B55" s="128" t="str">
        <f>'08 Biomasse'!$B$10</f>
        <v>Tabelle 08-01: Gesamtverbrauch von Biomasse nach Sektoren</v>
      </c>
    </row>
    <row r="56" spans="2:2" x14ac:dyDescent="0.3">
      <c r="B56" s="128" t="str">
        <f>'08 Biomasse'!$B$27</f>
        <v>Tabelle 08-02: Verbrauchsbilanz von Biomasse nach Sektoren und Aggregatszustand</v>
      </c>
    </row>
    <row r="57" spans="2:2" x14ac:dyDescent="0.3">
      <c r="B57" s="128" t="str">
        <f>'08 Biomasse'!$B$89</f>
        <v>Tabelle 08-03: Entwicklungs des biogenen Anteils von Siedlungsabfällen</v>
      </c>
    </row>
    <row r="58" spans="2:2" x14ac:dyDescent="0.3">
      <c r="B58" s="129"/>
    </row>
    <row r="59" spans="2:2" x14ac:dyDescent="0.3">
      <c r="B59" s="169" t="s">
        <v>427</v>
      </c>
    </row>
    <row r="60" spans="2:2" x14ac:dyDescent="0.3">
      <c r="B60" s="128" t="str">
        <f>'09 Gas'!$B$10</f>
        <v>Tabelle 09-01: Endenergieverbrauch von Gasen nach Energieträgern</v>
      </c>
    </row>
    <row r="61" spans="2:2" x14ac:dyDescent="0.3">
      <c r="B61" s="128" t="str">
        <f>'09 Gas'!$B$22</f>
        <v>Tabelle 09-02: Verbrauchsbilanz von Gasen nach Sekotren und Energieträgern</v>
      </c>
    </row>
    <row r="62" spans="2:2" x14ac:dyDescent="0.3">
      <c r="B62" s="128" t="str">
        <f>'09 Gas'!$B$70</f>
        <v>Tabelle 09-03: Gaszusammensetzung im Verteilnetz</v>
      </c>
    </row>
    <row r="63" spans="2:2" x14ac:dyDescent="0.3">
      <c r="B63" s="129"/>
    </row>
    <row r="64" spans="2:2" x14ac:dyDescent="0.3">
      <c r="B64" s="169" t="s">
        <v>429</v>
      </c>
    </row>
    <row r="65" spans="2:2" x14ac:dyDescent="0.3">
      <c r="B65" s="128" t="str">
        <f>'10 PtX'!$B$10</f>
        <v>Tabelle 10-01: Endverbrauch synthetischer Energieträger</v>
      </c>
    </row>
    <row r="66" spans="2:2" x14ac:dyDescent="0.3">
      <c r="B66" s="128" t="str">
        <f>'10 PtX'!$B$26</f>
        <v>Tabelle 10-02: Verbrauchsbilanz synthetischer Energieträger nach Sektoren und Energieträgern</v>
      </c>
    </row>
    <row r="67" spans="2:2" x14ac:dyDescent="0.3">
      <c r="B67" s="129"/>
    </row>
    <row r="68" spans="2:2" x14ac:dyDescent="0.3">
      <c r="B68" s="169" t="s">
        <v>430</v>
      </c>
    </row>
    <row r="69" spans="2:2" x14ac:dyDescent="0.3">
      <c r="B69" s="128" t="str">
        <f>'11 Wärme'!$B$10</f>
        <v>Tabelle 11-01: Endenergieverbrauch von Wärme nach Energieträgern</v>
      </c>
    </row>
    <row r="70" spans="2:2" x14ac:dyDescent="0.3">
      <c r="B70" s="128" t="str">
        <f>'11 Wärme'!$B$38</f>
        <v>Tabelle 11-02: Endenergieverbrauch von Wärme nach Verwendungszwecken</v>
      </c>
    </row>
    <row r="71" spans="2:2" x14ac:dyDescent="0.3">
      <c r="B71" s="128" t="str">
        <f>'11 Wärme'!$B$53</f>
        <v>Tabelle 11-03: Endenergieverbrauch von Wärme nach Sektoren und Verwendungszwecken</v>
      </c>
    </row>
    <row r="72" spans="2:2" x14ac:dyDescent="0.3">
      <c r="B72" s="129"/>
    </row>
    <row r="73" spans="2:2" x14ac:dyDescent="0.3">
      <c r="B73" s="169" t="s">
        <v>431</v>
      </c>
    </row>
    <row r="74" spans="2:2" x14ac:dyDescent="0.3">
      <c r="B74" s="128" t="str">
        <f>'12 Wärmepumpen'!$B$10</f>
        <v>Tabelle 12-01: Stromeinsatz für Wärmepumpen nach Sektoren und Verwendungszwecken</v>
      </c>
    </row>
    <row r="75" spans="2:2" x14ac:dyDescent="0.3">
      <c r="B75" s="128"/>
    </row>
    <row r="76" spans="2:2" x14ac:dyDescent="0.3">
      <c r="B76" s="170" t="s">
        <v>432</v>
      </c>
    </row>
    <row r="77" spans="2:2" x14ac:dyDescent="0.3">
      <c r="B77" s="128" t="str">
        <f>'13 Private Haushalte'!$B$10</f>
        <v>Tabelle 13-01: Endenergieverbrauch in Privaten Haushalten nach Energieträgern</v>
      </c>
    </row>
    <row r="78" spans="2:2" x14ac:dyDescent="0.3">
      <c r="B78" s="128" t="str">
        <f>'13 Private Haushalte'!$B$38</f>
        <v>Tabelle 13-02: Endenergieverbrauch in Privaten Haushalten nach Verwendungszwecken</v>
      </c>
    </row>
    <row r="79" spans="2:2" x14ac:dyDescent="0.3">
      <c r="B79" s="128" t="str">
        <f>'13 Private Haushalte'!$B$55</f>
        <v>Tabelle 13-03: Elektrizitätsverbrauch in Privaten Haushalten nach Verwendungszwecken</v>
      </c>
    </row>
    <row r="80" spans="2:2" x14ac:dyDescent="0.3">
      <c r="B80" s="128"/>
    </row>
    <row r="81" spans="2:2" x14ac:dyDescent="0.3">
      <c r="B81" s="170" t="s">
        <v>433</v>
      </c>
    </row>
    <row r="82" spans="2:2" x14ac:dyDescent="0.3">
      <c r="B82" s="128" t="str">
        <f>'14 Diensleistungen'!$B$10</f>
        <v>Tabelle 14-01: Endenergieverbrauch im Dienstleistungssektor nach Energieträgern</v>
      </c>
    </row>
    <row r="83" spans="2:2" x14ac:dyDescent="0.3">
      <c r="B83" s="128" t="str">
        <f>'14 Diensleistungen'!$B$38</f>
        <v>Tabelle 14-02: Endenergieverbrauch im Dienstleistungssektor nach Verwendungszwecken</v>
      </c>
    </row>
    <row r="84" spans="2:2" x14ac:dyDescent="0.3">
      <c r="B84" s="128" t="str">
        <f>'14 Diensleistungen'!$B$54</f>
        <v>Tabelle 14-03: Elektrizitätsverbrauch im Dienstleistungssektor nach Verwendungszwecken</v>
      </c>
    </row>
    <row r="85" spans="2:2" x14ac:dyDescent="0.3">
      <c r="B85" s="128" t="str">
        <f>'14 Diensleistungen'!$B$70</f>
        <v>Tabelle 14-04: Endenergieverbrauch im Dienstleistungssektor nach Branchen</v>
      </c>
    </row>
    <row r="86" spans="2:2" x14ac:dyDescent="0.3">
      <c r="B86" s="190" t="str">
        <f>'14 Diensleistungen'!$B$86</f>
        <v>Tabelle 14-05: Stromverbrauch im Dienstleistungssektor nach Branchen</v>
      </c>
    </row>
    <row r="87" spans="2:2" s="5" customFormat="1" x14ac:dyDescent="0.3">
      <c r="B87" s="128"/>
    </row>
    <row r="88" spans="2:2" x14ac:dyDescent="0.3">
      <c r="B88" s="171" t="s">
        <v>434</v>
      </c>
    </row>
    <row r="89" spans="2:2" x14ac:dyDescent="0.3">
      <c r="B89" s="128" t="str">
        <f>'15 Industrie'!$B$10</f>
        <v>Tabelle 15-01: Endenergieverbrauch im Industriesektor nach Energieträgern</v>
      </c>
    </row>
    <row r="90" spans="2:2" x14ac:dyDescent="0.3">
      <c r="B90" s="128" t="str">
        <f>'15 Industrie'!$B$38</f>
        <v>Tabelle 15-02: Endenergieverbrauch im Industriesektor nach Verwendungszwecken</v>
      </c>
    </row>
    <row r="91" spans="2:2" x14ac:dyDescent="0.3">
      <c r="B91" s="128" t="str">
        <f>'15 Industrie'!$B$55</f>
        <v>Tabelle 15-03: Elektrizitätsverbrauch im Industriesektor nach Verwendungszwecken</v>
      </c>
    </row>
    <row r="92" spans="2:2" x14ac:dyDescent="0.3">
      <c r="B92" s="128" t="str">
        <f>'15 Industrie'!$B$72</f>
        <v>Tabelle 15-04: Endenergieverbrauch im Industriesektor nach Branchen</v>
      </c>
    </row>
    <row r="93" spans="2:2" x14ac:dyDescent="0.3">
      <c r="B93" s="190" t="str">
        <f>'15 Industrie'!$B$95</f>
        <v>Tabelle 15-05: Endenergieverbrauch im Industriesektor für Prozesswärme nach Temperaturniveaus</v>
      </c>
    </row>
    <row r="94" spans="2:2" x14ac:dyDescent="0.3">
      <c r="B94" s="190" t="str">
        <f>'15 Industrie'!$B$112</f>
        <v>Tabelle 15-06: Stromverbrauch im Industriesektor nach Branchen</v>
      </c>
    </row>
    <row r="95" spans="2:2" s="5" customFormat="1" x14ac:dyDescent="0.3">
      <c r="B95" s="128"/>
    </row>
    <row r="96" spans="2:2" x14ac:dyDescent="0.3">
      <c r="B96" s="171" t="s">
        <v>435</v>
      </c>
    </row>
    <row r="97" spans="2:2" x14ac:dyDescent="0.3">
      <c r="B97" s="128" t="str">
        <f>'16 Verkehr'!$B$10</f>
        <v>Tabelle 16-01: Endenergieverbrauch im Inlandsverkehr nach Energieträgern</v>
      </c>
    </row>
    <row r="98" spans="2:2" x14ac:dyDescent="0.3">
      <c r="B98" s="128" t="str">
        <f>'16 Verkehr'!$B$38</f>
        <v>Tabelle 16-02: Endenergieverbrauch im internationalen Flugverkehr nach Energieträgern</v>
      </c>
    </row>
    <row r="99" spans="2:2" x14ac:dyDescent="0.3">
      <c r="B99" s="128" t="str">
        <f>'16 Verkehr'!$B$49</f>
        <v>Tabelle 16-03: Endenergieverbrauch im Verkehrssektor nach Verkehrsart und Verkehrsträger</v>
      </c>
    </row>
    <row r="100" spans="2:2" x14ac:dyDescent="0.3">
      <c r="B100" s="128" t="str">
        <f>'16 Verkehr'!$B$84</f>
        <v>Tabelle 16-04: Elektrizitätsverbrauch im Verkehrssektor nach Verkehrsart und Verkehrsträger</v>
      </c>
    </row>
    <row r="101" spans="2:2" x14ac:dyDescent="0.3">
      <c r="B101" s="128" t="str">
        <f>'16 Verkehr'!$B$109</f>
        <v>Tabelle 16-05: Endenergieverbrauch im Strassenverkehr nach Energieträgern</v>
      </c>
    </row>
    <row r="102" spans="2:2" x14ac:dyDescent="0.3">
      <c r="B102" s="128" t="str">
        <f>'16 Verkehr'!$B$133</f>
        <v>Tabelle 16-06: Endenergieverbrauch für den öffentlichen- und Individualverkehr</v>
      </c>
    </row>
    <row r="103" spans="2:2" x14ac:dyDescent="0.3">
      <c r="B103" s="128"/>
    </row>
    <row r="104" spans="2:2" x14ac:dyDescent="0.3">
      <c r="B104" s="171" t="s">
        <v>436</v>
      </c>
    </row>
    <row r="105" spans="2:2" x14ac:dyDescent="0.3">
      <c r="B105" s="128" t="str">
        <f>'17 Landwirtschaft'!$B$10</f>
        <v>Tabelle 17-01: Endenergieverbrauch in der Landwirtschaft nach Energieträgern</v>
      </c>
    </row>
    <row r="106" spans="2:2" x14ac:dyDescent="0.3">
      <c r="B106" s="128" t="str">
        <f>'17 Landwirtschaft'!$B$38</f>
        <v>Tabelle 17-02: Endenergieverbrauch in der Landwirtschaft nach Verwendungszwecken</v>
      </c>
    </row>
    <row r="107" spans="2:2" x14ac:dyDescent="0.3">
      <c r="B107" s="128"/>
    </row>
    <row r="108" spans="2:2" x14ac:dyDescent="0.3">
      <c r="B108" s="171" t="s">
        <v>437</v>
      </c>
    </row>
    <row r="109" spans="2:2" x14ac:dyDescent="0.3">
      <c r="B109" s="128" t="str">
        <f>'18 Gebäude'!$B$10</f>
        <v>Tabelle 18-01: Endenergieverbrauch in Gebäuden nach Energieträgern</v>
      </c>
    </row>
    <row r="110" spans="2:2" x14ac:dyDescent="0.3">
      <c r="B110" s="128" t="str">
        <f>'18 Gebäude'!$B$38</f>
        <v>Tabelle 18-02: Endenergieverbrauch in Gebäuden nach Verwendungszwecken und Energieträgern</v>
      </c>
    </row>
    <row r="111" spans="2:2" x14ac:dyDescent="0.3">
      <c r="B111" s="128" t="str">
        <f>'18 Gebäude'!$B$74</f>
        <v>Tabelle 18-03: Endenergieverbrauch in Gebäuden nach Sektoren</v>
      </c>
    </row>
    <row r="112" spans="2:2" x14ac:dyDescent="0.3">
      <c r="B112" s="128" t="str">
        <f>'18 Gebäude'!$B$86</f>
        <v>Tabelle 18-04: Elektrizitätsverbrauch in Gebäuden nach Verwendungszwecken</v>
      </c>
    </row>
    <row r="113" spans="2:2" x14ac:dyDescent="0.3">
      <c r="B113" s="128"/>
    </row>
    <row r="114" spans="2:2" x14ac:dyDescent="0.3">
      <c r="B114" s="171" t="s">
        <v>438</v>
      </c>
    </row>
    <row r="115" spans="2:2" x14ac:dyDescent="0.3">
      <c r="B115" s="128" t="str">
        <f>'19 Energiewirtschaft'!$B$14</f>
        <v>Tabelle 19-01: Nichtenergetischer Verbrauch nach Energieträgern</v>
      </c>
    </row>
    <row r="116" spans="2:2" x14ac:dyDescent="0.3">
      <c r="B116" s="128" t="str">
        <f>'19 Energiewirtschaft'!$B$30</f>
        <v>Tabelle 19-02: Elektrizitätserzeugung nach Anlagentyp</v>
      </c>
    </row>
    <row r="117" spans="2:2" x14ac:dyDescent="0.3">
      <c r="B117" s="128" t="str">
        <f>'19 Energiewirtschaft'!$B$51</f>
        <v>Tabelle 19-03: Fernwärmeerzeugung nach Anlagentyp</v>
      </c>
    </row>
    <row r="118" spans="2:2" x14ac:dyDescent="0.3">
      <c r="B118" s="128"/>
    </row>
    <row r="119" spans="2:2" x14ac:dyDescent="0.3">
      <c r="B119" s="5"/>
    </row>
    <row r="120" spans="2:2" x14ac:dyDescent="0.3">
      <c r="B120" s="5"/>
    </row>
  </sheetData>
  <hyperlinks>
    <hyperlink ref="B10" location="='01 Annahmen und Rahmendaten'!$A$5" display="='01 Annahmen und Rahmendaten'!$A$5"/>
    <hyperlink ref="B11" location="='01 Annahmen und Rahmendaten'!$B$10" display="='01 Annahmen und Rahmendaten'!$B$10"/>
    <hyperlink ref="B12" location="='01 Annahmen und Rahmendaten'!$B$21" display="='01 Annahmen und Rahmendaten'!$B$21"/>
    <hyperlink ref="B13" location="='01 Annahmen und Rahmendaten'!$B$53" display="='01 Annahmen und Rahmendaten'!$B$53"/>
    <hyperlink ref="B14" location="='01 Annahmen und Rahmendaten'!$B$84" display="='01 Annahmen und Rahmendaten'!$B$84"/>
    <hyperlink ref="B15" location="='01 Annahmen und Rahmendaten'!$B$117" display="='01 Annahmen und Rahmendaten'!$B$117"/>
    <hyperlink ref="B16" location="='01 Annahmen und Rahmendaten'!$B$129" display="='01 Annahmen und Rahmendaten'!$B$129"/>
    <hyperlink ref="B17" location="='01 Annahmen und Rahmendaten'!$B$140" display="='01 Annahmen und Rahmendaten'!$B$140"/>
    <hyperlink ref="B19" location="='02 THG'!$A$5" display="='02 THG'!$A$5"/>
    <hyperlink ref="B20" location="='02 THG'!$B$10" display="='02 THG'!$B$10"/>
    <hyperlink ref="B27" location="='03 BEV'!$A$5" display="='03 BEV'!$A$5"/>
    <hyperlink ref="B28" location="='03 BEV'!$B$10" display="='03 BEV'!$B$10"/>
    <hyperlink ref="B29" location="='03 BEV'!$B$35" display="='03 BEV'!$B$35"/>
    <hyperlink ref="B31" location="='04 EEV'!$A$5" display="='04 EEV'!$A$5"/>
    <hyperlink ref="B32" location="='04 EEV'!$B$10" display="='04 EEV'!$B$10"/>
    <hyperlink ref="B33" location="='04 EEV'!$B$34" display="='04 EEV'!$B$34"/>
    <hyperlink ref="B34" location="='04 EEV'!$B$104" display="='04 EEV'!$B$104"/>
    <hyperlink ref="B35" location="='04 EEV'!$B$119" display="='04 EEV'!$B$119"/>
    <hyperlink ref="B36" location="='04 EEV'!$B$144" display="='04 EEV'!$B$144"/>
    <hyperlink ref="B37" location="='04 EEV'!$B$154" display="='04 EEV'!$B$154"/>
    <hyperlink ref="B40" location="='05 Elektrizität'!$A$5" display="='05 Elektrizität'!$A$5"/>
    <hyperlink ref="B41" location="='05 Elektrizität'!$B$10" display="='05 Elektrizität'!$B$10"/>
    <hyperlink ref="B42" location="='05 Elektrizität'!$B$29" display="='05 Elektrizität'!$B$29"/>
    <hyperlink ref="B43" location="='05 Elektrizität'!$B$47" display="='05 Elektrizität'!$B$47"/>
    <hyperlink ref="B44" location="='05 Elektrizität'!$B$75" display="='05 Elektrizität'!$B$75"/>
    <hyperlink ref="B46" location="='06 Fernwärme'!$A$5" display="='06 Fernwärme'!$A$5"/>
    <hyperlink ref="B47" location="='06 Fernwärme'!$B$10" display="='06 Fernwärme'!$B$10"/>
    <hyperlink ref="B49" location="='07 Erneuerbare Energien'!$A$5" display="='07 Erneuerbare Energien'!$A$5"/>
    <hyperlink ref="B50" location="='07 Erneuerbare Energien'!$B$10" display="='07 Erneuerbare Energien'!$B$10"/>
    <hyperlink ref="B51" location="='07 Erneuerbare Energien'!$B$30" display="='07 Erneuerbare Energien'!$B$30"/>
    <hyperlink ref="B52" location="='07 Erneuerbare Energien'!$B$49" display="='07 Erneuerbare Energien'!$B$49"/>
    <hyperlink ref="B54" location="='08 Biomasse'!$A$5" display="='08 Biomasse'!$A$5"/>
    <hyperlink ref="B55" location="='08 Biomasse'!$B$10" display="='08 Biomasse'!$B$10"/>
    <hyperlink ref="B56" location="='08 Biomasse'!$B$27" display="='08 Biomasse'!$B$27"/>
    <hyperlink ref="B57" location="='08 Biomasse'!$B$89" display="='08 Biomasse'!$B$89"/>
    <hyperlink ref="B59" location="='09 Gas'!$A$5" display="='09 Gas'!$A$5"/>
    <hyperlink ref="B60" location="='09 Gas'!$B$10" display="='09 Gas'!$B$10"/>
    <hyperlink ref="B61" location="='09 Gas'!$B$22" display="='09 Gas'!$B$22"/>
    <hyperlink ref="B62" location="='09 Gas'!$B$70" display="='09 Gas'!$B$70"/>
    <hyperlink ref="B64" location="='10 PtX'!$A$5" display="='10 PtX'!$A$5"/>
    <hyperlink ref="B65" location="='10 PtX'!$B$10" display="='10 PtX'!$B$10"/>
    <hyperlink ref="B66" location="='10 PtX'!$B$26" display="='10 PtX'!$B$26"/>
    <hyperlink ref="B68" location="='11 Wärme'!$A$5" display="='11 Wärme'!$A$5"/>
    <hyperlink ref="B69" location="='11 Wärme'!$B$10" display="='11 Wärme'!$B$10"/>
    <hyperlink ref="B70" location="='11 Wärme'!$B$26" display="='11 Wärme'!$B$26"/>
    <hyperlink ref="B71" location="='11 Wärme'!$B$39" display="='11 Wärme'!$B$39"/>
    <hyperlink ref="B73" location="='12 Wärmepumpen'!$A$5" display="='12 Wärmepumpen'!$A$5"/>
    <hyperlink ref="B74" location="='12 Wärmepumpen'!$B$10" display="='12 Wärmepumpen'!$B$10"/>
    <hyperlink ref="B76" location="='13 Private Haushalte'!$A$5" display="='13 Private Haushalte'!$A$5"/>
    <hyperlink ref="B78" location="='13 Private Haushalte'!$B$26" display="='13 Private Haushalte'!$B$26"/>
    <hyperlink ref="B79" location="='13 Private Haushalte'!$B$43" display="='13 Private Haushalte'!$B$43"/>
    <hyperlink ref="B81" location="='14 Diensleistungen'!$A$5" display="='14 Diensleistungen'!$A$5"/>
    <hyperlink ref="B83" location="='14 Diensleistungen'!$B$26" display="='14 Diensleistungen'!$B$26"/>
    <hyperlink ref="B84" location="='14 Diensleistungen'!$B$42" display="='14 Diensleistungen'!$B$42"/>
    <hyperlink ref="B85" location="='14 Diensleistungen'!$B$58" display="='14 Diensleistungen'!$B$58"/>
    <hyperlink ref="B89" location="='15 Industrie'!$B$10" display="='15 Industrie'!$B$10"/>
    <hyperlink ref="B90" location="='15 Industrie'!$B$26" display="='15 Industrie'!$B$26"/>
    <hyperlink ref="B91" location="='15 Industrie'!$B$43" display="='15 Industrie'!$B$43"/>
    <hyperlink ref="B92" location="='15 Industrie'!$B$60" display="='15 Industrie'!$B$60"/>
    <hyperlink ref="B97" location="='16 Verkehr'!$B$10" display="='16 Verkehr'!$B$10"/>
    <hyperlink ref="B98" location="='16 Verkehr'!$B$38" display="='16 Verkehr'!$B$38"/>
    <hyperlink ref="B99" location="='16 Verkehr'!$B$49" display="='16 Verkehr'!$B$49"/>
    <hyperlink ref="B100" location="='16 Verkehr'!$B$84" display="='16 Verkehr'!$B$84"/>
    <hyperlink ref="B101" location="='16 Verkehr'!$B$109" display="='16 Verkehr'!$B$109"/>
    <hyperlink ref="B102" location="='16 Verkehr'!$B$133" display="='16 Verkehr'!$B$133"/>
    <hyperlink ref="B105" location="='17 Landwirtschaft'!$B$10" display="='17 Landwirtschaft'!$B$10"/>
    <hyperlink ref="B106" location="='17 Landwirtschaft'!$B$26" display="='17 Landwirtschaft'!$B$26"/>
    <hyperlink ref="B109" location="='18 Gebäude'!$B$10" display="='18 Gebäude'!$B$10"/>
    <hyperlink ref="B110" location="='18 Gebäude'!$B$26" display="='18 Gebäude'!$B$26"/>
    <hyperlink ref="B111" location="='18 Gebäude'!$B$56" display="='18 Gebäude'!$B$56"/>
    <hyperlink ref="B112" location="='18 Gebäude'!$B$68" display="='18 Gebäude'!$B$68"/>
    <hyperlink ref="B115" location="='19 Energiewirtschaft'!$B$14" display="='19 Energiewirtschaft'!$B$14"/>
    <hyperlink ref="B116" location="='19 Energiewirtschaft'!$B$30" display="='19 Energiewirtschaft'!$B$30"/>
    <hyperlink ref="B117" location="='19 Energiewirtschaft'!$B$51" display="='19 Energiewirtschaft'!$B$51"/>
    <hyperlink ref="B114" location="='19 Energiewirtschaft'!$A$5" display="='19 Energiewirtschaft'!$A$5"/>
    <hyperlink ref="B108" location="='18 Gebäude'!$A$5" display="='18 Gebäude'!$A$5"/>
    <hyperlink ref="B104" location="='17 Landwirtschaft'!$A$5" display="='17 Landwirtschaft'!$A$5"/>
    <hyperlink ref="B96" location="='16 Verkehr'!$A$5" display="='16 Verkehr'!$A$5"/>
    <hyperlink ref="B88" location="='15 Industrie'!$A$5" display="='15 Industrie'!$A$5"/>
    <hyperlink ref="B82" location="='14 Diensleistungen'!$B$10" display="='14 Diensleistungen'!$B$10"/>
    <hyperlink ref="B77" location="='13 Private Haushalte'!$B$10" display="='13 Private Haushalte'!$B$10"/>
    <hyperlink ref="B21" location="='02 THG'!$B$79" display="='02 THG'!$B$79"/>
    <hyperlink ref="B22" location="='02 THG'!$B$148" display="='02 THG'!$B$148"/>
    <hyperlink ref="B23" location="='02 THG'!$B$217" display="='02 THG'!$B$217"/>
    <hyperlink ref="B24" location="='02 THG'!$B$286" display="='02 THG'!$B$286"/>
    <hyperlink ref="B25" location="='02 THG'!$B$355" display="='02 THG'!$B$355"/>
    <hyperlink ref="B93" location="='15 Industrie'!$B$95" display="='15 Industrie'!$B$95"/>
    <hyperlink ref="B94" location="='15 Industrie'!$B$113" display="='15 Industrie'!$B$113"/>
    <hyperlink ref="B86" location="='14 Diensleistungen'!$B$86" display="='14 Diensleistungen'!$B$86"/>
  </hyperlink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M149"/>
  <sheetViews>
    <sheetView showGridLines="0" zoomScale="70" zoomScaleNormal="70" workbookViewId="0"/>
  </sheetViews>
  <sheetFormatPr baseColWidth="10" defaultRowHeight="15.75" outlineLevelCol="1" x14ac:dyDescent="0.3"/>
  <cols>
    <col min="2" max="2" width="25.77734375" customWidth="1"/>
    <col min="3" max="3" width="32.109375" bestFit="1" customWidth="1"/>
    <col min="4" max="4" width="16.88671875" bestFit="1" customWidth="1"/>
    <col min="5" max="5" width="9.109375" customWidth="1"/>
    <col min="6" max="9" width="9.109375" hidden="1" customWidth="1" outlineLevel="1"/>
    <col min="10" max="10" width="9.109375" customWidth="1" collapsed="1"/>
    <col min="11" max="14" width="9.109375" hidden="1" customWidth="1" outlineLevel="1"/>
    <col min="15" max="15" width="9.109375" customWidth="1" collapsed="1"/>
    <col min="16" max="19" width="9.109375" hidden="1" customWidth="1" outlineLevel="1"/>
    <col min="20" max="20" width="9.109375" customWidth="1" collapsed="1"/>
    <col min="21" max="24" width="9.109375" hidden="1" customWidth="1" outlineLevel="1"/>
    <col min="25" max="25" width="9.109375" customWidth="1" collapsed="1"/>
    <col min="26" max="29" width="9.109375" hidden="1" customWidth="1" outlineLevel="1"/>
    <col min="30" max="30" width="9.109375" customWidth="1" collapsed="1"/>
    <col min="31" max="34" width="9.109375" hidden="1" customWidth="1" outlineLevel="1"/>
    <col min="35" max="35" width="9.109375" customWidth="1" collapsed="1"/>
    <col min="36" max="39" width="9.109375" hidden="1" customWidth="1" outlineLevel="1"/>
    <col min="40" max="40" width="9.109375" customWidth="1" collapsed="1"/>
    <col min="41" max="44" width="9.109375" hidden="1" customWidth="1" outlineLevel="1"/>
    <col min="45" max="45" width="9.109375" customWidth="1" collapsed="1"/>
    <col min="46" max="49" width="9.109375" hidden="1" customWidth="1" outlineLevel="1"/>
    <col min="50" max="50" width="9.109375" customWidth="1" collapsed="1"/>
    <col min="51" max="54" width="9.109375" hidden="1" customWidth="1" outlineLevel="1"/>
    <col min="55" max="55" width="9.109375" customWidth="1" collapsed="1"/>
    <col min="56" max="59" width="9.109375" style="5" hidden="1" customWidth="1" outlineLevel="1" collapsed="1"/>
    <col min="60" max="60" width="9.109375" style="5" customWidth="1" collapsed="1"/>
    <col min="61" max="64" width="9.109375" style="5" hidden="1" customWidth="1" outlineLevel="1" collapsed="1"/>
    <col min="65" max="65" width="9.109375" style="5" customWidth="1" collapsed="1"/>
  </cols>
  <sheetData>
    <row r="1" spans="1:65" x14ac:dyDescent="0.3">
      <c r="A1" s="130" t="s">
        <v>290</v>
      </c>
    </row>
    <row r="2" spans="1:65" s="193" customFormat="1" ht="21" x14ac:dyDescent="0.3">
      <c r="A2" s="193" t="s">
        <v>523</v>
      </c>
    </row>
    <row r="3" spans="1:65" s="194" customFormat="1" ht="21" x14ac:dyDescent="0.3">
      <c r="A3" s="194" t="s">
        <v>522</v>
      </c>
    </row>
    <row r="4" spans="1:65" s="2" customFormat="1" x14ac:dyDescent="0.3"/>
    <row r="5" spans="1:65" s="1" customFormat="1" ht="19.5" x14ac:dyDescent="0.3">
      <c r="A5" s="1" t="s">
        <v>8</v>
      </c>
    </row>
    <row r="7" spans="1:65" s="5" customFormat="1" x14ac:dyDescent="0.3"/>
    <row r="8" spans="1:65" s="5" customFormat="1" x14ac:dyDescent="0.3"/>
    <row r="9" spans="1:65" ht="16.5" thickBot="1" x14ac:dyDescent="0.35"/>
    <row r="10" spans="1:65" s="86" customFormat="1" ht="18.75" x14ac:dyDescent="0.3">
      <c r="B10" s="87" t="s">
        <v>10</v>
      </c>
      <c r="C10" s="87"/>
      <c r="D10" s="88"/>
      <c r="E10" s="88"/>
      <c r="F10" s="88"/>
      <c r="G10" s="88"/>
      <c r="H10" s="88"/>
      <c r="I10" s="88"/>
      <c r="J10" s="88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  <c r="AH10" s="88"/>
      <c r="AI10" s="88"/>
      <c r="AJ10" s="88"/>
      <c r="AK10" s="88"/>
      <c r="AL10" s="88"/>
      <c r="AM10" s="88"/>
      <c r="AN10" s="88"/>
      <c r="AO10" s="88"/>
      <c r="AP10" s="88"/>
      <c r="AQ10" s="88"/>
      <c r="AR10" s="88"/>
      <c r="AS10" s="88"/>
      <c r="AT10" s="88"/>
      <c r="AU10" s="88"/>
      <c r="AV10" s="88"/>
      <c r="AW10" s="88"/>
      <c r="AX10" s="88"/>
      <c r="AY10" s="88"/>
      <c r="AZ10" s="88"/>
      <c r="BA10" s="88"/>
      <c r="BB10" s="88"/>
      <c r="BC10" s="88"/>
      <c r="BD10" s="88"/>
      <c r="BE10" s="88"/>
      <c r="BF10" s="88"/>
      <c r="BG10" s="88"/>
      <c r="BH10" s="88"/>
      <c r="BI10" s="88"/>
      <c r="BJ10" s="88"/>
      <c r="BK10" s="88"/>
      <c r="BL10" s="88"/>
      <c r="BM10" s="88"/>
    </row>
    <row r="11" spans="1:65" s="86" customFormat="1" ht="17.25" thickBot="1" x14ac:dyDescent="0.35">
      <c r="B11" s="89" t="s">
        <v>515</v>
      </c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</row>
    <row r="12" spans="1:65" ht="16.5" thickBot="1" x14ac:dyDescent="0.35">
      <c r="B12" s="10" t="s">
        <v>9</v>
      </c>
      <c r="C12" s="10"/>
      <c r="D12" s="10" t="s">
        <v>12</v>
      </c>
      <c r="E12" s="10">
        <v>2000</v>
      </c>
      <c r="F12" s="10">
        <v>2001</v>
      </c>
      <c r="G12" s="10">
        <v>2002</v>
      </c>
      <c r="H12" s="10">
        <v>2003</v>
      </c>
      <c r="I12" s="10">
        <v>2004</v>
      </c>
      <c r="J12" s="10">
        <v>2005</v>
      </c>
      <c r="K12" s="10">
        <v>2006</v>
      </c>
      <c r="L12" s="10">
        <v>2007</v>
      </c>
      <c r="M12" s="10">
        <v>2008</v>
      </c>
      <c r="N12" s="10">
        <v>2009</v>
      </c>
      <c r="O12" s="10">
        <v>2010</v>
      </c>
      <c r="P12" s="10">
        <v>2011</v>
      </c>
      <c r="Q12" s="10">
        <v>2012</v>
      </c>
      <c r="R12" s="10">
        <v>2013</v>
      </c>
      <c r="S12" s="10">
        <v>2014</v>
      </c>
      <c r="T12" s="10">
        <v>2015</v>
      </c>
      <c r="U12" s="10">
        <v>2016</v>
      </c>
      <c r="V12" s="10">
        <v>2017</v>
      </c>
      <c r="W12" s="10">
        <v>2018</v>
      </c>
      <c r="X12" s="10">
        <v>2019</v>
      </c>
      <c r="Y12" s="10">
        <v>2020</v>
      </c>
      <c r="Z12" s="10">
        <v>2021</v>
      </c>
      <c r="AA12" s="10">
        <v>2022</v>
      </c>
      <c r="AB12" s="10">
        <v>2023</v>
      </c>
      <c r="AC12" s="10">
        <v>2024</v>
      </c>
      <c r="AD12" s="10">
        <v>2025</v>
      </c>
      <c r="AE12" s="10">
        <v>2026</v>
      </c>
      <c r="AF12" s="10">
        <v>2027</v>
      </c>
      <c r="AG12" s="10">
        <v>2028</v>
      </c>
      <c r="AH12" s="10">
        <v>2029</v>
      </c>
      <c r="AI12" s="10">
        <v>2030</v>
      </c>
      <c r="AJ12" s="10">
        <v>2031</v>
      </c>
      <c r="AK12" s="10">
        <v>2032</v>
      </c>
      <c r="AL12" s="10">
        <v>2033</v>
      </c>
      <c r="AM12" s="10">
        <v>2034</v>
      </c>
      <c r="AN12" s="10">
        <v>2035</v>
      </c>
      <c r="AO12" s="10">
        <v>2036</v>
      </c>
      <c r="AP12" s="10">
        <v>2037</v>
      </c>
      <c r="AQ12" s="10">
        <v>2038</v>
      </c>
      <c r="AR12" s="10">
        <v>2039</v>
      </c>
      <c r="AS12" s="10">
        <v>2040</v>
      </c>
      <c r="AT12" s="10">
        <v>2041</v>
      </c>
      <c r="AU12" s="10">
        <v>2042</v>
      </c>
      <c r="AV12" s="10">
        <v>2043</v>
      </c>
      <c r="AW12" s="10">
        <v>2044</v>
      </c>
      <c r="AX12" s="10">
        <v>2045</v>
      </c>
      <c r="AY12" s="10">
        <v>2046</v>
      </c>
      <c r="AZ12" s="10">
        <v>2047</v>
      </c>
      <c r="BA12" s="10">
        <v>2048</v>
      </c>
      <c r="BB12" s="10">
        <v>2049</v>
      </c>
      <c r="BC12" s="10">
        <v>2050</v>
      </c>
      <c r="BD12" s="10">
        <v>2051</v>
      </c>
      <c r="BE12" s="10">
        <v>2052</v>
      </c>
      <c r="BF12" s="10">
        <v>2053</v>
      </c>
      <c r="BG12" s="10">
        <v>2054</v>
      </c>
      <c r="BH12" s="10">
        <v>2055</v>
      </c>
      <c r="BI12" s="10">
        <v>2056</v>
      </c>
      <c r="BJ12" s="10">
        <v>2057</v>
      </c>
      <c r="BK12" s="10">
        <v>2058</v>
      </c>
      <c r="BL12" s="10">
        <v>2059</v>
      </c>
      <c r="BM12" s="10">
        <v>2060</v>
      </c>
    </row>
    <row r="13" spans="1:65" x14ac:dyDescent="0.3">
      <c r="B13" t="s">
        <v>324</v>
      </c>
      <c r="D13" s="11" t="s">
        <v>366</v>
      </c>
      <c r="E13" s="3">
        <v>7184.2</v>
      </c>
      <c r="F13" s="3">
        <v>7229.85</v>
      </c>
      <c r="G13" s="3">
        <v>7284.7999999999993</v>
      </c>
      <c r="H13" s="3">
        <v>7339</v>
      </c>
      <c r="I13" s="3">
        <v>7389.6</v>
      </c>
      <c r="J13" s="3">
        <v>7437.1</v>
      </c>
      <c r="K13" s="3">
        <v>7483.9195</v>
      </c>
      <c r="L13" s="3">
        <v>7551.1165000000001</v>
      </c>
      <c r="M13" s="3">
        <v>7647.6749999999993</v>
      </c>
      <c r="N13" s="3">
        <v>7743.8310000000001</v>
      </c>
      <c r="O13" s="3">
        <v>7827.9030000000002</v>
      </c>
      <c r="P13" s="3">
        <v>7912.3310000000001</v>
      </c>
      <c r="Q13" s="3">
        <v>7996.8610000000008</v>
      </c>
      <c r="R13" s="3">
        <v>8089.3455000000004</v>
      </c>
      <c r="S13" s="3">
        <v>8188.6484999999993</v>
      </c>
      <c r="T13" s="3">
        <v>8282.3960000000006</v>
      </c>
      <c r="U13" s="3">
        <v>8373.3379999999997</v>
      </c>
      <c r="V13" s="3">
        <v>8460.3391507180349</v>
      </c>
      <c r="W13" s="3">
        <v>8541.9299352150847</v>
      </c>
      <c r="X13" s="3">
        <v>8623.5182230999362</v>
      </c>
      <c r="Y13" s="3">
        <v>8705.0425977125997</v>
      </c>
      <c r="Z13" s="3">
        <v>8786.3897128594235</v>
      </c>
      <c r="AA13" s="3">
        <v>8880.945651943086</v>
      </c>
      <c r="AB13" s="3">
        <v>8988.9284287432711</v>
      </c>
      <c r="AC13" s="3">
        <v>9097.0102053161318</v>
      </c>
      <c r="AD13" s="3">
        <v>9204.9782791797807</v>
      </c>
      <c r="AE13" s="3">
        <v>9312.6547448021356</v>
      </c>
      <c r="AF13" s="3">
        <v>9419.9229588866801</v>
      </c>
      <c r="AG13" s="3">
        <v>9526.6349118722865</v>
      </c>
      <c r="AH13" s="3">
        <v>9632.6489654703219</v>
      </c>
      <c r="AI13" s="3">
        <v>9737.8675902017712</v>
      </c>
      <c r="AJ13" s="3">
        <v>9841.7423665338429</v>
      </c>
      <c r="AK13" s="3">
        <v>9942.7441890668124</v>
      </c>
      <c r="AL13" s="3">
        <v>10038.821017958158</v>
      </c>
      <c r="AM13" s="3">
        <v>10128.905420015381</v>
      </c>
      <c r="AN13" s="3">
        <v>10212.451426195112</v>
      </c>
      <c r="AO13" s="3">
        <v>10288.891503147071</v>
      </c>
      <c r="AP13" s="3">
        <v>10358.682422099639</v>
      </c>
      <c r="AQ13" s="3">
        <v>10422.263800855235</v>
      </c>
      <c r="AR13" s="3">
        <v>10480.583488722539</v>
      </c>
      <c r="AS13" s="3">
        <v>10535.657748398497</v>
      </c>
      <c r="AT13" s="3">
        <v>10588.936779523428</v>
      </c>
      <c r="AU13" s="3">
        <v>10640.91166017763</v>
      </c>
      <c r="AV13" s="3">
        <v>10691.670607980315</v>
      </c>
      <c r="AW13" s="3">
        <v>10741.314583095704</v>
      </c>
      <c r="AX13" s="3">
        <v>10789.931313045119</v>
      </c>
      <c r="AY13" s="3">
        <v>10837.625678775854</v>
      </c>
      <c r="AZ13" s="3">
        <v>10884.480996928276</v>
      </c>
      <c r="BA13" s="3">
        <v>10930.590876198332</v>
      </c>
      <c r="BB13" s="3">
        <v>10976.001385787165</v>
      </c>
      <c r="BC13" s="3">
        <v>11020.700273247663</v>
      </c>
      <c r="BD13" s="3">
        <v>11064.715964257128</v>
      </c>
      <c r="BE13" s="3">
        <v>11108.056790479599</v>
      </c>
      <c r="BF13" s="3">
        <v>11150.694326237772</v>
      </c>
      <c r="BG13" s="3">
        <v>11192.592794386077</v>
      </c>
      <c r="BH13" s="3">
        <v>11233.684561416449</v>
      </c>
      <c r="BI13" s="3">
        <v>11273.943162043124</v>
      </c>
      <c r="BJ13" s="3">
        <v>11313.365655678794</v>
      </c>
      <c r="BK13" s="3">
        <v>11351.929007722885</v>
      </c>
      <c r="BL13" s="3">
        <v>11389.600381617136</v>
      </c>
      <c r="BM13" s="3">
        <v>11426.393500102313</v>
      </c>
    </row>
    <row r="14" spans="1:65" x14ac:dyDescent="0.3">
      <c r="B14" t="s">
        <v>325</v>
      </c>
      <c r="D14" s="12" t="s">
        <v>366</v>
      </c>
      <c r="E14" s="3">
        <v>3143.8710000000001</v>
      </c>
      <c r="F14" s="3">
        <v>3161.6885931611523</v>
      </c>
      <c r="G14" s="3">
        <v>3181.4276865440188</v>
      </c>
      <c r="H14" s="3">
        <v>3200.8497333714167</v>
      </c>
      <c r="I14" s="3">
        <v>3218.6935187284053</v>
      </c>
      <c r="J14" s="3">
        <v>3235.1785718819988</v>
      </c>
      <c r="K14" s="3">
        <v>3251.3745801118334</v>
      </c>
      <c r="L14" s="3">
        <v>3276.6078215221146</v>
      </c>
      <c r="M14" s="3">
        <v>3314.8688628472887</v>
      </c>
      <c r="N14" s="3">
        <v>3359.4054413260747</v>
      </c>
      <c r="O14" s="3">
        <v>3398.6171504184226</v>
      </c>
      <c r="P14" s="3">
        <v>3438.0159280533198</v>
      </c>
      <c r="Q14" s="3">
        <v>3477.4892770122137</v>
      </c>
      <c r="R14" s="3">
        <v>3520.5229223977462</v>
      </c>
      <c r="S14" s="3">
        <v>3569.611422512357</v>
      </c>
      <c r="T14" s="3">
        <v>3615.8541115612184</v>
      </c>
      <c r="U14" s="3">
        <v>3665.141027499255</v>
      </c>
      <c r="V14" s="3">
        <v>3709.5654628336943</v>
      </c>
      <c r="W14" s="3">
        <v>3746.5039921844354</v>
      </c>
      <c r="X14" s="3">
        <v>3787.8000294061026</v>
      </c>
      <c r="Y14" s="3">
        <v>3828.8184284146555</v>
      </c>
      <c r="Z14" s="3">
        <v>3869.4015347454892</v>
      </c>
      <c r="AA14" s="3">
        <v>3915.5648175587658</v>
      </c>
      <c r="AB14" s="3">
        <v>3949.2770477501126</v>
      </c>
      <c r="AC14" s="3">
        <v>3998.8483075802342</v>
      </c>
      <c r="AD14" s="3">
        <v>4048.2175108655297</v>
      </c>
      <c r="AE14" s="3">
        <v>4097.0776555973043</v>
      </c>
      <c r="AF14" s="3">
        <v>4145.5005869480237</v>
      </c>
      <c r="AG14" s="3">
        <v>4193.6521646246638</v>
      </c>
      <c r="AH14" s="3">
        <v>4241.6563288334992</v>
      </c>
      <c r="AI14" s="3">
        <v>4289.5202868396282</v>
      </c>
      <c r="AJ14" s="3">
        <v>4336.7622695465143</v>
      </c>
      <c r="AK14" s="3">
        <v>4382.8359622590378</v>
      </c>
      <c r="AL14" s="3">
        <v>4427.0765059918767</v>
      </c>
      <c r="AM14" s="3">
        <v>4469.0689661237275</v>
      </c>
      <c r="AN14" s="3">
        <v>4508.6994102062108</v>
      </c>
      <c r="AO14" s="3">
        <v>4545.7086045770648</v>
      </c>
      <c r="AP14" s="3">
        <v>4580.1542868233373</v>
      </c>
      <c r="AQ14" s="3">
        <v>4612.1527697196116</v>
      </c>
      <c r="AR14" s="3">
        <v>4642.0825529714793</v>
      </c>
      <c r="AS14" s="3">
        <v>4670.9001068356702</v>
      </c>
      <c r="AT14" s="3">
        <v>4699.287207883006</v>
      </c>
      <c r="AU14" s="3">
        <v>4727.2175920719228</v>
      </c>
      <c r="AV14" s="3">
        <v>4754.5798130909434</v>
      </c>
      <c r="AW14" s="3">
        <v>4781.4691908805444</v>
      </c>
      <c r="AX14" s="3">
        <v>4807.8550493240973</v>
      </c>
      <c r="AY14" s="3">
        <v>4834.4715512881539</v>
      </c>
      <c r="AZ14" s="3">
        <v>4861.4918093074384</v>
      </c>
      <c r="BA14" s="3">
        <v>4888.5332585290989</v>
      </c>
      <c r="BB14" s="3">
        <v>4915.6211893498121</v>
      </c>
      <c r="BC14" s="3">
        <v>4942.7538976887872</v>
      </c>
      <c r="BD14" s="3">
        <v>4969.948311700854</v>
      </c>
      <c r="BE14" s="3">
        <v>4997.211946952033</v>
      </c>
      <c r="BF14" s="3">
        <v>5024.535061581114</v>
      </c>
      <c r="BG14" s="3">
        <v>5051.9041839018582</v>
      </c>
      <c r="BH14" s="3">
        <v>5079.2906143626396</v>
      </c>
      <c r="BI14" s="3">
        <v>5106.684432756042</v>
      </c>
      <c r="BJ14" s="3">
        <v>5134.0864054875319</v>
      </c>
      <c r="BK14" s="3">
        <v>5161.4875847683015</v>
      </c>
      <c r="BL14" s="3">
        <v>5188.8740416599276</v>
      </c>
      <c r="BM14" s="3">
        <v>5216.253420081458</v>
      </c>
    </row>
    <row r="15" spans="1:65" x14ac:dyDescent="0.3">
      <c r="B15" t="s">
        <v>326</v>
      </c>
      <c r="D15" s="12" t="s">
        <v>367</v>
      </c>
      <c r="E15" s="3">
        <v>3419.2112910870956</v>
      </c>
      <c r="F15" s="3">
        <v>3468.0412248670928</v>
      </c>
      <c r="G15" s="3">
        <v>3473.9686583662392</v>
      </c>
      <c r="H15" s="3">
        <v>3425.5425788505986</v>
      </c>
      <c r="I15" s="3">
        <v>3422.0160654759643</v>
      </c>
      <c r="J15" s="3">
        <v>3453.4617144349972</v>
      </c>
      <c r="K15" s="3">
        <v>3532.794513960192</v>
      </c>
      <c r="L15" s="3">
        <v>3652.4107023406496</v>
      </c>
      <c r="M15" s="3">
        <v>3757.9299226831772</v>
      </c>
      <c r="N15" s="3">
        <v>3709.7987613379169</v>
      </c>
      <c r="O15" s="3">
        <v>3759.2341054257363</v>
      </c>
      <c r="P15" s="3">
        <v>3812.2131095711557</v>
      </c>
      <c r="Q15" s="3">
        <v>3887.1217834517583</v>
      </c>
      <c r="R15" s="3">
        <v>3943.1343803175996</v>
      </c>
      <c r="S15" s="3">
        <v>3966.1632793760459</v>
      </c>
      <c r="T15" s="3">
        <v>3988.6387423381962</v>
      </c>
      <c r="U15" s="3">
        <v>3994.57547522703</v>
      </c>
      <c r="V15" s="3">
        <v>4021.9520882198231</v>
      </c>
      <c r="W15" s="3">
        <v>4066.6254462722786</v>
      </c>
      <c r="X15" s="3">
        <v>4103.9892680285329</v>
      </c>
      <c r="Y15" s="3">
        <v>4147.5872620638702</v>
      </c>
      <c r="Z15" s="3">
        <v>4188.2125880321919</v>
      </c>
      <c r="AA15" s="3">
        <v>4228.0680366803717</v>
      </c>
      <c r="AB15" s="3">
        <v>4267.3656998869847</v>
      </c>
      <c r="AC15" s="3">
        <v>4306.7952838968631</v>
      </c>
      <c r="AD15" s="3">
        <v>4345.9498771961235</v>
      </c>
      <c r="AE15" s="3">
        <v>4381.056229990767</v>
      </c>
      <c r="AF15" s="3">
        <v>4415.6939220331251</v>
      </c>
      <c r="AG15" s="3">
        <v>4449.8824303512783</v>
      </c>
      <c r="AH15" s="3">
        <v>4483.7888349099921</v>
      </c>
      <c r="AI15" s="3">
        <v>4517.7518121685098</v>
      </c>
      <c r="AJ15" s="3">
        <v>4548.6485186133568</v>
      </c>
      <c r="AK15" s="3">
        <v>4579.4990219999027</v>
      </c>
      <c r="AL15" s="3">
        <v>4610.0259669566649</v>
      </c>
      <c r="AM15" s="3">
        <v>4640.2640890666116</v>
      </c>
      <c r="AN15" s="3">
        <v>4670.0450671563422</v>
      </c>
      <c r="AO15" s="3">
        <v>4689.7457894668978</v>
      </c>
      <c r="AP15" s="3">
        <v>4709.0453779868703</v>
      </c>
      <c r="AQ15" s="3">
        <v>4727.850233449929</v>
      </c>
      <c r="AR15" s="3">
        <v>4746.2820698647729</v>
      </c>
      <c r="AS15" s="3">
        <v>4764.5104429715211</v>
      </c>
      <c r="AT15" s="3">
        <v>4778.2612087446369</v>
      </c>
      <c r="AU15" s="3">
        <v>4791.870774990367</v>
      </c>
      <c r="AV15" s="3">
        <v>4805.3010594413936</v>
      </c>
      <c r="AW15" s="3">
        <v>4818.4854526957679</v>
      </c>
      <c r="AX15" s="3">
        <v>4831.3833322114997</v>
      </c>
      <c r="AY15" s="3">
        <v>4840.4499651532069</v>
      </c>
      <c r="AZ15" s="3">
        <v>4849.341095030235</v>
      </c>
      <c r="BA15" s="3">
        <v>4858.0878461170478</v>
      </c>
      <c r="BB15" s="3">
        <v>4866.6132339358355</v>
      </c>
      <c r="BC15" s="3">
        <v>4874.9676341793638</v>
      </c>
      <c r="BD15" s="3">
        <v>4879.737258633254</v>
      </c>
      <c r="BE15" s="3">
        <v>4884.332939549864</v>
      </c>
      <c r="BF15" s="3">
        <v>4888.716352548734</v>
      </c>
      <c r="BG15" s="3">
        <v>4892.9783162577214</v>
      </c>
      <c r="BH15" s="3">
        <v>4897.1427309987321</v>
      </c>
      <c r="BI15" s="3">
        <v>4900.6769358451875</v>
      </c>
      <c r="BJ15" s="3">
        <v>4904.2963838939368</v>
      </c>
      <c r="BK15" s="3">
        <v>4908.0896148395368</v>
      </c>
      <c r="BL15" s="3">
        <v>4912.0446193517873</v>
      </c>
      <c r="BM15" s="3">
        <v>4916.1577003299144</v>
      </c>
    </row>
    <row r="16" spans="1:65" ht="16.5" thickBot="1" x14ac:dyDescent="0.35">
      <c r="B16" t="s">
        <v>327</v>
      </c>
      <c r="D16" s="13" t="s">
        <v>293</v>
      </c>
      <c r="E16" s="3">
        <v>519.56746889921374</v>
      </c>
      <c r="F16" s="3">
        <v>526.59821960158968</v>
      </c>
      <c r="G16" s="3">
        <v>524.85282055254982</v>
      </c>
      <c r="H16" s="3">
        <v>522.90660480268491</v>
      </c>
      <c r="I16" s="3">
        <v>535.03937021880495</v>
      </c>
      <c r="J16" s="3">
        <v>549.02632292333715</v>
      </c>
      <c r="K16" s="3">
        <v>568.25037425747485</v>
      </c>
      <c r="L16" s="3">
        <v>588.76240593588955</v>
      </c>
      <c r="M16" s="3">
        <v>601.52829190293448</v>
      </c>
      <c r="N16" s="3">
        <v>586.92430282613407</v>
      </c>
      <c r="O16" s="3">
        <v>603.05469831070639</v>
      </c>
      <c r="P16" s="3">
        <v>612.76665644439822</v>
      </c>
      <c r="Q16" s="3">
        <v>617.55420538282794</v>
      </c>
      <c r="R16" s="3">
        <v>627.71164478035553</v>
      </c>
      <c r="S16" s="3">
        <v>641.84809123250102</v>
      </c>
      <c r="T16" s="3">
        <v>647.98999946123149</v>
      </c>
      <c r="U16" s="3">
        <v>657.59754683183314</v>
      </c>
      <c r="V16" s="3">
        <v>669.54157335693924</v>
      </c>
      <c r="W16" s="3">
        <v>688.95827898429104</v>
      </c>
      <c r="X16" s="3">
        <v>703.04104604330939</v>
      </c>
      <c r="Y16" s="3">
        <v>716.74935867180056</v>
      </c>
      <c r="Z16" s="3">
        <v>730.359474677599</v>
      </c>
      <c r="AA16" s="3">
        <v>743.83918243527182</v>
      </c>
      <c r="AB16" s="3">
        <v>757.18472667882406</v>
      </c>
      <c r="AC16" s="3">
        <v>770.92064813447598</v>
      </c>
      <c r="AD16" s="3">
        <v>784.63006012250628</v>
      </c>
      <c r="AE16" s="3">
        <v>798.16751966386914</v>
      </c>
      <c r="AF16" s="3">
        <v>811.50661851937446</v>
      </c>
      <c r="AG16" s="3">
        <v>824.67043593426752</v>
      </c>
      <c r="AH16" s="3">
        <v>837.7994708799564</v>
      </c>
      <c r="AI16" s="3">
        <v>851.1080153892359</v>
      </c>
      <c r="AJ16" s="3">
        <v>864.6893420815021</v>
      </c>
      <c r="AK16" s="3">
        <v>878.3216162074375</v>
      </c>
      <c r="AL16" s="3">
        <v>891.7670598376618</v>
      </c>
      <c r="AM16" s="3">
        <v>905.03980666728876</v>
      </c>
      <c r="AN16" s="3">
        <v>917.92313955896486</v>
      </c>
      <c r="AO16" s="3">
        <v>930.34980640844344</v>
      </c>
      <c r="AP16" s="3">
        <v>942.45638053622042</v>
      </c>
      <c r="AQ16" s="3">
        <v>954.15514079593572</v>
      </c>
      <c r="AR16" s="3">
        <v>965.619359602131</v>
      </c>
      <c r="AS16" s="3">
        <v>977.00291106717225</v>
      </c>
      <c r="AT16" s="3">
        <v>988.40638971216822</v>
      </c>
      <c r="AU16" s="3">
        <v>999.83449324321919</v>
      </c>
      <c r="AV16" s="3">
        <v>1011.2155602957794</v>
      </c>
      <c r="AW16" s="3">
        <v>1022.4879620841061</v>
      </c>
      <c r="AX16" s="3">
        <v>1033.6341983079074</v>
      </c>
      <c r="AY16" s="3">
        <v>1044.7024690018684</v>
      </c>
      <c r="AZ16" s="3">
        <v>1055.7257043157049</v>
      </c>
      <c r="BA16" s="3">
        <v>1066.6813092038733</v>
      </c>
      <c r="BB16" s="3">
        <v>1077.5168031623989</v>
      </c>
      <c r="BC16" s="3">
        <v>1088.2692572798567</v>
      </c>
      <c r="BD16" s="3">
        <v>1098.9324299746713</v>
      </c>
      <c r="BE16" s="3">
        <v>1109.4815512952878</v>
      </c>
      <c r="BF16" s="3">
        <v>1119.9249493659779</v>
      </c>
      <c r="BG16" s="3">
        <v>1130.3089884224098</v>
      </c>
      <c r="BH16" s="3">
        <v>1140.6827651612359</v>
      </c>
      <c r="BI16" s="3">
        <v>1151.0971870973615</v>
      </c>
      <c r="BJ16" s="3">
        <v>1161.6899555493001</v>
      </c>
      <c r="BK16" s="3">
        <v>1172.5219547332804</v>
      </c>
      <c r="BL16" s="3">
        <v>1183.5918051909612</v>
      </c>
      <c r="BM16" s="3">
        <v>1194.8803091372818</v>
      </c>
    </row>
    <row r="17" spans="2:65" x14ac:dyDescent="0.3">
      <c r="B17" s="6" t="s">
        <v>440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</row>
    <row r="18" spans="2:65" s="5" customFormat="1" x14ac:dyDescent="0.3">
      <c r="B18" s="106"/>
      <c r="C18" s="106"/>
      <c r="D18" s="106"/>
      <c r="E18" s="106"/>
      <c r="F18" s="106"/>
      <c r="G18" s="106"/>
      <c r="H18" s="106"/>
      <c r="I18" s="106"/>
      <c r="J18" s="106"/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/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6"/>
      <c r="BE18" s="106"/>
      <c r="BF18" s="106"/>
      <c r="BG18" s="106"/>
      <c r="BH18" s="106"/>
      <c r="BI18" s="106"/>
      <c r="BJ18" s="106"/>
      <c r="BK18" s="106"/>
      <c r="BL18" s="106"/>
      <c r="BM18" s="106"/>
    </row>
    <row r="20" spans="2:65" ht="16.5" thickBot="1" x14ac:dyDescent="0.35"/>
    <row r="21" spans="2:65" s="86" customFormat="1" ht="18.75" x14ac:dyDescent="0.3">
      <c r="B21" s="87" t="s">
        <v>314</v>
      </c>
      <c r="C21" s="87"/>
      <c r="D21" s="88"/>
      <c r="E21" s="88"/>
      <c r="F21" s="88"/>
      <c r="G21" s="88"/>
      <c r="H21" s="88"/>
      <c r="I21" s="88"/>
      <c r="J21" s="88"/>
      <c r="K21" s="88"/>
      <c r="L21" s="88"/>
      <c r="M21" s="88"/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  <c r="AN21" s="88"/>
      <c r="AO21" s="88"/>
      <c r="AP21" s="88"/>
      <c r="AQ21" s="88"/>
      <c r="AR21" s="88"/>
      <c r="AS21" s="88"/>
      <c r="AT21" s="88"/>
      <c r="AU21" s="88"/>
      <c r="AV21" s="88"/>
      <c r="AW21" s="88"/>
      <c r="AX21" s="88"/>
      <c r="AY21" s="88"/>
      <c r="AZ21" s="88"/>
      <c r="BA21" s="88"/>
      <c r="BB21" s="88"/>
      <c r="BC21" s="88"/>
      <c r="BD21" s="88"/>
      <c r="BE21" s="88"/>
      <c r="BF21" s="88"/>
      <c r="BG21" s="88"/>
      <c r="BH21" s="88"/>
      <c r="BI21" s="88"/>
      <c r="BJ21" s="88"/>
      <c r="BK21" s="88"/>
      <c r="BL21" s="88"/>
      <c r="BM21" s="88"/>
    </row>
    <row r="22" spans="2:65" s="86" customFormat="1" ht="17.25" thickBot="1" x14ac:dyDescent="0.35">
      <c r="B22" s="89" t="s">
        <v>516</v>
      </c>
      <c r="C22" s="89"/>
      <c r="D22" s="89"/>
      <c r="E22" s="89"/>
      <c r="F22" s="89"/>
      <c r="G22" s="89"/>
      <c r="H22" s="89"/>
      <c r="I22" s="89"/>
      <c r="J22" s="89"/>
      <c r="K22" s="89"/>
      <c r="L22" s="89"/>
      <c r="M22" s="89"/>
      <c r="N22" s="89"/>
      <c r="O22" s="89"/>
      <c r="P22" s="89"/>
      <c r="Q22" s="89"/>
      <c r="R22" s="89"/>
      <c r="S22" s="89"/>
      <c r="T22" s="89"/>
      <c r="U22" s="89"/>
      <c r="V22" s="89"/>
      <c r="W22" s="89"/>
      <c r="X22" s="89"/>
      <c r="Y22" s="89"/>
      <c r="Z22" s="89"/>
      <c r="AA22" s="89"/>
      <c r="AB22" s="89"/>
      <c r="AC22" s="89"/>
      <c r="AD22" s="89"/>
      <c r="AE22" s="89"/>
      <c r="AF22" s="89"/>
      <c r="AG22" s="89"/>
      <c r="AH22" s="89"/>
      <c r="AI22" s="89"/>
      <c r="AJ22" s="89"/>
      <c r="AK22" s="89"/>
      <c r="AL22" s="89"/>
      <c r="AM22" s="89"/>
      <c r="AN22" s="89"/>
      <c r="AO22" s="89"/>
      <c r="AP22" s="89"/>
      <c r="AQ22" s="89"/>
      <c r="AR22" s="89"/>
      <c r="AS22" s="89"/>
      <c r="AT22" s="89"/>
      <c r="AU22" s="89"/>
      <c r="AV22" s="89"/>
      <c r="AW22" s="89"/>
      <c r="AX22" s="89"/>
      <c r="AY22" s="89"/>
      <c r="AZ22" s="89"/>
      <c r="BA22" s="89"/>
      <c r="BB22" s="89"/>
      <c r="BC22" s="89"/>
      <c r="BD22" s="89"/>
      <c r="BE22" s="89"/>
      <c r="BF22" s="89"/>
      <c r="BG22" s="89"/>
      <c r="BH22" s="89"/>
      <c r="BI22" s="89"/>
      <c r="BJ22" s="89"/>
      <c r="BK22" s="89"/>
      <c r="BL22" s="89"/>
      <c r="BM22" s="89"/>
    </row>
    <row r="23" spans="2:65" ht="16.5" thickBot="1" x14ac:dyDescent="0.35">
      <c r="B23" s="15" t="s">
        <v>292</v>
      </c>
      <c r="C23" s="15" t="s">
        <v>11</v>
      </c>
      <c r="D23" s="15" t="s">
        <v>12</v>
      </c>
      <c r="E23" s="15">
        <v>2000</v>
      </c>
      <c r="F23" s="15">
        <v>2001</v>
      </c>
      <c r="G23" s="15">
        <v>2002</v>
      </c>
      <c r="H23" s="15">
        <v>2003</v>
      </c>
      <c r="I23" s="15">
        <v>2004</v>
      </c>
      <c r="J23" s="15">
        <v>2005</v>
      </c>
      <c r="K23" s="15">
        <v>2006</v>
      </c>
      <c r="L23" s="15">
        <v>2007</v>
      </c>
      <c r="M23" s="15">
        <v>2008</v>
      </c>
      <c r="N23" s="15">
        <v>2009</v>
      </c>
      <c r="O23" s="15">
        <v>2010</v>
      </c>
      <c r="P23" s="15">
        <v>2011</v>
      </c>
      <c r="Q23" s="15">
        <v>2012</v>
      </c>
      <c r="R23" s="15">
        <v>2013</v>
      </c>
      <c r="S23" s="15">
        <v>2014</v>
      </c>
      <c r="T23" s="15">
        <v>2015</v>
      </c>
      <c r="U23" s="15">
        <v>2016</v>
      </c>
      <c r="V23" s="15">
        <v>2017</v>
      </c>
      <c r="W23" s="15">
        <v>2018</v>
      </c>
      <c r="X23" s="15">
        <v>2019</v>
      </c>
      <c r="Y23" s="15">
        <v>2020</v>
      </c>
      <c r="Z23" s="15">
        <v>2021</v>
      </c>
      <c r="AA23" s="15">
        <v>2022</v>
      </c>
      <c r="AB23" s="15">
        <v>2023</v>
      </c>
      <c r="AC23" s="15">
        <v>2024</v>
      </c>
      <c r="AD23" s="15">
        <v>2025</v>
      </c>
      <c r="AE23" s="15">
        <v>2026</v>
      </c>
      <c r="AF23" s="15">
        <v>2027</v>
      </c>
      <c r="AG23" s="15">
        <v>2028</v>
      </c>
      <c r="AH23" s="15">
        <v>2029</v>
      </c>
      <c r="AI23" s="15">
        <v>2030</v>
      </c>
      <c r="AJ23" s="15">
        <v>2031</v>
      </c>
      <c r="AK23" s="15">
        <v>2032</v>
      </c>
      <c r="AL23" s="15">
        <v>2033</v>
      </c>
      <c r="AM23" s="15">
        <v>2034</v>
      </c>
      <c r="AN23" s="15">
        <v>2035</v>
      </c>
      <c r="AO23" s="15">
        <v>2036</v>
      </c>
      <c r="AP23" s="15">
        <v>2037</v>
      </c>
      <c r="AQ23" s="15">
        <v>2038</v>
      </c>
      <c r="AR23" s="15">
        <v>2039</v>
      </c>
      <c r="AS23" s="15">
        <v>2040</v>
      </c>
      <c r="AT23" s="15">
        <v>2041</v>
      </c>
      <c r="AU23" s="15">
        <v>2042</v>
      </c>
      <c r="AV23" s="15">
        <v>2043</v>
      </c>
      <c r="AW23" s="15">
        <v>2044</v>
      </c>
      <c r="AX23" s="15">
        <v>2045</v>
      </c>
      <c r="AY23" s="15">
        <v>2046</v>
      </c>
      <c r="AZ23" s="15">
        <v>2047</v>
      </c>
      <c r="BA23" s="15">
        <v>2048</v>
      </c>
      <c r="BB23" s="15">
        <v>2049</v>
      </c>
      <c r="BC23" s="15">
        <v>2050</v>
      </c>
      <c r="BD23" s="15">
        <v>2051</v>
      </c>
      <c r="BE23" s="15">
        <v>2052</v>
      </c>
      <c r="BF23" s="15">
        <v>2053</v>
      </c>
      <c r="BG23" s="15">
        <v>2054</v>
      </c>
      <c r="BH23" s="15">
        <v>2055</v>
      </c>
      <c r="BI23" s="15">
        <v>2056</v>
      </c>
      <c r="BJ23" s="15">
        <v>2057</v>
      </c>
      <c r="BK23" s="15">
        <v>2058</v>
      </c>
      <c r="BL23" s="15">
        <v>2059</v>
      </c>
      <c r="BM23" s="15">
        <v>2060</v>
      </c>
    </row>
    <row r="24" spans="2:65" s="5" customFormat="1" x14ac:dyDescent="0.3">
      <c r="B24" s="146" t="s">
        <v>295</v>
      </c>
      <c r="C24" s="146" t="s">
        <v>74</v>
      </c>
      <c r="D24" s="147" t="s">
        <v>293</v>
      </c>
      <c r="E24" s="148">
        <v>115.86249492400682</v>
      </c>
      <c r="F24" s="148">
        <v>119.75514016439116</v>
      </c>
      <c r="G24" s="148">
        <v>122.61353068883673</v>
      </c>
      <c r="H24" s="148">
        <v>122.57376975987205</v>
      </c>
      <c r="I24" s="148">
        <v>123.98986644281608</v>
      </c>
      <c r="J24" s="148">
        <v>127.94412548018474</v>
      </c>
      <c r="K24" s="148">
        <v>133.6717326585964</v>
      </c>
      <c r="L24" s="148">
        <v>137.99854138590561</v>
      </c>
      <c r="M24" s="148">
        <v>141.69635026354524</v>
      </c>
      <c r="N24" s="148">
        <v>130.03521330831811</v>
      </c>
      <c r="O24" s="148">
        <v>138.48718427477783</v>
      </c>
      <c r="P24" s="148">
        <v>146.91815627028564</v>
      </c>
      <c r="Q24" s="148">
        <v>146.02837314344592</v>
      </c>
      <c r="R24" s="148">
        <v>147.30008708227786</v>
      </c>
      <c r="S24" s="148">
        <v>149.2656573096217</v>
      </c>
      <c r="T24" s="148">
        <v>149.54120280781083</v>
      </c>
      <c r="U24" s="148">
        <v>153.82411473656254</v>
      </c>
      <c r="V24" s="148">
        <v>160.08400144703936</v>
      </c>
      <c r="W24" s="148">
        <v>167.14319066138881</v>
      </c>
      <c r="X24" s="148">
        <v>172.83844742256255</v>
      </c>
      <c r="Y24" s="148">
        <v>177.59420542382725</v>
      </c>
      <c r="Z24" s="148">
        <v>182.02616757791645</v>
      </c>
      <c r="AA24" s="148">
        <v>186.18586393214284</v>
      </c>
      <c r="AB24" s="148">
        <v>190.12963124439648</v>
      </c>
      <c r="AC24" s="148">
        <v>194.00874994982186</v>
      </c>
      <c r="AD24" s="148">
        <v>197.77275740892884</v>
      </c>
      <c r="AE24" s="148">
        <v>201.41087429046542</v>
      </c>
      <c r="AF24" s="148">
        <v>204.92932125348136</v>
      </c>
      <c r="AG24" s="148">
        <v>208.34210546809518</v>
      </c>
      <c r="AH24" s="148">
        <v>211.68839311480912</v>
      </c>
      <c r="AI24" s="148">
        <v>215.03402489390592</v>
      </c>
      <c r="AJ24" s="148">
        <v>218.39401400179256</v>
      </c>
      <c r="AK24" s="148">
        <v>221.7526680518769</v>
      </c>
      <c r="AL24" s="148">
        <v>225.06387965143162</v>
      </c>
      <c r="AM24" s="148">
        <v>228.33491235960727</v>
      </c>
      <c r="AN24" s="148">
        <v>231.52910773873617</v>
      </c>
      <c r="AO24" s="148">
        <v>234.66030450786687</v>
      </c>
      <c r="AP24" s="148">
        <v>237.72524392325113</v>
      </c>
      <c r="AQ24" s="148">
        <v>240.7048315607195</v>
      </c>
      <c r="AR24" s="148">
        <v>243.62756120961265</v>
      </c>
      <c r="AS24" s="148">
        <v>246.5278323165559</v>
      </c>
      <c r="AT24" s="148">
        <v>249.42131838520748</v>
      </c>
      <c r="AU24" s="148">
        <v>252.31350331028511</v>
      </c>
      <c r="AV24" s="148">
        <v>255.19589911060774</v>
      </c>
      <c r="AW24" s="148">
        <v>258.05652779091668</v>
      </c>
      <c r="AX24" s="148">
        <v>260.88963795005924</v>
      </c>
      <c r="AY24" s="148">
        <v>263.70100508407342</v>
      </c>
      <c r="AZ24" s="148">
        <v>266.50520641420843</v>
      </c>
      <c r="BA24" s="148">
        <v>269.30470515599541</v>
      </c>
      <c r="BB24" s="148">
        <v>272.0864244903168</v>
      </c>
      <c r="BC24" s="148">
        <v>274.86008680516494</v>
      </c>
      <c r="BD24" s="148">
        <v>277.6211947954838</v>
      </c>
      <c r="BE24" s="148">
        <v>280.36962452701363</v>
      </c>
      <c r="BF24" s="148">
        <v>283.10141638624356</v>
      </c>
      <c r="BG24" s="148">
        <v>285.8314840538427</v>
      </c>
      <c r="BH24" s="148">
        <v>288.56818948946079</v>
      </c>
      <c r="BI24" s="148">
        <v>291.32582489718283</v>
      </c>
      <c r="BJ24" s="148">
        <v>294.13415030021451</v>
      </c>
      <c r="BK24" s="148">
        <v>297.01496231676435</v>
      </c>
      <c r="BL24" s="148">
        <v>299.97200297240522</v>
      </c>
      <c r="BM24" s="148">
        <v>303.00774427794397</v>
      </c>
    </row>
    <row r="25" spans="2:65" x14ac:dyDescent="0.3">
      <c r="B25" s="142" t="s">
        <v>16</v>
      </c>
      <c r="C25" s="142" t="s">
        <v>27</v>
      </c>
      <c r="D25" s="143" t="s">
        <v>293</v>
      </c>
      <c r="E25" s="144">
        <v>11.445436477003462</v>
      </c>
      <c r="F25" s="144">
        <v>11.762756710767524</v>
      </c>
      <c r="G25" s="144">
        <v>12.376832453934018</v>
      </c>
      <c r="H25" s="144">
        <v>12.086726921698881</v>
      </c>
      <c r="I25" s="144">
        <v>12.027284692971936</v>
      </c>
      <c r="J25" s="144">
        <v>12.228156728588438</v>
      </c>
      <c r="K25" s="144">
        <v>12.469681715779865</v>
      </c>
      <c r="L25" s="144">
        <v>12.579391870017023</v>
      </c>
      <c r="M25" s="144">
        <v>11.661565125295127</v>
      </c>
      <c r="N25" s="144">
        <v>11.344985237160053</v>
      </c>
      <c r="O25" s="144">
        <v>12.048800576037934</v>
      </c>
      <c r="P25" s="144">
        <v>13.468790595434228</v>
      </c>
      <c r="Q25" s="144">
        <v>12.991641033853821</v>
      </c>
      <c r="R25" s="144">
        <v>12.642297716863332</v>
      </c>
      <c r="S25" s="144">
        <v>11.915753678637465</v>
      </c>
      <c r="T25" s="144">
        <v>11.330596037828061</v>
      </c>
      <c r="U25" s="144">
        <v>11.836503698609679</v>
      </c>
      <c r="V25" s="144">
        <v>12.655985010605422</v>
      </c>
      <c r="W25" s="144">
        <v>12.528785557284165</v>
      </c>
      <c r="X25" s="144">
        <v>12.306050428173736</v>
      </c>
      <c r="Y25" s="144">
        <v>12.07817035493094</v>
      </c>
      <c r="Z25" s="144">
        <v>11.88589356030719</v>
      </c>
      <c r="AA25" s="144">
        <v>11.714775771819301</v>
      </c>
      <c r="AB25" s="144">
        <v>11.563983763845282</v>
      </c>
      <c r="AC25" s="144">
        <v>11.438250892178797</v>
      </c>
      <c r="AD25" s="144">
        <v>11.328366895495462</v>
      </c>
      <c r="AE25" s="144">
        <v>11.22887321910363</v>
      </c>
      <c r="AF25" s="144">
        <v>11.137555281802427</v>
      </c>
      <c r="AG25" s="144">
        <v>11.05294305696056</v>
      </c>
      <c r="AH25" s="144">
        <v>10.975993694162247</v>
      </c>
      <c r="AI25" s="144">
        <v>10.910045205606293</v>
      </c>
      <c r="AJ25" s="144">
        <v>10.854011234695331</v>
      </c>
      <c r="AK25" s="144">
        <v>10.805923198848561</v>
      </c>
      <c r="AL25" s="144">
        <v>10.761233656180078</v>
      </c>
      <c r="AM25" s="144">
        <v>10.72005722710929</v>
      </c>
      <c r="AN25" s="144">
        <v>10.680124639507699</v>
      </c>
      <c r="AO25" s="144">
        <v>10.643812409159947</v>
      </c>
      <c r="AP25" s="144">
        <v>10.614387823914521</v>
      </c>
      <c r="AQ25" s="144">
        <v>10.588430569257282</v>
      </c>
      <c r="AR25" s="144">
        <v>10.56553581874166</v>
      </c>
      <c r="AS25" s="144">
        <v>10.546663099610983</v>
      </c>
      <c r="AT25" s="144">
        <v>10.530061235146057</v>
      </c>
      <c r="AU25" s="144">
        <v>10.516015335571726</v>
      </c>
      <c r="AV25" s="144">
        <v>10.503752339794348</v>
      </c>
      <c r="AW25" s="144">
        <v>10.491958902738759</v>
      </c>
      <c r="AX25" s="144">
        <v>10.479570845375461</v>
      </c>
      <c r="AY25" s="144">
        <v>10.467808182659217</v>
      </c>
      <c r="AZ25" s="144">
        <v>10.456498655246568</v>
      </c>
      <c r="BA25" s="144">
        <v>10.446204015412864</v>
      </c>
      <c r="BB25" s="144">
        <v>10.435426929494286</v>
      </c>
      <c r="BC25" s="144">
        <v>10.424675684191911</v>
      </c>
      <c r="BD25" s="144">
        <v>10.412505530667524</v>
      </c>
      <c r="BE25" s="144">
        <v>10.399770669034217</v>
      </c>
      <c r="BF25" s="144">
        <v>10.38568876550071</v>
      </c>
      <c r="BG25" s="144">
        <v>10.371485044475405</v>
      </c>
      <c r="BH25" s="144">
        <v>10.357257806003126</v>
      </c>
      <c r="BI25" s="144">
        <v>10.343749455375645</v>
      </c>
      <c r="BJ25" s="144">
        <v>10.332305729575859</v>
      </c>
      <c r="BK25" s="144">
        <v>10.323920286489843</v>
      </c>
      <c r="BL25" s="144">
        <v>10.318137756399617</v>
      </c>
      <c r="BM25" s="144">
        <v>10.314700742354772</v>
      </c>
    </row>
    <row r="26" spans="2:65" x14ac:dyDescent="0.3">
      <c r="B26" s="22" t="s">
        <v>17</v>
      </c>
      <c r="C26" s="22" t="s">
        <v>28</v>
      </c>
      <c r="D26" s="14" t="s">
        <v>293</v>
      </c>
      <c r="E26" s="145">
        <v>1.7061894310010488</v>
      </c>
      <c r="F26" s="145">
        <v>1.6761768690600052</v>
      </c>
      <c r="G26" s="145">
        <v>1.5158668959971282</v>
      </c>
      <c r="H26" s="145">
        <v>1.4518394187167272</v>
      </c>
      <c r="I26" s="145">
        <v>1.4428887362520799</v>
      </c>
      <c r="J26" s="145">
        <v>1.411877666071129</v>
      </c>
      <c r="K26" s="145">
        <v>1.4581596546268401</v>
      </c>
      <c r="L26" s="145">
        <v>1.5185123744137279</v>
      </c>
      <c r="M26" s="145">
        <v>1.5516603379450846</v>
      </c>
      <c r="N26" s="145">
        <v>1.2700268896240285</v>
      </c>
      <c r="O26" s="145">
        <v>1.3859631493656339</v>
      </c>
      <c r="P26" s="145">
        <v>1.3711403826261264</v>
      </c>
      <c r="Q26" s="145">
        <v>1.2643019381326168</v>
      </c>
      <c r="R26" s="145">
        <v>1.2118671163563846</v>
      </c>
      <c r="S26" s="145">
        <v>1.2184362623517389</v>
      </c>
      <c r="T26" s="145">
        <v>1.2110991287353063</v>
      </c>
      <c r="U26" s="145">
        <v>1.1441194161840134</v>
      </c>
      <c r="V26" s="145">
        <v>1.1341484994124671</v>
      </c>
      <c r="W26" s="145">
        <v>1.1640886526958989</v>
      </c>
      <c r="X26" s="145">
        <v>1.1784947402297545</v>
      </c>
      <c r="Y26" s="145">
        <v>1.1875051994379457</v>
      </c>
      <c r="Z26" s="145">
        <v>1.1923442009875669</v>
      </c>
      <c r="AA26" s="145">
        <v>1.1933888199197693</v>
      </c>
      <c r="AB26" s="145">
        <v>1.1909093198380483</v>
      </c>
      <c r="AC26" s="145">
        <v>1.1863847957752536</v>
      </c>
      <c r="AD26" s="145">
        <v>1.1798011977503027</v>
      </c>
      <c r="AE26" s="145">
        <v>1.1709343393763871</v>
      </c>
      <c r="AF26" s="145">
        <v>1.1600966008471836</v>
      </c>
      <c r="AG26" s="145">
        <v>1.1474073534887401</v>
      </c>
      <c r="AH26" s="145">
        <v>1.1332667635141329</v>
      </c>
      <c r="AI26" s="145">
        <v>1.118074619297768</v>
      </c>
      <c r="AJ26" s="145">
        <v>1.1018298787422134</v>
      </c>
      <c r="AK26" s="145">
        <v>1.0849251737583068</v>
      </c>
      <c r="AL26" s="145">
        <v>1.0670458773754865</v>
      </c>
      <c r="AM26" s="145">
        <v>1.0483126861610368</v>
      </c>
      <c r="AN26" s="145">
        <v>1.0285660824503888</v>
      </c>
      <c r="AO26" s="145">
        <v>1.0076566301321279</v>
      </c>
      <c r="AP26" s="145">
        <v>0.98613468572005014</v>
      </c>
      <c r="AQ26" s="145">
        <v>0.96396401473255189</v>
      </c>
      <c r="AR26" s="145">
        <v>0.9414253563529219</v>
      </c>
      <c r="AS26" s="145">
        <v>0.91878246955990517</v>
      </c>
      <c r="AT26" s="145">
        <v>0.89599615363793261</v>
      </c>
      <c r="AU26" s="145">
        <v>0.8733833696911194</v>
      </c>
      <c r="AV26" s="145">
        <v>0.85086412793853683</v>
      </c>
      <c r="AW26" s="145">
        <v>0.82848404663913822</v>
      </c>
      <c r="AX26" s="145">
        <v>0.8062410386052179</v>
      </c>
      <c r="AY26" s="145">
        <v>0.78398320688541878</v>
      </c>
      <c r="AZ26" s="145">
        <v>0.76210977091507337</v>
      </c>
      <c r="BA26" s="145">
        <v>0.74048231236464335</v>
      </c>
      <c r="BB26" s="145">
        <v>0.7191075084629992</v>
      </c>
      <c r="BC26" s="145">
        <v>0.6980106950764895</v>
      </c>
      <c r="BD26" s="145">
        <v>0.67707072537193569</v>
      </c>
      <c r="BE26" s="145">
        <v>0.65656025366035076</v>
      </c>
      <c r="BF26" s="145">
        <v>0.63631353084793696</v>
      </c>
      <c r="BG26" s="145">
        <v>0.61645101755694187</v>
      </c>
      <c r="BH26" s="145">
        <v>0.59697148070239259</v>
      </c>
      <c r="BI26" s="145">
        <v>0.57781951168273449</v>
      </c>
      <c r="BJ26" s="145">
        <v>0.55925790656021179</v>
      </c>
      <c r="BK26" s="145">
        <v>0.54124068199079478</v>
      </c>
      <c r="BL26" s="145">
        <v>0.52379839012529528</v>
      </c>
      <c r="BM26" s="145">
        <v>0.50690892063489834</v>
      </c>
    </row>
    <row r="27" spans="2:65" x14ac:dyDescent="0.3">
      <c r="B27" s="22" t="s">
        <v>18</v>
      </c>
      <c r="C27" s="22" t="s">
        <v>29</v>
      </c>
      <c r="D27" s="14" t="s">
        <v>293</v>
      </c>
      <c r="E27" s="145">
        <v>3.2484862395423804</v>
      </c>
      <c r="F27" s="145">
        <v>3.329416794264505</v>
      </c>
      <c r="G27" s="145">
        <v>3.3157497145772341</v>
      </c>
      <c r="H27" s="145">
        <v>3.2848077605234627</v>
      </c>
      <c r="I27" s="145">
        <v>3.1798037227560458</v>
      </c>
      <c r="J27" s="145">
        <v>3.1120302829702147</v>
      </c>
      <c r="K27" s="145">
        <v>3.0330098950779378</v>
      </c>
      <c r="L27" s="145">
        <v>3.0638961555283997</v>
      </c>
      <c r="M27" s="145">
        <v>3.0275407101471496</v>
      </c>
      <c r="N27" s="145">
        <v>2.8084054875291757</v>
      </c>
      <c r="O27" s="145">
        <v>2.9119949146347532</v>
      </c>
      <c r="P27" s="145">
        <v>2.7698684199425783</v>
      </c>
      <c r="Q27" s="145">
        <v>2.7459998296580737</v>
      </c>
      <c r="R27" s="145">
        <v>2.5946120383114364</v>
      </c>
      <c r="S27" s="145">
        <v>2.6218171079395693</v>
      </c>
      <c r="T27" s="145">
        <v>2.5369299028236219</v>
      </c>
      <c r="U27" s="145">
        <v>2.4813672166537013</v>
      </c>
      <c r="V27" s="145">
        <v>2.4523538299759036</v>
      </c>
      <c r="W27" s="145">
        <v>2.3961701459630564</v>
      </c>
      <c r="X27" s="145">
        <v>2.3319325747397484</v>
      </c>
      <c r="Y27" s="145">
        <v>2.2679728605021454</v>
      </c>
      <c r="Z27" s="145">
        <v>2.2154338103053135</v>
      </c>
      <c r="AA27" s="145">
        <v>2.168201545778802</v>
      </c>
      <c r="AB27" s="145">
        <v>2.1269981786439103</v>
      </c>
      <c r="AC27" s="145">
        <v>2.0930808887940873</v>
      </c>
      <c r="AD27" s="145">
        <v>2.0638059367516752</v>
      </c>
      <c r="AE27" s="145">
        <v>2.0375468489874491</v>
      </c>
      <c r="AF27" s="145">
        <v>2.013758894727272</v>
      </c>
      <c r="AG27" s="145">
        <v>1.9921427552478106</v>
      </c>
      <c r="AH27" s="145">
        <v>1.9729396160434411</v>
      </c>
      <c r="AI27" s="145">
        <v>1.9568304071476268</v>
      </c>
      <c r="AJ27" s="145">
        <v>1.9436257735877993</v>
      </c>
      <c r="AK27" s="145">
        <v>1.9325363419511059</v>
      </c>
      <c r="AL27" s="145">
        <v>1.9224942927380535</v>
      </c>
      <c r="AM27" s="145">
        <v>1.9135334378825106</v>
      </c>
      <c r="AN27" s="145">
        <v>1.905091461229119</v>
      </c>
      <c r="AO27" s="145">
        <v>1.9009880659420042</v>
      </c>
      <c r="AP27" s="145">
        <v>1.8973815926072606</v>
      </c>
      <c r="AQ27" s="145">
        <v>1.8939739756483582</v>
      </c>
      <c r="AR27" s="145">
        <v>1.8910199117626114</v>
      </c>
      <c r="AS27" s="145">
        <v>1.8888719861502643</v>
      </c>
      <c r="AT27" s="145">
        <v>1.8872166559381749</v>
      </c>
      <c r="AU27" s="145">
        <v>1.8862145322353709</v>
      </c>
      <c r="AV27" s="145">
        <v>1.8856980989575494</v>
      </c>
      <c r="AW27" s="145">
        <v>1.8853742034392507</v>
      </c>
      <c r="AX27" s="145">
        <v>1.8850033090114606</v>
      </c>
      <c r="AY27" s="145">
        <v>1.8849430517695964</v>
      </c>
      <c r="AZ27" s="145">
        <v>1.8850738103955622</v>
      </c>
      <c r="BA27" s="145">
        <v>1.8854838673546184</v>
      </c>
      <c r="BB27" s="145">
        <v>1.8858821913190411</v>
      </c>
      <c r="BC27" s="145">
        <v>1.886332064313986</v>
      </c>
      <c r="BD27" s="145">
        <v>1.8865251646278698</v>
      </c>
      <c r="BE27" s="145">
        <v>1.8866969792307648</v>
      </c>
      <c r="BF27" s="145">
        <v>1.8867143060173073</v>
      </c>
      <c r="BG27" s="145">
        <v>1.8868111403072305</v>
      </c>
      <c r="BH27" s="145">
        <v>1.8870229843127602</v>
      </c>
      <c r="BI27" s="145">
        <v>1.887492681739479</v>
      </c>
      <c r="BJ27" s="145">
        <v>1.8885099723151839</v>
      </c>
      <c r="BK27" s="145">
        <v>1.8902536522178821</v>
      </c>
      <c r="BL27" s="145">
        <v>1.8926261851446711</v>
      </c>
      <c r="BM27" s="145">
        <v>1.8955602719012241</v>
      </c>
    </row>
    <row r="28" spans="2:65" x14ac:dyDescent="0.3">
      <c r="B28" s="22" t="s">
        <v>19</v>
      </c>
      <c r="C28" s="22" t="s">
        <v>30</v>
      </c>
      <c r="D28" s="14" t="s">
        <v>293</v>
      </c>
      <c r="E28" s="145">
        <v>10.08875343643971</v>
      </c>
      <c r="F28" s="145">
        <v>11.765578080984403</v>
      </c>
      <c r="G28" s="145">
        <v>13.719456775882591</v>
      </c>
      <c r="H28" s="145">
        <v>14.562581297148659</v>
      </c>
      <c r="I28" s="145">
        <v>15.727254371132839</v>
      </c>
      <c r="J28" s="145">
        <v>16.770960254049861</v>
      </c>
      <c r="K28" s="145">
        <v>18.693974098236147</v>
      </c>
      <c r="L28" s="145">
        <v>20.010931015665243</v>
      </c>
      <c r="M28" s="145">
        <v>21.305977358997517</v>
      </c>
      <c r="N28" s="145">
        <v>20.668468066592538</v>
      </c>
      <c r="O28" s="145">
        <v>22.859719253332305</v>
      </c>
      <c r="P28" s="145">
        <v>25.275690881092395</v>
      </c>
      <c r="Q28" s="145">
        <v>26.125204128483411</v>
      </c>
      <c r="R28" s="145">
        <v>26.754790543671287</v>
      </c>
      <c r="S28" s="145">
        <v>27.586764532387967</v>
      </c>
      <c r="T28" s="145">
        <v>32.014985253742005</v>
      </c>
      <c r="U28" s="145">
        <v>37.508447939136133</v>
      </c>
      <c r="V28" s="145">
        <v>41.43239859061277</v>
      </c>
      <c r="W28" s="145">
        <v>44.519094381675465</v>
      </c>
      <c r="X28" s="145">
        <v>47.305643727556443</v>
      </c>
      <c r="Y28" s="145">
        <v>49.770515891003832</v>
      </c>
      <c r="Z28" s="145">
        <v>52.104843096916781</v>
      </c>
      <c r="AA28" s="145">
        <v>54.343318974619962</v>
      </c>
      <c r="AB28" s="145">
        <v>56.507093941493117</v>
      </c>
      <c r="AC28" s="145">
        <v>58.638462529158566</v>
      </c>
      <c r="AD28" s="145">
        <v>60.74105498023907</v>
      </c>
      <c r="AE28" s="145">
        <v>62.823162673268314</v>
      </c>
      <c r="AF28" s="145">
        <v>64.893493827639205</v>
      </c>
      <c r="AG28" s="145">
        <v>66.960986600550996</v>
      </c>
      <c r="AH28" s="145">
        <v>69.038581712037853</v>
      </c>
      <c r="AI28" s="145">
        <v>71.143879953862637</v>
      </c>
      <c r="AJ28" s="145">
        <v>73.284749076250037</v>
      </c>
      <c r="AK28" s="145">
        <v>75.462590122499691</v>
      </c>
      <c r="AL28" s="145">
        <v>77.671147259681661</v>
      </c>
      <c r="AM28" s="145">
        <v>79.913660064267162</v>
      </c>
      <c r="AN28" s="145">
        <v>82.182937511221752</v>
      </c>
      <c r="AO28" s="145">
        <v>84.470818946869173</v>
      </c>
      <c r="AP28" s="145">
        <v>86.783005982967794</v>
      </c>
      <c r="AQ28" s="145">
        <v>89.116052693823889</v>
      </c>
      <c r="AR28" s="145">
        <v>91.477069421895266</v>
      </c>
      <c r="AS28" s="145">
        <v>93.874527408590396</v>
      </c>
      <c r="AT28" s="145">
        <v>96.313509143723095</v>
      </c>
      <c r="AU28" s="145">
        <v>98.795542856459619</v>
      </c>
      <c r="AV28" s="145">
        <v>101.31925635812847</v>
      </c>
      <c r="AW28" s="145">
        <v>103.88236880439581</v>
      </c>
      <c r="AX28" s="145">
        <v>106.4838786344136</v>
      </c>
      <c r="AY28" s="145">
        <v>109.12332804893018</v>
      </c>
      <c r="AZ28" s="145">
        <v>111.80536127814266</v>
      </c>
      <c r="BA28" s="145">
        <v>114.5298536428396</v>
      </c>
      <c r="BB28" s="145">
        <v>117.29365297378499</v>
      </c>
      <c r="BC28" s="145">
        <v>120.09863801068333</v>
      </c>
      <c r="BD28" s="145">
        <v>122.94328399980361</v>
      </c>
      <c r="BE28" s="145">
        <v>125.82591075767436</v>
      </c>
      <c r="BF28" s="145">
        <v>128.74522752505086</v>
      </c>
      <c r="BG28" s="145">
        <v>131.7041338958694</v>
      </c>
      <c r="BH28" s="145">
        <v>134.70489780861712</v>
      </c>
      <c r="BI28" s="145">
        <v>137.75130184804567</v>
      </c>
      <c r="BJ28" s="145">
        <v>140.85269706206896</v>
      </c>
      <c r="BK28" s="145">
        <v>144.01658279219384</v>
      </c>
      <c r="BL28" s="145">
        <v>147.24640541161727</v>
      </c>
      <c r="BM28" s="145">
        <v>150.54490394995611</v>
      </c>
    </row>
    <row r="29" spans="2:65" x14ac:dyDescent="0.3">
      <c r="B29" s="22" t="s">
        <v>20</v>
      </c>
      <c r="C29" s="22" t="s">
        <v>31</v>
      </c>
      <c r="D29" s="14" t="s">
        <v>293</v>
      </c>
      <c r="E29" s="145">
        <v>3.1650395303318821</v>
      </c>
      <c r="F29" s="145">
        <v>3.1506453275657851</v>
      </c>
      <c r="G29" s="145">
        <v>3.0283170523701428</v>
      </c>
      <c r="H29" s="145">
        <v>2.9826598383671739</v>
      </c>
      <c r="I29" s="145">
        <v>2.9920917888647711</v>
      </c>
      <c r="J29" s="145">
        <v>3.1518672570975004</v>
      </c>
      <c r="K29" s="145">
        <v>3.2618686791558367</v>
      </c>
      <c r="L29" s="145">
        <v>3.2727098648962967</v>
      </c>
      <c r="M29" s="145">
        <v>3.2239284713146823</v>
      </c>
      <c r="N29" s="145">
        <v>2.9522045234344265</v>
      </c>
      <c r="O29" s="145">
        <v>3.0945997939790364</v>
      </c>
      <c r="P29" s="145">
        <v>3.1312459980851712</v>
      </c>
      <c r="Q29" s="145">
        <v>3.0208642954570992</v>
      </c>
      <c r="R29" s="145">
        <v>3.0823547309846173</v>
      </c>
      <c r="S29" s="145">
        <v>3.1444007464325652</v>
      </c>
      <c r="T29" s="145">
        <v>2.5166246456436423</v>
      </c>
      <c r="U29" s="145">
        <v>2.4750827857062521</v>
      </c>
      <c r="V29" s="145">
        <v>2.444671211502266</v>
      </c>
      <c r="W29" s="145">
        <v>2.4689816038247265</v>
      </c>
      <c r="X29" s="145">
        <v>2.4691499399348702</v>
      </c>
      <c r="Y29" s="145">
        <v>2.4572448391211239</v>
      </c>
      <c r="Z29" s="145">
        <v>2.4461106045761403</v>
      </c>
      <c r="AA29" s="145">
        <v>2.4334094991916762</v>
      </c>
      <c r="AB29" s="145">
        <v>2.4208510253565154</v>
      </c>
      <c r="AC29" s="145">
        <v>2.4106278927197695</v>
      </c>
      <c r="AD29" s="145">
        <v>2.4017297654854692</v>
      </c>
      <c r="AE29" s="145">
        <v>2.3933488582697837</v>
      </c>
      <c r="AF29" s="145">
        <v>2.3853450973595067</v>
      </c>
      <c r="AG29" s="145">
        <v>2.3777378041960961</v>
      </c>
      <c r="AH29" s="145">
        <v>2.3709470956330216</v>
      </c>
      <c r="AI29" s="145">
        <v>2.3657388421675787</v>
      </c>
      <c r="AJ29" s="145">
        <v>2.3623008583211291</v>
      </c>
      <c r="AK29" s="145">
        <v>2.3602345980625805</v>
      </c>
      <c r="AL29" s="145">
        <v>2.3587987852697863</v>
      </c>
      <c r="AM29" s="145">
        <v>2.3580529096787655</v>
      </c>
      <c r="AN29" s="145">
        <v>2.3575406906575136</v>
      </c>
      <c r="AO29" s="145">
        <v>2.3622068342076932</v>
      </c>
      <c r="AP29" s="145">
        <v>2.3679573338666491</v>
      </c>
      <c r="AQ29" s="145">
        <v>2.3742090933305473</v>
      </c>
      <c r="AR29" s="145">
        <v>2.380956497600903</v>
      </c>
      <c r="AS29" s="145">
        <v>2.3883425952203066</v>
      </c>
      <c r="AT29" s="145">
        <v>2.3959603206569584</v>
      </c>
      <c r="AU29" s="145">
        <v>2.403945447731517</v>
      </c>
      <c r="AV29" s="145">
        <v>2.4121560314977208</v>
      </c>
      <c r="AW29" s="145">
        <v>2.4203541896568113</v>
      </c>
      <c r="AX29" s="145">
        <v>2.4282992954508211</v>
      </c>
      <c r="AY29" s="145">
        <v>2.4363012696184265</v>
      </c>
      <c r="AZ29" s="145">
        <v>2.4442827165684191</v>
      </c>
      <c r="BA29" s="145">
        <v>2.4523358598008418</v>
      </c>
      <c r="BB29" s="145">
        <v>2.4602266302850322</v>
      </c>
      <c r="BC29" s="145">
        <v>2.4679936331640593</v>
      </c>
      <c r="BD29" s="145">
        <v>2.4752943139362653</v>
      </c>
      <c r="BE29" s="145">
        <v>2.4823720422121807</v>
      </c>
      <c r="BF29" s="145">
        <v>2.4891523606861981</v>
      </c>
      <c r="BG29" s="145">
        <v>2.4958487909084441</v>
      </c>
      <c r="BH29" s="145">
        <v>2.5025411575345107</v>
      </c>
      <c r="BI29" s="145">
        <v>2.5093920125987568</v>
      </c>
      <c r="BJ29" s="145">
        <v>2.516722945806221</v>
      </c>
      <c r="BK29" s="145">
        <v>2.5247561147142936</v>
      </c>
      <c r="BL29" s="145">
        <v>2.5334681297480262</v>
      </c>
      <c r="BM29" s="145">
        <v>2.542829461297107</v>
      </c>
    </row>
    <row r="30" spans="2:65" x14ac:dyDescent="0.3">
      <c r="B30" s="22" t="s">
        <v>21</v>
      </c>
      <c r="C30" s="22" t="s">
        <v>32</v>
      </c>
      <c r="D30" s="14" t="s">
        <v>293</v>
      </c>
      <c r="E30" s="145">
        <v>2.1438265243995831</v>
      </c>
      <c r="F30" s="145">
        <v>2.2111540593791821</v>
      </c>
      <c r="G30" s="145">
        <v>2.2508989173203831</v>
      </c>
      <c r="H30" s="145">
        <v>2.1277635319380233</v>
      </c>
      <c r="I30" s="145">
        <v>1.9228109587408408</v>
      </c>
      <c r="J30" s="145">
        <v>1.9578658824758268</v>
      </c>
      <c r="K30" s="145">
        <v>1.9329225808809529</v>
      </c>
      <c r="L30" s="145">
        <v>1.9515144182021069</v>
      </c>
      <c r="M30" s="145">
        <v>1.8737178986739511</v>
      </c>
      <c r="N30" s="145">
        <v>1.8890281782499012</v>
      </c>
      <c r="O30" s="145">
        <v>1.8064094060584683</v>
      </c>
      <c r="P30" s="145">
        <v>1.8307975206004807</v>
      </c>
      <c r="Q30" s="145">
        <v>1.7210084594479125</v>
      </c>
      <c r="R30" s="145">
        <v>1.6776673383287202</v>
      </c>
      <c r="S30" s="145">
        <v>1.7189052324721821</v>
      </c>
      <c r="T30" s="145">
        <v>1.6664848953320002</v>
      </c>
      <c r="U30" s="145">
        <v>1.6754048385872813</v>
      </c>
      <c r="V30" s="145">
        <v>1.6489962140442886</v>
      </c>
      <c r="W30" s="145">
        <v>1.9063882826213554</v>
      </c>
      <c r="X30" s="145">
        <v>1.9191146034071138</v>
      </c>
      <c r="Y30" s="145">
        <v>1.9214142563291841</v>
      </c>
      <c r="Z30" s="145">
        <v>1.9210318227555825</v>
      </c>
      <c r="AA30" s="145">
        <v>1.9167727667382193</v>
      </c>
      <c r="AB30" s="145">
        <v>1.9101336242698874</v>
      </c>
      <c r="AC30" s="145">
        <v>1.9031810921171277</v>
      </c>
      <c r="AD30" s="145">
        <v>1.8949410421999697</v>
      </c>
      <c r="AE30" s="145">
        <v>1.8850988688002697</v>
      </c>
      <c r="AF30" s="145">
        <v>1.8736127652340155</v>
      </c>
      <c r="AG30" s="145">
        <v>1.8607609340285542</v>
      </c>
      <c r="AH30" s="145">
        <v>1.847112085847203</v>
      </c>
      <c r="AI30" s="145">
        <v>1.8340926893535596</v>
      </c>
      <c r="AJ30" s="145">
        <v>1.8216667464286458</v>
      </c>
      <c r="AK30" s="145">
        <v>1.8094837053661772</v>
      </c>
      <c r="AL30" s="145">
        <v>1.7965827723125558</v>
      </c>
      <c r="AM30" s="145">
        <v>1.783123872843754</v>
      </c>
      <c r="AN30" s="145">
        <v>1.7687200691269531</v>
      </c>
      <c r="AO30" s="145">
        <v>1.7535015960787377</v>
      </c>
      <c r="AP30" s="145">
        <v>1.7377065953070594</v>
      </c>
      <c r="AQ30" s="145">
        <v>1.7212342956059368</v>
      </c>
      <c r="AR30" s="145">
        <v>1.7044576129408286</v>
      </c>
      <c r="AS30" s="145">
        <v>1.688013851652759</v>
      </c>
      <c r="AT30" s="145">
        <v>1.6716955769523072</v>
      </c>
      <c r="AU30" s="145">
        <v>1.6555416487031815</v>
      </c>
      <c r="AV30" s="145">
        <v>1.6395030428241044</v>
      </c>
      <c r="AW30" s="145">
        <v>1.6232978645000717</v>
      </c>
      <c r="AX30" s="145">
        <v>1.6067485476926622</v>
      </c>
      <c r="AY30" s="145">
        <v>1.5902819272640505</v>
      </c>
      <c r="AZ30" s="145">
        <v>1.5736402901842705</v>
      </c>
      <c r="BA30" s="145">
        <v>1.5572191914820128</v>
      </c>
      <c r="BB30" s="145">
        <v>1.5405822870102905</v>
      </c>
      <c r="BC30" s="145">
        <v>1.5239200589074786</v>
      </c>
      <c r="BD30" s="145">
        <v>1.5070059273441097</v>
      </c>
      <c r="BE30" s="145">
        <v>1.4899001101190459</v>
      </c>
      <c r="BF30" s="145">
        <v>1.472586242063687</v>
      </c>
      <c r="BG30" s="145">
        <v>1.4554048782231148</v>
      </c>
      <c r="BH30" s="145">
        <v>1.4383866475711806</v>
      </c>
      <c r="BI30" s="145">
        <v>1.4217525217775062</v>
      </c>
      <c r="BJ30" s="145">
        <v>1.4055770598884598</v>
      </c>
      <c r="BK30" s="145">
        <v>1.3902728087432301</v>
      </c>
      <c r="BL30" s="145">
        <v>1.3756292425404975</v>
      </c>
      <c r="BM30" s="145">
        <v>1.3615949699315064</v>
      </c>
    </row>
    <row r="31" spans="2:65" x14ac:dyDescent="0.3">
      <c r="B31" s="22" t="s">
        <v>22</v>
      </c>
      <c r="C31" s="22" t="s">
        <v>33</v>
      </c>
      <c r="D31" s="14" t="s">
        <v>293</v>
      </c>
      <c r="E31" s="145">
        <v>23.68463359344954</v>
      </c>
      <c r="F31" s="145">
        <v>24.863973725178617</v>
      </c>
      <c r="G31" s="145">
        <v>24.723440462613414</v>
      </c>
      <c r="H31" s="145">
        <v>24.625924906150722</v>
      </c>
      <c r="I31" s="145">
        <v>24.912670114289355</v>
      </c>
      <c r="J31" s="145">
        <v>26.572414295335452</v>
      </c>
      <c r="K31" s="145">
        <v>28.669109672909446</v>
      </c>
      <c r="L31" s="145">
        <v>30.393145762819838</v>
      </c>
      <c r="M31" s="145">
        <v>32.267025704769935</v>
      </c>
      <c r="N31" s="145">
        <v>27.099714679786381</v>
      </c>
      <c r="O31" s="145">
        <v>28.832911248383574</v>
      </c>
      <c r="P31" s="145">
        <v>31.99632999268384</v>
      </c>
      <c r="Q31" s="145">
        <v>32.122638807496351</v>
      </c>
      <c r="R31" s="145">
        <v>32.112127966820985</v>
      </c>
      <c r="S31" s="145">
        <v>32.990887425888914</v>
      </c>
      <c r="T31" s="145">
        <v>30.024379003415923</v>
      </c>
      <c r="U31" s="145">
        <v>27.881303728970192</v>
      </c>
      <c r="V31" s="145">
        <v>28.532189738513331</v>
      </c>
      <c r="W31" s="145">
        <v>31.77274492762173</v>
      </c>
      <c r="X31" s="145">
        <v>32.970598134842731</v>
      </c>
      <c r="Y31" s="145">
        <v>33.991159404263044</v>
      </c>
      <c r="Z31" s="145">
        <v>34.902821550675313</v>
      </c>
      <c r="AA31" s="145">
        <v>35.724076329577841</v>
      </c>
      <c r="AB31" s="145">
        <v>36.468092340261265</v>
      </c>
      <c r="AC31" s="145">
        <v>37.170197524743671</v>
      </c>
      <c r="AD31" s="145">
        <v>37.826578729300735</v>
      </c>
      <c r="AE31" s="145">
        <v>38.438796832796861</v>
      </c>
      <c r="AF31" s="145">
        <v>39.006539151487829</v>
      </c>
      <c r="AG31" s="145">
        <v>39.53319219606891</v>
      </c>
      <c r="AH31" s="145">
        <v>40.02488155131315</v>
      </c>
      <c r="AI31" s="145">
        <v>40.498383217108319</v>
      </c>
      <c r="AJ31" s="145">
        <v>40.955741041239619</v>
      </c>
      <c r="AK31" s="145">
        <v>41.392990369959854</v>
      </c>
      <c r="AL31" s="145">
        <v>41.798728423762846</v>
      </c>
      <c r="AM31" s="145">
        <v>42.173111432460658</v>
      </c>
      <c r="AN31" s="145">
        <v>42.508306607454131</v>
      </c>
      <c r="AO31" s="145">
        <v>42.797673472793718</v>
      </c>
      <c r="AP31" s="145">
        <v>43.045939206524622</v>
      </c>
      <c r="AQ31" s="145">
        <v>43.250574583677071</v>
      </c>
      <c r="AR31" s="145">
        <v>43.417229184220062</v>
      </c>
      <c r="AS31" s="145">
        <v>43.554953946729746</v>
      </c>
      <c r="AT31" s="145">
        <v>43.667124397934302</v>
      </c>
      <c r="AU31" s="145">
        <v>43.752627162122053</v>
      </c>
      <c r="AV31" s="145">
        <v>43.811422185528684</v>
      </c>
      <c r="AW31" s="145">
        <v>43.840962404335038</v>
      </c>
      <c r="AX31" s="145">
        <v>43.840452899086578</v>
      </c>
      <c r="AY31" s="145">
        <v>43.812559812920725</v>
      </c>
      <c r="AZ31" s="145">
        <v>43.755759024466336</v>
      </c>
      <c r="BA31" s="145">
        <v>43.675566957841525</v>
      </c>
      <c r="BB31" s="145">
        <v>43.567558243690904</v>
      </c>
      <c r="BC31" s="145">
        <v>43.434695296022426</v>
      </c>
      <c r="BD31" s="145">
        <v>43.276624417344799</v>
      </c>
      <c r="BE31" s="145">
        <v>43.090598703071286</v>
      </c>
      <c r="BF31" s="145">
        <v>42.878909045760892</v>
      </c>
      <c r="BG31" s="145">
        <v>42.646055633926693</v>
      </c>
      <c r="BH31" s="145">
        <v>42.39405449021168</v>
      </c>
      <c r="BI31" s="145">
        <v>42.127194403127355</v>
      </c>
      <c r="BJ31" s="145">
        <v>41.847480707602472</v>
      </c>
      <c r="BK31" s="145">
        <v>41.56363442563525</v>
      </c>
      <c r="BL31" s="145">
        <v>41.275282853760004</v>
      </c>
      <c r="BM31" s="145">
        <v>40.983293490770237</v>
      </c>
    </row>
    <row r="32" spans="2:65" x14ac:dyDescent="0.3">
      <c r="B32" s="22" t="s">
        <v>23</v>
      </c>
      <c r="C32" s="22" t="s">
        <v>34</v>
      </c>
      <c r="D32" s="14" t="s">
        <v>293</v>
      </c>
      <c r="E32" s="145">
        <v>12.297508237907556</v>
      </c>
      <c r="F32" s="145">
        <v>12.613257876647877</v>
      </c>
      <c r="G32" s="145">
        <v>12.145998029530496</v>
      </c>
      <c r="H32" s="145">
        <v>11.507284525707787</v>
      </c>
      <c r="I32" s="145">
        <v>11.448515491328438</v>
      </c>
      <c r="J32" s="145">
        <v>11.522226821417126</v>
      </c>
      <c r="K32" s="145">
        <v>12.28482826205952</v>
      </c>
      <c r="L32" s="145">
        <v>12.744841149327401</v>
      </c>
      <c r="M32" s="145">
        <v>12.903050139796779</v>
      </c>
      <c r="N32" s="145">
        <v>10.43404172008864</v>
      </c>
      <c r="O32" s="145">
        <v>11.478953876859121</v>
      </c>
      <c r="P32" s="145">
        <v>11.889382706153404</v>
      </c>
      <c r="Q32" s="145">
        <v>11.12255324457672</v>
      </c>
      <c r="R32" s="145">
        <v>11.117151826812739</v>
      </c>
      <c r="S32" s="145">
        <v>11.303418594903677</v>
      </c>
      <c r="T32" s="145">
        <v>11.374853987242018</v>
      </c>
      <c r="U32" s="145">
        <v>11.32240406084791</v>
      </c>
      <c r="V32" s="145">
        <v>11.839990321612866</v>
      </c>
      <c r="W32" s="145">
        <v>11.798607909295088</v>
      </c>
      <c r="X32" s="145">
        <v>12.371138243386561</v>
      </c>
      <c r="Y32" s="145">
        <v>12.864737383514401</v>
      </c>
      <c r="Z32" s="145">
        <v>13.305481234583452</v>
      </c>
      <c r="AA32" s="145">
        <v>13.706475966859875</v>
      </c>
      <c r="AB32" s="145">
        <v>14.079573329345884</v>
      </c>
      <c r="AC32" s="145">
        <v>14.434683717292815</v>
      </c>
      <c r="AD32" s="145">
        <v>14.764682177929956</v>
      </c>
      <c r="AE32" s="145">
        <v>15.068030570746215</v>
      </c>
      <c r="AF32" s="145">
        <v>15.34549763330747</v>
      </c>
      <c r="AG32" s="145">
        <v>15.597533839997968</v>
      </c>
      <c r="AH32" s="145">
        <v>15.828442841979713</v>
      </c>
      <c r="AI32" s="145">
        <v>16.0446410858505</v>
      </c>
      <c r="AJ32" s="145">
        <v>16.24765661068178</v>
      </c>
      <c r="AK32" s="145">
        <v>16.437466206660265</v>
      </c>
      <c r="AL32" s="145">
        <v>16.611107077872671</v>
      </c>
      <c r="AM32" s="145">
        <v>16.769584972990863</v>
      </c>
      <c r="AN32" s="145">
        <v>16.910650667059855</v>
      </c>
      <c r="AO32" s="145">
        <v>17.03124224347064</v>
      </c>
      <c r="AP32" s="145">
        <v>17.134649784667999</v>
      </c>
      <c r="AQ32" s="145">
        <v>17.218700129597035</v>
      </c>
      <c r="AR32" s="145">
        <v>17.28514655519459</v>
      </c>
      <c r="AS32" s="145">
        <v>17.336675988792237</v>
      </c>
      <c r="AT32" s="145">
        <v>17.375336680901832</v>
      </c>
      <c r="AU32" s="145">
        <v>17.402819160828756</v>
      </c>
      <c r="AV32" s="145">
        <v>17.418077988483819</v>
      </c>
      <c r="AW32" s="145">
        <v>17.419610598125349</v>
      </c>
      <c r="AX32" s="145">
        <v>17.406518590613135</v>
      </c>
      <c r="AY32" s="145">
        <v>17.379406407118285</v>
      </c>
      <c r="AZ32" s="145">
        <v>17.342102526156157</v>
      </c>
      <c r="BA32" s="145">
        <v>17.293289263115415</v>
      </c>
      <c r="BB32" s="145">
        <v>17.232392691584849</v>
      </c>
      <c r="BC32" s="145">
        <v>17.160945883761997</v>
      </c>
      <c r="BD32" s="145">
        <v>17.079443075482139</v>
      </c>
      <c r="BE32" s="145">
        <v>16.989529791185927</v>
      </c>
      <c r="BF32" s="145">
        <v>16.888353367202249</v>
      </c>
      <c r="BG32" s="145">
        <v>16.777449837812291</v>
      </c>
      <c r="BH32" s="145">
        <v>16.65722143540879</v>
      </c>
      <c r="BI32" s="145">
        <v>16.52941845456164</v>
      </c>
      <c r="BJ32" s="145">
        <v>16.398412023504353</v>
      </c>
      <c r="BK32" s="145">
        <v>16.264845259180323</v>
      </c>
      <c r="BL32" s="145">
        <v>16.129166607553493</v>
      </c>
      <c r="BM32" s="145">
        <v>15.991765270795668</v>
      </c>
    </row>
    <row r="33" spans="2:65" x14ac:dyDescent="0.3">
      <c r="B33" s="22" t="s">
        <v>24</v>
      </c>
      <c r="C33" s="22" t="s">
        <v>35</v>
      </c>
      <c r="D33" s="14" t="s">
        <v>293</v>
      </c>
      <c r="E33" s="145">
        <v>19.327191958503434</v>
      </c>
      <c r="F33" s="145">
        <v>19.645396282636316</v>
      </c>
      <c r="G33" s="145">
        <v>19.358954657717234</v>
      </c>
      <c r="H33" s="145">
        <v>19.09538009747353</v>
      </c>
      <c r="I33" s="145">
        <v>19.55198590895175</v>
      </c>
      <c r="J33" s="145">
        <v>19.758473418582899</v>
      </c>
      <c r="K33" s="145">
        <v>20.54862623058375</v>
      </c>
      <c r="L33" s="145">
        <v>21.650075139335236</v>
      </c>
      <c r="M33" s="145">
        <v>22.484220157396486</v>
      </c>
      <c r="N33" s="145">
        <v>19.754720186416453</v>
      </c>
      <c r="O33" s="145">
        <v>20.346945073202143</v>
      </c>
      <c r="P33" s="145">
        <v>21.346422903736102</v>
      </c>
      <c r="Q33" s="145">
        <v>20.68881708910866</v>
      </c>
      <c r="R33" s="145">
        <v>21.12443080642355</v>
      </c>
      <c r="S33" s="145">
        <v>20.790866679066973</v>
      </c>
      <c r="T33" s="145">
        <v>20.475643191579184</v>
      </c>
      <c r="U33" s="145">
        <v>20.557613695502546</v>
      </c>
      <c r="V33" s="145">
        <v>20.674881690397228</v>
      </c>
      <c r="W33" s="145">
        <v>20.319066960745793</v>
      </c>
      <c r="X33" s="145">
        <v>20.962607857552335</v>
      </c>
      <c r="Y33" s="145">
        <v>21.497780242411181</v>
      </c>
      <c r="Z33" s="145">
        <v>21.961747373999852</v>
      </c>
      <c r="AA33" s="145">
        <v>22.366930374185067</v>
      </c>
      <c r="AB33" s="145">
        <v>22.720918061008952</v>
      </c>
      <c r="AC33" s="145">
        <v>23.046467893253428</v>
      </c>
      <c r="AD33" s="145">
        <v>23.339559173412013</v>
      </c>
      <c r="AE33" s="145">
        <v>23.597743674578929</v>
      </c>
      <c r="AF33" s="145">
        <v>23.822361031897874</v>
      </c>
      <c r="AG33" s="145">
        <v>24.014334615254654</v>
      </c>
      <c r="AH33" s="145">
        <v>24.178591429868561</v>
      </c>
      <c r="AI33" s="145">
        <v>24.322681223455007</v>
      </c>
      <c r="AJ33" s="145">
        <v>24.447098683334005</v>
      </c>
      <c r="AK33" s="145">
        <v>24.553043262507895</v>
      </c>
      <c r="AL33" s="145">
        <v>24.635591927166413</v>
      </c>
      <c r="AM33" s="145">
        <v>24.696159637353048</v>
      </c>
      <c r="AN33" s="145">
        <v>24.731354961899019</v>
      </c>
      <c r="AO33" s="145">
        <v>24.739218205090438</v>
      </c>
      <c r="AP33" s="145">
        <v>24.725081559690672</v>
      </c>
      <c r="AQ33" s="145">
        <v>24.686890010493251</v>
      </c>
      <c r="AR33" s="145">
        <v>24.628239024624119</v>
      </c>
      <c r="AS33" s="145">
        <v>24.553455323194608</v>
      </c>
      <c r="AT33" s="145">
        <v>24.464071926187852</v>
      </c>
      <c r="AU33" s="145">
        <v>24.363102510175203</v>
      </c>
      <c r="AV33" s="145">
        <v>24.249678200449349</v>
      </c>
      <c r="AW33" s="145">
        <v>24.123453560914985</v>
      </c>
      <c r="AX33" s="145">
        <v>23.984050054703854</v>
      </c>
      <c r="AY33" s="145">
        <v>23.830927694075086</v>
      </c>
      <c r="AZ33" s="145">
        <v>23.669261649497567</v>
      </c>
      <c r="BA33" s="145">
        <v>23.498029135822559</v>
      </c>
      <c r="BB33" s="145">
        <v>23.316859035847688</v>
      </c>
      <c r="BC33" s="145">
        <v>23.127074023137229</v>
      </c>
      <c r="BD33" s="145">
        <v>22.92805885844027</v>
      </c>
      <c r="BE33" s="145">
        <v>22.722597504207684</v>
      </c>
      <c r="BF33" s="145">
        <v>22.508310671473694</v>
      </c>
      <c r="BG33" s="145">
        <v>22.287632845184842</v>
      </c>
      <c r="BH33" s="145">
        <v>22.061060946703375</v>
      </c>
      <c r="BI33" s="145">
        <v>21.82959521566892</v>
      </c>
      <c r="BJ33" s="145">
        <v>21.598146930345855</v>
      </c>
      <c r="BK33" s="145">
        <v>21.3677300493286</v>
      </c>
      <c r="BL33" s="145">
        <v>21.139145799341915</v>
      </c>
      <c r="BM33" s="145">
        <v>20.912603000983513</v>
      </c>
    </row>
    <row r="34" spans="2:65" x14ac:dyDescent="0.3">
      <c r="B34" s="22" t="s">
        <v>25</v>
      </c>
      <c r="C34" s="22" t="s">
        <v>36</v>
      </c>
      <c r="D34" s="14" t="s">
        <v>293</v>
      </c>
      <c r="E34" s="145">
        <v>1.7140247805560751</v>
      </c>
      <c r="F34" s="145">
        <v>1.7168175343962657</v>
      </c>
      <c r="G34" s="145">
        <v>1.7335746605281894</v>
      </c>
      <c r="H34" s="145">
        <v>1.7115340334257365</v>
      </c>
      <c r="I34" s="145">
        <v>1.7896595397088477</v>
      </c>
      <c r="J34" s="145">
        <v>1.7812333694848674</v>
      </c>
      <c r="K34" s="145">
        <v>2.0364407450435187</v>
      </c>
      <c r="L34" s="145">
        <v>2.0197995167695839</v>
      </c>
      <c r="M34" s="145">
        <v>2.1734038215227374</v>
      </c>
      <c r="N34" s="145">
        <v>1.8203673175134774</v>
      </c>
      <c r="O34" s="145">
        <v>1.7176602929334797</v>
      </c>
      <c r="P34" s="145">
        <v>1.6231609602405392</v>
      </c>
      <c r="Q34" s="145">
        <v>1.5433670863034437</v>
      </c>
      <c r="R34" s="145">
        <v>1.6894640616591359</v>
      </c>
      <c r="S34" s="145">
        <v>1.8221072158049201</v>
      </c>
      <c r="T34" s="145">
        <v>2.193427400844131</v>
      </c>
      <c r="U34" s="145">
        <v>2.2025221091035365</v>
      </c>
      <c r="V34" s="145">
        <v>1.9455171385867633</v>
      </c>
      <c r="W34" s="145">
        <v>1.9492413564697479</v>
      </c>
      <c r="X34" s="145">
        <v>1.9442484189514526</v>
      </c>
      <c r="Y34" s="145">
        <v>1.9422164760625686</v>
      </c>
      <c r="Z34" s="145">
        <v>1.9417725037393567</v>
      </c>
      <c r="AA34" s="145">
        <v>1.9411914947447739</v>
      </c>
      <c r="AB34" s="145">
        <v>1.9405839651974195</v>
      </c>
      <c r="AC34" s="145">
        <v>1.9414054411955211</v>
      </c>
      <c r="AD34" s="145">
        <v>1.9418477369744689</v>
      </c>
      <c r="AE34" s="145">
        <v>1.9415296280187344</v>
      </c>
      <c r="AF34" s="145">
        <v>1.9406206315822703</v>
      </c>
      <c r="AG34" s="145">
        <v>1.93931096525199</v>
      </c>
      <c r="AH34" s="145">
        <v>1.9383258803687498</v>
      </c>
      <c r="AI34" s="145">
        <v>1.9379464505978006</v>
      </c>
      <c r="AJ34" s="145">
        <v>1.9390479285212412</v>
      </c>
      <c r="AK34" s="145">
        <v>1.9407473519146514</v>
      </c>
      <c r="AL34" s="145">
        <v>1.9424610299485028</v>
      </c>
      <c r="AM34" s="145">
        <v>1.9442300314377405</v>
      </c>
      <c r="AN34" s="145">
        <v>1.9454021768142693</v>
      </c>
      <c r="AO34" s="145">
        <v>1.9513796340043226</v>
      </c>
      <c r="AP34" s="145">
        <v>1.9567486959663873</v>
      </c>
      <c r="AQ34" s="145">
        <v>1.9613131967989703</v>
      </c>
      <c r="AR34" s="145">
        <v>1.9656321646743047</v>
      </c>
      <c r="AS34" s="145">
        <v>1.9699442056361869</v>
      </c>
      <c r="AT34" s="145">
        <v>1.9746576449279909</v>
      </c>
      <c r="AU34" s="145">
        <v>1.9797215813528186</v>
      </c>
      <c r="AV34" s="145">
        <v>1.9849664366023314</v>
      </c>
      <c r="AW34" s="145">
        <v>1.9902021598915838</v>
      </c>
      <c r="AX34" s="145">
        <v>1.99539311265085</v>
      </c>
      <c r="AY34" s="145">
        <v>2.0006993699589479</v>
      </c>
      <c r="AZ34" s="145">
        <v>2.0061260780735526</v>
      </c>
      <c r="BA34" s="145">
        <v>2.0114916280640829</v>
      </c>
      <c r="BB34" s="145">
        <v>2.0168727299338567</v>
      </c>
      <c r="BC34" s="145">
        <v>2.0221657172236256</v>
      </c>
      <c r="BD34" s="145">
        <v>2.0273596005733401</v>
      </c>
      <c r="BE34" s="145">
        <v>2.0322792817540036</v>
      </c>
      <c r="BF34" s="145">
        <v>2.0371039759709646</v>
      </c>
      <c r="BG34" s="145">
        <v>2.0417309522121494</v>
      </c>
      <c r="BH34" s="145">
        <v>2.0463213154135387</v>
      </c>
      <c r="BI34" s="145">
        <v>2.0509771438140501</v>
      </c>
      <c r="BJ34" s="145">
        <v>2.055932501694524</v>
      </c>
      <c r="BK34" s="145">
        <v>2.0611647399813786</v>
      </c>
      <c r="BL34" s="145">
        <v>2.0667407980354771</v>
      </c>
      <c r="BM34" s="145">
        <v>2.0725645929779319</v>
      </c>
    </row>
    <row r="35" spans="2:65" ht="16.5" thickBot="1" x14ac:dyDescent="0.35">
      <c r="B35" s="22" t="s">
        <v>26</v>
      </c>
      <c r="C35" s="22" t="s">
        <v>37</v>
      </c>
      <c r="D35" s="14" t="s">
        <v>293</v>
      </c>
      <c r="E35" s="145">
        <v>27.041404714872151</v>
      </c>
      <c r="F35" s="145">
        <v>27.019966903510682</v>
      </c>
      <c r="G35" s="145">
        <v>28.444441068365908</v>
      </c>
      <c r="H35" s="145">
        <v>29.137267428721366</v>
      </c>
      <c r="I35" s="145">
        <v>28.994901117819186</v>
      </c>
      <c r="J35" s="145">
        <v>29.677019504111421</v>
      </c>
      <c r="K35" s="145">
        <v>29.283111124242577</v>
      </c>
      <c r="L35" s="145">
        <v>28.793724118930758</v>
      </c>
      <c r="M35" s="145">
        <v>29.224260537685783</v>
      </c>
      <c r="N35" s="145">
        <v>29.993251021923037</v>
      </c>
      <c r="O35" s="145">
        <v>32.003226689991394</v>
      </c>
      <c r="P35" s="145">
        <v>32.21532590969079</v>
      </c>
      <c r="Q35" s="145">
        <v>32.681977230927806</v>
      </c>
      <c r="R35" s="145">
        <v>33.293322936045655</v>
      </c>
      <c r="S35" s="145">
        <v>34.152299833735739</v>
      </c>
      <c r="T35" s="145">
        <v>34.196179360624946</v>
      </c>
      <c r="U35" s="145">
        <v>34.739345247261262</v>
      </c>
      <c r="V35" s="145">
        <v>35.322869201776037</v>
      </c>
      <c r="W35" s="145">
        <v>36.320020883191816</v>
      </c>
      <c r="X35" s="145">
        <v>37.079468753787808</v>
      </c>
      <c r="Y35" s="145">
        <v>37.615488516250892</v>
      </c>
      <c r="Z35" s="145">
        <v>38.148687819069906</v>
      </c>
      <c r="AA35" s="145">
        <v>38.677322388707559</v>
      </c>
      <c r="AB35" s="145">
        <v>39.200493695136196</v>
      </c>
      <c r="AC35" s="145">
        <v>39.746007282592821</v>
      </c>
      <c r="AD35" s="145">
        <v>40.290389773389727</v>
      </c>
      <c r="AE35" s="145">
        <v>40.825808776518826</v>
      </c>
      <c r="AF35" s="145">
        <v>41.350440337596282</v>
      </c>
      <c r="AG35" s="145">
        <v>41.865755347048882</v>
      </c>
      <c r="AH35" s="145">
        <v>42.379310444041053</v>
      </c>
      <c r="AI35" s="145">
        <v>42.901711199458845</v>
      </c>
      <c r="AJ35" s="145">
        <v>43.436286169990716</v>
      </c>
      <c r="AK35" s="145">
        <v>43.972727720347827</v>
      </c>
      <c r="AL35" s="145">
        <v>44.498688549123557</v>
      </c>
      <c r="AM35" s="145">
        <v>45.015086087422453</v>
      </c>
      <c r="AN35" s="145">
        <v>45.510412871315459</v>
      </c>
      <c r="AO35" s="145">
        <v>46.001806470118019</v>
      </c>
      <c r="AP35" s="145">
        <v>46.47625066201811</v>
      </c>
      <c r="AQ35" s="145">
        <v>46.929488997754589</v>
      </c>
      <c r="AR35" s="145">
        <v>47.370849661605369</v>
      </c>
      <c r="AS35" s="145">
        <v>47.807601441418541</v>
      </c>
      <c r="AT35" s="145">
        <v>48.245688649201014</v>
      </c>
      <c r="AU35" s="145">
        <v>48.684589705413785</v>
      </c>
      <c r="AV35" s="145">
        <v>49.120524300402835</v>
      </c>
      <c r="AW35" s="145">
        <v>49.550461056279829</v>
      </c>
      <c r="AX35" s="145">
        <v>49.973481622455608</v>
      </c>
      <c r="AY35" s="145">
        <v>50.390766112873493</v>
      </c>
      <c r="AZ35" s="145">
        <v>50.804990614562264</v>
      </c>
      <c r="BA35" s="145">
        <v>51.214749281897248</v>
      </c>
      <c r="BB35" s="145">
        <v>51.617863268902816</v>
      </c>
      <c r="BC35" s="145">
        <v>52.015635738682391</v>
      </c>
      <c r="BD35" s="145">
        <v>52.408023181891913</v>
      </c>
      <c r="BE35" s="145">
        <v>52.793408434863849</v>
      </c>
      <c r="BF35" s="145">
        <v>53.173056595668989</v>
      </c>
      <c r="BG35" s="145">
        <v>53.548480017366217</v>
      </c>
      <c r="BH35" s="145">
        <v>53.922453416982307</v>
      </c>
      <c r="BI35" s="145">
        <v>54.29713164879108</v>
      </c>
      <c r="BJ35" s="145">
        <v>54.679107460852407</v>
      </c>
      <c r="BK35" s="145">
        <v>55.070561506288925</v>
      </c>
      <c r="BL35" s="145">
        <v>55.471601798138934</v>
      </c>
      <c r="BM35" s="145">
        <v>55.881019606340956</v>
      </c>
    </row>
    <row r="36" spans="2:65" x14ac:dyDescent="0.3">
      <c r="B36" s="149" t="s">
        <v>294</v>
      </c>
      <c r="C36" s="149" t="s">
        <v>102</v>
      </c>
      <c r="D36" s="150" t="s">
        <v>293</v>
      </c>
      <c r="E36" s="151">
        <v>359.8467290428643</v>
      </c>
      <c r="F36" s="151">
        <v>364.47554367158602</v>
      </c>
      <c r="G36" s="151">
        <v>364.02047325534585</v>
      </c>
      <c r="H36" s="151">
        <v>363.93304495766779</v>
      </c>
      <c r="I36" s="151">
        <v>374.1991682915251</v>
      </c>
      <c r="J36" s="151">
        <v>384.06627895219674</v>
      </c>
      <c r="K36" s="151">
        <v>396.10114369826192</v>
      </c>
      <c r="L36" s="151">
        <v>410.78217196537184</v>
      </c>
      <c r="M36" s="151">
        <v>419.24595851964057</v>
      </c>
      <c r="N36" s="151">
        <v>418.38965684263246</v>
      </c>
      <c r="O36" s="151">
        <v>425.06352819204591</v>
      </c>
      <c r="P36" s="151">
        <v>426.93797374617287</v>
      </c>
      <c r="Q36" s="151">
        <v>433.30825399845594</v>
      </c>
      <c r="R36" s="151">
        <v>442.5211619742978</v>
      </c>
      <c r="S36" s="151">
        <v>456.08620552689951</v>
      </c>
      <c r="T36" s="151">
        <v>463.69490314939083</v>
      </c>
      <c r="U36" s="151">
        <v>471.51070931391888</v>
      </c>
      <c r="V36" s="151">
        <v>475.5489826980027</v>
      </c>
      <c r="W36" s="151">
        <v>487.37556198983901</v>
      </c>
      <c r="X36" s="151">
        <v>495.37108581765415</v>
      </c>
      <c r="Y36" s="151">
        <v>503.95168556077459</v>
      </c>
      <c r="Z36" s="151">
        <v>512.75410498012445</v>
      </c>
      <c r="AA36" s="151">
        <v>521.69101617304102</v>
      </c>
      <c r="AB36" s="151">
        <v>530.70802400167975</v>
      </c>
      <c r="AC36" s="151">
        <v>540.16071507191054</v>
      </c>
      <c r="AD36" s="151">
        <v>549.69711733579061</v>
      </c>
      <c r="AE36" s="151">
        <v>559.18806044826408</v>
      </c>
      <c r="AF36" s="151">
        <v>568.60311259436673</v>
      </c>
      <c r="AG36" s="151">
        <v>577.95051329478497</v>
      </c>
      <c r="AH36" s="151">
        <v>587.32660013755151</v>
      </c>
      <c r="AI36" s="151">
        <v>596.87695565003662</v>
      </c>
      <c r="AJ36" s="151">
        <v>606.67101510861062</v>
      </c>
      <c r="AK36" s="151">
        <v>616.51153978771151</v>
      </c>
      <c r="AL36" s="151">
        <v>626.21490320881708</v>
      </c>
      <c r="AM36" s="151">
        <v>635.78803799458399</v>
      </c>
      <c r="AN36" s="151">
        <v>645.05888082632873</v>
      </c>
      <c r="AO36" s="151">
        <v>653.93260277726779</v>
      </c>
      <c r="AP36" s="151">
        <v>662.5601100813044</v>
      </c>
      <c r="AQ36" s="151">
        <v>670.87449899041144</v>
      </c>
      <c r="AR36" s="151">
        <v>679.01659617894404</v>
      </c>
      <c r="AS36" s="151">
        <v>687.10361471545934</v>
      </c>
      <c r="AT36" s="151">
        <v>695.21033152526968</v>
      </c>
      <c r="AU36" s="151">
        <v>703.34457837920911</v>
      </c>
      <c r="AV36" s="151">
        <v>711.44321663706808</v>
      </c>
      <c r="AW36" s="151">
        <v>719.45817840011205</v>
      </c>
      <c r="AX36" s="151">
        <v>727.38102514526906</v>
      </c>
      <c r="AY36" s="151">
        <v>735.24469290590264</v>
      </c>
      <c r="AZ36" s="151">
        <v>743.07452753504026</v>
      </c>
      <c r="BA36" s="151">
        <v>750.84276866621894</v>
      </c>
      <c r="BB36" s="151">
        <v>758.51227666608406</v>
      </c>
      <c r="BC36" s="151">
        <v>766.11180511196835</v>
      </c>
      <c r="BD36" s="151">
        <v>773.63757652048548</v>
      </c>
      <c r="BE36" s="151">
        <v>781.06537126568605</v>
      </c>
      <c r="BF36" s="151">
        <v>788.40743230275211</v>
      </c>
      <c r="BG36" s="151">
        <v>795.69357571135765</v>
      </c>
      <c r="BH36" s="151">
        <v>802.96291321084095</v>
      </c>
      <c r="BI36" s="151">
        <v>810.25052532478583</v>
      </c>
      <c r="BJ36" s="151">
        <v>817.65935686677403</v>
      </c>
      <c r="BK36" s="151">
        <v>825.22660574484621</v>
      </c>
      <c r="BL36" s="151">
        <v>832.94704327610702</v>
      </c>
      <c r="BM36" s="151">
        <v>840.79962461737114</v>
      </c>
    </row>
    <row r="37" spans="2:65" x14ac:dyDescent="0.3">
      <c r="B37" s="22" t="s">
        <v>38</v>
      </c>
      <c r="C37" s="22" t="s">
        <v>39</v>
      </c>
      <c r="D37" s="14" t="s">
        <v>293</v>
      </c>
      <c r="E37" s="3">
        <v>56.098679806344109</v>
      </c>
      <c r="F37" s="3">
        <v>57.221461038352992</v>
      </c>
      <c r="G37" s="3">
        <v>58.233407424672052</v>
      </c>
      <c r="H37" s="3">
        <v>59.142522550945955</v>
      </c>
      <c r="I37" s="3">
        <v>62.653074032505771</v>
      </c>
      <c r="J37" s="3">
        <v>65.045228125205355</v>
      </c>
      <c r="K37" s="3">
        <v>69.057904770244292</v>
      </c>
      <c r="L37" s="3">
        <v>73.151154829538328</v>
      </c>
      <c r="M37" s="3">
        <v>75.459627565061155</v>
      </c>
      <c r="N37" s="3">
        <v>76.274411132616351</v>
      </c>
      <c r="O37" s="3">
        <v>79.674299893635933</v>
      </c>
      <c r="P37" s="3">
        <v>78.451812357213782</v>
      </c>
      <c r="Q37" s="3">
        <v>79.810220441139492</v>
      </c>
      <c r="R37" s="3">
        <v>81.690612998651673</v>
      </c>
      <c r="S37" s="3">
        <v>86.305617690465425</v>
      </c>
      <c r="T37" s="3">
        <v>92.033780111301894</v>
      </c>
      <c r="U37" s="3">
        <v>94.019414908860583</v>
      </c>
      <c r="V37" s="3">
        <v>91.689335164294249</v>
      </c>
      <c r="W37" s="3">
        <v>96.413831356380228</v>
      </c>
      <c r="X37" s="3">
        <v>100.10982787346913</v>
      </c>
      <c r="Y37" s="3">
        <v>103.48443872666873</v>
      </c>
      <c r="Z37" s="3">
        <v>106.79001597458816</v>
      </c>
      <c r="AA37" s="3">
        <v>110.04503078514226</v>
      </c>
      <c r="AB37" s="3">
        <v>113.24490432689363</v>
      </c>
      <c r="AC37" s="3">
        <v>116.46726737403159</v>
      </c>
      <c r="AD37" s="3">
        <v>119.65249010409863</v>
      </c>
      <c r="AE37" s="3">
        <v>122.78216638055882</v>
      </c>
      <c r="AF37" s="3">
        <v>125.85167494810632</v>
      </c>
      <c r="AG37" s="3">
        <v>128.86354440479246</v>
      </c>
      <c r="AH37" s="3">
        <v>131.84047344758753</v>
      </c>
      <c r="AI37" s="3">
        <v>134.82292386205</v>
      </c>
      <c r="AJ37" s="3">
        <v>137.81046372011372</v>
      </c>
      <c r="AK37" s="3">
        <v>140.77994033644021</v>
      </c>
      <c r="AL37" s="3">
        <v>143.68539512555566</v>
      </c>
      <c r="AM37" s="3">
        <v>146.52869973160128</v>
      </c>
      <c r="AN37" s="3">
        <v>149.27242422598388</v>
      </c>
      <c r="AO37" s="3">
        <v>151.74186480918206</v>
      </c>
      <c r="AP37" s="3">
        <v>154.11779268188809</v>
      </c>
      <c r="AQ37" s="3">
        <v>156.38406626152445</v>
      </c>
      <c r="AR37" s="3">
        <v>158.56820670567367</v>
      </c>
      <c r="AS37" s="3">
        <v>160.7007276422712</v>
      </c>
      <c r="AT37" s="3">
        <v>162.79815968453988</v>
      </c>
      <c r="AU37" s="3">
        <v>164.8585116688644</v>
      </c>
      <c r="AV37" s="3">
        <v>166.86944484162734</v>
      </c>
      <c r="AW37" s="3">
        <v>168.81589291844799</v>
      </c>
      <c r="AX37" s="3">
        <v>170.69122223704966</v>
      </c>
      <c r="AY37" s="3">
        <v>172.5005210867111</v>
      </c>
      <c r="AZ37" s="3">
        <v>174.25634217209708</v>
      </c>
      <c r="BA37" s="3">
        <v>175.95875739616187</v>
      </c>
      <c r="BB37" s="3">
        <v>177.58981830981776</v>
      </c>
      <c r="BC37" s="3">
        <v>179.15946987410979</v>
      </c>
      <c r="BD37" s="3">
        <v>180.66220510407612</v>
      </c>
      <c r="BE37" s="3">
        <v>182.09449268669363</v>
      </c>
      <c r="BF37" s="3">
        <v>183.45014908168761</v>
      </c>
      <c r="BG37" s="3">
        <v>184.7445478996386</v>
      </c>
      <c r="BH37" s="3">
        <v>185.98344696344319</v>
      </c>
      <c r="BI37" s="3">
        <v>187.17850011001255</v>
      </c>
      <c r="BJ37" s="3">
        <v>188.35688876392237</v>
      </c>
      <c r="BK37" s="3">
        <v>189.53365757588833</v>
      </c>
      <c r="BL37" s="3">
        <v>190.70272561651936</v>
      </c>
      <c r="BM37" s="3">
        <v>191.85831034401471</v>
      </c>
    </row>
    <row r="38" spans="2:65" x14ac:dyDescent="0.3">
      <c r="B38" s="22" t="s">
        <v>40</v>
      </c>
      <c r="C38" s="22" t="s">
        <v>41</v>
      </c>
      <c r="D38" s="14" t="s">
        <v>293</v>
      </c>
      <c r="E38" s="3">
        <v>44.723651462733052</v>
      </c>
      <c r="F38" s="3">
        <v>45.906778268461515</v>
      </c>
      <c r="G38" s="3">
        <v>46.71122811794757</v>
      </c>
      <c r="H38" s="3">
        <v>45.735776109060374</v>
      </c>
      <c r="I38" s="3">
        <v>47.184600142152568</v>
      </c>
      <c r="J38" s="3">
        <v>47.59963558496348</v>
      </c>
      <c r="K38" s="3">
        <v>48.88370338305436</v>
      </c>
      <c r="L38" s="3">
        <v>49.659464383684437</v>
      </c>
      <c r="M38" s="3">
        <v>51.854667425881686</v>
      </c>
      <c r="N38" s="3">
        <v>50.817240829576477</v>
      </c>
      <c r="O38" s="3">
        <v>52.746653613139479</v>
      </c>
      <c r="P38" s="3">
        <v>52.203522348769084</v>
      </c>
      <c r="Q38" s="3">
        <v>53.04810066035418</v>
      </c>
      <c r="R38" s="3">
        <v>52.211399679433939</v>
      </c>
      <c r="S38" s="3">
        <v>53.432404443024716</v>
      </c>
      <c r="T38" s="3">
        <v>52.987985526567499</v>
      </c>
      <c r="U38" s="3">
        <v>53.6063951731632</v>
      </c>
      <c r="V38" s="3">
        <v>54.996605969758306</v>
      </c>
      <c r="W38" s="3">
        <v>56.096303986483434</v>
      </c>
      <c r="X38" s="3">
        <v>56.861645664714672</v>
      </c>
      <c r="Y38" s="3">
        <v>57.698964693580528</v>
      </c>
      <c r="Z38" s="3">
        <v>58.565836458386158</v>
      </c>
      <c r="AA38" s="3">
        <v>59.439772689119344</v>
      </c>
      <c r="AB38" s="3">
        <v>60.317728542640104</v>
      </c>
      <c r="AC38" s="3">
        <v>61.240497176328574</v>
      </c>
      <c r="AD38" s="3">
        <v>62.161935957065019</v>
      </c>
      <c r="AE38" s="3">
        <v>63.062755952745555</v>
      </c>
      <c r="AF38" s="3">
        <v>63.935548013322766</v>
      </c>
      <c r="AG38" s="3">
        <v>64.78016560492604</v>
      </c>
      <c r="AH38" s="3">
        <v>65.608537013623547</v>
      </c>
      <c r="AI38" s="3">
        <v>66.444874222608931</v>
      </c>
      <c r="AJ38" s="3">
        <v>67.287422006515243</v>
      </c>
      <c r="AK38" s="3">
        <v>68.121644582741638</v>
      </c>
      <c r="AL38" s="3">
        <v>68.920471330990537</v>
      </c>
      <c r="AM38" s="3">
        <v>69.687753252061</v>
      </c>
      <c r="AN38" s="3">
        <v>70.40583274576521</v>
      </c>
      <c r="AO38" s="3">
        <v>71.069896712524027</v>
      </c>
      <c r="AP38" s="3">
        <v>71.69602783724271</v>
      </c>
      <c r="AQ38" s="3">
        <v>72.276252975717142</v>
      </c>
      <c r="AR38" s="3">
        <v>72.824572990682512</v>
      </c>
      <c r="AS38" s="3">
        <v>73.357726725699223</v>
      </c>
      <c r="AT38" s="3">
        <v>73.87928798676397</v>
      </c>
      <c r="AU38" s="3">
        <v>74.390456629510979</v>
      </c>
      <c r="AV38" s="3">
        <v>74.885871908351135</v>
      </c>
      <c r="AW38" s="3">
        <v>75.357076892564592</v>
      </c>
      <c r="AX38" s="3">
        <v>75.799645765490496</v>
      </c>
      <c r="AY38" s="3">
        <v>76.221601375967012</v>
      </c>
      <c r="AZ38" s="3">
        <v>76.625518154599149</v>
      </c>
      <c r="BA38" s="3">
        <v>77.014039132439422</v>
      </c>
      <c r="BB38" s="3">
        <v>77.377116611302085</v>
      </c>
      <c r="BC38" s="3">
        <v>77.720260266528115</v>
      </c>
      <c r="BD38" s="3">
        <v>78.037716433474841</v>
      </c>
      <c r="BE38" s="3">
        <v>78.331837362819499</v>
      </c>
      <c r="BF38" s="3">
        <v>78.598564637863362</v>
      </c>
      <c r="BG38" s="3">
        <v>78.847067501538504</v>
      </c>
      <c r="BH38" s="3">
        <v>79.079552161052504</v>
      </c>
      <c r="BI38" s="3">
        <v>79.302026321679037</v>
      </c>
      <c r="BJ38" s="3">
        <v>79.526890400087112</v>
      </c>
      <c r="BK38" s="3">
        <v>79.761479048909578</v>
      </c>
      <c r="BL38" s="3">
        <v>80.002069715638385</v>
      </c>
      <c r="BM38" s="3">
        <v>80.245936105607129</v>
      </c>
    </row>
    <row r="39" spans="2:65" x14ac:dyDescent="0.3">
      <c r="B39" s="22" t="s">
        <v>42</v>
      </c>
      <c r="C39" s="22" t="s">
        <v>322</v>
      </c>
      <c r="D39" s="14" t="s">
        <v>293</v>
      </c>
      <c r="E39" s="3">
        <v>13.523576627398079</v>
      </c>
      <c r="F39" s="3">
        <v>13.734352902345758</v>
      </c>
      <c r="G39" s="3">
        <v>13.097233909520545</v>
      </c>
      <c r="H39" s="3">
        <v>11.976659255666194</v>
      </c>
      <c r="I39" s="3">
        <v>11.487037660976572</v>
      </c>
      <c r="J39" s="3">
        <v>11.517281623597409</v>
      </c>
      <c r="K39" s="3">
        <v>11.797100688170424</v>
      </c>
      <c r="L39" s="3">
        <v>12.239768189231476</v>
      </c>
      <c r="M39" s="3">
        <v>12.677622503222793</v>
      </c>
      <c r="N39" s="3">
        <v>11.909954569480954</v>
      </c>
      <c r="O39" s="3">
        <v>11.898845975754849</v>
      </c>
      <c r="P39" s="3">
        <v>11.657821451464578</v>
      </c>
      <c r="Q39" s="3">
        <v>11.094895716262545</v>
      </c>
      <c r="R39" s="3">
        <v>11.219674106471114</v>
      </c>
      <c r="S39" s="3">
        <v>11.219977504300918</v>
      </c>
      <c r="T39" s="3">
        <v>10.818289801561008</v>
      </c>
      <c r="U39" s="3">
        <v>10.805789443035728</v>
      </c>
      <c r="V39" s="3">
        <v>11.062568221298543</v>
      </c>
      <c r="W39" s="3">
        <v>11.065967851104469</v>
      </c>
      <c r="X39" s="3">
        <v>10.969105532541858</v>
      </c>
      <c r="Y39" s="3">
        <v>10.889692001670459</v>
      </c>
      <c r="Z39" s="3">
        <v>10.828401066166705</v>
      </c>
      <c r="AA39" s="3">
        <v>10.772457045337168</v>
      </c>
      <c r="AB39" s="3">
        <v>10.722056829009617</v>
      </c>
      <c r="AC39" s="3">
        <v>10.688611507011125</v>
      </c>
      <c r="AD39" s="3">
        <v>10.659841069568584</v>
      </c>
      <c r="AE39" s="3">
        <v>10.631388028590173</v>
      </c>
      <c r="AF39" s="3">
        <v>10.602180108065323</v>
      </c>
      <c r="AG39" s="3">
        <v>10.573449464702769</v>
      </c>
      <c r="AH39" s="3">
        <v>10.54826634050737</v>
      </c>
      <c r="AI39" s="3">
        <v>10.53007911967874</v>
      </c>
      <c r="AJ39" s="3">
        <v>10.519440374009017</v>
      </c>
      <c r="AK39" s="3">
        <v>10.51199770014018</v>
      </c>
      <c r="AL39" s="3">
        <v>10.5030035670462</v>
      </c>
      <c r="AM39" s="3">
        <v>10.493278564045838</v>
      </c>
      <c r="AN39" s="3">
        <v>10.478021240375812</v>
      </c>
      <c r="AO39" s="3">
        <v>10.480452758860462</v>
      </c>
      <c r="AP39" s="3">
        <v>10.480077317839982</v>
      </c>
      <c r="AQ39" s="3">
        <v>10.475186722925582</v>
      </c>
      <c r="AR39" s="3">
        <v>10.469454985348161</v>
      </c>
      <c r="AS39" s="3">
        <v>10.464812753600278</v>
      </c>
      <c r="AT39" s="3">
        <v>10.462684009813779</v>
      </c>
      <c r="AU39" s="3">
        <v>10.463745330429385</v>
      </c>
      <c r="AV39" s="3">
        <v>10.466415831309819</v>
      </c>
      <c r="AW39" s="3">
        <v>10.469818694453885</v>
      </c>
      <c r="AX39" s="3">
        <v>10.473693099039254</v>
      </c>
      <c r="AY39" s="3">
        <v>10.478387202901859</v>
      </c>
      <c r="AZ39" s="3">
        <v>10.484744084709806</v>
      </c>
      <c r="BA39" s="3">
        <v>10.492212035245846</v>
      </c>
      <c r="BB39" s="3">
        <v>10.499900784127735</v>
      </c>
      <c r="BC39" s="3">
        <v>10.508437181596788</v>
      </c>
      <c r="BD39" s="3">
        <v>10.516866836554781</v>
      </c>
      <c r="BE39" s="3">
        <v>10.524721999689744</v>
      </c>
      <c r="BF39" s="3">
        <v>10.532990139109302</v>
      </c>
      <c r="BG39" s="3">
        <v>10.541437445456726</v>
      </c>
      <c r="BH39" s="3">
        <v>10.551054853257041</v>
      </c>
      <c r="BI39" s="3">
        <v>10.562113291748988</v>
      </c>
      <c r="BJ39" s="3">
        <v>10.576204440589926</v>
      </c>
      <c r="BK39" s="3">
        <v>10.593287518716622</v>
      </c>
      <c r="BL39" s="3">
        <v>10.613485608528872</v>
      </c>
      <c r="BM39" s="3">
        <v>10.636264597992566</v>
      </c>
    </row>
    <row r="40" spans="2:65" x14ac:dyDescent="0.3">
      <c r="B40" s="22" t="s">
        <v>43</v>
      </c>
      <c r="C40" s="22" t="s">
        <v>44</v>
      </c>
      <c r="D40" s="14" t="s">
        <v>293</v>
      </c>
      <c r="E40" s="3">
        <v>47.831728882488761</v>
      </c>
      <c r="F40" s="3">
        <v>43.777377218923888</v>
      </c>
      <c r="G40" s="3">
        <v>42.563985460229482</v>
      </c>
      <c r="H40" s="3">
        <v>44.672295834318319</v>
      </c>
      <c r="I40" s="3">
        <v>47.25467728877711</v>
      </c>
      <c r="J40" s="3">
        <v>51.080706633480517</v>
      </c>
      <c r="K40" s="3">
        <v>54.544772868069686</v>
      </c>
      <c r="L40" s="3">
        <v>59.301875933558961</v>
      </c>
      <c r="M40" s="3">
        <v>55.744904215530397</v>
      </c>
      <c r="N40" s="3">
        <v>52.554270824371024</v>
      </c>
      <c r="O40" s="3">
        <v>52.660339897649564</v>
      </c>
      <c r="P40" s="3">
        <v>52.765750164635094</v>
      </c>
      <c r="Q40" s="3">
        <v>54.16649603905978</v>
      </c>
      <c r="R40" s="3">
        <v>58.644417895614566</v>
      </c>
      <c r="S40" s="3">
        <v>59.416149235328319</v>
      </c>
      <c r="T40" s="3">
        <v>59.510985603448624</v>
      </c>
      <c r="U40" s="3">
        <v>58.12420260586358</v>
      </c>
      <c r="V40" s="3">
        <v>60.071484063733088</v>
      </c>
      <c r="W40" s="3">
        <v>61.88690161790106</v>
      </c>
      <c r="X40" s="3">
        <v>62.975751269208807</v>
      </c>
      <c r="Y40" s="3">
        <v>64.03728996820621</v>
      </c>
      <c r="Z40" s="3">
        <v>65.241785134834203</v>
      </c>
      <c r="AA40" s="3">
        <v>66.58623641621179</v>
      </c>
      <c r="AB40" s="3">
        <v>68.049552232666144</v>
      </c>
      <c r="AC40" s="3">
        <v>69.660080980289678</v>
      </c>
      <c r="AD40" s="3">
        <v>71.372299460530172</v>
      </c>
      <c r="AE40" s="3">
        <v>73.16786879071978</v>
      </c>
      <c r="AF40" s="3">
        <v>75.038379618147644</v>
      </c>
      <c r="AG40" s="3">
        <v>76.980572219516858</v>
      </c>
      <c r="AH40" s="3">
        <v>79.002242154016159</v>
      </c>
      <c r="AI40" s="3">
        <v>81.12092338597229</v>
      </c>
      <c r="AJ40" s="3">
        <v>83.333413923576956</v>
      </c>
      <c r="AK40" s="3">
        <v>85.625977537762807</v>
      </c>
      <c r="AL40" s="3">
        <v>87.97681104401579</v>
      </c>
      <c r="AM40" s="3">
        <v>90.386473327502344</v>
      </c>
      <c r="AN40" s="3">
        <v>92.837508541629234</v>
      </c>
      <c r="AO40" s="3">
        <v>95.30012741464256</v>
      </c>
      <c r="AP40" s="3">
        <v>97.807584579028628</v>
      </c>
      <c r="AQ40" s="3">
        <v>100.35099322418105</v>
      </c>
      <c r="AR40" s="3">
        <v>102.94426732530783</v>
      </c>
      <c r="AS40" s="3">
        <v>105.60117502415756</v>
      </c>
      <c r="AT40" s="3">
        <v>108.33102031168119</v>
      </c>
      <c r="AU40" s="3">
        <v>111.13281051981977</v>
      </c>
      <c r="AV40" s="3">
        <v>113.9996750327679</v>
      </c>
      <c r="AW40" s="3">
        <v>116.92505218169489</v>
      </c>
      <c r="AX40" s="3">
        <v>119.90742733993207</v>
      </c>
      <c r="AY40" s="3">
        <v>122.94562349772137</v>
      </c>
      <c r="AZ40" s="3">
        <v>126.05056444829196</v>
      </c>
      <c r="BA40" s="3">
        <v>129.22015242141254</v>
      </c>
      <c r="BB40" s="3">
        <v>132.44878274196475</v>
      </c>
      <c r="BC40" s="3">
        <v>135.74087080877752</v>
      </c>
      <c r="BD40" s="3">
        <v>139.09700030158433</v>
      </c>
      <c r="BE40" s="3">
        <v>142.51407473589191</v>
      </c>
      <c r="BF40" s="3">
        <v>145.99079778600822</v>
      </c>
      <c r="BG40" s="3">
        <v>149.53419788114195</v>
      </c>
      <c r="BH40" s="3">
        <v>153.14858981441591</v>
      </c>
      <c r="BI40" s="3">
        <v>156.84042376650069</v>
      </c>
      <c r="BJ40" s="3">
        <v>160.62501801214233</v>
      </c>
      <c r="BK40" s="3">
        <v>164.51127541845651</v>
      </c>
      <c r="BL40" s="3">
        <v>168.49888934050108</v>
      </c>
      <c r="BM40" s="3">
        <v>172.58692814085066</v>
      </c>
    </row>
    <row r="41" spans="2:65" x14ac:dyDescent="0.3">
      <c r="B41" s="22" t="s">
        <v>45</v>
      </c>
      <c r="C41" s="22" t="s">
        <v>46</v>
      </c>
      <c r="D41" s="14" t="s">
        <v>293</v>
      </c>
      <c r="E41" s="3">
        <v>56.175757015761782</v>
      </c>
      <c r="F41" s="3">
        <v>56.901692085370271</v>
      </c>
      <c r="G41" s="3">
        <v>58.12859688320917</v>
      </c>
      <c r="H41" s="3">
        <v>59.05732688644504</v>
      </c>
      <c r="I41" s="3">
        <v>59.721407617361777</v>
      </c>
      <c r="J41" s="3">
        <v>60.466200129701335</v>
      </c>
      <c r="K41" s="3">
        <v>60.86817411206551</v>
      </c>
      <c r="L41" s="3">
        <v>61.432473318844956</v>
      </c>
      <c r="M41" s="3">
        <v>61.710931325510749</v>
      </c>
      <c r="N41" s="3">
        <v>62.775064273966279</v>
      </c>
      <c r="O41" s="3">
        <v>63.818625013499961</v>
      </c>
      <c r="P41" s="3">
        <v>64.671264597402768</v>
      </c>
      <c r="Q41" s="3">
        <v>65.132904544665649</v>
      </c>
      <c r="R41" s="3">
        <v>66.246998385899332</v>
      </c>
      <c r="S41" s="3">
        <v>67.578129583315373</v>
      </c>
      <c r="T41" s="3">
        <v>68.214916546818472</v>
      </c>
      <c r="U41" s="3">
        <v>68.773039159716731</v>
      </c>
      <c r="V41" s="3">
        <v>69.502381042560003</v>
      </c>
      <c r="W41" s="3">
        <v>70.203291792118549</v>
      </c>
      <c r="X41" s="3">
        <v>70.450010729931009</v>
      </c>
      <c r="Y41" s="3">
        <v>71.444908371901988</v>
      </c>
      <c r="Z41" s="3">
        <v>72.402241350552416</v>
      </c>
      <c r="AA41" s="3">
        <v>73.319735117237045</v>
      </c>
      <c r="AB41" s="3">
        <v>74.198950132398011</v>
      </c>
      <c r="AC41" s="3">
        <v>75.093837444125015</v>
      </c>
      <c r="AD41" s="3">
        <v>75.962529416996517</v>
      </c>
      <c r="AE41" s="3">
        <v>76.791047602737891</v>
      </c>
      <c r="AF41" s="3">
        <v>77.577429089291243</v>
      </c>
      <c r="AG41" s="3">
        <v>78.32473038160046</v>
      </c>
      <c r="AH41" s="3">
        <v>79.046975825033911</v>
      </c>
      <c r="AI41" s="3">
        <v>79.763209064656635</v>
      </c>
      <c r="AJ41" s="3">
        <v>80.599185239677936</v>
      </c>
      <c r="AK41" s="3">
        <v>81.422162039568192</v>
      </c>
      <c r="AL41" s="3">
        <v>82.209915402493948</v>
      </c>
      <c r="AM41" s="3">
        <v>82.963730829172277</v>
      </c>
      <c r="AN41" s="3">
        <v>83.662367046579277</v>
      </c>
      <c r="AO41" s="3">
        <v>84.309544156946444</v>
      </c>
      <c r="AP41" s="3">
        <v>84.909579917808713</v>
      </c>
      <c r="AQ41" s="3">
        <v>85.454963371277316</v>
      </c>
      <c r="AR41" s="3">
        <v>85.963086970209787</v>
      </c>
      <c r="AS41" s="3">
        <v>86.447492286357033</v>
      </c>
      <c r="AT41" s="3">
        <v>86.918673744117839</v>
      </c>
      <c r="AU41" s="3">
        <v>87.376613988267863</v>
      </c>
      <c r="AV41" s="3">
        <v>87.814417342787408</v>
      </c>
      <c r="AW41" s="3">
        <v>88.226914145959398</v>
      </c>
      <c r="AX41" s="3">
        <v>88.613097862932548</v>
      </c>
      <c r="AY41" s="3">
        <v>89.066059185196394</v>
      </c>
      <c r="AZ41" s="3">
        <v>89.502558997719987</v>
      </c>
      <c r="BA41" s="3">
        <v>89.919820370916824</v>
      </c>
      <c r="BB41" s="3">
        <v>90.314425011323451</v>
      </c>
      <c r="BC41" s="3">
        <v>90.688896572105506</v>
      </c>
      <c r="BD41" s="3">
        <v>91.043347826648827</v>
      </c>
      <c r="BE41" s="3">
        <v>91.374992559573684</v>
      </c>
      <c r="BF41" s="3">
        <v>91.686276613547847</v>
      </c>
      <c r="BG41" s="3">
        <v>91.979692502206234</v>
      </c>
      <c r="BH41" s="3">
        <v>92.26010532071021</v>
      </c>
      <c r="BI41" s="3">
        <v>92.531148650674041</v>
      </c>
      <c r="BJ41" s="3">
        <v>92.803928853622622</v>
      </c>
      <c r="BK41" s="3">
        <v>93.081948521568734</v>
      </c>
      <c r="BL41" s="3">
        <v>93.365320779562921</v>
      </c>
      <c r="BM41" s="3">
        <v>93.651878854498023</v>
      </c>
    </row>
    <row r="42" spans="2:65" x14ac:dyDescent="0.3">
      <c r="B42" s="22" t="s">
        <v>47</v>
      </c>
      <c r="C42" s="22" t="s">
        <v>48</v>
      </c>
      <c r="D42" s="14" t="s">
        <v>293</v>
      </c>
      <c r="E42" s="3">
        <v>4.2051654896825559</v>
      </c>
      <c r="F42" s="3">
        <v>4.2797326597257381</v>
      </c>
      <c r="G42" s="3">
        <v>4.2709439732742798</v>
      </c>
      <c r="H42" s="3">
        <v>4.0052534582888599</v>
      </c>
      <c r="I42" s="3">
        <v>3.7321561193076263</v>
      </c>
      <c r="J42" s="3">
        <v>3.6923715150925962</v>
      </c>
      <c r="K42" s="3">
        <v>3.6805936912580055</v>
      </c>
      <c r="L42" s="3">
        <v>3.8211356915482999</v>
      </c>
      <c r="M42" s="3">
        <v>3.951510612740567</v>
      </c>
      <c r="N42" s="3">
        <v>3.9435169228316109</v>
      </c>
      <c r="O42" s="3">
        <v>3.7498427821845914</v>
      </c>
      <c r="P42" s="3">
        <v>3.9892413259671229</v>
      </c>
      <c r="Q42" s="3">
        <v>3.9095381049473765</v>
      </c>
      <c r="R42" s="3">
        <v>3.9268712846945917</v>
      </c>
      <c r="S42" s="3">
        <v>3.9734966381419436</v>
      </c>
      <c r="T42" s="3">
        <v>3.9193922869483249</v>
      </c>
      <c r="U42" s="3">
        <v>3.8895996805247828</v>
      </c>
      <c r="V42" s="3">
        <v>3.9197128174654252</v>
      </c>
      <c r="W42" s="3">
        <v>3.9017169277813903</v>
      </c>
      <c r="X42" s="3">
        <v>3.8706737932336006</v>
      </c>
      <c r="Y42" s="3">
        <v>3.882507843094027</v>
      </c>
      <c r="Z42" s="3">
        <v>3.8984870629335222</v>
      </c>
      <c r="AA42" s="3">
        <v>3.916846302594359</v>
      </c>
      <c r="AB42" s="3">
        <v>3.9373525579653501</v>
      </c>
      <c r="AC42" s="3">
        <v>3.9625983954875847</v>
      </c>
      <c r="AD42" s="3">
        <v>3.9897242623704661</v>
      </c>
      <c r="AE42" s="3">
        <v>4.0174464173961342</v>
      </c>
      <c r="AF42" s="3">
        <v>4.0454232468604383</v>
      </c>
      <c r="AG42" s="3">
        <v>4.0736652215238403</v>
      </c>
      <c r="AH42" s="3">
        <v>4.1026789461611779</v>
      </c>
      <c r="AI42" s="3">
        <v>4.1328510388758737</v>
      </c>
      <c r="AJ42" s="3">
        <v>4.1694541710948121</v>
      </c>
      <c r="AK42" s="3">
        <v>4.2064763220570001</v>
      </c>
      <c r="AL42" s="3">
        <v>4.2426644868701704</v>
      </c>
      <c r="AM42" s="3">
        <v>4.2779554393887764</v>
      </c>
      <c r="AN42" s="3">
        <v>4.3108233235379316</v>
      </c>
      <c r="AO42" s="3">
        <v>4.3422106074031799</v>
      </c>
      <c r="AP42" s="3">
        <v>4.3716920133430808</v>
      </c>
      <c r="AQ42" s="3">
        <v>4.3987492533227934</v>
      </c>
      <c r="AR42" s="3">
        <v>4.4244467468448496</v>
      </c>
      <c r="AS42" s="3">
        <v>4.4492499392105849</v>
      </c>
      <c r="AT42" s="3">
        <v>4.4740651542154737</v>
      </c>
      <c r="AU42" s="3">
        <v>4.4987562970478239</v>
      </c>
      <c r="AV42" s="3">
        <v>4.5228808959769227</v>
      </c>
      <c r="AW42" s="3">
        <v>4.5461076318539799</v>
      </c>
      <c r="AX42" s="3">
        <v>4.5685388825591522</v>
      </c>
      <c r="AY42" s="3">
        <v>4.5936897416404987</v>
      </c>
      <c r="AZ42" s="3">
        <v>4.6183684134748821</v>
      </c>
      <c r="BA42" s="3">
        <v>4.6423515056739415</v>
      </c>
      <c r="BB42" s="3">
        <v>4.6656862842099072</v>
      </c>
      <c r="BC42" s="3">
        <v>4.6883400905117334</v>
      </c>
      <c r="BD42" s="3">
        <v>4.710289382081549</v>
      </c>
      <c r="BE42" s="3">
        <v>4.7312252059738134</v>
      </c>
      <c r="BF42" s="3">
        <v>4.7515087650606294</v>
      </c>
      <c r="BG42" s="3">
        <v>4.7710220208060239</v>
      </c>
      <c r="BH42" s="3">
        <v>4.7901202280054962</v>
      </c>
      <c r="BI42" s="3">
        <v>4.8089027820996995</v>
      </c>
      <c r="BJ42" s="3">
        <v>4.8279308309313089</v>
      </c>
      <c r="BK42" s="3">
        <v>4.847229295036108</v>
      </c>
      <c r="BL42" s="3">
        <v>4.8669095922045704</v>
      </c>
      <c r="BM42" s="3">
        <v>4.886839237479613</v>
      </c>
    </row>
    <row r="43" spans="2:65" x14ac:dyDescent="0.3">
      <c r="B43" s="22" t="s">
        <v>49</v>
      </c>
      <c r="C43" s="22" t="s">
        <v>323</v>
      </c>
      <c r="D43" s="14" t="s">
        <v>293</v>
      </c>
      <c r="E43" s="3">
        <v>31.008840273941281</v>
      </c>
      <c r="F43" s="3">
        <v>33.012251162228132</v>
      </c>
      <c r="G43" s="3">
        <v>34.192203195906352</v>
      </c>
      <c r="H43" s="3">
        <v>35.038239057070356</v>
      </c>
      <c r="I43" s="3">
        <v>36.077892453024333</v>
      </c>
      <c r="J43" s="3">
        <v>36.420876582844649</v>
      </c>
      <c r="K43" s="3">
        <v>36.8958236095377</v>
      </c>
      <c r="L43" s="3">
        <v>37.330702694885566</v>
      </c>
      <c r="M43" s="3">
        <v>39.684214121268177</v>
      </c>
      <c r="N43" s="3">
        <v>41.128541452039698</v>
      </c>
      <c r="O43" s="3">
        <v>41.363734916129822</v>
      </c>
      <c r="P43" s="3">
        <v>42.417136556640699</v>
      </c>
      <c r="Q43" s="3">
        <v>44.429560412506717</v>
      </c>
      <c r="R43" s="3">
        <v>45.825990671151082</v>
      </c>
      <c r="S43" s="3">
        <v>47.340584341384691</v>
      </c>
      <c r="T43" s="3">
        <v>48.794168374116687</v>
      </c>
      <c r="U43" s="3">
        <v>50.749689009177573</v>
      </c>
      <c r="V43" s="3">
        <v>52.453777524855141</v>
      </c>
      <c r="W43" s="3">
        <v>53.177673090116663</v>
      </c>
      <c r="X43" s="3">
        <v>53.943735534300224</v>
      </c>
      <c r="Y43" s="3">
        <v>55.140534207967129</v>
      </c>
      <c r="Z43" s="3">
        <v>56.454451566934125</v>
      </c>
      <c r="AA43" s="3">
        <v>57.838514022786875</v>
      </c>
      <c r="AB43" s="3">
        <v>59.271462029951806</v>
      </c>
      <c r="AC43" s="3">
        <v>60.798113160386229</v>
      </c>
      <c r="AD43" s="3">
        <v>62.369400155773107</v>
      </c>
      <c r="AE43" s="3">
        <v>63.960968656397554</v>
      </c>
      <c r="AF43" s="3">
        <v>65.576096579280645</v>
      </c>
      <c r="AG43" s="3">
        <v>67.214433301317968</v>
      </c>
      <c r="AH43" s="3">
        <v>68.882737596059883</v>
      </c>
      <c r="AI43" s="3">
        <v>70.572216366994425</v>
      </c>
      <c r="AJ43" s="3">
        <v>72.224634461382252</v>
      </c>
      <c r="AK43" s="3">
        <v>73.867317844488412</v>
      </c>
      <c r="AL43" s="3">
        <v>75.489464509778585</v>
      </c>
      <c r="AM43" s="3">
        <v>77.081807901189833</v>
      </c>
      <c r="AN43" s="3">
        <v>78.607655449070137</v>
      </c>
      <c r="AO43" s="3">
        <v>80.063698070093196</v>
      </c>
      <c r="AP43" s="3">
        <v>81.46045850271814</v>
      </c>
      <c r="AQ43" s="3">
        <v>82.788884143714142</v>
      </c>
      <c r="AR43" s="3">
        <v>84.08171576433223</v>
      </c>
      <c r="AS43" s="3">
        <v>85.350016620722371</v>
      </c>
      <c r="AT43" s="3">
        <v>86.614546810988813</v>
      </c>
      <c r="AU43" s="3">
        <v>87.885797003166019</v>
      </c>
      <c r="AV43" s="3">
        <v>89.147894118625587</v>
      </c>
      <c r="AW43" s="3">
        <v>90.404371615313437</v>
      </c>
      <c r="AX43" s="3">
        <v>91.668017786199798</v>
      </c>
      <c r="AY43" s="3">
        <v>92.855571111537216</v>
      </c>
      <c r="AZ43" s="3">
        <v>94.040415184302759</v>
      </c>
      <c r="BA43" s="3">
        <v>95.199489130639918</v>
      </c>
      <c r="BB43" s="3">
        <v>96.348709485585061</v>
      </c>
      <c r="BC43" s="3">
        <v>97.486323019625942</v>
      </c>
      <c r="BD43" s="3">
        <v>98.626903960332569</v>
      </c>
      <c r="BE43" s="3">
        <v>99.755573598939023</v>
      </c>
      <c r="BF43" s="3">
        <v>100.8960176694922</v>
      </c>
      <c r="BG43" s="3">
        <v>102.03169464733006</v>
      </c>
      <c r="BH43" s="3">
        <v>103.17740337856902</v>
      </c>
      <c r="BI43" s="3">
        <v>104.33068898492826</v>
      </c>
      <c r="BJ43" s="3">
        <v>105.50313047736003</v>
      </c>
      <c r="BK43" s="3">
        <v>106.68618516132652</v>
      </c>
      <c r="BL43" s="3">
        <v>107.88962448801929</v>
      </c>
      <c r="BM43" s="3">
        <v>109.11028111251628</v>
      </c>
    </row>
    <row r="44" spans="2:65" ht="16.5" thickBot="1" x14ac:dyDescent="0.35">
      <c r="B44" s="22" t="s">
        <v>50</v>
      </c>
      <c r="C44" s="22" t="s">
        <v>368</v>
      </c>
      <c r="D44" s="14" t="s">
        <v>293</v>
      </c>
      <c r="E44" s="3">
        <v>106.27932948451472</v>
      </c>
      <c r="F44" s="3">
        <v>109.64189833617775</v>
      </c>
      <c r="G44" s="3">
        <v>106.82287429058643</v>
      </c>
      <c r="H44" s="3">
        <v>104.30497180587271</v>
      </c>
      <c r="I44" s="3">
        <v>106.08832297741934</v>
      </c>
      <c r="J44" s="3">
        <v>108.24397875731145</v>
      </c>
      <c r="K44" s="3">
        <v>110.37307057586195</v>
      </c>
      <c r="L44" s="3">
        <v>113.84559692407979</v>
      </c>
      <c r="M44" s="3">
        <v>118.16248075042505</v>
      </c>
      <c r="N44" s="3">
        <v>118.98665683775002</v>
      </c>
      <c r="O44" s="3">
        <v>119.1511861000517</v>
      </c>
      <c r="P44" s="3">
        <v>120.7814249440798</v>
      </c>
      <c r="Q44" s="3">
        <v>121.71653807952019</v>
      </c>
      <c r="R44" s="3">
        <v>122.75519695238151</v>
      </c>
      <c r="S44" s="3">
        <v>126.8198460909381</v>
      </c>
      <c r="T44" s="3">
        <v>127.41538489862832</v>
      </c>
      <c r="U44" s="3">
        <v>131.54257933357667</v>
      </c>
      <c r="V44" s="3">
        <v>131.85311789403795</v>
      </c>
      <c r="W44" s="3">
        <v>134.62987536795322</v>
      </c>
      <c r="X44" s="3">
        <v>136.1903354202548</v>
      </c>
      <c r="Y44" s="3">
        <v>137.37334974768561</v>
      </c>
      <c r="Z44" s="3">
        <v>138.57288636572926</v>
      </c>
      <c r="AA44" s="3">
        <v>139.77242379461219</v>
      </c>
      <c r="AB44" s="3">
        <v>140.96601735015508</v>
      </c>
      <c r="AC44" s="3">
        <v>142.2497090342508</v>
      </c>
      <c r="AD44" s="3">
        <v>143.52889690938804</v>
      </c>
      <c r="AE44" s="3">
        <v>144.77441861911819</v>
      </c>
      <c r="AF44" s="3">
        <v>145.97638099129242</v>
      </c>
      <c r="AG44" s="3">
        <v>147.13995269640452</v>
      </c>
      <c r="AH44" s="3">
        <v>148.29468881456197</v>
      </c>
      <c r="AI44" s="3">
        <v>149.48987858919972</v>
      </c>
      <c r="AJ44" s="3">
        <v>150.72700121224074</v>
      </c>
      <c r="AK44" s="3">
        <v>151.97602342451307</v>
      </c>
      <c r="AL44" s="3">
        <v>153.18717774206613</v>
      </c>
      <c r="AM44" s="3">
        <v>154.3683389496226</v>
      </c>
      <c r="AN44" s="3">
        <v>155.48424825338719</v>
      </c>
      <c r="AO44" s="3">
        <v>156.62480824761579</v>
      </c>
      <c r="AP44" s="3">
        <v>157.7168972314351</v>
      </c>
      <c r="AQ44" s="3">
        <v>158.74540303774893</v>
      </c>
      <c r="AR44" s="3">
        <v>159.74084469054506</v>
      </c>
      <c r="AS44" s="3">
        <v>160.73241372344108</v>
      </c>
      <c r="AT44" s="3">
        <v>161.73189382314879</v>
      </c>
      <c r="AU44" s="3">
        <v>162.7378869421029</v>
      </c>
      <c r="AV44" s="3">
        <v>163.73661666562188</v>
      </c>
      <c r="AW44" s="3">
        <v>164.71294431982378</v>
      </c>
      <c r="AX44" s="3">
        <v>165.65938217206613</v>
      </c>
      <c r="AY44" s="3">
        <v>166.5832397042272</v>
      </c>
      <c r="AZ44" s="3">
        <v>167.49601607984471</v>
      </c>
      <c r="BA44" s="3">
        <v>168.39594667372856</v>
      </c>
      <c r="BB44" s="3">
        <v>169.26783743775326</v>
      </c>
      <c r="BC44" s="3">
        <v>170.11920729871309</v>
      </c>
      <c r="BD44" s="3">
        <v>170.94324667573258</v>
      </c>
      <c r="BE44" s="3">
        <v>171.73845311610484</v>
      </c>
      <c r="BF44" s="3">
        <v>172.50112760998292</v>
      </c>
      <c r="BG44" s="3">
        <v>173.24391581323943</v>
      </c>
      <c r="BH44" s="3">
        <v>173.97264049138758</v>
      </c>
      <c r="BI44" s="3">
        <v>174.69672141714261</v>
      </c>
      <c r="BJ44" s="3">
        <v>175.43936508811834</v>
      </c>
      <c r="BK44" s="3">
        <v>176.21154320494389</v>
      </c>
      <c r="BL44" s="3">
        <v>177.00801813513255</v>
      </c>
      <c r="BM44" s="3">
        <v>177.8231862244121</v>
      </c>
    </row>
    <row r="45" spans="2:65" ht="16.5" thickBot="1" x14ac:dyDescent="0.35">
      <c r="B45" s="149" t="s">
        <v>51</v>
      </c>
      <c r="C45" s="149" t="s">
        <v>3</v>
      </c>
      <c r="D45" s="150" t="s">
        <v>293</v>
      </c>
      <c r="E45" s="151">
        <v>5.0076485230788466</v>
      </c>
      <c r="F45" s="151">
        <v>4.6286903332883771</v>
      </c>
      <c r="G45" s="151">
        <v>4.635756070762219</v>
      </c>
      <c r="H45" s="151">
        <v>4.1496404471360204</v>
      </c>
      <c r="I45" s="151">
        <v>4.692611280818884</v>
      </c>
      <c r="J45" s="151">
        <v>4.5128478567096515</v>
      </c>
      <c r="K45" s="151">
        <v>4.4346464595358421</v>
      </c>
      <c r="L45" s="151">
        <v>4.5779623681946875</v>
      </c>
      <c r="M45" s="151">
        <v>4.6570062874684064</v>
      </c>
      <c r="N45" s="151">
        <v>4.7556787916468251</v>
      </c>
      <c r="O45" s="151">
        <v>4.599645461667131</v>
      </c>
      <c r="P45" s="151">
        <v>4.953081711686842</v>
      </c>
      <c r="Q45" s="151">
        <v>4.7732172380817621</v>
      </c>
      <c r="R45" s="151">
        <v>4.5003278994592133</v>
      </c>
      <c r="S45" s="151">
        <v>4.8324535670594928</v>
      </c>
      <c r="T45" s="151">
        <v>4.5190607535331502</v>
      </c>
      <c r="U45" s="151">
        <v>4.3539922328694631</v>
      </c>
      <c r="V45" s="151">
        <v>4.3912908097027445</v>
      </c>
      <c r="W45" s="151">
        <v>4.3404373615046223</v>
      </c>
      <c r="X45" s="151">
        <v>4.2444063129681266</v>
      </c>
      <c r="Y45" s="151">
        <v>4.1594977293920872</v>
      </c>
      <c r="Z45" s="151">
        <v>4.0901434110642736</v>
      </c>
      <c r="AA45" s="151">
        <v>4.0305071556149201</v>
      </c>
      <c r="AB45" s="151">
        <v>3.9782432785967656</v>
      </c>
      <c r="AC45" s="151">
        <v>3.934049473084527</v>
      </c>
      <c r="AD45" s="151">
        <v>3.8957400739766115</v>
      </c>
      <c r="AE45" s="151">
        <v>3.8615892359374673</v>
      </c>
      <c r="AF45" s="151">
        <v>3.8309508367755232</v>
      </c>
      <c r="AG45" s="151">
        <v>3.803319240383241</v>
      </c>
      <c r="AH45" s="151">
        <v>3.7789421542233814</v>
      </c>
      <c r="AI45" s="151">
        <v>3.7581626297832083</v>
      </c>
      <c r="AJ45" s="151">
        <v>3.741031268794063</v>
      </c>
      <c r="AK45" s="151">
        <v>3.7273412311810477</v>
      </c>
      <c r="AL45" s="151">
        <v>3.7160752818839371</v>
      </c>
      <c r="AM45" s="151">
        <v>3.7070532002394398</v>
      </c>
      <c r="AN45" s="151">
        <v>3.6994804011749167</v>
      </c>
      <c r="AO45" s="151">
        <v>3.7017983017505283</v>
      </c>
      <c r="AP45" s="151">
        <v>3.7101698223099309</v>
      </c>
      <c r="AQ45" s="151">
        <v>3.7214921897800961</v>
      </c>
      <c r="AR45" s="151">
        <v>3.7345312034409868</v>
      </c>
      <c r="AS45" s="151">
        <v>3.7487538534458777</v>
      </c>
      <c r="AT45" s="151">
        <v>3.7635646679804329</v>
      </c>
      <c r="AU45" s="151">
        <v>3.779136421484385</v>
      </c>
      <c r="AV45" s="151">
        <v>3.7952190613418089</v>
      </c>
      <c r="AW45" s="151">
        <v>3.8116939744197493</v>
      </c>
      <c r="AX45" s="151">
        <v>3.8284255660237534</v>
      </c>
      <c r="AY45" s="151">
        <v>3.8452490233204988</v>
      </c>
      <c r="AZ45" s="151">
        <v>3.8627145988444265</v>
      </c>
      <c r="BA45" s="151">
        <v>3.8805599783967946</v>
      </c>
      <c r="BB45" s="151">
        <v>3.8986939604934858</v>
      </c>
      <c r="BC45" s="151">
        <v>3.9170928767391011</v>
      </c>
      <c r="BD45" s="151">
        <v>3.9352773305172364</v>
      </c>
      <c r="BE45" s="151">
        <v>3.9535858371010666</v>
      </c>
      <c r="BF45" s="151">
        <v>3.9718113707040232</v>
      </c>
      <c r="BG45" s="151">
        <v>3.9901388393806956</v>
      </c>
      <c r="BH45" s="151">
        <v>4.0086666646016536</v>
      </c>
      <c r="BI45" s="151">
        <v>4.0273428394287212</v>
      </c>
      <c r="BJ45" s="151">
        <v>4.0468792599587804</v>
      </c>
      <c r="BK45" s="151">
        <v>4.0672664753946854</v>
      </c>
      <c r="BL45" s="151">
        <v>4.0886576706436966</v>
      </c>
      <c r="BM45" s="151">
        <v>4.1110251353686262</v>
      </c>
    </row>
    <row r="46" spans="2:65" ht="16.5" thickBot="1" x14ac:dyDescent="0.35">
      <c r="B46" s="8"/>
      <c r="C46" s="8" t="s">
        <v>52</v>
      </c>
      <c r="D46" s="17" t="s">
        <v>293</v>
      </c>
      <c r="E46" s="29">
        <v>480.71687248995005</v>
      </c>
      <c r="F46" s="29">
        <v>488.85937416926555</v>
      </c>
      <c r="G46" s="29">
        <v>491.26976001494484</v>
      </c>
      <c r="H46" s="29">
        <v>490.65645516467583</v>
      </c>
      <c r="I46" s="29">
        <v>502.88164601516002</v>
      </c>
      <c r="J46" s="29">
        <v>516.52325228909115</v>
      </c>
      <c r="K46" s="29">
        <v>534.2075228163942</v>
      </c>
      <c r="L46" s="29">
        <v>553.3586757194721</v>
      </c>
      <c r="M46" s="29">
        <v>565.59931507065426</v>
      </c>
      <c r="N46" s="29">
        <v>553.18054894259728</v>
      </c>
      <c r="O46" s="29">
        <v>568.15035792849096</v>
      </c>
      <c r="P46" s="29">
        <v>578.80921172814544</v>
      </c>
      <c r="Q46" s="29">
        <v>584.10984437998366</v>
      </c>
      <c r="R46" s="29">
        <v>594.32157695603496</v>
      </c>
      <c r="S46" s="29">
        <v>610.18431640358062</v>
      </c>
      <c r="T46" s="29">
        <v>617.75516671073478</v>
      </c>
      <c r="U46" s="29">
        <v>629.68881628335089</v>
      </c>
      <c r="V46" s="29">
        <v>640.02427495474467</v>
      </c>
      <c r="W46" s="29">
        <v>658.85919001273237</v>
      </c>
      <c r="X46" s="29">
        <v>672.4539395531848</v>
      </c>
      <c r="Y46" s="29">
        <v>685.70538871399413</v>
      </c>
      <c r="Z46" s="29">
        <v>698.87041596910524</v>
      </c>
      <c r="AA46" s="29">
        <v>711.90738726079883</v>
      </c>
      <c r="AB46" s="29">
        <v>724.815898524673</v>
      </c>
      <c r="AC46" s="29">
        <v>738.10351449481709</v>
      </c>
      <c r="AD46" s="29">
        <v>751.36561481869603</v>
      </c>
      <c r="AE46" s="29">
        <v>764.4605239746669</v>
      </c>
      <c r="AF46" s="29">
        <v>777.36338468462372</v>
      </c>
      <c r="AG46" s="29">
        <v>790.09593800326331</v>
      </c>
      <c r="AH46" s="29">
        <v>802.79393540658396</v>
      </c>
      <c r="AI46" s="29">
        <v>815.66914317372584</v>
      </c>
      <c r="AJ46" s="29">
        <v>828.80606037919722</v>
      </c>
      <c r="AK46" s="29">
        <v>841.99154907076945</v>
      </c>
      <c r="AL46" s="29">
        <v>854.99485814213256</v>
      </c>
      <c r="AM46" s="29">
        <v>867.83000355443062</v>
      </c>
      <c r="AN46" s="29">
        <v>880.28746896623989</v>
      </c>
      <c r="AO46" s="29">
        <v>892.29470558688513</v>
      </c>
      <c r="AP46" s="29">
        <v>903.99552382686545</v>
      </c>
      <c r="AQ46" s="29">
        <v>915.30082274091092</v>
      </c>
      <c r="AR46" s="29">
        <v>926.37868859199762</v>
      </c>
      <c r="AS46" s="29">
        <v>937.38020088546125</v>
      </c>
      <c r="AT46" s="29">
        <v>948.39521457845763</v>
      </c>
      <c r="AU46" s="29">
        <v>959.43721811097862</v>
      </c>
      <c r="AV46" s="29">
        <v>970.4343348090174</v>
      </c>
      <c r="AW46" s="29">
        <v>981.32640016544849</v>
      </c>
      <c r="AX46" s="29">
        <v>992.09908866135197</v>
      </c>
      <c r="AY46" s="29">
        <v>1002.7909470132965</v>
      </c>
      <c r="AZ46" s="29">
        <v>1013.4424485480932</v>
      </c>
      <c r="BA46" s="29">
        <v>1024.028033800611</v>
      </c>
      <c r="BB46" s="29">
        <v>1034.4973951168943</v>
      </c>
      <c r="BC46" s="29">
        <v>1044.8889847938726</v>
      </c>
      <c r="BD46" s="29">
        <v>1055.1940486464866</v>
      </c>
      <c r="BE46" s="29">
        <v>1065.3885816298009</v>
      </c>
      <c r="BF46" s="29">
        <v>1075.4806600596996</v>
      </c>
      <c r="BG46" s="29">
        <v>1085.515198604581</v>
      </c>
      <c r="BH46" s="29">
        <v>1095.5397693649033</v>
      </c>
      <c r="BI46" s="29">
        <v>1105.6036930613975</v>
      </c>
      <c r="BJ46" s="29">
        <v>1115.8403864269474</v>
      </c>
      <c r="BK46" s="29">
        <v>1126.3088345370054</v>
      </c>
      <c r="BL46" s="29">
        <v>1137.007703919156</v>
      </c>
      <c r="BM46" s="29">
        <v>1147.9183940306837</v>
      </c>
    </row>
    <row r="47" spans="2:65" x14ac:dyDescent="0.3">
      <c r="B47" s="6" t="s">
        <v>440</v>
      </c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</row>
    <row r="48" spans="2:65" s="5" customFormat="1" x14ac:dyDescent="0.3">
      <c r="B48" s="108"/>
      <c r="C48" s="108"/>
      <c r="D48" s="108"/>
      <c r="E48" s="108"/>
      <c r="F48" s="108"/>
      <c r="G48" s="108"/>
      <c r="H48" s="108"/>
      <c r="I48" s="108"/>
      <c r="J48" s="108"/>
      <c r="K48" s="108"/>
      <c r="L48" s="108"/>
      <c r="M48" s="108"/>
      <c r="N48" s="108"/>
      <c r="O48" s="108"/>
      <c r="P48" s="108"/>
      <c r="Q48" s="108"/>
      <c r="R48" s="108"/>
      <c r="S48" s="108"/>
      <c r="T48" s="108"/>
      <c r="U48" s="108"/>
      <c r="V48" s="108"/>
      <c r="W48" s="108"/>
      <c r="X48" s="108"/>
      <c r="Y48" s="108"/>
      <c r="Z48" s="108"/>
      <c r="AA48" s="108"/>
      <c r="AB48" s="108"/>
      <c r="AC48" s="108"/>
      <c r="AD48" s="108"/>
      <c r="AE48" s="108"/>
      <c r="AF48" s="108"/>
      <c r="AG48" s="108"/>
      <c r="AH48" s="108"/>
      <c r="AI48" s="108"/>
      <c r="AJ48" s="108"/>
      <c r="AK48" s="108"/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  <c r="AX48" s="108"/>
      <c r="AY48" s="108"/>
      <c r="AZ48" s="108"/>
      <c r="BA48" s="108"/>
      <c r="BB48" s="108"/>
      <c r="BC48" s="108"/>
      <c r="BD48" s="108"/>
      <c r="BE48" s="108"/>
      <c r="BF48" s="108"/>
      <c r="BG48" s="108"/>
      <c r="BH48" s="108"/>
      <c r="BI48" s="108"/>
      <c r="BJ48" s="108"/>
      <c r="BK48" s="108"/>
      <c r="BL48" s="108"/>
      <c r="BM48" s="108"/>
    </row>
    <row r="51" spans="2:65" ht="16.5" thickBot="1" x14ac:dyDescent="0.35"/>
    <row r="52" spans="2:65" s="86" customFormat="1" ht="18.75" x14ac:dyDescent="0.3">
      <c r="B52" s="87" t="s">
        <v>313</v>
      </c>
      <c r="C52" s="87"/>
      <c r="D52" s="88"/>
      <c r="E52" s="88"/>
      <c r="F52" s="88"/>
      <c r="G52" s="88"/>
      <c r="H52" s="88"/>
      <c r="I52" s="88"/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  <c r="AN52" s="88"/>
      <c r="AO52" s="88"/>
      <c r="AP52" s="88"/>
      <c r="AQ52" s="88"/>
      <c r="AR52" s="88"/>
      <c r="AS52" s="88"/>
      <c r="AT52" s="88"/>
      <c r="AU52" s="88"/>
      <c r="AV52" s="88"/>
      <c r="AW52" s="88"/>
      <c r="AX52" s="88"/>
      <c r="AY52" s="88"/>
      <c r="AZ52" s="88"/>
      <c r="BA52" s="88"/>
      <c r="BB52" s="88"/>
      <c r="BC52" s="88"/>
      <c r="BD52" s="88"/>
      <c r="BE52" s="88"/>
      <c r="BF52" s="88"/>
      <c r="BG52" s="88"/>
      <c r="BH52" s="88"/>
      <c r="BI52" s="88"/>
      <c r="BJ52" s="88"/>
      <c r="BK52" s="88"/>
      <c r="BL52" s="88"/>
      <c r="BM52" s="88"/>
    </row>
    <row r="53" spans="2:65" s="86" customFormat="1" ht="17.25" thickBot="1" x14ac:dyDescent="0.35">
      <c r="B53" s="89" t="s">
        <v>517</v>
      </c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  <c r="Z53" s="89"/>
      <c r="AA53" s="89"/>
      <c r="AB53" s="89"/>
      <c r="AC53" s="89"/>
      <c r="AD53" s="89"/>
      <c r="AE53" s="89"/>
      <c r="AF53" s="89"/>
      <c r="AG53" s="89"/>
      <c r="AH53" s="89"/>
      <c r="AI53" s="89"/>
      <c r="AJ53" s="89"/>
      <c r="AK53" s="89"/>
      <c r="AL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  <c r="AX53" s="89"/>
      <c r="AY53" s="89"/>
      <c r="AZ53" s="89"/>
      <c r="BA53" s="89"/>
      <c r="BB53" s="89"/>
      <c r="BC53" s="89"/>
      <c r="BD53" s="89"/>
      <c r="BE53" s="89"/>
      <c r="BF53" s="89"/>
      <c r="BG53" s="89"/>
      <c r="BH53" s="89"/>
      <c r="BI53" s="89"/>
      <c r="BJ53" s="89"/>
      <c r="BK53" s="89"/>
      <c r="BL53" s="89"/>
      <c r="BM53" s="89"/>
    </row>
    <row r="54" spans="2:65" ht="16.5" thickBot="1" x14ac:dyDescent="0.35">
      <c r="B54" s="15" t="s">
        <v>292</v>
      </c>
      <c r="C54" s="15" t="s">
        <v>11</v>
      </c>
      <c r="D54" s="15" t="s">
        <v>12</v>
      </c>
      <c r="E54" s="15">
        <v>2000</v>
      </c>
      <c r="F54" s="15">
        <v>2001</v>
      </c>
      <c r="G54" s="15">
        <v>2002</v>
      </c>
      <c r="H54" s="15">
        <v>2003</v>
      </c>
      <c r="I54" s="15">
        <v>2004</v>
      </c>
      <c r="J54" s="15">
        <v>2005</v>
      </c>
      <c r="K54" s="15">
        <v>2006</v>
      </c>
      <c r="L54" s="15">
        <v>2007</v>
      </c>
      <c r="M54" s="15">
        <v>2008</v>
      </c>
      <c r="N54" s="15">
        <v>2009</v>
      </c>
      <c r="O54" s="15">
        <v>2010</v>
      </c>
      <c r="P54" s="15">
        <v>2011</v>
      </c>
      <c r="Q54" s="15">
        <v>2012</v>
      </c>
      <c r="R54" s="15">
        <v>2013</v>
      </c>
      <c r="S54" s="15">
        <v>2014</v>
      </c>
      <c r="T54" s="15">
        <v>2015</v>
      </c>
      <c r="U54" s="15">
        <v>2016</v>
      </c>
      <c r="V54" s="15">
        <v>2017</v>
      </c>
      <c r="W54" s="15">
        <v>2018</v>
      </c>
      <c r="X54" s="15">
        <v>2019</v>
      </c>
      <c r="Y54" s="15">
        <v>2020</v>
      </c>
      <c r="Z54" s="15">
        <v>2021</v>
      </c>
      <c r="AA54" s="15">
        <v>2022</v>
      </c>
      <c r="AB54" s="15">
        <v>2023</v>
      </c>
      <c r="AC54" s="15">
        <v>2024</v>
      </c>
      <c r="AD54" s="15">
        <v>2025</v>
      </c>
      <c r="AE54" s="15">
        <v>2026</v>
      </c>
      <c r="AF54" s="15">
        <v>2027</v>
      </c>
      <c r="AG54" s="15">
        <v>2028</v>
      </c>
      <c r="AH54" s="15">
        <v>2029</v>
      </c>
      <c r="AI54" s="15">
        <v>2030</v>
      </c>
      <c r="AJ54" s="15">
        <v>2031</v>
      </c>
      <c r="AK54" s="15">
        <v>2032</v>
      </c>
      <c r="AL54" s="15">
        <v>2033</v>
      </c>
      <c r="AM54" s="15">
        <v>2034</v>
      </c>
      <c r="AN54" s="15">
        <v>2035</v>
      </c>
      <c r="AO54" s="15">
        <v>2036</v>
      </c>
      <c r="AP54" s="15">
        <v>2037</v>
      </c>
      <c r="AQ54" s="15">
        <v>2038</v>
      </c>
      <c r="AR54" s="15">
        <v>2039</v>
      </c>
      <c r="AS54" s="15">
        <v>2040</v>
      </c>
      <c r="AT54" s="15">
        <v>2041</v>
      </c>
      <c r="AU54" s="15">
        <v>2042</v>
      </c>
      <c r="AV54" s="15">
        <v>2043</v>
      </c>
      <c r="AW54" s="15">
        <v>2044</v>
      </c>
      <c r="AX54" s="15">
        <v>2045</v>
      </c>
      <c r="AY54" s="15">
        <v>2046</v>
      </c>
      <c r="AZ54" s="15">
        <v>2047</v>
      </c>
      <c r="BA54" s="15">
        <v>2048</v>
      </c>
      <c r="BB54" s="15">
        <v>2049</v>
      </c>
      <c r="BC54" s="15">
        <v>2050</v>
      </c>
      <c r="BD54" s="15">
        <v>2051</v>
      </c>
      <c r="BE54" s="15">
        <v>2052</v>
      </c>
      <c r="BF54" s="15">
        <v>2053</v>
      </c>
      <c r="BG54" s="15">
        <v>2054</v>
      </c>
      <c r="BH54" s="15">
        <v>2055</v>
      </c>
      <c r="BI54" s="15">
        <v>2056</v>
      </c>
      <c r="BJ54" s="15">
        <v>2057</v>
      </c>
      <c r="BK54" s="15">
        <v>2058</v>
      </c>
      <c r="BL54" s="15">
        <v>2059</v>
      </c>
      <c r="BM54" s="15">
        <v>2060</v>
      </c>
    </row>
    <row r="55" spans="2:65" s="5" customFormat="1" x14ac:dyDescent="0.3">
      <c r="B55" s="9" t="s">
        <v>295</v>
      </c>
      <c r="C55" s="9" t="s">
        <v>74</v>
      </c>
      <c r="D55" s="16" t="s">
        <v>369</v>
      </c>
      <c r="E55" s="24">
        <v>929.78753470882111</v>
      </c>
      <c r="F55" s="24">
        <v>943.76672395112178</v>
      </c>
      <c r="G55" s="24">
        <v>929.82632480303732</v>
      </c>
      <c r="H55" s="24">
        <v>911.4575562609316</v>
      </c>
      <c r="I55" s="24">
        <v>902.77982974617623</v>
      </c>
      <c r="J55" s="24">
        <v>909.40424661444797</v>
      </c>
      <c r="K55" s="24">
        <v>930.00397067354925</v>
      </c>
      <c r="L55" s="24">
        <v>962.64147257566719</v>
      </c>
      <c r="M55" s="24">
        <v>984.92598773954239</v>
      </c>
      <c r="N55" s="24">
        <v>963.71256061838994</v>
      </c>
      <c r="O55" s="24">
        <v>960.89322082573631</v>
      </c>
      <c r="P55" s="24">
        <v>968.20295667115545</v>
      </c>
      <c r="Q55" s="24">
        <v>974.15620765215863</v>
      </c>
      <c r="R55" s="24">
        <v>971.50318471759954</v>
      </c>
      <c r="S55" s="24">
        <v>976.0928141757463</v>
      </c>
      <c r="T55" s="24">
        <v>972.62051553839592</v>
      </c>
      <c r="U55" s="24">
        <v>958.69967182743062</v>
      </c>
      <c r="V55" s="24">
        <v>957.83880021982236</v>
      </c>
      <c r="W55" s="24">
        <v>973.48193397234104</v>
      </c>
      <c r="X55" s="24">
        <v>981.81553142865755</v>
      </c>
      <c r="Y55" s="24">
        <v>989.19941065955243</v>
      </c>
      <c r="Z55" s="24">
        <v>995.72089152393733</v>
      </c>
      <c r="AA55" s="24">
        <v>1001.4724946469424</v>
      </c>
      <c r="AB55" s="24">
        <v>1006.6663123082119</v>
      </c>
      <c r="AC55" s="24">
        <v>1011.992051148464</v>
      </c>
      <c r="AD55" s="24">
        <v>1017.0428000451604</v>
      </c>
      <c r="AE55" s="24">
        <v>1021.6639562317609</v>
      </c>
      <c r="AF55" s="24">
        <v>1025.8164512741225</v>
      </c>
      <c r="AG55" s="24">
        <v>1029.5197624787388</v>
      </c>
      <c r="AH55" s="24">
        <v>1032.940970083923</v>
      </c>
      <c r="AI55" s="24">
        <v>1036.4187508179834</v>
      </c>
      <c r="AJ55" s="24">
        <v>1039.9869116701273</v>
      </c>
      <c r="AK55" s="24">
        <v>1043.5088707353045</v>
      </c>
      <c r="AL55" s="24">
        <v>1046.7072728740477</v>
      </c>
      <c r="AM55" s="24">
        <v>1049.616853898807</v>
      </c>
      <c r="AN55" s="24">
        <v>1052.0692928634674</v>
      </c>
      <c r="AO55" s="24">
        <v>1054.1242623495737</v>
      </c>
      <c r="AP55" s="24">
        <v>1055.7781010248536</v>
      </c>
      <c r="AQ55" s="24">
        <v>1056.9372097864939</v>
      </c>
      <c r="AR55" s="24">
        <v>1057.7233028066769</v>
      </c>
      <c r="AS55" s="24">
        <v>1058.3059359891693</v>
      </c>
      <c r="AT55" s="24">
        <v>1058.7269220843409</v>
      </c>
      <c r="AU55" s="24">
        <v>1059.0067126037034</v>
      </c>
      <c r="AV55" s="24">
        <v>1059.1072254229787</v>
      </c>
      <c r="AW55" s="24">
        <v>1058.9618512845311</v>
      </c>
      <c r="AX55" s="24">
        <v>1058.5299677921234</v>
      </c>
      <c r="AY55" s="24">
        <v>1057.9020263255804</v>
      </c>
      <c r="AZ55" s="24">
        <v>1057.0985865657583</v>
      </c>
      <c r="BA55" s="24">
        <v>1056.1507729140446</v>
      </c>
      <c r="BB55" s="24">
        <v>1054.9816010218935</v>
      </c>
      <c r="BC55" s="24">
        <v>1053.6414467138268</v>
      </c>
      <c r="BD55" s="24">
        <v>1052.1008547725341</v>
      </c>
      <c r="BE55" s="24">
        <v>1050.3863247288571</v>
      </c>
      <c r="BF55" s="24">
        <v>1048.459532333779</v>
      </c>
      <c r="BG55" s="24">
        <v>1046.4112963497223</v>
      </c>
      <c r="BH55" s="24">
        <v>1044.2655172364412</v>
      </c>
      <c r="BI55" s="24">
        <v>1042.0867657811154</v>
      </c>
      <c r="BJ55" s="24">
        <v>1039.9932636549222</v>
      </c>
      <c r="BK55" s="24">
        <v>1038.0735507016907</v>
      </c>
      <c r="BL55" s="24">
        <v>1036.3156177443848</v>
      </c>
      <c r="BM55" s="24">
        <v>1034.7157678394533</v>
      </c>
    </row>
    <row r="56" spans="2:65" x14ac:dyDescent="0.3">
      <c r="B56" s="22" t="s">
        <v>16</v>
      </c>
      <c r="C56" s="22" t="s">
        <v>27</v>
      </c>
      <c r="D56" s="14" t="s">
        <v>369</v>
      </c>
      <c r="E56" s="3">
        <v>69.827939624999971</v>
      </c>
      <c r="F56" s="3">
        <v>68.709963775000006</v>
      </c>
      <c r="G56" s="3">
        <v>70.166774274999995</v>
      </c>
      <c r="H56" s="3">
        <v>69.009802250000007</v>
      </c>
      <c r="I56" s="3">
        <v>68.818325624999986</v>
      </c>
      <c r="J56" s="3">
        <v>69.532713124999987</v>
      </c>
      <c r="K56" s="3">
        <v>69.327449299999998</v>
      </c>
      <c r="L56" s="3">
        <v>70.999479575000009</v>
      </c>
      <c r="M56" s="3">
        <v>72.338385575000004</v>
      </c>
      <c r="N56" s="3">
        <v>73.198215500000003</v>
      </c>
      <c r="O56" s="3">
        <v>72.955431749999988</v>
      </c>
      <c r="P56" s="3">
        <v>72.966825375000013</v>
      </c>
      <c r="Q56" s="3">
        <v>73.859835400000023</v>
      </c>
      <c r="R56" s="3">
        <v>73.932062375000001</v>
      </c>
      <c r="S56" s="3">
        <v>74.128248750000026</v>
      </c>
      <c r="T56" s="3">
        <v>75.735100299999999</v>
      </c>
      <c r="U56" s="3">
        <v>75.74411600000002</v>
      </c>
      <c r="V56" s="3">
        <v>76.549544949999998</v>
      </c>
      <c r="W56" s="3">
        <v>74.432087846032829</v>
      </c>
      <c r="X56" s="3">
        <v>72.540919983723995</v>
      </c>
      <c r="Y56" s="3">
        <v>70.974045005570332</v>
      </c>
      <c r="Z56" s="3">
        <v>69.660490969448333</v>
      </c>
      <c r="AA56" s="3">
        <v>68.475444681624197</v>
      </c>
      <c r="AB56" s="3">
        <v>67.413044793868323</v>
      </c>
      <c r="AC56" s="3">
        <v>66.490185996791311</v>
      </c>
      <c r="AD56" s="3">
        <v>65.654984432030034</v>
      </c>
      <c r="AE56" s="3">
        <v>64.873399415356999</v>
      </c>
      <c r="AF56" s="3">
        <v>64.132352302913276</v>
      </c>
      <c r="AG56" s="3">
        <v>63.422877598809229</v>
      </c>
      <c r="AH56" s="3">
        <v>62.750806983763574</v>
      </c>
      <c r="AI56" s="3">
        <v>62.13783157327962</v>
      </c>
      <c r="AJ56" s="3">
        <v>61.578318918597581</v>
      </c>
      <c r="AK56" s="3">
        <v>61.061719058110199</v>
      </c>
      <c r="AL56" s="3">
        <v>60.562090116102411</v>
      </c>
      <c r="AM56" s="3">
        <v>60.081543150756282</v>
      </c>
      <c r="AN56" s="3">
        <v>59.610688346613287</v>
      </c>
      <c r="AO56" s="3">
        <v>59.161623142027459</v>
      </c>
      <c r="AP56" s="3">
        <v>58.760116957134102</v>
      </c>
      <c r="AQ56" s="3">
        <v>58.381573103891228</v>
      </c>
      <c r="AR56" s="3">
        <v>58.018252746728116</v>
      </c>
      <c r="AS56" s="3">
        <v>57.674467953028135</v>
      </c>
      <c r="AT56" s="3">
        <v>57.336500426340734</v>
      </c>
      <c r="AU56" s="3">
        <v>57.00786458756761</v>
      </c>
      <c r="AV56" s="3">
        <v>56.686346433001454</v>
      </c>
      <c r="AW56" s="3">
        <v>56.364947804677556</v>
      </c>
      <c r="AX56" s="3">
        <v>56.037390918298847</v>
      </c>
      <c r="AY56" s="3">
        <v>55.715572367799894</v>
      </c>
      <c r="AZ56" s="3">
        <v>55.394772780801802</v>
      </c>
      <c r="BA56" s="3">
        <v>55.080509712481366</v>
      </c>
      <c r="BB56" s="3">
        <v>54.763394792793974</v>
      </c>
      <c r="BC56" s="3">
        <v>54.446764076667982</v>
      </c>
      <c r="BD56" s="3">
        <v>54.121374954326946</v>
      </c>
      <c r="BE56" s="3">
        <v>53.794546269942188</v>
      </c>
      <c r="BF56" s="3">
        <v>53.460708944095266</v>
      </c>
      <c r="BG56" s="3">
        <v>53.128100264585981</v>
      </c>
      <c r="BH56" s="3">
        <v>52.796291075594638</v>
      </c>
      <c r="BI56" s="3">
        <v>52.469508878112855</v>
      </c>
      <c r="BJ56" s="3">
        <v>52.154060052589777</v>
      </c>
      <c r="BK56" s="3">
        <v>51.855364392026125</v>
      </c>
      <c r="BL56" s="3">
        <v>51.569897733807707</v>
      </c>
      <c r="BM56" s="3">
        <v>51.296243157151316</v>
      </c>
    </row>
    <row r="57" spans="2:65" x14ac:dyDescent="0.3">
      <c r="B57" s="22" t="s">
        <v>17</v>
      </c>
      <c r="C57" s="22" t="s">
        <v>28</v>
      </c>
      <c r="D57" s="14" t="s">
        <v>369</v>
      </c>
      <c r="E57" s="3">
        <v>24.166500875000004</v>
      </c>
      <c r="F57" s="3">
        <v>23.00161215</v>
      </c>
      <c r="G57" s="3">
        <v>21.316499900000004</v>
      </c>
      <c r="H57" s="3">
        <v>19.721822850000002</v>
      </c>
      <c r="I57" s="3">
        <v>18.652228349999998</v>
      </c>
      <c r="J57" s="3">
        <v>17.811219850000001</v>
      </c>
      <c r="K57" s="3">
        <v>17.016055574999996</v>
      </c>
      <c r="L57" s="3">
        <v>17.116171199999997</v>
      </c>
      <c r="M57" s="3">
        <v>17.178376950000001</v>
      </c>
      <c r="N57" s="3">
        <v>15.584970174999999</v>
      </c>
      <c r="O57" s="3">
        <v>14.916477599999997</v>
      </c>
      <c r="P57" s="3">
        <v>15.858122899999998</v>
      </c>
      <c r="Q57" s="3">
        <v>14.655960075000003</v>
      </c>
      <c r="R57" s="3">
        <v>13.676136500000002</v>
      </c>
      <c r="S57" s="3">
        <v>13.692674000000002</v>
      </c>
      <c r="T57" s="3">
        <v>13.533949374999999</v>
      </c>
      <c r="U57" s="3">
        <v>12.918258775000002</v>
      </c>
      <c r="V57" s="3">
        <v>12.924735875</v>
      </c>
      <c r="W57" s="3">
        <v>13.066838259361102</v>
      </c>
      <c r="X57" s="3">
        <v>12.976688995884849</v>
      </c>
      <c r="Y57" s="3">
        <v>12.884292985897376</v>
      </c>
      <c r="Z57" s="3">
        <v>12.768501389988408</v>
      </c>
      <c r="AA57" s="3">
        <v>12.640533287931557</v>
      </c>
      <c r="AB57" s="3">
        <v>12.500128764960644</v>
      </c>
      <c r="AC57" s="3">
        <v>12.357352487543519</v>
      </c>
      <c r="AD57" s="3">
        <v>12.20865494302927</v>
      </c>
      <c r="AE57" s="3">
        <v>12.051590008629677</v>
      </c>
      <c r="AF57" s="3">
        <v>11.885978793145641</v>
      </c>
      <c r="AG57" s="3">
        <v>11.7117556112181</v>
      </c>
      <c r="AH57" s="3">
        <v>11.531167535128137</v>
      </c>
      <c r="AI57" s="3">
        <v>11.348506547172736</v>
      </c>
      <c r="AJ57" s="3">
        <v>11.162680825791377</v>
      </c>
      <c r="AK57" s="3">
        <v>10.974798140302891</v>
      </c>
      <c r="AL57" s="3">
        <v>10.781596805050858</v>
      </c>
      <c r="AM57" s="3">
        <v>10.583611589002345</v>
      </c>
      <c r="AN57" s="3">
        <v>10.379405442353807</v>
      </c>
      <c r="AO57" s="3">
        <v>10.164827693650784</v>
      </c>
      <c r="AP57" s="3">
        <v>9.9458580562361494</v>
      </c>
      <c r="AQ57" s="3">
        <v>9.7222605233551178</v>
      </c>
      <c r="AR57" s="3">
        <v>9.4960890147061185</v>
      </c>
      <c r="AS57" s="3">
        <v>9.2699731374064349</v>
      </c>
      <c r="AT57" s="3">
        <v>9.0440685148623103</v>
      </c>
      <c r="AU57" s="3">
        <v>8.8197392102802823</v>
      </c>
      <c r="AV57" s="3">
        <v>8.5967290380053498</v>
      </c>
      <c r="AW57" s="3">
        <v>8.3748801444343393</v>
      </c>
      <c r="AX57" s="3">
        <v>8.1540907228865223</v>
      </c>
      <c r="AY57" s="3">
        <v>7.9340418170688487</v>
      </c>
      <c r="AZ57" s="3">
        <v>7.7167373258909127</v>
      </c>
      <c r="BA57" s="3">
        <v>7.5021325323089592</v>
      </c>
      <c r="BB57" s="3">
        <v>7.289648198233837</v>
      </c>
      <c r="BC57" s="3">
        <v>7.0798407174171221</v>
      </c>
      <c r="BD57" s="3">
        <v>6.8720148005392474</v>
      </c>
      <c r="BE57" s="3">
        <v>6.667465845964216</v>
      </c>
      <c r="BF57" s="3">
        <v>6.4653239375530873</v>
      </c>
      <c r="BG57" s="3">
        <v>6.2667302737703263</v>
      </c>
      <c r="BH57" s="3">
        <v>6.0717283491954923</v>
      </c>
      <c r="BI57" s="3">
        <v>5.8803664547515879</v>
      </c>
      <c r="BJ57" s="3">
        <v>5.6942202845742234</v>
      </c>
      <c r="BK57" s="3">
        <v>5.5137575346872163</v>
      </c>
      <c r="BL57" s="3">
        <v>5.3388521874261645</v>
      </c>
      <c r="BM57" s="3">
        <v>5.169376028171051</v>
      </c>
    </row>
    <row r="58" spans="2:65" x14ac:dyDescent="0.3">
      <c r="B58" s="22" t="s">
        <v>18</v>
      </c>
      <c r="C58" s="22" t="s">
        <v>29</v>
      </c>
      <c r="D58" s="14" t="s">
        <v>369</v>
      </c>
      <c r="E58" s="3">
        <v>45.467900676310208</v>
      </c>
      <c r="F58" s="3">
        <v>45.695346346272366</v>
      </c>
      <c r="G58" s="3">
        <v>43.585417087984311</v>
      </c>
      <c r="H58" s="3">
        <v>41.133219722349068</v>
      </c>
      <c r="I58" s="3">
        <v>39.59546660754593</v>
      </c>
      <c r="J58" s="3">
        <v>38.503161046628207</v>
      </c>
      <c r="K58" s="3">
        <v>37.305569950488625</v>
      </c>
      <c r="L58" s="3">
        <v>36.973396614113781</v>
      </c>
      <c r="M58" s="3">
        <v>36.19359924175896</v>
      </c>
      <c r="N58" s="3">
        <v>33.72577462700022</v>
      </c>
      <c r="O58" s="3">
        <v>32.079380867340745</v>
      </c>
      <c r="P58" s="3">
        <v>30.522211652013389</v>
      </c>
      <c r="Q58" s="3">
        <v>29.141778183375273</v>
      </c>
      <c r="R58" s="3">
        <v>27.594514864706397</v>
      </c>
      <c r="S58" s="3">
        <v>26.471866942428356</v>
      </c>
      <c r="T58" s="3">
        <v>25.737765491567821</v>
      </c>
      <c r="U58" s="3">
        <v>24.970578193889956</v>
      </c>
      <c r="V58" s="3">
        <v>24.618140179922708</v>
      </c>
      <c r="W58" s="3">
        <v>23.855196288160492</v>
      </c>
      <c r="X58" s="3">
        <v>23.220031323844118</v>
      </c>
      <c r="Y58" s="3">
        <v>22.657297918819076</v>
      </c>
      <c r="Z58" s="3">
        <v>22.190041112293223</v>
      </c>
      <c r="AA58" s="3">
        <v>21.753303617934492</v>
      </c>
      <c r="AB58" s="3">
        <v>21.360877824826328</v>
      </c>
      <c r="AC58" s="3">
        <v>21.025946223948189</v>
      </c>
      <c r="AD58" s="3">
        <v>20.72583642805283</v>
      </c>
      <c r="AE58" s="3">
        <v>20.445472128908662</v>
      </c>
      <c r="AF58" s="3">
        <v>20.180817616290106</v>
      </c>
      <c r="AG58" s="3">
        <v>19.930053399354737</v>
      </c>
      <c r="AH58" s="3">
        <v>19.696503649033833</v>
      </c>
      <c r="AI58" s="3">
        <v>19.48802358384113</v>
      </c>
      <c r="AJ58" s="3">
        <v>19.304094504334515</v>
      </c>
      <c r="AK58" s="3">
        <v>19.137126267496289</v>
      </c>
      <c r="AL58" s="3">
        <v>18.977425651991258</v>
      </c>
      <c r="AM58" s="3">
        <v>18.826076675554216</v>
      </c>
      <c r="AN58" s="3">
        <v>18.678917259341407</v>
      </c>
      <c r="AO58" s="3">
        <v>18.579013465180644</v>
      </c>
      <c r="AP58" s="3">
        <v>18.480987415858745</v>
      </c>
      <c r="AQ58" s="3">
        <v>18.382865685301539</v>
      </c>
      <c r="AR58" s="3">
        <v>18.28688790165797</v>
      </c>
      <c r="AS58" s="3">
        <v>18.19665107973751</v>
      </c>
      <c r="AT58" s="3">
        <v>18.108443478107702</v>
      </c>
      <c r="AU58" s="3">
        <v>18.024509250211366</v>
      </c>
      <c r="AV58" s="3">
        <v>17.943908911479454</v>
      </c>
      <c r="AW58" s="3">
        <v>17.863998467537836</v>
      </c>
      <c r="AX58" s="3">
        <v>17.782412847611216</v>
      </c>
      <c r="AY58" s="3">
        <v>17.704148011361905</v>
      </c>
      <c r="AZ58" s="3">
        <v>17.626782291925899</v>
      </c>
      <c r="BA58" s="3">
        <v>17.551785313003965</v>
      </c>
      <c r="BB58" s="3">
        <v>17.476262747547807</v>
      </c>
      <c r="BC58" s="3">
        <v>17.400850284520502</v>
      </c>
      <c r="BD58" s="3">
        <v>17.322391332647936</v>
      </c>
      <c r="BE58" s="3">
        <v>17.243862561459306</v>
      </c>
      <c r="BF58" s="3">
        <v>17.163721373136951</v>
      </c>
      <c r="BG58" s="3">
        <v>17.084461680271243</v>
      </c>
      <c r="BH58" s="3">
        <v>17.006158713549517</v>
      </c>
      <c r="BI58" s="3">
        <v>16.930136417488882</v>
      </c>
      <c r="BJ58" s="3">
        <v>16.858737916615027</v>
      </c>
      <c r="BK58" s="3">
        <v>16.793574797773214</v>
      </c>
      <c r="BL58" s="3">
        <v>16.733515325032378</v>
      </c>
      <c r="BM58" s="3">
        <v>16.677959059340619</v>
      </c>
    </row>
    <row r="59" spans="2:65" x14ac:dyDescent="0.3">
      <c r="B59" s="22" t="s">
        <v>19</v>
      </c>
      <c r="C59" s="22" t="s">
        <v>30</v>
      </c>
      <c r="D59" s="14" t="s">
        <v>369</v>
      </c>
      <c r="E59" s="3">
        <v>56.835112708821228</v>
      </c>
      <c r="F59" s="3">
        <v>60.941149026121792</v>
      </c>
      <c r="G59" s="3">
        <v>62.200423428037375</v>
      </c>
      <c r="H59" s="3">
        <v>61.969962560931563</v>
      </c>
      <c r="I59" s="3">
        <v>61.920589496176234</v>
      </c>
      <c r="J59" s="3">
        <v>62.920092214448019</v>
      </c>
      <c r="K59" s="3">
        <v>64.803917198549286</v>
      </c>
      <c r="L59" s="3">
        <v>65.771731275667435</v>
      </c>
      <c r="M59" s="3">
        <v>67.579978014542434</v>
      </c>
      <c r="N59" s="3">
        <v>66.964980918389841</v>
      </c>
      <c r="O59" s="3">
        <v>67.414091625736262</v>
      </c>
      <c r="P59" s="3">
        <v>65.979268071155445</v>
      </c>
      <c r="Q59" s="3">
        <v>67.241752377158434</v>
      </c>
      <c r="R59" s="3">
        <v>67.518654342599717</v>
      </c>
      <c r="S59" s="3">
        <v>68.301596300746283</v>
      </c>
      <c r="T59" s="3">
        <v>69.298501963395992</v>
      </c>
      <c r="U59" s="3">
        <v>69.003033152430561</v>
      </c>
      <c r="V59" s="3">
        <v>70.254311344822526</v>
      </c>
      <c r="W59" s="3">
        <v>73.784267481912849</v>
      </c>
      <c r="X59" s="3">
        <v>76.160613057049673</v>
      </c>
      <c r="Y59" s="3">
        <v>78.404421693504943</v>
      </c>
      <c r="Z59" s="3">
        <v>80.515081955684565</v>
      </c>
      <c r="AA59" s="3">
        <v>82.550454412552625</v>
      </c>
      <c r="AB59" s="3">
        <v>84.538524753050098</v>
      </c>
      <c r="AC59" s="3">
        <v>86.541189925253036</v>
      </c>
      <c r="AD59" s="3">
        <v>88.549619718699248</v>
      </c>
      <c r="AE59" s="3">
        <v>90.565813223304787</v>
      </c>
      <c r="AF59" s="3">
        <v>92.593767098540042</v>
      </c>
      <c r="AG59" s="3">
        <v>94.638626200500511</v>
      </c>
      <c r="AH59" s="3">
        <v>96.71386462754792</v>
      </c>
      <c r="AI59" s="3">
        <v>98.845762597911317</v>
      </c>
      <c r="AJ59" s="3">
        <v>101.03667673559383</v>
      </c>
      <c r="AK59" s="3">
        <v>103.28399144686639</v>
      </c>
      <c r="AL59" s="3">
        <v>105.57003755413014</v>
      </c>
      <c r="AM59" s="3">
        <v>107.89632024947315</v>
      </c>
      <c r="AN59" s="3">
        <v>110.25048832360739</v>
      </c>
      <c r="AO59" s="3">
        <v>112.57816990747351</v>
      </c>
      <c r="AP59" s="3">
        <v>114.92364893029662</v>
      </c>
      <c r="AQ59" s="3">
        <v>117.27948758090173</v>
      </c>
      <c r="AR59" s="3">
        <v>119.65255439331931</v>
      </c>
      <c r="AS59" s="3">
        <v>122.05486842738894</v>
      </c>
      <c r="AT59" s="3">
        <v>124.4870274408888</v>
      </c>
      <c r="AU59" s="3">
        <v>126.94978356391803</v>
      </c>
      <c r="AV59" s="3">
        <v>129.43951354470087</v>
      </c>
      <c r="AW59" s="3">
        <v>131.94984228365118</v>
      </c>
      <c r="AX59" s="3">
        <v>134.4756355529417</v>
      </c>
      <c r="AY59" s="3">
        <v>137.01983379523352</v>
      </c>
      <c r="AZ59" s="3">
        <v>139.585223471576</v>
      </c>
      <c r="BA59" s="3">
        <v>142.17277973075267</v>
      </c>
      <c r="BB59" s="3">
        <v>144.77421623446207</v>
      </c>
      <c r="BC59" s="3">
        <v>147.39175316790633</v>
      </c>
      <c r="BD59" s="3">
        <v>150.01989173967428</v>
      </c>
      <c r="BE59" s="3">
        <v>152.65891981719437</v>
      </c>
      <c r="BF59" s="3">
        <v>155.30194410103977</v>
      </c>
      <c r="BG59" s="3">
        <v>157.95588866329973</v>
      </c>
      <c r="BH59" s="3">
        <v>160.62084025405426</v>
      </c>
      <c r="BI59" s="3">
        <v>163.30211366381872</v>
      </c>
      <c r="BJ59" s="3">
        <v>166.01088019022063</v>
      </c>
      <c r="BK59" s="3">
        <v>168.75833180269424</v>
      </c>
      <c r="BL59" s="3">
        <v>171.54539770217707</v>
      </c>
      <c r="BM59" s="3">
        <v>174.37440870172992</v>
      </c>
    </row>
    <row r="60" spans="2:65" x14ac:dyDescent="0.3">
      <c r="B60" s="22" t="s">
        <v>20</v>
      </c>
      <c r="C60" s="22" t="s">
        <v>31</v>
      </c>
      <c r="D60" s="14" t="s">
        <v>369</v>
      </c>
      <c r="E60" s="3">
        <v>19.653029956879944</v>
      </c>
      <c r="F60" s="3">
        <v>18.95936409713935</v>
      </c>
      <c r="G60" s="3">
        <v>18.042858260476685</v>
      </c>
      <c r="H60" s="3">
        <v>17.66786535293085</v>
      </c>
      <c r="I60" s="3">
        <v>17.56316472450408</v>
      </c>
      <c r="J60" s="3">
        <v>17.591892677077674</v>
      </c>
      <c r="K60" s="3">
        <v>18.063280753902824</v>
      </c>
      <c r="L60" s="3">
        <v>18.388168448716328</v>
      </c>
      <c r="M60" s="3">
        <v>18.263351561472366</v>
      </c>
      <c r="N60" s="3">
        <v>17.654877875879265</v>
      </c>
      <c r="O60" s="3">
        <v>17.814412866152058</v>
      </c>
      <c r="P60" s="3">
        <v>17.77588791356338</v>
      </c>
      <c r="Q60" s="3">
        <v>17.922378739495059</v>
      </c>
      <c r="R60" s="3">
        <v>17.154132016179851</v>
      </c>
      <c r="S60" s="3">
        <v>17.093442029268296</v>
      </c>
      <c r="T60" s="3">
        <v>16.976193249915724</v>
      </c>
      <c r="U60" s="3">
        <v>16.453658356789678</v>
      </c>
      <c r="V60" s="3">
        <v>16.583052540637198</v>
      </c>
      <c r="W60" s="3">
        <v>16.359119210532953</v>
      </c>
      <c r="X60" s="3">
        <v>16.196371263161566</v>
      </c>
      <c r="Y60" s="3">
        <v>16.010650202200381</v>
      </c>
      <c r="Z60" s="3">
        <v>15.856747866203307</v>
      </c>
      <c r="AA60" s="3">
        <v>15.692660151339101</v>
      </c>
      <c r="AB60" s="3">
        <v>15.535575822045942</v>
      </c>
      <c r="AC60" s="3">
        <v>15.39780828046484</v>
      </c>
      <c r="AD60" s="3">
        <v>15.27045047498374</v>
      </c>
      <c r="AE60" s="3">
        <v>15.145737014836708</v>
      </c>
      <c r="AF60" s="3">
        <v>15.022932708379294</v>
      </c>
      <c r="AG60" s="3">
        <v>14.902348233747357</v>
      </c>
      <c r="AH60" s="3">
        <v>14.786971084688624</v>
      </c>
      <c r="AI60" s="3">
        <v>14.682195856474157</v>
      </c>
      <c r="AJ60" s="3">
        <v>14.589413144513376</v>
      </c>
      <c r="AK60" s="3">
        <v>14.505038580850918</v>
      </c>
      <c r="AL60" s="3">
        <v>14.424056836386901</v>
      </c>
      <c r="AM60" s="3">
        <v>14.347387240004496</v>
      </c>
      <c r="AN60" s="3">
        <v>14.272719959743217</v>
      </c>
      <c r="AO60" s="3">
        <v>14.244101607503492</v>
      </c>
      <c r="AP60" s="3">
        <v>14.216344714960082</v>
      </c>
      <c r="AQ60" s="3">
        <v>14.187699998572645</v>
      </c>
      <c r="AR60" s="3">
        <v>14.159027876657714</v>
      </c>
      <c r="AS60" s="3">
        <v>14.132077909545895</v>
      </c>
      <c r="AT60" s="3">
        <v>14.103509612039886</v>
      </c>
      <c r="AU60" s="3">
        <v>14.075705603036266</v>
      </c>
      <c r="AV60" s="3">
        <v>14.048364154626688</v>
      </c>
      <c r="AW60" s="3">
        <v>14.020056936812068</v>
      </c>
      <c r="AX60" s="3">
        <v>13.989106667431823</v>
      </c>
      <c r="AY60" s="3">
        <v>13.959214458677353</v>
      </c>
      <c r="AZ60" s="3">
        <v>13.928501423230731</v>
      </c>
      <c r="BA60" s="3">
        <v>13.898230191461881</v>
      </c>
      <c r="BB60" s="3">
        <v>13.866616964828495</v>
      </c>
      <c r="BC60" s="3">
        <v>13.833971568192542</v>
      </c>
      <c r="BD60" s="3">
        <v>13.797655769359213</v>
      </c>
      <c r="BE60" s="3">
        <v>13.760419516186712</v>
      </c>
      <c r="BF60" s="3">
        <v>13.721410042642072</v>
      </c>
      <c r="BG60" s="3">
        <v>13.682256805451091</v>
      </c>
      <c r="BH60" s="3">
        <v>13.643137071581862</v>
      </c>
      <c r="BI60" s="3">
        <v>13.605003336984161</v>
      </c>
      <c r="BJ60" s="3">
        <v>13.569519256667977</v>
      </c>
      <c r="BK60" s="3">
        <v>13.537890843701117</v>
      </c>
      <c r="BL60" s="3">
        <v>13.509559995605628</v>
      </c>
      <c r="BM60" s="3">
        <v>13.484245243011664</v>
      </c>
    </row>
    <row r="61" spans="2:65" x14ac:dyDescent="0.3">
      <c r="B61" s="22" t="s">
        <v>21</v>
      </c>
      <c r="C61" s="22" t="s">
        <v>32</v>
      </c>
      <c r="D61" s="14" t="s">
        <v>369</v>
      </c>
      <c r="E61" s="3">
        <v>16.449642966569964</v>
      </c>
      <c r="F61" s="3">
        <v>16.976461543975137</v>
      </c>
      <c r="G61" s="3">
        <v>15.974502840730569</v>
      </c>
      <c r="H61" s="3">
        <v>15.240151158517467</v>
      </c>
      <c r="I61" s="3">
        <v>14.635084042016961</v>
      </c>
      <c r="J61" s="3">
        <v>14.30849782303773</v>
      </c>
      <c r="K61" s="3">
        <v>14.750976069870154</v>
      </c>
      <c r="L61" s="3">
        <v>15.185346515356802</v>
      </c>
      <c r="M61" s="3">
        <v>15.425880890738497</v>
      </c>
      <c r="N61" s="3">
        <v>14.103658860290203</v>
      </c>
      <c r="O61" s="3">
        <v>13.403221054131208</v>
      </c>
      <c r="P61" s="3">
        <v>13.232678704524124</v>
      </c>
      <c r="Q61" s="3">
        <v>13.098442790202178</v>
      </c>
      <c r="R61" s="3">
        <v>12.559481955579512</v>
      </c>
      <c r="S61" s="3">
        <v>12.892688320819655</v>
      </c>
      <c r="T61" s="3">
        <v>12.551210630501249</v>
      </c>
      <c r="U61" s="3">
        <v>12.17674064133455</v>
      </c>
      <c r="V61" s="3">
        <v>12.083801832893286</v>
      </c>
      <c r="W61" s="3">
        <v>12.328097067420961</v>
      </c>
      <c r="X61" s="3">
        <v>12.27588661621135</v>
      </c>
      <c r="Y61" s="3">
        <v>12.209397470160006</v>
      </c>
      <c r="Z61" s="3">
        <v>12.133426666255026</v>
      </c>
      <c r="AA61" s="3">
        <v>12.032476789267504</v>
      </c>
      <c r="AB61" s="3">
        <v>11.917454301388743</v>
      </c>
      <c r="AC61" s="3">
        <v>11.802272157081918</v>
      </c>
      <c r="AD61" s="3">
        <v>11.679360820826957</v>
      </c>
      <c r="AE61" s="3">
        <v>11.546034891017197</v>
      </c>
      <c r="AF61" s="3">
        <v>11.402972071898834</v>
      </c>
      <c r="AG61" s="3">
        <v>11.252010413403946</v>
      </c>
      <c r="AH61" s="3">
        <v>11.097324925843544</v>
      </c>
      <c r="AI61" s="3">
        <v>10.947914665263644</v>
      </c>
      <c r="AJ61" s="3">
        <v>10.803317981890048</v>
      </c>
      <c r="AK61" s="3">
        <v>10.661825553549233</v>
      </c>
      <c r="AL61" s="3">
        <v>10.517596546742045</v>
      </c>
      <c r="AM61" s="3">
        <v>10.372139051843552</v>
      </c>
      <c r="AN61" s="3">
        <v>10.223698822434818</v>
      </c>
      <c r="AO61" s="3">
        <v>10.072036528742833</v>
      </c>
      <c r="AP61" s="3">
        <v>9.9197932580419064</v>
      </c>
      <c r="AQ61" s="3">
        <v>9.7661451090811067</v>
      </c>
      <c r="AR61" s="3">
        <v>9.6129488488849724</v>
      </c>
      <c r="AS61" s="3">
        <v>9.4637375849637042</v>
      </c>
      <c r="AT61" s="3">
        <v>9.316582471834213</v>
      </c>
      <c r="AU61" s="3">
        <v>9.1722612810958246</v>
      </c>
      <c r="AV61" s="3">
        <v>9.0302642233673982</v>
      </c>
      <c r="AW61" s="3">
        <v>8.8889489664468062</v>
      </c>
      <c r="AX61" s="3">
        <v>8.7470154396691662</v>
      </c>
      <c r="AY61" s="3">
        <v>8.607387724994906</v>
      </c>
      <c r="AZ61" s="3">
        <v>8.4688114345560486</v>
      </c>
      <c r="BA61" s="3">
        <v>8.3329560217067336</v>
      </c>
      <c r="BB61" s="3">
        <v>8.197462164867785</v>
      </c>
      <c r="BC61" s="3">
        <v>8.0633565076143814</v>
      </c>
      <c r="BD61" s="3">
        <v>7.9291339657129356</v>
      </c>
      <c r="BE61" s="3">
        <v>7.7959789614090385</v>
      </c>
      <c r="BF61" s="3">
        <v>7.6627355210732517</v>
      </c>
      <c r="BG61" s="3">
        <v>7.5316882348258671</v>
      </c>
      <c r="BH61" s="3">
        <v>7.4026969347503488</v>
      </c>
      <c r="BI61" s="3">
        <v>7.2769040850480646</v>
      </c>
      <c r="BJ61" s="3">
        <v>7.1551380163001452</v>
      </c>
      <c r="BK61" s="3">
        <v>7.0390136733281672</v>
      </c>
      <c r="BL61" s="3">
        <v>6.9274039528476692</v>
      </c>
      <c r="BM61" s="3">
        <v>6.8199372670680836</v>
      </c>
    </row>
    <row r="62" spans="2:65" x14ac:dyDescent="0.3">
      <c r="B62" s="22" t="s">
        <v>22</v>
      </c>
      <c r="C62" s="22" t="s">
        <v>33</v>
      </c>
      <c r="D62" s="14" t="s">
        <v>369</v>
      </c>
      <c r="E62" s="3">
        <v>193.58676780843007</v>
      </c>
      <c r="F62" s="3">
        <v>202.39455100602487</v>
      </c>
      <c r="G62" s="3">
        <v>196.92284283426943</v>
      </c>
      <c r="H62" s="3">
        <v>190.71906069148258</v>
      </c>
      <c r="I62" s="3">
        <v>190.30330405798301</v>
      </c>
      <c r="J62" s="3">
        <v>194.08697030196225</v>
      </c>
      <c r="K62" s="3">
        <v>202.15455518012982</v>
      </c>
      <c r="L62" s="3">
        <v>214.55814908464322</v>
      </c>
      <c r="M62" s="3">
        <v>228.24499940926148</v>
      </c>
      <c r="N62" s="3">
        <v>220.42548698970978</v>
      </c>
      <c r="O62" s="3">
        <v>216.74956894586879</v>
      </c>
      <c r="P62" s="3">
        <v>222.85093527047587</v>
      </c>
      <c r="Q62" s="3">
        <v>222.43781855979785</v>
      </c>
      <c r="R62" s="3">
        <v>220.11251969442048</v>
      </c>
      <c r="S62" s="3">
        <v>222.02233905418035</v>
      </c>
      <c r="T62" s="3">
        <v>218.29371766949873</v>
      </c>
      <c r="U62" s="3">
        <v>212.42620715866545</v>
      </c>
      <c r="V62" s="3">
        <v>209.77029231710668</v>
      </c>
      <c r="W62" s="3">
        <v>214.96064073151734</v>
      </c>
      <c r="X62" s="3">
        <v>216.1345603325172</v>
      </c>
      <c r="Y62" s="3">
        <v>217.12560778496837</v>
      </c>
      <c r="Z62" s="3">
        <v>217.71195565529467</v>
      </c>
      <c r="AA62" s="3">
        <v>217.9551138400808</v>
      </c>
      <c r="AB62" s="3">
        <v>217.94402727261064</v>
      </c>
      <c r="AC62" s="3">
        <v>217.88535485797723</v>
      </c>
      <c r="AD62" s="3">
        <v>217.69516121111292</v>
      </c>
      <c r="AE62" s="3">
        <v>217.35143204716996</v>
      </c>
      <c r="AF62" s="3">
        <v>216.84967258290848</v>
      </c>
      <c r="AG62" s="3">
        <v>216.2005204112526</v>
      </c>
      <c r="AH62" s="3">
        <v>215.44744557492766</v>
      </c>
      <c r="AI62" s="3">
        <v>214.69936313091853</v>
      </c>
      <c r="AJ62" s="3">
        <v>213.94764458150715</v>
      </c>
      <c r="AK62" s="3">
        <v>213.17075199950418</v>
      </c>
      <c r="AL62" s="3">
        <v>212.29023453309532</v>
      </c>
      <c r="AM62" s="3">
        <v>211.31680663041172</v>
      </c>
      <c r="AN62" s="3">
        <v>210.21312153536644</v>
      </c>
      <c r="AO62" s="3">
        <v>208.9127891444744</v>
      </c>
      <c r="AP62" s="3">
        <v>207.48839082069188</v>
      </c>
      <c r="AQ62" s="3">
        <v>205.92285518217341</v>
      </c>
      <c r="AR62" s="3">
        <v>204.24518756372998</v>
      </c>
      <c r="AS62" s="3">
        <v>202.50730032374759</v>
      </c>
      <c r="AT62" s="3">
        <v>200.71154193927453</v>
      </c>
      <c r="AU62" s="3">
        <v>198.86197355836802</v>
      </c>
      <c r="AV62" s="3">
        <v>196.95227707617877</v>
      </c>
      <c r="AW62" s="3">
        <v>194.96491438369117</v>
      </c>
      <c r="AX62" s="3">
        <v>192.88940449739471</v>
      </c>
      <c r="AY62" s="3">
        <v>190.75182646255465</v>
      </c>
      <c r="AZ62" s="3">
        <v>188.55273842659375</v>
      </c>
      <c r="BA62" s="3">
        <v>186.31132344587732</v>
      </c>
      <c r="BB62" s="3">
        <v>184.0026502958988</v>
      </c>
      <c r="BC62" s="3">
        <v>181.6448621032269</v>
      </c>
      <c r="BD62" s="3">
        <v>179.23032015905954</v>
      </c>
      <c r="BE62" s="3">
        <v>176.7650788622347</v>
      </c>
      <c r="BF62" s="3">
        <v>174.23705526860928</v>
      </c>
      <c r="BG62" s="3">
        <v>171.67935280776817</v>
      </c>
      <c r="BH62" s="3">
        <v>169.09526618640243</v>
      </c>
      <c r="BI62" s="3">
        <v>166.50545953397091</v>
      </c>
      <c r="BJ62" s="3">
        <v>163.9295936838416</v>
      </c>
      <c r="BK62" s="3">
        <v>161.39793159011529</v>
      </c>
      <c r="BL62" s="3">
        <v>158.90317221356679</v>
      </c>
      <c r="BM62" s="3">
        <v>156.44544828740055</v>
      </c>
    </row>
    <row r="63" spans="2:65" x14ac:dyDescent="0.3">
      <c r="B63" s="22" t="s">
        <v>23</v>
      </c>
      <c r="C63" s="22" t="s">
        <v>34</v>
      </c>
      <c r="D63" s="14" t="s">
        <v>369</v>
      </c>
      <c r="E63" s="3">
        <v>102.92534535</v>
      </c>
      <c r="F63" s="3">
        <v>101.99693355000001</v>
      </c>
      <c r="G63" s="3">
        <v>99.030235099999999</v>
      </c>
      <c r="H63" s="3">
        <v>95.606054700000001</v>
      </c>
      <c r="I63" s="3">
        <v>93.221313049999992</v>
      </c>
      <c r="J63" s="3">
        <v>93.379268025000002</v>
      </c>
      <c r="K63" s="3">
        <v>97.602129375000004</v>
      </c>
      <c r="L63" s="3">
        <v>100.45675569999997</v>
      </c>
      <c r="M63" s="3">
        <v>101.171791775</v>
      </c>
      <c r="N63" s="3">
        <v>96.640912424999982</v>
      </c>
      <c r="O63" s="3">
        <v>93.418582049999998</v>
      </c>
      <c r="P63" s="3">
        <v>93.610799500000013</v>
      </c>
      <c r="Q63" s="3">
        <v>92.585780900000017</v>
      </c>
      <c r="R63" s="3">
        <v>90.977591774999993</v>
      </c>
      <c r="S63" s="3">
        <v>91.031704425000015</v>
      </c>
      <c r="T63" s="3">
        <v>90.954828374999991</v>
      </c>
      <c r="U63" s="3">
        <v>90.346184374999993</v>
      </c>
      <c r="V63" s="3">
        <v>92.005875474999996</v>
      </c>
      <c r="W63" s="3">
        <v>94.848029862534077</v>
      </c>
      <c r="X63" s="3">
        <v>96.193106630329083</v>
      </c>
      <c r="Y63" s="3">
        <v>97.415121818120568</v>
      </c>
      <c r="Z63" s="3">
        <v>98.364652665236918</v>
      </c>
      <c r="AA63" s="3">
        <v>99.161291239132922</v>
      </c>
      <c r="AB63" s="3">
        <v>99.85309955675632</v>
      </c>
      <c r="AC63" s="3">
        <v>100.51750753524144</v>
      </c>
      <c r="AD63" s="3">
        <v>101.10574691876138</v>
      </c>
      <c r="AE63" s="3">
        <v>101.59735346990416</v>
      </c>
      <c r="AF63" s="3">
        <v>101.98426715963596</v>
      </c>
      <c r="AG63" s="3">
        <v>102.26361900537182</v>
      </c>
      <c r="AH63" s="3">
        <v>102.45464821754433</v>
      </c>
      <c r="AI63" s="3">
        <v>102.60169677585846</v>
      </c>
      <c r="AJ63" s="3">
        <v>102.70245370112488</v>
      </c>
      <c r="AK63" s="3">
        <v>102.75419632241776</v>
      </c>
      <c r="AL63" s="3">
        <v>102.72927636129371</v>
      </c>
      <c r="AM63" s="3">
        <v>102.6322434185051</v>
      </c>
      <c r="AN63" s="3">
        <v>102.45104162286913</v>
      </c>
      <c r="AO63" s="3">
        <v>102.14392318771162</v>
      </c>
      <c r="AP63" s="3">
        <v>101.75523398667636</v>
      </c>
      <c r="AQ63" s="3">
        <v>101.27498686093625</v>
      </c>
      <c r="AR63" s="3">
        <v>100.71440358943792</v>
      </c>
      <c r="AS63" s="3">
        <v>100.09380595652887</v>
      </c>
      <c r="AT63" s="3">
        <v>99.420860297445003</v>
      </c>
      <c r="AU63" s="3">
        <v>98.702207820728816</v>
      </c>
      <c r="AV63" s="3">
        <v>97.934455050876082</v>
      </c>
      <c r="AW63" s="3">
        <v>97.10958846302762</v>
      </c>
      <c r="AX63" s="3">
        <v>96.222635513771195</v>
      </c>
      <c r="AY63" s="3">
        <v>95.278690933396447</v>
      </c>
      <c r="AZ63" s="3">
        <v>94.294020039127574</v>
      </c>
      <c r="BA63" s="3">
        <v>93.270071424493921</v>
      </c>
      <c r="BB63" s="3">
        <v>92.198849802782547</v>
      </c>
      <c r="BC63" s="3">
        <v>91.089857532007215</v>
      </c>
      <c r="BD63" s="3">
        <v>89.943442333478757</v>
      </c>
      <c r="BE63" s="3">
        <v>88.768172650779306</v>
      </c>
      <c r="BF63" s="3">
        <v>87.552546258694164</v>
      </c>
      <c r="BG63" s="3">
        <v>86.308312075353953</v>
      </c>
      <c r="BH63" s="3">
        <v>85.036527142517954</v>
      </c>
      <c r="BI63" s="3">
        <v>83.74601318766058</v>
      </c>
      <c r="BJ63" s="3">
        <v>82.456244704220708</v>
      </c>
      <c r="BK63" s="3">
        <v>81.17762003535438</v>
      </c>
      <c r="BL63" s="3">
        <v>79.908862419274982</v>
      </c>
      <c r="BM63" s="3">
        <v>78.65108659458943</v>
      </c>
    </row>
    <row r="64" spans="2:65" x14ac:dyDescent="0.3">
      <c r="B64" s="22" t="s">
        <v>24</v>
      </c>
      <c r="C64" s="22" t="s">
        <v>35</v>
      </c>
      <c r="D64" s="14" t="s">
        <v>369</v>
      </c>
      <c r="E64" s="3">
        <v>113.74758211680987</v>
      </c>
      <c r="F64" s="3">
        <v>113.31956345658833</v>
      </c>
      <c r="G64" s="3">
        <v>110.22399075153899</v>
      </c>
      <c r="H64" s="3">
        <v>107.16919999972009</v>
      </c>
      <c r="I64" s="3">
        <v>106.41612044295002</v>
      </c>
      <c r="J64" s="3">
        <v>106.49013455129413</v>
      </c>
      <c r="K64" s="3">
        <v>108.00153422060855</v>
      </c>
      <c r="L64" s="3">
        <v>111.38771291216987</v>
      </c>
      <c r="M64" s="3">
        <v>112.85151767176869</v>
      </c>
      <c r="N64" s="3">
        <v>110.23386979712053</v>
      </c>
      <c r="O64" s="3">
        <v>110.58985596650719</v>
      </c>
      <c r="P64" s="3">
        <v>111.58261983442324</v>
      </c>
      <c r="Q64" s="3">
        <v>113.32337992712968</v>
      </c>
      <c r="R64" s="3">
        <v>113.56723361911376</v>
      </c>
      <c r="S64" s="3">
        <v>113.07386437830334</v>
      </c>
      <c r="T64" s="3">
        <v>111.88897740851644</v>
      </c>
      <c r="U64" s="3">
        <v>111.26110532432038</v>
      </c>
      <c r="V64" s="3">
        <v>110.5382581044401</v>
      </c>
      <c r="W64" s="3">
        <v>113.09517291843362</v>
      </c>
      <c r="X64" s="3">
        <v>114.22864204831257</v>
      </c>
      <c r="Y64" s="3">
        <v>115.26464524309395</v>
      </c>
      <c r="Z64" s="3">
        <v>116.06267678736604</v>
      </c>
      <c r="AA64" s="3">
        <v>116.7195394575965</v>
      </c>
      <c r="AB64" s="3">
        <v>117.25485566542318</v>
      </c>
      <c r="AC64" s="3">
        <v>117.75534964435546</v>
      </c>
      <c r="AD64" s="3">
        <v>118.19432203870477</v>
      </c>
      <c r="AE64" s="3">
        <v>118.56116355084397</v>
      </c>
      <c r="AF64" s="3">
        <v>118.84955659086847</v>
      </c>
      <c r="AG64" s="3">
        <v>119.05796473440029</v>
      </c>
      <c r="AH64" s="3">
        <v>119.20041096229136</v>
      </c>
      <c r="AI64" s="3">
        <v>119.31269299239095</v>
      </c>
      <c r="AJ64" s="3">
        <v>119.39028930087377</v>
      </c>
      <c r="AK64" s="3">
        <v>119.42861333879939</v>
      </c>
      <c r="AL64" s="3">
        <v>119.39907284074521</v>
      </c>
      <c r="AM64" s="3">
        <v>119.30417629320301</v>
      </c>
      <c r="AN64" s="3">
        <v>119.12915481258311</v>
      </c>
      <c r="AO64" s="3">
        <v>118.84864904778388</v>
      </c>
      <c r="AP64" s="3">
        <v>118.48946425323905</v>
      </c>
      <c r="AQ64" s="3">
        <v>118.04374049198934</v>
      </c>
      <c r="AR64" s="3">
        <v>117.52462645062646</v>
      </c>
      <c r="AS64" s="3">
        <v>116.95319864258069</v>
      </c>
      <c r="AT64" s="3">
        <v>116.33592729131372</v>
      </c>
      <c r="AU64" s="3">
        <v>115.6772061576018</v>
      </c>
      <c r="AV64" s="3">
        <v>114.97493736727677</v>
      </c>
      <c r="AW64" s="3">
        <v>114.22455453037624</v>
      </c>
      <c r="AX64" s="3">
        <v>113.42364184487248</v>
      </c>
      <c r="AY64" s="3">
        <v>112.5766082858301</v>
      </c>
      <c r="AZ64" s="3">
        <v>111.69407728752975</v>
      </c>
      <c r="BA64" s="3">
        <v>110.78013034598605</v>
      </c>
      <c r="BB64" s="3">
        <v>109.82789165945604</v>
      </c>
      <c r="BC64" s="3">
        <v>108.84491645447973</v>
      </c>
      <c r="BD64" s="3">
        <v>107.82933221585554</v>
      </c>
      <c r="BE64" s="3">
        <v>106.78603519514573</v>
      </c>
      <c r="BF64" s="3">
        <v>105.70833134956752</v>
      </c>
      <c r="BG64" s="3">
        <v>104.60870484401858</v>
      </c>
      <c r="BH64" s="3">
        <v>103.48890379728998</v>
      </c>
      <c r="BI64" s="3">
        <v>102.35626357883238</v>
      </c>
      <c r="BJ64" s="3">
        <v>101.22491621677914</v>
      </c>
      <c r="BK64" s="3">
        <v>100.10626230544244</v>
      </c>
      <c r="BL64" s="3">
        <v>98.999998634008165</v>
      </c>
      <c r="BM64" s="3">
        <v>97.907117442739519</v>
      </c>
    </row>
    <row r="65" spans="2:65" x14ac:dyDescent="0.3">
      <c r="B65" s="22" t="s">
        <v>25</v>
      </c>
      <c r="C65" s="22" t="s">
        <v>36</v>
      </c>
      <c r="D65" s="14" t="s">
        <v>369</v>
      </c>
      <c r="E65" s="3">
        <v>12.995109850000002</v>
      </c>
      <c r="F65" s="3">
        <v>13.237411375000004</v>
      </c>
      <c r="G65" s="3">
        <v>13.302925474999999</v>
      </c>
      <c r="H65" s="3">
        <v>13.160026650000001</v>
      </c>
      <c r="I65" s="3">
        <v>13.096922725000002</v>
      </c>
      <c r="J65" s="3">
        <v>12.848264850000003</v>
      </c>
      <c r="K65" s="3">
        <v>12.982785449999998</v>
      </c>
      <c r="L65" s="3">
        <v>13.509315649999998</v>
      </c>
      <c r="M65" s="3">
        <v>13.771673799999999</v>
      </c>
      <c r="N65" s="3">
        <v>13.601296175000002</v>
      </c>
      <c r="O65" s="3">
        <v>13.755617050000001</v>
      </c>
      <c r="P65" s="3">
        <v>14.077570224999999</v>
      </c>
      <c r="Q65" s="3">
        <v>14.414812299999999</v>
      </c>
      <c r="R65" s="3">
        <v>14.661539075000002</v>
      </c>
      <c r="S65" s="3">
        <v>15.222588499999997</v>
      </c>
      <c r="T65" s="3">
        <v>15.56683905</v>
      </c>
      <c r="U65" s="3">
        <v>15.866702075000003</v>
      </c>
      <c r="V65" s="3">
        <v>15.954840400000002</v>
      </c>
      <c r="W65" s="3">
        <v>15.66561486937638</v>
      </c>
      <c r="X65" s="3">
        <v>15.461650793973615</v>
      </c>
      <c r="Y65" s="3">
        <v>15.338721596968607</v>
      </c>
      <c r="Z65" s="3">
        <v>15.218767219029244</v>
      </c>
      <c r="AA65" s="3">
        <v>15.090320024706596</v>
      </c>
      <c r="AB65" s="3">
        <v>14.956081629364652</v>
      </c>
      <c r="AC65" s="3">
        <v>14.826304188728955</v>
      </c>
      <c r="AD65" s="3">
        <v>14.690992644870486</v>
      </c>
      <c r="AE65" s="3">
        <v>14.547983420508929</v>
      </c>
      <c r="AF65" s="3">
        <v>14.399059220087683</v>
      </c>
      <c r="AG65" s="3">
        <v>14.245936928618042</v>
      </c>
      <c r="AH65" s="3">
        <v>14.093556709633013</v>
      </c>
      <c r="AI65" s="3">
        <v>13.943650735337506</v>
      </c>
      <c r="AJ65" s="3">
        <v>13.802348888890856</v>
      </c>
      <c r="AK65" s="3">
        <v>13.664277248413731</v>
      </c>
      <c r="AL65" s="3">
        <v>13.526863166524777</v>
      </c>
      <c r="AM65" s="3">
        <v>13.390534553015225</v>
      </c>
      <c r="AN65" s="3">
        <v>13.251401719969001</v>
      </c>
      <c r="AO65" s="3">
        <v>13.144882680599569</v>
      </c>
      <c r="AP65" s="3">
        <v>13.034392925314675</v>
      </c>
      <c r="AQ65" s="3">
        <v>12.919333748279874</v>
      </c>
      <c r="AR65" s="3">
        <v>12.802742919383611</v>
      </c>
      <c r="AS65" s="3">
        <v>12.685781021878764</v>
      </c>
      <c r="AT65" s="3">
        <v>12.570664986505395</v>
      </c>
      <c r="AU65" s="3">
        <v>12.457263196710308</v>
      </c>
      <c r="AV65" s="3">
        <v>12.345005275865109</v>
      </c>
      <c r="AW65" s="3">
        <v>12.23302140630423</v>
      </c>
      <c r="AX65" s="3">
        <v>12.121211244290292</v>
      </c>
      <c r="AY65" s="3">
        <v>12.010773144360794</v>
      </c>
      <c r="AZ65" s="3">
        <v>11.901321767936823</v>
      </c>
      <c r="BA65" s="3">
        <v>11.791933347657908</v>
      </c>
      <c r="BB65" s="3">
        <v>11.683129612176677</v>
      </c>
      <c r="BC65" s="3">
        <v>11.574229157927359</v>
      </c>
      <c r="BD65" s="3">
        <v>11.465063546879332</v>
      </c>
      <c r="BE65" s="3">
        <v>11.355157010007375</v>
      </c>
      <c r="BF65" s="3">
        <v>11.245469746689444</v>
      </c>
      <c r="BG65" s="3">
        <v>11.135423758625116</v>
      </c>
      <c r="BH65" s="3">
        <v>11.025815549383145</v>
      </c>
      <c r="BI65" s="3">
        <v>10.916893734013934</v>
      </c>
      <c r="BJ65" s="3">
        <v>10.80975285208442</v>
      </c>
      <c r="BK65" s="3">
        <v>10.704169063630925</v>
      </c>
      <c r="BL65" s="3">
        <v>10.600508347681753</v>
      </c>
      <c r="BM65" s="3">
        <v>10.498430282934116</v>
      </c>
    </row>
    <row r="66" spans="2:65" ht="16.5" thickBot="1" x14ac:dyDescent="0.35">
      <c r="B66" s="22" t="s">
        <v>26</v>
      </c>
      <c r="C66" s="22" t="s">
        <v>37</v>
      </c>
      <c r="D66" s="14" t="s">
        <v>369</v>
      </c>
      <c r="E66" s="3">
        <v>274.13260277499995</v>
      </c>
      <c r="F66" s="3">
        <v>278.53436762499996</v>
      </c>
      <c r="G66" s="3">
        <v>279.05985485000002</v>
      </c>
      <c r="H66" s="3">
        <v>280.06039032500001</v>
      </c>
      <c r="I66" s="3">
        <v>278.55731062500001</v>
      </c>
      <c r="J66" s="3">
        <v>281.93203215000005</v>
      </c>
      <c r="K66" s="3">
        <v>287.99571760000003</v>
      </c>
      <c r="L66" s="3">
        <v>298.29524559999999</v>
      </c>
      <c r="M66" s="3">
        <v>301.90643284999999</v>
      </c>
      <c r="N66" s="3">
        <v>301.57851727500002</v>
      </c>
      <c r="O66" s="3">
        <v>307.79658105000004</v>
      </c>
      <c r="P66" s="3">
        <v>309.74603722500001</v>
      </c>
      <c r="Q66" s="3">
        <v>315.47426840000003</v>
      </c>
      <c r="R66" s="3">
        <v>319.74931849999996</v>
      </c>
      <c r="S66" s="3">
        <v>322.16180147499995</v>
      </c>
      <c r="T66" s="3">
        <v>322.08343202500004</v>
      </c>
      <c r="U66" s="3">
        <v>317.53308777500001</v>
      </c>
      <c r="V66" s="3">
        <v>316.55594719999999</v>
      </c>
      <c r="W66" s="3">
        <v>321.0868694370584</v>
      </c>
      <c r="X66" s="3">
        <v>326.42706038364958</v>
      </c>
      <c r="Y66" s="3">
        <v>330.9152089402487</v>
      </c>
      <c r="Z66" s="3">
        <v>335.23854923713759</v>
      </c>
      <c r="AA66" s="3">
        <v>339.40135714477617</v>
      </c>
      <c r="AB66" s="3">
        <v>343.39264192391698</v>
      </c>
      <c r="AC66" s="3">
        <v>347.39277985107827</v>
      </c>
      <c r="AD66" s="3">
        <v>351.26767041408891</v>
      </c>
      <c r="AE66" s="3">
        <v>354.97797706127994</v>
      </c>
      <c r="AF66" s="3">
        <v>358.51507512945477</v>
      </c>
      <c r="AG66" s="3">
        <v>361.89404994206222</v>
      </c>
      <c r="AH66" s="3">
        <v>365.16826981352102</v>
      </c>
      <c r="AI66" s="3">
        <v>368.41111235953525</v>
      </c>
      <c r="AJ66" s="3">
        <v>371.66967308700987</v>
      </c>
      <c r="AK66" s="3">
        <v>374.86653277899342</v>
      </c>
      <c r="AL66" s="3">
        <v>377.92902246198503</v>
      </c>
      <c r="AM66" s="3">
        <v>380.86601504703793</v>
      </c>
      <c r="AN66" s="3">
        <v>383.60865501858581</v>
      </c>
      <c r="AO66" s="3">
        <v>386.27424594442545</v>
      </c>
      <c r="AP66" s="3">
        <v>388.76386970640397</v>
      </c>
      <c r="AQ66" s="3">
        <v>391.05626150201181</v>
      </c>
      <c r="AR66" s="3">
        <v>393.21058150154477</v>
      </c>
      <c r="AS66" s="3">
        <v>395.27407395236281</v>
      </c>
      <c r="AT66" s="3">
        <v>397.29179562572853</v>
      </c>
      <c r="AU66" s="3">
        <v>399.25819837418487</v>
      </c>
      <c r="AV66" s="3">
        <v>401.15542434760067</v>
      </c>
      <c r="AW66" s="3">
        <v>402.96709789757193</v>
      </c>
      <c r="AX66" s="3">
        <v>404.68742254295535</v>
      </c>
      <c r="AY66" s="3">
        <v>406.34392932430188</v>
      </c>
      <c r="AZ66" s="3">
        <v>407.9356003165891</v>
      </c>
      <c r="BA66" s="3">
        <v>409.45892084831371</v>
      </c>
      <c r="BB66" s="3">
        <v>410.9014785488456</v>
      </c>
      <c r="BC66" s="3">
        <v>412.27104514386667</v>
      </c>
      <c r="BD66" s="3">
        <v>413.57023395500028</v>
      </c>
      <c r="BE66" s="3">
        <v>414.79068803853403</v>
      </c>
      <c r="BF66" s="3">
        <v>415.9402857906781</v>
      </c>
      <c r="BG66" s="3">
        <v>417.03037694175225</v>
      </c>
      <c r="BH66" s="3">
        <v>418.07815216212146</v>
      </c>
      <c r="BI66" s="3">
        <v>419.09810291043357</v>
      </c>
      <c r="BJ66" s="3">
        <v>420.13020048102857</v>
      </c>
      <c r="BK66" s="3">
        <v>421.18963466293758</v>
      </c>
      <c r="BL66" s="3">
        <v>422.27844923295646</v>
      </c>
      <c r="BM66" s="3">
        <v>423.39151577531709</v>
      </c>
    </row>
    <row r="67" spans="2:65" s="5" customFormat="1" x14ac:dyDescent="0.3">
      <c r="B67" s="152" t="s">
        <v>294</v>
      </c>
      <c r="C67" s="152" t="s">
        <v>102</v>
      </c>
      <c r="D67" s="153" t="s">
        <v>369</v>
      </c>
      <c r="E67" s="154">
        <v>2319.9610472999998</v>
      </c>
      <c r="F67" s="154">
        <v>2365.1477612000003</v>
      </c>
      <c r="G67" s="154">
        <v>2382.4457371999997</v>
      </c>
      <c r="H67" s="154">
        <v>2357.4251223999995</v>
      </c>
      <c r="I67" s="154">
        <v>2371.1396567000002</v>
      </c>
      <c r="J67" s="154">
        <v>2394.3540924999998</v>
      </c>
      <c r="K67" s="154">
        <v>2452.0925957000004</v>
      </c>
      <c r="L67" s="154">
        <v>2532.4598154</v>
      </c>
      <c r="M67" s="154">
        <v>2614.2742668000005</v>
      </c>
      <c r="N67" s="154">
        <v>2596.4363437000002</v>
      </c>
      <c r="O67" s="154">
        <v>2638.2488845999997</v>
      </c>
      <c r="P67" s="154">
        <v>2681.0571528999999</v>
      </c>
      <c r="Q67" s="154">
        <v>2748.9755757999997</v>
      </c>
      <c r="R67" s="154">
        <v>2794.3321956</v>
      </c>
      <c r="S67" s="154">
        <v>2815.7834652000001</v>
      </c>
      <c r="T67" s="154">
        <v>2846.4972268000001</v>
      </c>
      <c r="U67" s="154">
        <v>2869.5458033999994</v>
      </c>
      <c r="V67" s="154">
        <v>2899.8092880000004</v>
      </c>
      <c r="W67" s="154">
        <v>2931.6120638484535</v>
      </c>
      <c r="X67" s="154">
        <v>2963.4148396969067</v>
      </c>
      <c r="Y67" s="154">
        <v>3002.1066710977684</v>
      </c>
      <c r="Z67" s="154">
        <v>3038.329403537778</v>
      </c>
      <c r="AA67" s="154">
        <v>3074.5521363990256</v>
      </c>
      <c r="AB67" s="154">
        <v>3110.7748692804425</v>
      </c>
      <c r="AC67" s="154">
        <v>3146.9976017861409</v>
      </c>
      <c r="AD67" s="154">
        <v>3183.2203335247773</v>
      </c>
      <c r="AE67" s="154">
        <v>3215.1255818650484</v>
      </c>
      <c r="AF67" s="154">
        <v>3247.0308305972731</v>
      </c>
      <c r="AG67" s="154">
        <v>3278.9360794430381</v>
      </c>
      <c r="AH67" s="154">
        <v>3310.8413281287958</v>
      </c>
      <c r="AI67" s="154">
        <v>3342.7465763854807</v>
      </c>
      <c r="AJ67" s="154">
        <v>3370.9469051489828</v>
      </c>
      <c r="AK67" s="154">
        <v>3399.1472326411499</v>
      </c>
      <c r="AL67" s="154">
        <v>3427.3475586299696</v>
      </c>
      <c r="AM67" s="154">
        <v>3455.547882885955</v>
      </c>
      <c r="AN67" s="154">
        <v>3483.7482051818229</v>
      </c>
      <c r="AO67" s="154">
        <v>3501.4137179471822</v>
      </c>
      <c r="AP67" s="154">
        <v>3519.0792277327837</v>
      </c>
      <c r="AQ67" s="154">
        <v>3536.7447343751101</v>
      </c>
      <c r="AR67" s="154">
        <v>3554.4102377106797</v>
      </c>
      <c r="AS67" s="154">
        <v>3572.0757375758435</v>
      </c>
      <c r="AT67" s="154">
        <v>3585.3724890513058</v>
      </c>
      <c r="AU67" s="154">
        <v>3598.6692365751901</v>
      </c>
      <c r="AV67" s="154">
        <v>3611.9659800044574</v>
      </c>
      <c r="AW67" s="154">
        <v>3625.2627191947954</v>
      </c>
      <c r="AX67" s="154">
        <v>3638.5594540004508</v>
      </c>
      <c r="AY67" s="154">
        <v>3648.2035417941815</v>
      </c>
      <c r="AZ67" s="154">
        <v>3657.8476248165107</v>
      </c>
      <c r="BA67" s="154">
        <v>3667.4917029405151</v>
      </c>
      <c r="BB67" s="154">
        <v>3677.1357760369319</v>
      </c>
      <c r="BC67" s="154">
        <v>3686.7798439740063</v>
      </c>
      <c r="BD67" s="154">
        <v>3693.0642297384425</v>
      </c>
      <c r="BE67" s="154">
        <v>3699.3486100679834</v>
      </c>
      <c r="BF67" s="154">
        <v>3705.6329848311852</v>
      </c>
      <c r="BG67" s="154">
        <v>3711.9173538934833</v>
      </c>
      <c r="BH67" s="154">
        <v>3718.2017171170291</v>
      </c>
      <c r="BI67" s="154">
        <v>3723.862709960039</v>
      </c>
      <c r="BJ67" s="154">
        <v>3729.5236966762072</v>
      </c>
      <c r="BK67" s="154">
        <v>3735.1846771162645</v>
      </c>
      <c r="BL67" s="154">
        <v>3740.8456511270488</v>
      </c>
      <c r="BM67" s="154">
        <v>3746.5066185513342</v>
      </c>
    </row>
    <row r="68" spans="2:65" x14ac:dyDescent="0.3">
      <c r="B68" s="22" t="s">
        <v>38</v>
      </c>
      <c r="C68" s="22" t="s">
        <v>39</v>
      </c>
      <c r="D68" s="14" t="s">
        <v>369</v>
      </c>
      <c r="E68" s="3">
        <v>503.37867490000002</v>
      </c>
      <c r="F68" s="3">
        <v>508.23199540000002</v>
      </c>
      <c r="G68" s="3">
        <v>505.81583789999996</v>
      </c>
      <c r="H68" s="3">
        <v>501.60095890000008</v>
      </c>
      <c r="I68" s="3">
        <v>496.65510340000009</v>
      </c>
      <c r="J68" s="3">
        <v>495.56506769999999</v>
      </c>
      <c r="K68" s="3">
        <v>493.2265554</v>
      </c>
      <c r="L68" s="3">
        <v>511.25401790000001</v>
      </c>
      <c r="M68" s="3">
        <v>520.30926940000018</v>
      </c>
      <c r="N68" s="3">
        <v>510.52313060000006</v>
      </c>
      <c r="O68" s="3">
        <v>518.53546879999999</v>
      </c>
      <c r="P68" s="3">
        <v>520.46879280000007</v>
      </c>
      <c r="Q68" s="3">
        <v>527.24517739999999</v>
      </c>
      <c r="R68" s="3">
        <v>529.52904590000014</v>
      </c>
      <c r="S68" s="3">
        <v>527.41875520000008</v>
      </c>
      <c r="T68" s="3">
        <v>526.12980120000009</v>
      </c>
      <c r="U68" s="3">
        <v>525.42799330000014</v>
      </c>
      <c r="V68" s="3">
        <v>517.76561590000006</v>
      </c>
      <c r="W68" s="3">
        <v>521.83280921597088</v>
      </c>
      <c r="X68" s="3">
        <v>525.9000025319416</v>
      </c>
      <c r="Y68" s="3">
        <v>531.22859821378245</v>
      </c>
      <c r="Z68" s="3">
        <v>539.76686481392846</v>
      </c>
      <c r="AA68" s="3">
        <v>548.30513141407448</v>
      </c>
      <c r="AB68" s="3">
        <v>556.8433980142205</v>
      </c>
      <c r="AC68" s="3">
        <v>565.38166461436663</v>
      </c>
      <c r="AD68" s="3">
        <v>573.91993121451264</v>
      </c>
      <c r="AE68" s="3">
        <v>580.89463190035508</v>
      </c>
      <c r="AF68" s="3">
        <v>587.86933258619717</v>
      </c>
      <c r="AG68" s="3">
        <v>594.84403327203938</v>
      </c>
      <c r="AH68" s="3">
        <v>601.8187339578817</v>
      </c>
      <c r="AI68" s="3">
        <v>608.79343464372403</v>
      </c>
      <c r="AJ68" s="3">
        <v>614.62496810683865</v>
      </c>
      <c r="AK68" s="3">
        <v>620.4565015699535</v>
      </c>
      <c r="AL68" s="3">
        <v>626.28803503306801</v>
      </c>
      <c r="AM68" s="3">
        <v>632.11956849618275</v>
      </c>
      <c r="AN68" s="3">
        <v>637.95110195929749</v>
      </c>
      <c r="AO68" s="3">
        <v>640.39386411389364</v>
      </c>
      <c r="AP68" s="3">
        <v>642.83662626848957</v>
      </c>
      <c r="AQ68" s="3">
        <v>645.27938842308595</v>
      </c>
      <c r="AR68" s="3">
        <v>647.72215057768199</v>
      </c>
      <c r="AS68" s="3">
        <v>650.16491273227791</v>
      </c>
      <c r="AT68" s="3">
        <v>651.44588754289418</v>
      </c>
      <c r="AU68" s="3">
        <v>652.72686235351102</v>
      </c>
      <c r="AV68" s="3">
        <v>654.0078371641273</v>
      </c>
      <c r="AW68" s="3">
        <v>655.28881197474414</v>
      </c>
      <c r="AX68" s="3">
        <v>656.56978678536052</v>
      </c>
      <c r="AY68" s="3">
        <v>656.70490910431295</v>
      </c>
      <c r="AZ68" s="3">
        <v>656.84003142326571</v>
      </c>
      <c r="BA68" s="3">
        <v>656.97515374221837</v>
      </c>
      <c r="BB68" s="3">
        <v>657.11027606117125</v>
      </c>
      <c r="BC68" s="3">
        <v>657.24539838012379</v>
      </c>
      <c r="BD68" s="3">
        <v>656.21851371246009</v>
      </c>
      <c r="BE68" s="3">
        <v>655.1916290447964</v>
      </c>
      <c r="BF68" s="3">
        <v>654.16474437713271</v>
      </c>
      <c r="BG68" s="3">
        <v>653.13785970946913</v>
      </c>
      <c r="BH68" s="3">
        <v>652.11097504180555</v>
      </c>
      <c r="BI68" s="3">
        <v>650.53120937014683</v>
      </c>
      <c r="BJ68" s="3">
        <v>648.95144369848822</v>
      </c>
      <c r="BK68" s="3">
        <v>647.3716780268295</v>
      </c>
      <c r="BL68" s="3">
        <v>645.79191235517078</v>
      </c>
      <c r="BM68" s="3">
        <v>644.21214668351217</v>
      </c>
    </row>
    <row r="69" spans="2:65" x14ac:dyDescent="0.3">
      <c r="B69" s="22" t="s">
        <v>40</v>
      </c>
      <c r="C69" s="22" t="s">
        <v>41</v>
      </c>
      <c r="D69" s="14" t="s">
        <v>369</v>
      </c>
      <c r="E69" s="3">
        <v>303.88410359999995</v>
      </c>
      <c r="F69" s="3">
        <v>310.41912530000002</v>
      </c>
      <c r="G69" s="3">
        <v>305.18644860000001</v>
      </c>
      <c r="H69" s="3">
        <v>294.23420290000001</v>
      </c>
      <c r="I69" s="3">
        <v>293.95526800000005</v>
      </c>
      <c r="J69" s="3">
        <v>293.90119550000003</v>
      </c>
      <c r="K69" s="3">
        <v>297.73451339999997</v>
      </c>
      <c r="L69" s="3">
        <v>305.36516660000007</v>
      </c>
      <c r="M69" s="3">
        <v>313.33269580000001</v>
      </c>
      <c r="N69" s="3">
        <v>309.21742879999999</v>
      </c>
      <c r="O69" s="3">
        <v>308.63995249999994</v>
      </c>
      <c r="P69" s="3">
        <v>318.42904119999997</v>
      </c>
      <c r="Q69" s="3">
        <v>325.50767989999997</v>
      </c>
      <c r="R69" s="3">
        <v>331.94287119999996</v>
      </c>
      <c r="S69" s="3">
        <v>337.7619924</v>
      </c>
      <c r="T69" s="3">
        <v>338.83866439999997</v>
      </c>
      <c r="U69" s="3">
        <v>339.44870399999991</v>
      </c>
      <c r="V69" s="3">
        <v>341.25788909999989</v>
      </c>
      <c r="W69" s="3">
        <v>344.89041056480983</v>
      </c>
      <c r="X69" s="3">
        <v>348.52293202961971</v>
      </c>
      <c r="Y69" s="3">
        <v>353.00759706810419</v>
      </c>
      <c r="Z69" s="3">
        <v>357.1355254249284</v>
      </c>
      <c r="AA69" s="3">
        <v>361.26345378175273</v>
      </c>
      <c r="AB69" s="3">
        <v>365.39138213857706</v>
      </c>
      <c r="AC69" s="3">
        <v>369.51931049540127</v>
      </c>
      <c r="AD69" s="3">
        <v>373.64723885222554</v>
      </c>
      <c r="AE69" s="3">
        <v>376.43651171987932</v>
      </c>
      <c r="AF69" s="3">
        <v>379.2257845875331</v>
      </c>
      <c r="AG69" s="3">
        <v>382.01505745518693</v>
      </c>
      <c r="AH69" s="3">
        <v>384.8043303228406</v>
      </c>
      <c r="AI69" s="3">
        <v>387.59360319049449</v>
      </c>
      <c r="AJ69" s="3">
        <v>389.4435257623341</v>
      </c>
      <c r="AK69" s="3">
        <v>391.29344833417366</v>
      </c>
      <c r="AL69" s="3">
        <v>393.14337090601316</v>
      </c>
      <c r="AM69" s="3">
        <v>394.99329347785283</v>
      </c>
      <c r="AN69" s="3">
        <v>396.8432160496925</v>
      </c>
      <c r="AO69" s="3">
        <v>397.20902640545773</v>
      </c>
      <c r="AP69" s="3">
        <v>397.57483676122303</v>
      </c>
      <c r="AQ69" s="3">
        <v>397.94064711698832</v>
      </c>
      <c r="AR69" s="3">
        <v>398.30645747275372</v>
      </c>
      <c r="AS69" s="3">
        <v>398.67226782851901</v>
      </c>
      <c r="AT69" s="3">
        <v>398.38512940421049</v>
      </c>
      <c r="AU69" s="3">
        <v>398.09799097990202</v>
      </c>
      <c r="AV69" s="3">
        <v>397.8108525555935</v>
      </c>
      <c r="AW69" s="3">
        <v>397.52371413128498</v>
      </c>
      <c r="AX69" s="3">
        <v>397.23657570697645</v>
      </c>
      <c r="AY69" s="3">
        <v>396.40278964639737</v>
      </c>
      <c r="AZ69" s="3">
        <v>395.56900358581822</v>
      </c>
      <c r="BA69" s="3">
        <v>394.73521752523908</v>
      </c>
      <c r="BB69" s="3">
        <v>393.90143146465999</v>
      </c>
      <c r="BC69" s="3">
        <v>393.06764540408091</v>
      </c>
      <c r="BD69" s="3">
        <v>391.69628662603174</v>
      </c>
      <c r="BE69" s="3">
        <v>390.32492784798256</v>
      </c>
      <c r="BF69" s="3">
        <v>388.95356906993345</v>
      </c>
      <c r="BG69" s="3">
        <v>387.58221029188445</v>
      </c>
      <c r="BH69" s="3">
        <v>386.21085151383528</v>
      </c>
      <c r="BI69" s="3">
        <v>384.71813624175974</v>
      </c>
      <c r="BJ69" s="3">
        <v>383.22542096968436</v>
      </c>
      <c r="BK69" s="3">
        <v>381.73270569760894</v>
      </c>
      <c r="BL69" s="3">
        <v>380.23999042553351</v>
      </c>
      <c r="BM69" s="3">
        <v>378.74727515345813</v>
      </c>
    </row>
    <row r="70" spans="2:65" x14ac:dyDescent="0.3">
      <c r="B70" s="22" t="s">
        <v>42</v>
      </c>
      <c r="C70" s="22" t="s">
        <v>322</v>
      </c>
      <c r="D70" s="14" t="s">
        <v>369</v>
      </c>
      <c r="E70" s="3">
        <v>213.01402160000001</v>
      </c>
      <c r="F70" s="3">
        <v>214.82765310000002</v>
      </c>
      <c r="G70" s="3">
        <v>212.2207933</v>
      </c>
      <c r="H70" s="3">
        <v>202.15588419999997</v>
      </c>
      <c r="I70" s="3">
        <v>200.86186349999997</v>
      </c>
      <c r="J70" s="3">
        <v>197.51572449999998</v>
      </c>
      <c r="K70" s="3">
        <v>197.2236298</v>
      </c>
      <c r="L70" s="3">
        <v>203.882631</v>
      </c>
      <c r="M70" s="3">
        <v>207.69530270000001</v>
      </c>
      <c r="N70" s="3">
        <v>201.35560670000004</v>
      </c>
      <c r="O70" s="3">
        <v>199.24353450000001</v>
      </c>
      <c r="P70" s="3">
        <v>190.60283969999998</v>
      </c>
      <c r="Q70" s="3">
        <v>187.17173750000003</v>
      </c>
      <c r="R70" s="3">
        <v>185.74088169999999</v>
      </c>
      <c r="S70" s="3">
        <v>187.22893189999999</v>
      </c>
      <c r="T70" s="3">
        <v>181.53606120000001</v>
      </c>
      <c r="U70" s="3">
        <v>182.1515551</v>
      </c>
      <c r="V70" s="3">
        <v>182.91238149999998</v>
      </c>
      <c r="W70" s="3">
        <v>182.19086673491412</v>
      </c>
      <c r="X70" s="3">
        <v>181.46935196982827</v>
      </c>
      <c r="Y70" s="3">
        <v>181.3394515242297</v>
      </c>
      <c r="Z70" s="3">
        <v>180.62907237455505</v>
      </c>
      <c r="AA70" s="3">
        <v>179.91869322488043</v>
      </c>
      <c r="AB70" s="3">
        <v>179.20831407520583</v>
      </c>
      <c r="AC70" s="3">
        <v>178.49793492553118</v>
      </c>
      <c r="AD70" s="3">
        <v>177.78755577585648</v>
      </c>
      <c r="AE70" s="3">
        <v>177.05704162681266</v>
      </c>
      <c r="AF70" s="3">
        <v>176.32652747776876</v>
      </c>
      <c r="AG70" s="3">
        <v>175.59601332872495</v>
      </c>
      <c r="AH70" s="3">
        <v>174.86549917968111</v>
      </c>
      <c r="AI70" s="3">
        <v>174.13498503063721</v>
      </c>
      <c r="AJ70" s="3">
        <v>173.48590564693035</v>
      </c>
      <c r="AK70" s="3">
        <v>172.83682626322349</v>
      </c>
      <c r="AL70" s="3">
        <v>172.18774687951668</v>
      </c>
      <c r="AM70" s="3">
        <v>171.53866749580985</v>
      </c>
      <c r="AN70" s="3">
        <v>170.88958811210298</v>
      </c>
      <c r="AO70" s="3">
        <v>170.32582062561585</v>
      </c>
      <c r="AP70" s="3">
        <v>169.76205313912868</v>
      </c>
      <c r="AQ70" s="3">
        <v>169.19828565264152</v>
      </c>
      <c r="AR70" s="3">
        <v>168.63451816615444</v>
      </c>
      <c r="AS70" s="3">
        <v>168.07075067966727</v>
      </c>
      <c r="AT70" s="3">
        <v>167.51029311653721</v>
      </c>
      <c r="AU70" s="3">
        <v>166.94983555340721</v>
      </c>
      <c r="AV70" s="3">
        <v>166.38937799027713</v>
      </c>
      <c r="AW70" s="3">
        <v>165.8289204271471</v>
      </c>
      <c r="AX70" s="3">
        <v>165.26846286401704</v>
      </c>
      <c r="AY70" s="3">
        <v>164.7560934005574</v>
      </c>
      <c r="AZ70" s="3">
        <v>164.24372393709788</v>
      </c>
      <c r="BA70" s="3">
        <v>163.73135447363836</v>
      </c>
      <c r="BB70" s="3">
        <v>163.21898501017881</v>
      </c>
      <c r="BC70" s="3">
        <v>162.70661554671923</v>
      </c>
      <c r="BD70" s="3">
        <v>162.19528830848296</v>
      </c>
      <c r="BE70" s="3">
        <v>161.68396107024665</v>
      </c>
      <c r="BF70" s="3">
        <v>161.17263383201035</v>
      </c>
      <c r="BG70" s="3">
        <v>160.6613065937741</v>
      </c>
      <c r="BH70" s="3">
        <v>160.14997935553777</v>
      </c>
      <c r="BI70" s="3">
        <v>159.72753910288657</v>
      </c>
      <c r="BJ70" s="3">
        <v>159.3050988502354</v>
      </c>
      <c r="BK70" s="3">
        <v>158.88265859758422</v>
      </c>
      <c r="BL70" s="3">
        <v>158.460218344933</v>
      </c>
      <c r="BM70" s="3">
        <v>158.0377780922818</v>
      </c>
    </row>
    <row r="71" spans="2:65" x14ac:dyDescent="0.3">
      <c r="B71" s="22" t="s">
        <v>43</v>
      </c>
      <c r="C71" s="22" t="s">
        <v>44</v>
      </c>
      <c r="D71" s="14" t="s">
        <v>369</v>
      </c>
      <c r="E71" s="3">
        <v>183.50963389999998</v>
      </c>
      <c r="F71" s="3">
        <v>197.45964010000003</v>
      </c>
      <c r="G71" s="3">
        <v>200.68372340000008</v>
      </c>
      <c r="H71" s="3">
        <v>193.08165740000007</v>
      </c>
      <c r="I71" s="3">
        <v>191.82544420000005</v>
      </c>
      <c r="J71" s="3">
        <v>189.32173380000006</v>
      </c>
      <c r="K71" s="3">
        <v>194.51139650000007</v>
      </c>
      <c r="L71" s="3">
        <v>205.29752820000004</v>
      </c>
      <c r="M71" s="3">
        <v>211.60567860000003</v>
      </c>
      <c r="N71" s="3">
        <v>216.04740400000006</v>
      </c>
      <c r="O71" s="3">
        <v>216.10160150000007</v>
      </c>
      <c r="P71" s="3">
        <v>217.75949390000008</v>
      </c>
      <c r="Q71" s="3">
        <v>217.58861270000008</v>
      </c>
      <c r="R71" s="3">
        <v>215.42220960000009</v>
      </c>
      <c r="S71" s="3">
        <v>214.9630848000001</v>
      </c>
      <c r="T71" s="3">
        <v>216.85377200000008</v>
      </c>
      <c r="U71" s="3">
        <v>210.23121490000008</v>
      </c>
      <c r="V71" s="3">
        <v>208.25820350000009</v>
      </c>
      <c r="W71" s="3">
        <v>209.05983381412648</v>
      </c>
      <c r="X71" s="3">
        <v>209.86146412825289</v>
      </c>
      <c r="Y71" s="3">
        <v>211.17011937115782</v>
      </c>
      <c r="Z71" s="3">
        <v>213.06182147355514</v>
      </c>
      <c r="AA71" s="3">
        <v>214.95352357595243</v>
      </c>
      <c r="AB71" s="3">
        <v>216.84522567834966</v>
      </c>
      <c r="AC71" s="3">
        <v>218.73692778074704</v>
      </c>
      <c r="AD71" s="3">
        <v>220.6286298831443</v>
      </c>
      <c r="AE71" s="3">
        <v>223.28931285948056</v>
      </c>
      <c r="AF71" s="3">
        <v>225.94999583581696</v>
      </c>
      <c r="AG71" s="3">
        <v>228.61067881215317</v>
      </c>
      <c r="AH71" s="3">
        <v>231.2713617884894</v>
      </c>
      <c r="AI71" s="3">
        <v>233.93204476482569</v>
      </c>
      <c r="AJ71" s="3">
        <v>236.9902879438738</v>
      </c>
      <c r="AK71" s="3">
        <v>240.04853112292199</v>
      </c>
      <c r="AL71" s="3">
        <v>243.10677430197001</v>
      </c>
      <c r="AM71" s="3">
        <v>246.16501748101811</v>
      </c>
      <c r="AN71" s="3">
        <v>249.22326066006627</v>
      </c>
      <c r="AO71" s="3">
        <v>251.95015200658128</v>
      </c>
      <c r="AP71" s="3">
        <v>254.67704335309628</v>
      </c>
      <c r="AQ71" s="3">
        <v>257.40393469961128</v>
      </c>
      <c r="AR71" s="3">
        <v>260.13082604612623</v>
      </c>
      <c r="AS71" s="3">
        <v>262.85771739264123</v>
      </c>
      <c r="AT71" s="3">
        <v>265.70940559715405</v>
      </c>
      <c r="AU71" s="3">
        <v>268.5610938016668</v>
      </c>
      <c r="AV71" s="3">
        <v>271.4127820061795</v>
      </c>
      <c r="AW71" s="3">
        <v>274.26447021069231</v>
      </c>
      <c r="AX71" s="3">
        <v>277.11615841520506</v>
      </c>
      <c r="AY71" s="3">
        <v>280.00377071057079</v>
      </c>
      <c r="AZ71" s="3">
        <v>282.89138300593658</v>
      </c>
      <c r="BA71" s="3">
        <v>285.77899530130225</v>
      </c>
      <c r="BB71" s="3">
        <v>288.66660759666803</v>
      </c>
      <c r="BC71" s="3">
        <v>291.55421989203376</v>
      </c>
      <c r="BD71" s="3">
        <v>294.43861712544418</v>
      </c>
      <c r="BE71" s="3">
        <v>297.32301435885461</v>
      </c>
      <c r="BF71" s="3">
        <v>300.20741159226503</v>
      </c>
      <c r="BG71" s="3">
        <v>303.09180882567546</v>
      </c>
      <c r="BH71" s="3">
        <v>305.97620605908588</v>
      </c>
      <c r="BI71" s="3">
        <v>309.03863214906971</v>
      </c>
      <c r="BJ71" s="3">
        <v>312.10105823905349</v>
      </c>
      <c r="BK71" s="3">
        <v>315.16348432903715</v>
      </c>
      <c r="BL71" s="3">
        <v>318.22591041902098</v>
      </c>
      <c r="BM71" s="3">
        <v>321.28833650900464</v>
      </c>
    </row>
    <row r="72" spans="2:65" x14ac:dyDescent="0.3">
      <c r="B72" s="22" t="s">
        <v>45</v>
      </c>
      <c r="C72" s="22" t="s">
        <v>46</v>
      </c>
      <c r="D72" s="14" t="s">
        <v>369</v>
      </c>
      <c r="E72" s="3">
        <v>125.00523149999999</v>
      </c>
      <c r="F72" s="3">
        <v>125.80089470000001</v>
      </c>
      <c r="G72" s="3">
        <v>131.00396720000001</v>
      </c>
      <c r="H72" s="3">
        <v>133.454982</v>
      </c>
      <c r="I72" s="3">
        <v>134.86720939999998</v>
      </c>
      <c r="J72" s="3">
        <v>136.69472640000001</v>
      </c>
      <c r="K72" s="3">
        <v>140.12632860000002</v>
      </c>
      <c r="L72" s="3">
        <v>143.55461790000001</v>
      </c>
      <c r="M72" s="3">
        <v>140.2938968</v>
      </c>
      <c r="N72" s="3">
        <v>143.4409837</v>
      </c>
      <c r="O72" s="3">
        <v>148.88263129999999</v>
      </c>
      <c r="P72" s="3">
        <v>151.40095569999997</v>
      </c>
      <c r="Q72" s="3">
        <v>156.49596509999998</v>
      </c>
      <c r="R72" s="3">
        <v>160.62581729999997</v>
      </c>
      <c r="S72" s="3">
        <v>160.23493049999996</v>
      </c>
      <c r="T72" s="3">
        <v>160.29342899999997</v>
      </c>
      <c r="U72" s="3">
        <v>160.16922329999997</v>
      </c>
      <c r="V72" s="3">
        <v>161.96744159999997</v>
      </c>
      <c r="W72" s="3">
        <v>163.53052018972755</v>
      </c>
      <c r="X72" s="3">
        <v>165.09359877945516</v>
      </c>
      <c r="Y72" s="3">
        <v>166.92442823468812</v>
      </c>
      <c r="Z72" s="3">
        <v>169.16971372100338</v>
      </c>
      <c r="AA72" s="3">
        <v>171.41499920731866</v>
      </c>
      <c r="AB72" s="3">
        <v>173.66028469363394</v>
      </c>
      <c r="AC72" s="3">
        <v>175.90557017994917</v>
      </c>
      <c r="AD72" s="3">
        <v>178.1508556662645</v>
      </c>
      <c r="AE72" s="3">
        <v>179.63001676067128</v>
      </c>
      <c r="AF72" s="3">
        <v>181.10917785507803</v>
      </c>
      <c r="AG72" s="3">
        <v>182.58833894948478</v>
      </c>
      <c r="AH72" s="3">
        <v>184.06750004389158</v>
      </c>
      <c r="AI72" s="3">
        <v>185.5466611382983</v>
      </c>
      <c r="AJ72" s="3">
        <v>186.8209598365996</v>
      </c>
      <c r="AK72" s="3">
        <v>188.09525853490081</v>
      </c>
      <c r="AL72" s="3">
        <v>189.36955723320213</v>
      </c>
      <c r="AM72" s="3">
        <v>190.64385593150337</v>
      </c>
      <c r="AN72" s="3">
        <v>191.91815462980463</v>
      </c>
      <c r="AO72" s="3">
        <v>192.54918642649866</v>
      </c>
      <c r="AP72" s="3">
        <v>193.18021822319272</v>
      </c>
      <c r="AQ72" s="3">
        <v>193.81125001988673</v>
      </c>
      <c r="AR72" s="3">
        <v>194.44228181658076</v>
      </c>
      <c r="AS72" s="3">
        <v>195.07331361327482</v>
      </c>
      <c r="AT72" s="3">
        <v>195.29228939337938</v>
      </c>
      <c r="AU72" s="3">
        <v>195.51126517348396</v>
      </c>
      <c r="AV72" s="3">
        <v>195.73024095358846</v>
      </c>
      <c r="AW72" s="3">
        <v>195.94921673369302</v>
      </c>
      <c r="AX72" s="3">
        <v>196.16819251379758</v>
      </c>
      <c r="AY72" s="3">
        <v>196.27667092480183</v>
      </c>
      <c r="AZ72" s="3">
        <v>196.38514933580606</v>
      </c>
      <c r="BA72" s="3">
        <v>196.49362774681035</v>
      </c>
      <c r="BB72" s="3">
        <v>196.60210615781463</v>
      </c>
      <c r="BC72" s="3">
        <v>196.71058456881886</v>
      </c>
      <c r="BD72" s="3">
        <v>196.54164870577657</v>
      </c>
      <c r="BE72" s="3">
        <v>196.37271284273424</v>
      </c>
      <c r="BF72" s="3">
        <v>196.20377697969192</v>
      </c>
      <c r="BG72" s="3">
        <v>196.03484111664969</v>
      </c>
      <c r="BH72" s="3">
        <v>195.86590525360737</v>
      </c>
      <c r="BI72" s="3">
        <v>195.55594211095982</v>
      </c>
      <c r="BJ72" s="3">
        <v>195.24597896831236</v>
      </c>
      <c r="BK72" s="3">
        <v>194.93601582566478</v>
      </c>
      <c r="BL72" s="3">
        <v>194.62605268301726</v>
      </c>
      <c r="BM72" s="3">
        <v>194.31608954036977</v>
      </c>
    </row>
    <row r="73" spans="2:65" x14ac:dyDescent="0.3">
      <c r="B73" s="22" t="s">
        <v>47</v>
      </c>
      <c r="C73" s="22" t="s">
        <v>48</v>
      </c>
      <c r="D73" s="14" t="s">
        <v>369</v>
      </c>
      <c r="E73" s="3">
        <v>156.18682739999991</v>
      </c>
      <c r="F73" s="3">
        <v>162.73638369999992</v>
      </c>
      <c r="G73" s="3">
        <v>167.7676474999999</v>
      </c>
      <c r="H73" s="3">
        <v>173.1122006999999</v>
      </c>
      <c r="I73" s="3">
        <v>171.74231809999992</v>
      </c>
      <c r="J73" s="3">
        <v>170.78830809999991</v>
      </c>
      <c r="K73" s="3">
        <v>174.02054049999995</v>
      </c>
      <c r="L73" s="3">
        <v>176.61138589999993</v>
      </c>
      <c r="M73" s="3">
        <v>180.15787819999994</v>
      </c>
      <c r="N73" s="3">
        <v>183.10672239999997</v>
      </c>
      <c r="O73" s="3">
        <v>185.30442149999996</v>
      </c>
      <c r="P73" s="3">
        <v>190.59178159999996</v>
      </c>
      <c r="Q73" s="3">
        <v>196.17797140000002</v>
      </c>
      <c r="R73" s="3">
        <v>203.97365180000006</v>
      </c>
      <c r="S73" s="3">
        <v>205.89190990000003</v>
      </c>
      <c r="T73" s="3">
        <v>213.41828010000003</v>
      </c>
      <c r="U73" s="3">
        <v>217.25397960000001</v>
      </c>
      <c r="V73" s="3">
        <v>222.35701680000005</v>
      </c>
      <c r="W73" s="3">
        <v>225.17353758015111</v>
      </c>
      <c r="X73" s="3">
        <v>227.99005836030213</v>
      </c>
      <c r="Y73" s="3">
        <v>231.2632587575167</v>
      </c>
      <c r="Z73" s="3">
        <v>233.4898277082201</v>
      </c>
      <c r="AA73" s="3">
        <v>235.71639665892349</v>
      </c>
      <c r="AB73" s="3">
        <v>237.94296560962687</v>
      </c>
      <c r="AC73" s="3">
        <v>240.16953456033028</v>
      </c>
      <c r="AD73" s="3">
        <v>242.39610351103366</v>
      </c>
      <c r="AE73" s="3">
        <v>244.3696867551055</v>
      </c>
      <c r="AF73" s="3">
        <v>246.34326999917738</v>
      </c>
      <c r="AG73" s="3">
        <v>248.31685324324923</v>
      </c>
      <c r="AH73" s="3">
        <v>250.2904364873211</v>
      </c>
      <c r="AI73" s="3">
        <v>252.26401973139298</v>
      </c>
      <c r="AJ73" s="3">
        <v>254.15683885789483</v>
      </c>
      <c r="AK73" s="3">
        <v>256.04965798439662</v>
      </c>
      <c r="AL73" s="3">
        <v>257.94247711089849</v>
      </c>
      <c r="AM73" s="3">
        <v>259.83529623740037</v>
      </c>
      <c r="AN73" s="3">
        <v>261.72811536390213</v>
      </c>
      <c r="AO73" s="3">
        <v>262.62569727995532</v>
      </c>
      <c r="AP73" s="3">
        <v>263.5232791960085</v>
      </c>
      <c r="AQ73" s="3">
        <v>264.42086111206163</v>
      </c>
      <c r="AR73" s="3">
        <v>265.31844302811487</v>
      </c>
      <c r="AS73" s="3">
        <v>266.21602494416811</v>
      </c>
      <c r="AT73" s="3">
        <v>266.50299964266316</v>
      </c>
      <c r="AU73" s="3">
        <v>266.78997434115826</v>
      </c>
      <c r="AV73" s="3">
        <v>267.07694903965341</v>
      </c>
      <c r="AW73" s="3">
        <v>267.36392373814846</v>
      </c>
      <c r="AX73" s="3">
        <v>267.65089843664362</v>
      </c>
      <c r="AY73" s="3">
        <v>267.78091306048077</v>
      </c>
      <c r="AZ73" s="3">
        <v>267.91092768431798</v>
      </c>
      <c r="BA73" s="3">
        <v>268.04094230815525</v>
      </c>
      <c r="BB73" s="3">
        <v>268.17095693199241</v>
      </c>
      <c r="BC73" s="3">
        <v>268.30097155582968</v>
      </c>
      <c r="BD73" s="3">
        <v>268.07641503912873</v>
      </c>
      <c r="BE73" s="3">
        <v>267.85185852242785</v>
      </c>
      <c r="BF73" s="3">
        <v>267.62730200572702</v>
      </c>
      <c r="BG73" s="3">
        <v>267.40274548902619</v>
      </c>
      <c r="BH73" s="3">
        <v>267.17818897232519</v>
      </c>
      <c r="BI73" s="3">
        <v>266.79664341848866</v>
      </c>
      <c r="BJ73" s="3">
        <v>266.41509786465218</v>
      </c>
      <c r="BK73" s="3">
        <v>266.03355231081565</v>
      </c>
      <c r="BL73" s="3">
        <v>265.65200675697912</v>
      </c>
      <c r="BM73" s="3">
        <v>265.27046120314253</v>
      </c>
    </row>
    <row r="74" spans="2:65" x14ac:dyDescent="0.3">
      <c r="B74" s="22" t="s">
        <v>49</v>
      </c>
      <c r="C74" s="22" t="s">
        <v>323</v>
      </c>
      <c r="D74" s="14" t="s">
        <v>369</v>
      </c>
      <c r="E74" s="3">
        <v>315.45721510000004</v>
      </c>
      <c r="F74" s="3">
        <v>313.89022030000035</v>
      </c>
      <c r="G74" s="3">
        <v>321.18883679999976</v>
      </c>
      <c r="H74" s="3">
        <v>329.74532599999947</v>
      </c>
      <c r="I74" s="3">
        <v>336.18357240000006</v>
      </c>
      <c r="J74" s="3">
        <v>344.11066259999978</v>
      </c>
      <c r="K74" s="3">
        <v>351.65837980000003</v>
      </c>
      <c r="L74" s="3">
        <v>362.24705090000009</v>
      </c>
      <c r="M74" s="3">
        <v>382.50315680000011</v>
      </c>
      <c r="N74" s="3">
        <v>389.9855739999997</v>
      </c>
      <c r="O74" s="3">
        <v>399.56033449999978</v>
      </c>
      <c r="P74" s="3">
        <v>413.17485939999995</v>
      </c>
      <c r="Q74" s="3">
        <v>430.89326259999956</v>
      </c>
      <c r="R74" s="3">
        <v>442.98531240000023</v>
      </c>
      <c r="S74" s="3">
        <v>451.79772599999944</v>
      </c>
      <c r="T74" s="3">
        <v>471.81477969999963</v>
      </c>
      <c r="U74" s="3">
        <v>486.57123599999949</v>
      </c>
      <c r="V74" s="3">
        <v>498.6852633000002</v>
      </c>
      <c r="W74" s="3">
        <v>511.13499877539766</v>
      </c>
      <c r="X74" s="3">
        <v>523.58473425079535</v>
      </c>
      <c r="Y74" s="3">
        <v>537.13019798852247</v>
      </c>
      <c r="Z74" s="3">
        <v>552.0958806770077</v>
      </c>
      <c r="AA74" s="3">
        <v>567.06156378673074</v>
      </c>
      <c r="AB74" s="3">
        <v>582.02724691662365</v>
      </c>
      <c r="AC74" s="3">
        <v>596.99292967079782</v>
      </c>
      <c r="AD74" s="3">
        <v>611.9586116579103</v>
      </c>
      <c r="AE74" s="3">
        <v>627.6000645270301</v>
      </c>
      <c r="AF74" s="3">
        <v>643.24151778810403</v>
      </c>
      <c r="AG74" s="3">
        <v>658.88297116271826</v>
      </c>
      <c r="AH74" s="3">
        <v>674.5244243773252</v>
      </c>
      <c r="AI74" s="3">
        <v>690.16587716285903</v>
      </c>
      <c r="AJ74" s="3">
        <v>704.61792514724186</v>
      </c>
      <c r="AK74" s="3">
        <v>719.06997186029002</v>
      </c>
      <c r="AL74" s="3">
        <v>733.52201706999085</v>
      </c>
      <c r="AM74" s="3">
        <v>747.97406054685689</v>
      </c>
      <c r="AN74" s="3">
        <v>762.42610206360609</v>
      </c>
      <c r="AO74" s="3">
        <v>773.97150009978157</v>
      </c>
      <c r="AP74" s="3">
        <v>785.51689515620023</v>
      </c>
      <c r="AQ74" s="3">
        <v>797.06228706934212</v>
      </c>
      <c r="AR74" s="3">
        <v>808.60767567572748</v>
      </c>
      <c r="AS74" s="3">
        <v>820.15306081170809</v>
      </c>
      <c r="AT74" s="3">
        <v>830.53262418563008</v>
      </c>
      <c r="AU74" s="3">
        <v>840.91218360797404</v>
      </c>
      <c r="AV74" s="3">
        <v>851.2917389357018</v>
      </c>
      <c r="AW74" s="3">
        <v>861.67129002449951</v>
      </c>
      <c r="AX74" s="3">
        <v>872.05083672861474</v>
      </c>
      <c r="AY74" s="3">
        <v>881.11250308507795</v>
      </c>
      <c r="AZ74" s="3">
        <v>890.17416467013936</v>
      </c>
      <c r="BA74" s="3">
        <v>899.23582135687661</v>
      </c>
      <c r="BB74" s="3">
        <v>908.29747301602572</v>
      </c>
      <c r="BC74" s="3">
        <v>917.35911951583273</v>
      </c>
      <c r="BD74" s="3">
        <v>925.93498829273483</v>
      </c>
      <c r="BE74" s="3">
        <v>934.51085163474124</v>
      </c>
      <c r="BF74" s="3">
        <v>943.08670941040918</v>
      </c>
      <c r="BG74" s="3">
        <v>951.66256148517243</v>
      </c>
      <c r="BH74" s="3">
        <v>960.23840772118353</v>
      </c>
      <c r="BI74" s="3">
        <v>968.85309736696695</v>
      </c>
      <c r="BJ74" s="3">
        <v>977.46778088590861</v>
      </c>
      <c r="BK74" s="3">
        <v>986.08245812874043</v>
      </c>
      <c r="BL74" s="3">
        <v>994.69712894229781</v>
      </c>
      <c r="BM74" s="3">
        <v>1003.3117931693564</v>
      </c>
    </row>
    <row r="75" spans="2:65" ht="16.5" thickBot="1" x14ac:dyDescent="0.35">
      <c r="B75" s="22" t="s">
        <v>50</v>
      </c>
      <c r="C75" s="22" t="s">
        <v>368</v>
      </c>
      <c r="D75" s="14" t="s">
        <v>369</v>
      </c>
      <c r="E75" s="3">
        <v>519.52533930000004</v>
      </c>
      <c r="F75" s="3">
        <v>531.78184859999999</v>
      </c>
      <c r="G75" s="3">
        <v>538.57848250000018</v>
      </c>
      <c r="H75" s="3">
        <v>530.03991030000009</v>
      </c>
      <c r="I75" s="3">
        <v>545.04887770000005</v>
      </c>
      <c r="J75" s="3">
        <v>566.45667390000017</v>
      </c>
      <c r="K75" s="3">
        <v>603.59125170000027</v>
      </c>
      <c r="L75" s="3">
        <v>624.24741700000015</v>
      </c>
      <c r="M75" s="3">
        <v>658.37638850000008</v>
      </c>
      <c r="N75" s="3">
        <v>642.75949350000008</v>
      </c>
      <c r="O75" s="3">
        <v>661.98094000000003</v>
      </c>
      <c r="P75" s="3">
        <v>678.62938859999997</v>
      </c>
      <c r="Q75" s="3">
        <v>707.89516920000005</v>
      </c>
      <c r="R75" s="3">
        <v>724.11240569999995</v>
      </c>
      <c r="S75" s="3">
        <v>730.48613450000016</v>
      </c>
      <c r="T75" s="3">
        <v>737.61243920000004</v>
      </c>
      <c r="U75" s="3">
        <v>748.29189719999999</v>
      </c>
      <c r="V75" s="3">
        <v>766.60547630000008</v>
      </c>
      <c r="W75" s="3">
        <v>773.79908697335588</v>
      </c>
      <c r="X75" s="3">
        <v>780.99269764671158</v>
      </c>
      <c r="Y75" s="3">
        <v>790.04301993976708</v>
      </c>
      <c r="Z75" s="3">
        <v>792.98069734457977</v>
      </c>
      <c r="AA75" s="3">
        <v>795.91837474939234</v>
      </c>
      <c r="AB75" s="3">
        <v>798.85605215420469</v>
      </c>
      <c r="AC75" s="3">
        <v>801.79372955901749</v>
      </c>
      <c r="AD75" s="3">
        <v>804.73140696383007</v>
      </c>
      <c r="AE75" s="3">
        <v>805.84831571571385</v>
      </c>
      <c r="AF75" s="3">
        <v>806.96522446759764</v>
      </c>
      <c r="AG75" s="3">
        <v>808.08213321948131</v>
      </c>
      <c r="AH75" s="3">
        <v>809.19904197136498</v>
      </c>
      <c r="AI75" s="3">
        <v>810.31595072324887</v>
      </c>
      <c r="AJ75" s="3">
        <v>810.80649384726928</v>
      </c>
      <c r="AK75" s="3">
        <v>811.29703697128991</v>
      </c>
      <c r="AL75" s="3">
        <v>811.78758009531009</v>
      </c>
      <c r="AM75" s="3">
        <v>812.27812321933061</v>
      </c>
      <c r="AN75" s="3">
        <v>812.76866634335101</v>
      </c>
      <c r="AO75" s="3">
        <v>812.38847098939812</v>
      </c>
      <c r="AP75" s="3">
        <v>812.00827563544522</v>
      </c>
      <c r="AQ75" s="3">
        <v>811.62808028149266</v>
      </c>
      <c r="AR75" s="3">
        <v>811.24788492753999</v>
      </c>
      <c r="AS75" s="3">
        <v>810.8676895735872</v>
      </c>
      <c r="AT75" s="3">
        <v>809.99386016883705</v>
      </c>
      <c r="AU75" s="3">
        <v>809.12003076408655</v>
      </c>
      <c r="AV75" s="3">
        <v>808.24620135933628</v>
      </c>
      <c r="AW75" s="3">
        <v>807.3723719545859</v>
      </c>
      <c r="AX75" s="3">
        <v>806.49854254983586</v>
      </c>
      <c r="AY75" s="3">
        <v>805.16589186198212</v>
      </c>
      <c r="AZ75" s="3">
        <v>803.83324117412837</v>
      </c>
      <c r="BA75" s="3">
        <v>802.50059048627463</v>
      </c>
      <c r="BB75" s="3">
        <v>801.16793979842112</v>
      </c>
      <c r="BC75" s="3">
        <v>799.83528911056737</v>
      </c>
      <c r="BD75" s="3">
        <v>797.96247192838348</v>
      </c>
      <c r="BE75" s="3">
        <v>796.0896547461997</v>
      </c>
      <c r="BF75" s="3">
        <v>794.21683756401592</v>
      </c>
      <c r="BG75" s="3">
        <v>792.34402038183214</v>
      </c>
      <c r="BH75" s="3">
        <v>790.47120319964847</v>
      </c>
      <c r="BI75" s="3">
        <v>788.64151019976032</v>
      </c>
      <c r="BJ75" s="3">
        <v>786.81181719987262</v>
      </c>
      <c r="BK75" s="3">
        <v>784.98212419998447</v>
      </c>
      <c r="BL75" s="3">
        <v>783.15243120009666</v>
      </c>
      <c r="BM75" s="3">
        <v>781.32273820020862</v>
      </c>
    </row>
    <row r="76" spans="2:65" ht="16.5" thickBot="1" x14ac:dyDescent="0.35">
      <c r="B76" s="152" t="s">
        <v>51</v>
      </c>
      <c r="C76" s="152" t="s">
        <v>3</v>
      </c>
      <c r="D76" s="153" t="s">
        <v>369</v>
      </c>
      <c r="E76" s="154">
        <v>169.46270907827423</v>
      </c>
      <c r="F76" s="154">
        <v>159.12673971597079</v>
      </c>
      <c r="G76" s="154">
        <v>161.69659636320219</v>
      </c>
      <c r="H76" s="154">
        <v>156.65990018966741</v>
      </c>
      <c r="I76" s="154">
        <v>148.09657902978785</v>
      </c>
      <c r="J76" s="154">
        <v>149.70337532054938</v>
      </c>
      <c r="K76" s="154">
        <v>150.69794758664236</v>
      </c>
      <c r="L76" s="154">
        <v>157.30941436498267</v>
      </c>
      <c r="M76" s="154">
        <v>158.7296681436344</v>
      </c>
      <c r="N76" s="154">
        <v>149.64985701952699</v>
      </c>
      <c r="O76" s="154">
        <v>160.09199999999998</v>
      </c>
      <c r="P76" s="154">
        <v>162.953</v>
      </c>
      <c r="Q76" s="154">
        <v>163.98999999960003</v>
      </c>
      <c r="R76" s="154">
        <v>177.29900000000004</v>
      </c>
      <c r="S76" s="154">
        <v>174.28700000030005</v>
      </c>
      <c r="T76" s="154">
        <v>169.52099999980007</v>
      </c>
      <c r="U76" s="154">
        <v>166.32999999960003</v>
      </c>
      <c r="V76" s="154">
        <v>164.30400000000009</v>
      </c>
      <c r="W76" s="154">
        <v>161.53144845148438</v>
      </c>
      <c r="X76" s="154">
        <v>158.75889690296876</v>
      </c>
      <c r="Y76" s="154">
        <v>156.28118030654912</v>
      </c>
      <c r="Z76" s="154">
        <v>154.16229297047636</v>
      </c>
      <c r="AA76" s="154">
        <v>152.04340563440363</v>
      </c>
      <c r="AB76" s="154">
        <v>149.92451829833087</v>
      </c>
      <c r="AC76" s="154">
        <v>147.80563096225814</v>
      </c>
      <c r="AD76" s="154">
        <v>145.68674362618538</v>
      </c>
      <c r="AE76" s="154">
        <v>144.26669189395753</v>
      </c>
      <c r="AF76" s="154">
        <v>142.84664016172962</v>
      </c>
      <c r="AG76" s="154">
        <v>141.42658842950178</v>
      </c>
      <c r="AH76" s="154">
        <v>140.0065366972739</v>
      </c>
      <c r="AI76" s="154">
        <v>138.58648496504605</v>
      </c>
      <c r="AJ76" s="154">
        <v>137.71470179424691</v>
      </c>
      <c r="AK76" s="154">
        <v>136.84291862344779</v>
      </c>
      <c r="AL76" s="154">
        <v>135.97113545264867</v>
      </c>
      <c r="AM76" s="154">
        <v>135.09935228184955</v>
      </c>
      <c r="AN76" s="154">
        <v>134.2275691110504</v>
      </c>
      <c r="AO76" s="154">
        <v>134.20780917014184</v>
      </c>
      <c r="AP76" s="154">
        <v>134.18804922923329</v>
      </c>
      <c r="AQ76" s="154">
        <v>134.16828928832476</v>
      </c>
      <c r="AR76" s="154">
        <v>134.14852934741629</v>
      </c>
      <c r="AS76" s="154">
        <v>134.1287694065077</v>
      </c>
      <c r="AT76" s="154">
        <v>134.16179760899104</v>
      </c>
      <c r="AU76" s="154">
        <v>134.19482581147435</v>
      </c>
      <c r="AV76" s="154">
        <v>134.22785401395768</v>
      </c>
      <c r="AW76" s="154">
        <v>134.26088221644102</v>
      </c>
      <c r="AX76" s="154">
        <v>134.29391041892433</v>
      </c>
      <c r="AY76" s="154">
        <v>134.34439703344566</v>
      </c>
      <c r="AZ76" s="154">
        <v>134.39488364796702</v>
      </c>
      <c r="BA76" s="154">
        <v>134.44537026248832</v>
      </c>
      <c r="BB76" s="154">
        <v>134.49585687700966</v>
      </c>
      <c r="BC76" s="154">
        <v>134.54634349153102</v>
      </c>
      <c r="BD76" s="154">
        <v>134.57217412227706</v>
      </c>
      <c r="BE76" s="154">
        <v>134.59800475302319</v>
      </c>
      <c r="BF76" s="154">
        <v>134.62383538376926</v>
      </c>
      <c r="BG76" s="154">
        <v>134.64966601451536</v>
      </c>
      <c r="BH76" s="154">
        <v>134.67549664526149</v>
      </c>
      <c r="BI76" s="154">
        <v>134.72746010403452</v>
      </c>
      <c r="BJ76" s="154">
        <v>134.77942356280752</v>
      </c>
      <c r="BK76" s="154">
        <v>134.83138702158055</v>
      </c>
      <c r="BL76" s="154">
        <v>134.88335048035367</v>
      </c>
      <c r="BM76" s="154">
        <v>134.93531393912667</v>
      </c>
    </row>
    <row r="77" spans="2:65" ht="16.5" thickBot="1" x14ac:dyDescent="0.35">
      <c r="B77" s="18"/>
      <c r="C77" s="18" t="s">
        <v>52</v>
      </c>
      <c r="D77" s="19" t="s">
        <v>369</v>
      </c>
      <c r="E77" s="23">
        <v>3419.2112910870956</v>
      </c>
      <c r="F77" s="23">
        <v>3468.0412248670928</v>
      </c>
      <c r="G77" s="23">
        <v>3473.9686583662392</v>
      </c>
      <c r="H77" s="23">
        <v>3425.5425788505986</v>
      </c>
      <c r="I77" s="23">
        <v>3422.0160654759643</v>
      </c>
      <c r="J77" s="23">
        <v>3453.4617144349972</v>
      </c>
      <c r="K77" s="23">
        <v>3532.794513960192</v>
      </c>
      <c r="L77" s="23">
        <v>3652.4107023406496</v>
      </c>
      <c r="M77" s="23">
        <v>3757.9299226831772</v>
      </c>
      <c r="N77" s="23">
        <v>3709.7987613379169</v>
      </c>
      <c r="O77" s="23">
        <v>3759.2341054257363</v>
      </c>
      <c r="P77" s="23">
        <v>3812.2131095711557</v>
      </c>
      <c r="Q77" s="23">
        <v>3887.1217834517583</v>
      </c>
      <c r="R77" s="23">
        <v>3943.1343803175996</v>
      </c>
      <c r="S77" s="23">
        <v>3966.1632793760459</v>
      </c>
      <c r="T77" s="23">
        <v>3988.6387423381962</v>
      </c>
      <c r="U77" s="23">
        <v>3994.57547522703</v>
      </c>
      <c r="V77" s="23">
        <v>4021.9520882198231</v>
      </c>
      <c r="W77" s="23">
        <v>4066.6254462722786</v>
      </c>
      <c r="X77" s="23">
        <v>4103.9892680285329</v>
      </c>
      <c r="Y77" s="23">
        <v>4147.5872620638702</v>
      </c>
      <c r="Z77" s="23">
        <v>4188.2125880321919</v>
      </c>
      <c r="AA77" s="23">
        <v>4228.0680366803717</v>
      </c>
      <c r="AB77" s="23">
        <v>4267.3656998869847</v>
      </c>
      <c r="AC77" s="23">
        <v>4306.7952838968631</v>
      </c>
      <c r="AD77" s="23">
        <v>4345.9498771961235</v>
      </c>
      <c r="AE77" s="23">
        <v>4381.056229990767</v>
      </c>
      <c r="AF77" s="23">
        <v>4415.6939220331251</v>
      </c>
      <c r="AG77" s="23">
        <v>4449.8824303512783</v>
      </c>
      <c r="AH77" s="23">
        <v>4483.7888349099921</v>
      </c>
      <c r="AI77" s="23">
        <v>4517.7518121685098</v>
      </c>
      <c r="AJ77" s="23">
        <v>4548.6485186133568</v>
      </c>
      <c r="AK77" s="23">
        <v>4579.4990219999027</v>
      </c>
      <c r="AL77" s="23">
        <v>4610.0259669566649</v>
      </c>
      <c r="AM77" s="23">
        <v>4640.2640890666116</v>
      </c>
      <c r="AN77" s="23">
        <v>4670.0450671563422</v>
      </c>
      <c r="AO77" s="23">
        <v>4689.7457894668978</v>
      </c>
      <c r="AP77" s="23">
        <v>4709.0453779868703</v>
      </c>
      <c r="AQ77" s="23">
        <v>4727.850233449929</v>
      </c>
      <c r="AR77" s="23">
        <v>4746.2820698647729</v>
      </c>
      <c r="AS77" s="23">
        <v>4764.5104429715211</v>
      </c>
      <c r="AT77" s="23">
        <v>4778.2612087446369</v>
      </c>
      <c r="AU77" s="23">
        <v>4791.870774990367</v>
      </c>
      <c r="AV77" s="23">
        <v>4805.3010594413936</v>
      </c>
      <c r="AW77" s="23">
        <v>4818.4854526957679</v>
      </c>
      <c r="AX77" s="23">
        <v>4831.3833322114997</v>
      </c>
      <c r="AY77" s="23">
        <v>4840.4499651532069</v>
      </c>
      <c r="AZ77" s="23">
        <v>4849.341095030235</v>
      </c>
      <c r="BA77" s="23">
        <v>4858.0878461170478</v>
      </c>
      <c r="BB77" s="23">
        <v>4866.6132339358355</v>
      </c>
      <c r="BC77" s="23">
        <v>4874.9676341793638</v>
      </c>
      <c r="BD77" s="23">
        <v>4879.737258633254</v>
      </c>
      <c r="BE77" s="23">
        <v>4884.332939549864</v>
      </c>
      <c r="BF77" s="23">
        <v>4888.716352548734</v>
      </c>
      <c r="BG77" s="23">
        <v>4892.9783162577214</v>
      </c>
      <c r="BH77" s="23">
        <v>4897.1427309987321</v>
      </c>
      <c r="BI77" s="23">
        <v>4900.6769358451875</v>
      </c>
      <c r="BJ77" s="23">
        <v>4904.2963838939368</v>
      </c>
      <c r="BK77" s="23">
        <v>4908.0896148395368</v>
      </c>
      <c r="BL77" s="23">
        <v>4912.0446193517873</v>
      </c>
      <c r="BM77" s="23">
        <v>4916.1577003299144</v>
      </c>
    </row>
    <row r="78" spans="2:65" x14ac:dyDescent="0.3">
      <c r="B78" s="6" t="s">
        <v>440</v>
      </c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</row>
    <row r="79" spans="2:65" s="107" customFormat="1" x14ac:dyDescent="0.3">
      <c r="B79" s="108"/>
      <c r="C79" s="108"/>
      <c r="D79" s="108"/>
      <c r="E79" s="108"/>
      <c r="F79" s="108"/>
      <c r="G79" s="108"/>
      <c r="H79" s="108"/>
      <c r="I79" s="108"/>
      <c r="J79" s="108"/>
      <c r="K79" s="108"/>
      <c r="L79" s="108"/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  <c r="AG79" s="108"/>
      <c r="AH79" s="108"/>
      <c r="AI79" s="108"/>
      <c r="AJ79" s="108"/>
      <c r="AK79" s="108"/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  <c r="AX79" s="108"/>
      <c r="AY79" s="108"/>
      <c r="AZ79" s="108"/>
      <c r="BA79" s="108"/>
      <c r="BB79" s="108"/>
      <c r="BC79" s="108"/>
      <c r="BD79" s="108"/>
      <c r="BE79" s="108"/>
      <c r="BF79" s="108"/>
      <c r="BG79" s="108"/>
      <c r="BH79" s="108"/>
      <c r="BI79" s="108"/>
      <c r="BJ79" s="108"/>
      <c r="BK79" s="108"/>
      <c r="BL79" s="108"/>
      <c r="BM79" s="108"/>
    </row>
    <row r="82" spans="2:65" ht="16.5" thickBot="1" x14ac:dyDescent="0.35"/>
    <row r="83" spans="2:65" s="86" customFormat="1" ht="18.75" x14ac:dyDescent="0.3">
      <c r="B83" s="87" t="s">
        <v>452</v>
      </c>
      <c r="C83" s="87"/>
      <c r="D83" s="88"/>
      <c r="E83" s="88"/>
      <c r="F83" s="88"/>
      <c r="G83" s="88"/>
      <c r="H83" s="88"/>
      <c r="I83" s="88"/>
      <c r="J83" s="88"/>
      <c r="K83" s="88"/>
      <c r="L83" s="88"/>
      <c r="M83" s="88"/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  <c r="AN83" s="88"/>
      <c r="AO83" s="88"/>
      <c r="AP83" s="88"/>
      <c r="AQ83" s="88"/>
      <c r="AR83" s="88"/>
      <c r="AS83" s="88"/>
      <c r="AT83" s="88"/>
      <c r="AU83" s="88"/>
      <c r="AV83" s="88"/>
      <c r="AW83" s="88"/>
      <c r="AX83" s="88"/>
      <c r="AY83" s="88"/>
      <c r="AZ83" s="88"/>
      <c r="BA83" s="88"/>
      <c r="BB83" s="88"/>
      <c r="BC83" s="88"/>
      <c r="BD83" s="88"/>
      <c r="BE83" s="88"/>
      <c r="BF83" s="88"/>
      <c r="BG83" s="88"/>
      <c r="BH83" s="88"/>
      <c r="BI83" s="88"/>
      <c r="BJ83" s="88"/>
      <c r="BK83" s="88"/>
      <c r="BL83" s="88"/>
      <c r="BM83" s="88"/>
    </row>
    <row r="84" spans="2:65" s="86" customFormat="1" ht="20.25" thickBot="1" x14ac:dyDescent="0.35">
      <c r="B84" s="89" t="s">
        <v>520</v>
      </c>
      <c r="C84" s="89"/>
      <c r="D84" s="89"/>
      <c r="E84" s="89"/>
      <c r="F84" s="89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  <c r="Z84" s="89"/>
      <c r="AA84" s="89"/>
      <c r="AB84" s="89"/>
      <c r="AC84" s="89"/>
      <c r="AD84" s="89"/>
      <c r="AE84" s="89"/>
      <c r="AF84" s="89"/>
      <c r="AG84" s="89"/>
      <c r="AH84" s="89"/>
      <c r="AI84" s="89"/>
      <c r="AJ84" s="89"/>
      <c r="AK84" s="89"/>
      <c r="AL84" s="89"/>
      <c r="AM84" s="89"/>
      <c r="AN84" s="89"/>
      <c r="AO84" s="89"/>
      <c r="AP84" s="89"/>
      <c r="AQ84" s="89"/>
      <c r="AR84" s="89"/>
      <c r="AS84" s="89"/>
      <c r="AT84" s="89"/>
      <c r="AU84" s="89"/>
      <c r="AV84" s="89"/>
      <c r="AW84" s="89"/>
      <c r="AX84" s="89"/>
      <c r="AY84" s="89"/>
      <c r="AZ84" s="89"/>
      <c r="BA84" s="89"/>
      <c r="BB84" s="89"/>
      <c r="BC84" s="89"/>
      <c r="BD84" s="89"/>
      <c r="BE84" s="89"/>
      <c r="BF84" s="89"/>
      <c r="BG84" s="89"/>
      <c r="BH84" s="89"/>
      <c r="BI84" s="89"/>
      <c r="BJ84" s="89"/>
      <c r="BK84" s="89"/>
      <c r="BL84" s="89"/>
      <c r="BM84" s="89"/>
    </row>
    <row r="85" spans="2:65" ht="16.5" thickBot="1" x14ac:dyDescent="0.35">
      <c r="B85" s="15" t="s">
        <v>292</v>
      </c>
      <c r="C85" s="15" t="s">
        <v>453</v>
      </c>
      <c r="D85" s="15" t="s">
        <v>12</v>
      </c>
      <c r="E85" s="15">
        <v>2000</v>
      </c>
      <c r="F85" s="15">
        <v>2001</v>
      </c>
      <c r="G85" s="15">
        <v>2002</v>
      </c>
      <c r="H85" s="15">
        <v>2003</v>
      </c>
      <c r="I85" s="15">
        <v>2004</v>
      </c>
      <c r="J85" s="15">
        <v>2005</v>
      </c>
      <c r="K85" s="15">
        <v>2006</v>
      </c>
      <c r="L85" s="15">
        <v>2007</v>
      </c>
      <c r="M85" s="15">
        <v>2008</v>
      </c>
      <c r="N85" s="15">
        <v>2009</v>
      </c>
      <c r="O85" s="15">
        <v>2010</v>
      </c>
      <c r="P85" s="15">
        <v>2011</v>
      </c>
      <c r="Q85" s="15">
        <v>2012</v>
      </c>
      <c r="R85" s="15">
        <v>2013</v>
      </c>
      <c r="S85" s="15">
        <v>2014</v>
      </c>
      <c r="T85" s="15">
        <v>2015</v>
      </c>
      <c r="U85" s="15">
        <v>2016</v>
      </c>
      <c r="V85" s="15">
        <v>2017</v>
      </c>
      <c r="W85" s="15">
        <v>2018</v>
      </c>
      <c r="X85" s="15">
        <v>2019</v>
      </c>
      <c r="Y85" s="15">
        <v>2020</v>
      </c>
      <c r="Z85" s="15">
        <v>2021</v>
      </c>
      <c r="AA85" s="15">
        <v>2022</v>
      </c>
      <c r="AB85" s="15">
        <v>2023</v>
      </c>
      <c r="AC85" s="15">
        <v>2024</v>
      </c>
      <c r="AD85" s="15">
        <v>2025</v>
      </c>
      <c r="AE85" s="15">
        <v>2026</v>
      </c>
      <c r="AF85" s="15">
        <v>2027</v>
      </c>
      <c r="AG85" s="15">
        <v>2028</v>
      </c>
      <c r="AH85" s="15">
        <v>2029</v>
      </c>
      <c r="AI85" s="15">
        <v>2030</v>
      </c>
      <c r="AJ85" s="15">
        <v>2031</v>
      </c>
      <c r="AK85" s="15">
        <v>2032</v>
      </c>
      <c r="AL85" s="15">
        <v>2033</v>
      </c>
      <c r="AM85" s="15">
        <v>2034</v>
      </c>
      <c r="AN85" s="15">
        <v>2035</v>
      </c>
      <c r="AO85" s="15">
        <v>2036</v>
      </c>
      <c r="AP85" s="15">
        <v>2037</v>
      </c>
      <c r="AQ85" s="15">
        <v>2038</v>
      </c>
      <c r="AR85" s="15">
        <v>2039</v>
      </c>
      <c r="AS85" s="15">
        <v>2040</v>
      </c>
      <c r="AT85" s="15">
        <v>2041</v>
      </c>
      <c r="AU85" s="15">
        <v>2042</v>
      </c>
      <c r="AV85" s="15">
        <v>2043</v>
      </c>
      <c r="AW85" s="15">
        <v>2044</v>
      </c>
      <c r="AX85" s="15">
        <v>2045</v>
      </c>
      <c r="AY85" s="15">
        <v>2046</v>
      </c>
      <c r="AZ85" s="15">
        <v>2047</v>
      </c>
      <c r="BA85" s="15">
        <v>2048</v>
      </c>
      <c r="BB85" s="15">
        <v>2049</v>
      </c>
      <c r="BC85" s="15">
        <v>2050</v>
      </c>
      <c r="BD85" s="15">
        <v>2050</v>
      </c>
      <c r="BE85" s="15">
        <v>2050</v>
      </c>
      <c r="BF85" s="15">
        <v>2050</v>
      </c>
      <c r="BG85" s="15">
        <v>2050</v>
      </c>
      <c r="BH85" s="15">
        <v>2050</v>
      </c>
      <c r="BI85" s="15">
        <v>2050</v>
      </c>
      <c r="BJ85" s="15">
        <v>2050</v>
      </c>
      <c r="BK85" s="15">
        <v>2050</v>
      </c>
      <c r="BL85" s="15">
        <v>2050</v>
      </c>
      <c r="BM85" s="15">
        <v>2050</v>
      </c>
    </row>
    <row r="86" spans="2:65" s="5" customFormat="1" ht="16.5" thickBot="1" x14ac:dyDescent="0.35">
      <c r="B86" s="9"/>
      <c r="C86" s="9" t="s">
        <v>104</v>
      </c>
      <c r="D86" s="16" t="s">
        <v>456</v>
      </c>
      <c r="E86" s="24">
        <v>378.76240000000007</v>
      </c>
      <c r="F86" s="24">
        <v>382.46510000000006</v>
      </c>
      <c r="G86" s="24">
        <v>386.16770000000002</v>
      </c>
      <c r="H86" s="24">
        <v>390.17899999999997</v>
      </c>
      <c r="I86" s="24">
        <v>394.62920000000003</v>
      </c>
      <c r="J86" s="24">
        <v>398.97180000000003</v>
      </c>
      <c r="K86" s="24">
        <v>403.74210000000005</v>
      </c>
      <c r="L86" s="24">
        <v>408.74190000000004</v>
      </c>
      <c r="M86" s="24">
        <v>413.78540000000004</v>
      </c>
      <c r="N86" s="24">
        <v>418.47030000000001</v>
      </c>
      <c r="O86" s="24">
        <v>423.82870000000003</v>
      </c>
      <c r="P86" s="24">
        <v>429.887</v>
      </c>
      <c r="Q86" s="24">
        <v>435.73050000000001</v>
      </c>
      <c r="R86" s="24">
        <v>442.46960000000001</v>
      </c>
      <c r="S86" s="24">
        <v>448.93430000000001</v>
      </c>
      <c r="T86" s="24">
        <v>455.57389999999998</v>
      </c>
      <c r="U86" s="24">
        <v>461.9785</v>
      </c>
      <c r="V86" s="24">
        <v>468.23439999999999</v>
      </c>
      <c r="W86" s="24">
        <v>473.35810000000004</v>
      </c>
      <c r="X86" s="24">
        <v>479.17609999999996</v>
      </c>
      <c r="Y86" s="24">
        <v>484.92129999999997</v>
      </c>
      <c r="Z86" s="24">
        <v>490.96730000000002</v>
      </c>
      <c r="AA86" s="24">
        <v>496.58260000000007</v>
      </c>
      <c r="AB86" s="24">
        <v>502.37540000000001</v>
      </c>
      <c r="AC86" s="24">
        <v>509.09840000000003</v>
      </c>
      <c r="AD86" s="24">
        <v>515.75229999999999</v>
      </c>
      <c r="AE86" s="24">
        <v>522.3202</v>
      </c>
      <c r="AF86" s="24">
        <v>528.81840000000011</v>
      </c>
      <c r="AG86" s="24">
        <v>535.26499999999999</v>
      </c>
      <c r="AH86" s="24">
        <v>541.6694</v>
      </c>
      <c r="AI86" s="24">
        <v>547.99450000000013</v>
      </c>
      <c r="AJ86" s="24">
        <v>554.18129999999996</v>
      </c>
      <c r="AK86" s="24">
        <v>560.15269999999998</v>
      </c>
      <c r="AL86" s="24">
        <v>565.85180000000003</v>
      </c>
      <c r="AM86" s="24">
        <v>571.24080000000015</v>
      </c>
      <c r="AN86" s="24">
        <v>576.30500000000006</v>
      </c>
      <c r="AO86" s="24">
        <v>581.02430000000004</v>
      </c>
      <c r="AP86" s="24">
        <v>585.41600000000017</v>
      </c>
      <c r="AQ86" s="24">
        <v>589.50159999999994</v>
      </c>
      <c r="AR86" s="24">
        <v>593.36120000000005</v>
      </c>
      <c r="AS86" s="24">
        <v>597.09840000000008</v>
      </c>
      <c r="AT86" s="24">
        <v>600.77279999999996</v>
      </c>
      <c r="AU86" s="24">
        <v>604.38240000000008</v>
      </c>
      <c r="AV86" s="24">
        <v>607.92070000000001</v>
      </c>
      <c r="AW86" s="24">
        <v>611.38940000000002</v>
      </c>
      <c r="AX86" s="24">
        <v>614.83870000000002</v>
      </c>
      <c r="AY86" s="24">
        <v>618.31610000000012</v>
      </c>
      <c r="AZ86" s="24">
        <v>621.81550000000004</v>
      </c>
      <c r="BA86" s="24">
        <v>625.30840000000012</v>
      </c>
      <c r="BB86" s="24">
        <v>628.79730000000006</v>
      </c>
      <c r="BC86" s="24">
        <v>632.28279999999995</v>
      </c>
      <c r="BD86" s="24">
        <v>635.77600000000007</v>
      </c>
      <c r="BE86" s="24">
        <v>639.28480000000002</v>
      </c>
      <c r="BF86" s="24">
        <v>642.80290000000014</v>
      </c>
      <c r="BG86" s="24">
        <v>646.32700000000011</v>
      </c>
      <c r="BH86" s="24">
        <v>649.85340000000008</v>
      </c>
      <c r="BI86" s="24">
        <v>653.38480000000004</v>
      </c>
      <c r="BJ86" s="24">
        <v>656.90830000000005</v>
      </c>
      <c r="BK86" s="24">
        <v>660.44250000000011</v>
      </c>
      <c r="BL86" s="24">
        <v>663.98890000000006</v>
      </c>
      <c r="BM86" s="24">
        <v>666.05950000000007</v>
      </c>
    </row>
    <row r="87" spans="2:65" x14ac:dyDescent="0.3">
      <c r="B87" s="152" t="s">
        <v>295</v>
      </c>
      <c r="C87" s="152" t="s">
        <v>74</v>
      </c>
      <c r="D87" s="153" t="s">
        <v>456</v>
      </c>
      <c r="E87" s="154">
        <v>71.718224697529948</v>
      </c>
      <c r="F87" s="154">
        <v>71.051099725345253</v>
      </c>
      <c r="G87" s="154">
        <v>68.996969968700355</v>
      </c>
      <c r="H87" s="154">
        <v>70.917380935186813</v>
      </c>
      <c r="I87" s="154">
        <v>70.525052788120746</v>
      </c>
      <c r="J87" s="154">
        <v>67.956381260206072</v>
      </c>
      <c r="K87" s="154">
        <v>69.489352887424332</v>
      </c>
      <c r="L87" s="154">
        <v>70.575960471260359</v>
      </c>
      <c r="M87" s="154">
        <v>70.48389023888484</v>
      </c>
      <c r="N87" s="154">
        <v>73.265151251140523</v>
      </c>
      <c r="O87" s="154">
        <v>75.734498140403858</v>
      </c>
      <c r="P87" s="154">
        <v>74.834874437114237</v>
      </c>
      <c r="Q87" s="154">
        <v>71.549494306249954</v>
      </c>
      <c r="R87" s="154">
        <v>69.590749834370271</v>
      </c>
      <c r="S87" s="154">
        <v>69.151451528247833</v>
      </c>
      <c r="T87" s="154">
        <v>67.224623336989126</v>
      </c>
      <c r="U87" s="154">
        <v>67.440292505289932</v>
      </c>
      <c r="V87" s="154">
        <v>66.10092484834243</v>
      </c>
      <c r="W87" s="154">
        <v>66.382861431111237</v>
      </c>
      <c r="X87" s="154">
        <v>66.070518436673709</v>
      </c>
      <c r="Y87" s="154">
        <v>66.111028034366981</v>
      </c>
      <c r="Z87" s="154">
        <v>66.244310719710654</v>
      </c>
      <c r="AA87" s="154">
        <v>66.416546883567079</v>
      </c>
      <c r="AB87" s="154">
        <v>66.627909243005647</v>
      </c>
      <c r="AC87" s="154">
        <v>66.877274534017417</v>
      </c>
      <c r="AD87" s="154">
        <v>67.148961291843719</v>
      </c>
      <c r="AE87" s="154">
        <v>67.432305158422452</v>
      </c>
      <c r="AF87" s="154">
        <v>67.72072095910255</v>
      </c>
      <c r="AG87" s="154">
        <v>68.006828589778763</v>
      </c>
      <c r="AH87" s="154">
        <v>68.284361920827564</v>
      </c>
      <c r="AI87" s="154">
        <v>68.56483376135148</v>
      </c>
      <c r="AJ87" s="154">
        <v>68.835141824084772</v>
      </c>
      <c r="AK87" s="154">
        <v>69.092688079011921</v>
      </c>
      <c r="AL87" s="154">
        <v>69.328651723619686</v>
      </c>
      <c r="AM87" s="154">
        <v>69.556696191540397</v>
      </c>
      <c r="AN87" s="154">
        <v>69.765802937490662</v>
      </c>
      <c r="AO87" s="154">
        <v>69.932739585683308</v>
      </c>
      <c r="AP87" s="154">
        <v>70.105632439248097</v>
      </c>
      <c r="AQ87" s="154">
        <v>70.261280583521426</v>
      </c>
      <c r="AR87" s="154">
        <v>70.403115887218192</v>
      </c>
      <c r="AS87" s="154">
        <v>70.539795196680288</v>
      </c>
      <c r="AT87" s="154">
        <v>70.6559698625979</v>
      </c>
      <c r="AU87" s="154">
        <v>70.770322283156005</v>
      </c>
      <c r="AV87" s="154">
        <v>70.878707768418266</v>
      </c>
      <c r="AW87" s="154">
        <v>70.978738778592358</v>
      </c>
      <c r="AX87" s="154">
        <v>71.073893089291346</v>
      </c>
      <c r="AY87" s="154">
        <v>71.150320070069583</v>
      </c>
      <c r="AZ87" s="154">
        <v>71.220723344102183</v>
      </c>
      <c r="BA87" s="154">
        <v>71.281070924381339</v>
      </c>
      <c r="BB87" s="154">
        <v>71.329461393125911</v>
      </c>
      <c r="BC87" s="154">
        <v>71.370736772764602</v>
      </c>
      <c r="BD87" s="154">
        <v>71.39928585725346</v>
      </c>
      <c r="BE87" s="154">
        <v>71.412432901546069</v>
      </c>
      <c r="BF87" s="154">
        <v>71.410981562024546</v>
      </c>
      <c r="BG87" s="154">
        <v>71.394334572627372</v>
      </c>
      <c r="BH87" s="154">
        <v>71.361971383642853</v>
      </c>
      <c r="BI87" s="154">
        <v>71.314022958607381</v>
      </c>
      <c r="BJ87" s="154">
        <v>71.248085844591984</v>
      </c>
      <c r="BK87" s="154">
        <v>71.168073496619982</v>
      </c>
      <c r="BL87" s="154">
        <v>71.074009467126217</v>
      </c>
      <c r="BM87" s="154">
        <v>70.966424206835214</v>
      </c>
    </row>
    <row r="88" spans="2:65" x14ac:dyDescent="0.3">
      <c r="B88" s="22" t="s">
        <v>16</v>
      </c>
      <c r="C88" s="22" t="s">
        <v>27</v>
      </c>
      <c r="D88" s="14" t="s">
        <v>456</v>
      </c>
      <c r="E88" s="3">
        <v>6.1725152010001816</v>
      </c>
      <c r="F88" s="3">
        <v>6.5940985205616904</v>
      </c>
      <c r="G88" s="3">
        <v>5.7328405961840705</v>
      </c>
      <c r="H88" s="3">
        <v>5.67698460848447</v>
      </c>
      <c r="I88" s="3">
        <v>5.2218449689275399</v>
      </c>
      <c r="J88" s="3">
        <v>5.1059064905006499</v>
      </c>
      <c r="K88" s="3">
        <v>6.0541068796864606</v>
      </c>
      <c r="L88" s="3">
        <v>5.7740599546317997</v>
      </c>
      <c r="M88" s="3">
        <v>5.9112345095645003</v>
      </c>
      <c r="N88" s="3">
        <v>6.8422884989619295</v>
      </c>
      <c r="O88" s="3">
        <v>6.880028392823121</v>
      </c>
      <c r="P88" s="3">
        <v>6.7808398808993795</v>
      </c>
      <c r="Q88" s="3">
        <v>6.8036242711666297</v>
      </c>
      <c r="R88" s="3">
        <v>7.38930649915691</v>
      </c>
      <c r="S88" s="3">
        <v>7.650477377028019</v>
      </c>
      <c r="T88" s="3">
        <v>7.9248939370900997</v>
      </c>
      <c r="U88" s="3">
        <v>7.8215505659125792</v>
      </c>
      <c r="V88" s="3">
        <v>8.3887730748490608</v>
      </c>
      <c r="W88" s="3">
        <v>6.83930606151951</v>
      </c>
      <c r="X88" s="3">
        <v>6.609303375159473</v>
      </c>
      <c r="Y88" s="3">
        <v>6.4442331799315573</v>
      </c>
      <c r="Z88" s="3">
        <v>6.3065789483568784</v>
      </c>
      <c r="AA88" s="3">
        <v>6.1810105198561347</v>
      </c>
      <c r="AB88" s="3">
        <v>6.066899093141437</v>
      </c>
      <c r="AC88" s="3">
        <v>5.9646856182603392</v>
      </c>
      <c r="AD88" s="3">
        <v>5.8698831867387957</v>
      </c>
      <c r="AE88" s="3">
        <v>5.7792043118243583</v>
      </c>
      <c r="AF88" s="3">
        <v>5.6914549582396186</v>
      </c>
      <c r="AG88" s="3">
        <v>5.605788324225859</v>
      </c>
      <c r="AH88" s="3">
        <v>5.5227546550915232</v>
      </c>
      <c r="AI88" s="3">
        <v>5.4445312658943443</v>
      </c>
      <c r="AJ88" s="3">
        <v>5.3706819439918725</v>
      </c>
      <c r="AK88" s="3">
        <v>5.3003506720614872</v>
      </c>
      <c r="AL88" s="3">
        <v>5.2312600733037407</v>
      </c>
      <c r="AM88" s="3">
        <v>5.1637457200921801</v>
      </c>
      <c r="AN88" s="3">
        <v>5.0973499291581037</v>
      </c>
      <c r="AO88" s="3">
        <v>5.032984177002958</v>
      </c>
      <c r="AP88" s="3">
        <v>4.9736459110712552</v>
      </c>
      <c r="AQ88" s="3">
        <v>4.9166515646810112</v>
      </c>
      <c r="AR88" s="3">
        <v>4.8607619456122926</v>
      </c>
      <c r="AS88" s="3">
        <v>4.8062358125176807</v>
      </c>
      <c r="AT88" s="3">
        <v>4.7514844466288899</v>
      </c>
      <c r="AU88" s="3">
        <v>4.6970110338636752</v>
      </c>
      <c r="AV88" s="3">
        <v>4.6428476473978524</v>
      </c>
      <c r="AW88" s="3">
        <v>4.5884308816951789</v>
      </c>
      <c r="AX88" s="3">
        <v>4.5331882872063503</v>
      </c>
      <c r="AY88" s="3">
        <v>4.4786732584506463</v>
      </c>
      <c r="AZ88" s="3">
        <v>4.4240862097532903</v>
      </c>
      <c r="BA88" s="3">
        <v>4.3701499953919365</v>
      </c>
      <c r="BB88" s="3">
        <v>4.3159531507289453</v>
      </c>
      <c r="BC88" s="3">
        <v>4.2618335390351927</v>
      </c>
      <c r="BD88" s="3">
        <v>4.2068765901204381</v>
      </c>
      <c r="BE88" s="3">
        <v>4.1519769981382817</v>
      </c>
      <c r="BF88" s="3">
        <v>4.0965318199694334</v>
      </c>
      <c r="BG88" s="3">
        <v>4.0413928390077967</v>
      </c>
      <c r="BH88" s="3">
        <v>3.9864203106444522</v>
      </c>
      <c r="BI88" s="3">
        <v>3.931984562146456</v>
      </c>
      <c r="BJ88" s="3">
        <v>3.8784978884397399</v>
      </c>
      <c r="BK88" s="3">
        <v>3.8264104327857487</v>
      </c>
      <c r="BL88" s="3">
        <v>3.7753172969276765</v>
      </c>
      <c r="BM88" s="3">
        <v>3.7250993982715137</v>
      </c>
    </row>
    <row r="89" spans="2:65" x14ac:dyDescent="0.3">
      <c r="B89" s="22" t="s">
        <v>17</v>
      </c>
      <c r="C89" s="22" t="s">
        <v>28</v>
      </c>
      <c r="D89" s="14" t="s">
        <v>456</v>
      </c>
      <c r="E89" s="3">
        <v>2.4412978228067099</v>
      </c>
      <c r="F89" s="3">
        <v>2.5556124976597694</v>
      </c>
      <c r="G89" s="3">
        <v>2.3685011602091701</v>
      </c>
      <c r="H89" s="3">
        <v>2.1240510763017499</v>
      </c>
      <c r="I89" s="3">
        <v>2.1786056301245198</v>
      </c>
      <c r="J89" s="3">
        <v>2.0416441651019404</v>
      </c>
      <c r="K89" s="3">
        <v>2.01896687051631</v>
      </c>
      <c r="L89" s="3">
        <v>1.7797479972127002</v>
      </c>
      <c r="M89" s="3">
        <v>1.6757886864313201</v>
      </c>
      <c r="N89" s="3">
        <v>1.65485806281421</v>
      </c>
      <c r="O89" s="3">
        <v>1.72086630111703</v>
      </c>
      <c r="P89" s="3">
        <v>1.6013799661934001</v>
      </c>
      <c r="Q89" s="3">
        <v>1.4350731942732302</v>
      </c>
      <c r="R89" s="3">
        <v>1.32263229615623</v>
      </c>
      <c r="S89" s="3">
        <v>1.3772297913318601</v>
      </c>
      <c r="T89" s="3">
        <v>1.3867538000684301</v>
      </c>
      <c r="U89" s="3">
        <v>1.2875994774781701</v>
      </c>
      <c r="V89" s="3">
        <v>1.1641618827926199</v>
      </c>
      <c r="W89" s="3">
        <v>1.3915471855345305</v>
      </c>
      <c r="X89" s="3">
        <v>1.3823909798414078</v>
      </c>
      <c r="Y89" s="3">
        <v>1.3730270846593935</v>
      </c>
      <c r="Z89" s="3">
        <v>1.3613268910998759</v>
      </c>
      <c r="AA89" s="3">
        <v>1.3483504372779025</v>
      </c>
      <c r="AB89" s="3">
        <v>1.3340919626889434</v>
      </c>
      <c r="AC89" s="3">
        <v>1.3196400415260532</v>
      </c>
      <c r="AD89" s="3">
        <v>1.3045900358439437</v>
      </c>
      <c r="AE89" s="3">
        <v>1.2886983677199531</v>
      </c>
      <c r="AF89" s="3">
        <v>1.2719444100972594</v>
      </c>
      <c r="AG89" s="3">
        <v>1.254318024995126</v>
      </c>
      <c r="AH89" s="3">
        <v>1.236052545054013</v>
      </c>
      <c r="AI89" s="3">
        <v>1.2175851643848419</v>
      </c>
      <c r="AJ89" s="3">
        <v>1.1987999394686306</v>
      </c>
      <c r="AK89" s="3">
        <v>1.1798088370526518</v>
      </c>
      <c r="AL89" s="3">
        <v>1.1602831218677592</v>
      </c>
      <c r="AM89" s="3">
        <v>1.1402770437537635</v>
      </c>
      <c r="AN89" s="3">
        <v>1.1196467506383088</v>
      </c>
      <c r="AO89" s="3">
        <v>1.0979741510234819</v>
      </c>
      <c r="AP89" s="3">
        <v>1.075861136797204</v>
      </c>
      <c r="AQ89" s="3">
        <v>1.053284096179631</v>
      </c>
      <c r="AR89" s="3">
        <v>1.0304500622429389</v>
      </c>
      <c r="AS89" s="3">
        <v>1.0076240351818351</v>
      </c>
      <c r="AT89" s="3">
        <v>0.98482174557599789</v>
      </c>
      <c r="AU89" s="3">
        <v>0.96218051574450192</v>
      </c>
      <c r="AV89" s="3">
        <v>0.93967445737243094</v>
      </c>
      <c r="AW89" s="3">
        <v>0.91728767864284533</v>
      </c>
      <c r="AX89" s="3">
        <v>0.89500992509912747</v>
      </c>
      <c r="AY89" s="3">
        <v>0.87280907151276754</v>
      </c>
      <c r="AZ89" s="3">
        <v>0.85088687738823898</v>
      </c>
      <c r="BA89" s="3">
        <v>0.82923878701593001</v>
      </c>
      <c r="BB89" s="3">
        <v>0.80780643694805443</v>
      </c>
      <c r="BC89" s="3">
        <v>0.78664581329562766</v>
      </c>
      <c r="BD89" s="3">
        <v>0.76568688154635511</v>
      </c>
      <c r="BE89" s="3">
        <v>0.74506001043580894</v>
      </c>
      <c r="BF89" s="3">
        <v>0.72467758244964453</v>
      </c>
      <c r="BG89" s="3">
        <v>0.70465442413779644</v>
      </c>
      <c r="BH89" s="3">
        <v>0.68499485735443333</v>
      </c>
      <c r="BI89" s="3">
        <v>0.66570368622275089</v>
      </c>
      <c r="BJ89" s="3">
        <v>0.64693942756610834</v>
      </c>
      <c r="BK89" s="3">
        <v>0.62874906427563793</v>
      </c>
      <c r="BL89" s="3">
        <v>0.61111982566003409</v>
      </c>
      <c r="BM89" s="3">
        <v>0.59403872274938219</v>
      </c>
    </row>
    <row r="90" spans="2:65" x14ac:dyDescent="0.3">
      <c r="B90" s="22" t="s">
        <v>18</v>
      </c>
      <c r="C90" s="22" t="s">
        <v>29</v>
      </c>
      <c r="D90" s="14" t="s">
        <v>456</v>
      </c>
      <c r="E90" s="3">
        <v>5.9350051891523288</v>
      </c>
      <c r="F90" s="3">
        <v>5.9850520100297802</v>
      </c>
      <c r="G90" s="3">
        <v>6.1322649958672413</v>
      </c>
      <c r="H90" s="3">
        <v>5.3177915084458203</v>
      </c>
      <c r="I90" s="3">
        <v>4.959740769409791</v>
      </c>
      <c r="J90" s="3">
        <v>4.7818446551565499</v>
      </c>
      <c r="K90" s="3">
        <v>4.6777277772650701</v>
      </c>
      <c r="L90" s="3">
        <v>4.6689076109327097</v>
      </c>
      <c r="M90" s="3">
        <v>4.7166466387432102</v>
      </c>
      <c r="N90" s="3">
        <v>4.6533423401986491</v>
      </c>
      <c r="O90" s="3">
        <v>4.3362208402001192</v>
      </c>
      <c r="P90" s="3">
        <v>4.0617941747938104</v>
      </c>
      <c r="Q90" s="3">
        <v>3.58753823084542</v>
      </c>
      <c r="R90" s="3">
        <v>3.3577239066992295</v>
      </c>
      <c r="S90" s="3">
        <v>2.9872910764227099</v>
      </c>
      <c r="T90" s="3">
        <v>2.5329691499951599</v>
      </c>
      <c r="U90" s="3">
        <v>2.7373412492464002</v>
      </c>
      <c r="V90" s="3">
        <v>2.3267791413736605</v>
      </c>
      <c r="W90" s="3">
        <v>2.6939332000587934</v>
      </c>
      <c r="X90" s="3">
        <v>2.6263680531763942</v>
      </c>
      <c r="Y90" s="3">
        <v>2.5730008946271874</v>
      </c>
      <c r="Z90" s="3">
        <v>2.528168906650524</v>
      </c>
      <c r="AA90" s="3">
        <v>2.4845390368249864</v>
      </c>
      <c r="AB90" s="3">
        <v>2.4441991148322058</v>
      </c>
      <c r="AC90" s="3">
        <v>2.4086225312958689</v>
      </c>
      <c r="AD90" s="3">
        <v>2.3757193064172033</v>
      </c>
      <c r="AE90" s="3">
        <v>2.343978513930105</v>
      </c>
      <c r="AF90" s="3">
        <v>2.3130964523539608</v>
      </c>
      <c r="AG90" s="3">
        <v>2.2829857113778624</v>
      </c>
      <c r="AH90" s="3">
        <v>2.2540877095696006</v>
      </c>
      <c r="AI90" s="3">
        <v>2.2273432589747264</v>
      </c>
      <c r="AJ90" s="3">
        <v>2.2028233420992582</v>
      </c>
      <c r="AK90" s="3">
        <v>2.179740103487664</v>
      </c>
      <c r="AL90" s="3">
        <v>2.1571423140190626</v>
      </c>
      <c r="AM90" s="3">
        <v>2.1352152391245989</v>
      </c>
      <c r="AN90" s="3">
        <v>2.1136460458778714</v>
      </c>
      <c r="AO90" s="3">
        <v>2.0975130094919296</v>
      </c>
      <c r="AP90" s="3">
        <v>2.0812967963478637</v>
      </c>
      <c r="AQ90" s="3">
        <v>2.0648780218888145</v>
      </c>
      <c r="AR90" s="3">
        <v>2.048469161634153</v>
      </c>
      <c r="AS90" s="3">
        <v>2.0324634993157513</v>
      </c>
      <c r="AT90" s="3">
        <v>2.0164089237797533</v>
      </c>
      <c r="AU90" s="3">
        <v>2.0006054869818914</v>
      </c>
      <c r="AV90" s="3">
        <v>1.9850199552231489</v>
      </c>
      <c r="AW90" s="3">
        <v>1.9693945503888544</v>
      </c>
      <c r="AX90" s="3">
        <v>1.9534777760822817</v>
      </c>
      <c r="AY90" s="3">
        <v>1.9379375379245443</v>
      </c>
      <c r="AZ90" s="3">
        <v>1.922400604544789</v>
      </c>
      <c r="BA90" s="3">
        <v>1.9070790437099936</v>
      </c>
      <c r="BB90" s="3">
        <v>1.8916631258705345</v>
      </c>
      <c r="BC90" s="3">
        <v>1.876221466474592</v>
      </c>
      <c r="BD90" s="3">
        <v>1.8604078856358501</v>
      </c>
      <c r="BE90" s="3">
        <v>1.844599717828175</v>
      </c>
      <c r="BF90" s="3">
        <v>1.8286116911215331</v>
      </c>
      <c r="BG90" s="3">
        <v>1.8127261554831935</v>
      </c>
      <c r="BH90" s="3">
        <v>1.7969254362327161</v>
      </c>
      <c r="BI90" s="3">
        <v>1.7813422858413288</v>
      </c>
      <c r="BJ90" s="3">
        <v>1.7661776402725382</v>
      </c>
      <c r="BK90" s="3">
        <v>1.7515885854383595</v>
      </c>
      <c r="BL90" s="3">
        <v>1.7374390407720708</v>
      </c>
      <c r="BM90" s="3">
        <v>1.7236711395827811</v>
      </c>
    </row>
    <row r="91" spans="2:65" x14ac:dyDescent="0.3">
      <c r="B91" s="22" t="s">
        <v>19</v>
      </c>
      <c r="C91" s="22" t="s">
        <v>30</v>
      </c>
      <c r="D91" s="14" t="s">
        <v>456</v>
      </c>
      <c r="E91" s="3">
        <v>7.2508724987348403</v>
      </c>
      <c r="F91" s="3">
        <v>7.5062376559153705</v>
      </c>
      <c r="G91" s="3">
        <v>7.0019562946051614</v>
      </c>
      <c r="H91" s="3">
        <v>7.0628068687664589</v>
      </c>
      <c r="I91" s="3">
        <v>7.4027848599935089</v>
      </c>
      <c r="J91" s="3">
        <v>7.8470873876875906</v>
      </c>
      <c r="K91" s="3">
        <v>6.9629216184778802</v>
      </c>
      <c r="L91" s="3">
        <v>7.1244026065560719</v>
      </c>
      <c r="M91" s="3">
        <v>6.7902351153802512</v>
      </c>
      <c r="N91" s="3">
        <v>7.8134163780820698</v>
      </c>
      <c r="O91" s="3">
        <v>7.7175262879164102</v>
      </c>
      <c r="P91" s="3">
        <v>6.6864250526733002</v>
      </c>
      <c r="Q91" s="3">
        <v>7.1594846480393999</v>
      </c>
      <c r="R91" s="3">
        <v>6.8793458180078506</v>
      </c>
      <c r="S91" s="3">
        <v>6.6469984543746188</v>
      </c>
      <c r="T91" s="3">
        <v>7.1873151708492511</v>
      </c>
      <c r="U91" s="3">
        <v>7.7900845743541804</v>
      </c>
      <c r="V91" s="3">
        <v>7.7893760940284009</v>
      </c>
      <c r="W91" s="3">
        <v>7.173527596904349</v>
      </c>
      <c r="X91" s="3">
        <v>7.2108019819980465</v>
      </c>
      <c r="Y91" s="3">
        <v>7.2458587196517783</v>
      </c>
      <c r="Z91" s="3">
        <v>7.2787141732379439</v>
      </c>
      <c r="AA91" s="3">
        <v>7.3102737075542175</v>
      </c>
      <c r="AB91" s="3">
        <v>7.3409766898613222</v>
      </c>
      <c r="AC91" s="3">
        <v>7.3717710475447973</v>
      </c>
      <c r="AD91" s="3">
        <v>7.4025250902082718</v>
      </c>
      <c r="AE91" s="3">
        <v>7.4332717649424902</v>
      </c>
      <c r="AF91" s="3">
        <v>7.4640736541302743</v>
      </c>
      <c r="AG91" s="3">
        <v>7.495009856224641</v>
      </c>
      <c r="AH91" s="3">
        <v>7.5262831885467127</v>
      </c>
      <c r="AI91" s="3">
        <v>7.5582853716830272</v>
      </c>
      <c r="AJ91" s="3">
        <v>7.5910480293350995</v>
      </c>
      <c r="AK91" s="3">
        <v>7.6245285979011612</v>
      </c>
      <c r="AL91" s="3">
        <v>7.6584621291728459</v>
      </c>
      <c r="AM91" s="3">
        <v>7.6928694897095227</v>
      </c>
      <c r="AN91" s="3">
        <v>7.7275673430656298</v>
      </c>
      <c r="AO91" s="3">
        <v>7.7617574155470654</v>
      </c>
      <c r="AP91" s="3">
        <v>7.7960942904353487</v>
      </c>
      <c r="AQ91" s="3">
        <v>7.8304703247332546</v>
      </c>
      <c r="AR91" s="3">
        <v>7.8649873483900583</v>
      </c>
      <c r="AS91" s="3">
        <v>7.8998209743862446</v>
      </c>
      <c r="AT91" s="3">
        <v>7.9349794896932604</v>
      </c>
      <c r="AU91" s="3">
        <v>7.9704733173156219</v>
      </c>
      <c r="AV91" s="3">
        <v>8.0062496577691036</v>
      </c>
      <c r="AW91" s="3">
        <v>8.0422166250425562</v>
      </c>
      <c r="AX91" s="3">
        <v>8.0783010224436964</v>
      </c>
      <c r="AY91" s="3">
        <v>8.1145459511135698</v>
      </c>
      <c r="AZ91" s="3">
        <v>8.1509918752064721</v>
      </c>
      <c r="BA91" s="3">
        <v>8.1876530431689503</v>
      </c>
      <c r="BB91" s="3">
        <v>8.2244118795566408</v>
      </c>
      <c r="BC91" s="3">
        <v>8.2613009065682093</v>
      </c>
      <c r="BD91" s="3">
        <v>8.298243082474416</v>
      </c>
      <c r="BE91" s="3">
        <v>8.3352437433469238</v>
      </c>
      <c r="BF91" s="3">
        <v>8.372206972079681</v>
      </c>
      <c r="BG91" s="3">
        <v>8.4092319000831424</v>
      </c>
      <c r="BH91" s="3">
        <v>8.4463208489067103</v>
      </c>
      <c r="BI91" s="3">
        <v>8.4835492682253477</v>
      </c>
      <c r="BJ91" s="3">
        <v>8.5210737417002349</v>
      </c>
      <c r="BK91" s="3">
        <v>8.559049806097704</v>
      </c>
      <c r="BL91" s="3">
        <v>8.5974889444837288</v>
      </c>
      <c r="BM91" s="3">
        <v>8.6364219959824009</v>
      </c>
    </row>
    <row r="92" spans="2:65" x14ac:dyDescent="0.3">
      <c r="B92" s="22" t="s">
        <v>20</v>
      </c>
      <c r="C92" s="22" t="s">
        <v>31</v>
      </c>
      <c r="D92" s="14" t="s">
        <v>456</v>
      </c>
      <c r="E92" s="3">
        <v>1.9244177703880232</v>
      </c>
      <c r="F92" s="3">
        <v>1.968064492144699</v>
      </c>
      <c r="G92" s="3">
        <v>1.9368843385864751</v>
      </c>
      <c r="H92" s="3">
        <v>2.0906013680438837</v>
      </c>
      <c r="I92" s="3">
        <v>1.966798753339418</v>
      </c>
      <c r="J92" s="3">
        <v>1.943437768242871</v>
      </c>
      <c r="K92" s="3">
        <v>2.1769812570516831</v>
      </c>
      <c r="L92" s="3">
        <v>1.9765728140427958</v>
      </c>
      <c r="M92" s="3">
        <v>2.103819423601855</v>
      </c>
      <c r="N92" s="3">
        <v>2.3958358886578726</v>
      </c>
      <c r="O92" s="3">
        <v>2.3328834673023446</v>
      </c>
      <c r="P92" s="3">
        <v>2.113269188648649</v>
      </c>
      <c r="Q92" s="3">
        <v>2.1928674236317223</v>
      </c>
      <c r="R92" s="3">
        <v>2.099359951582684</v>
      </c>
      <c r="S92" s="3">
        <v>2.1283864642638757</v>
      </c>
      <c r="T92" s="3">
        <v>2.0986950191157629</v>
      </c>
      <c r="U92" s="3">
        <v>2.2952495946630078</v>
      </c>
      <c r="V92" s="3">
        <v>2.0415972107483444</v>
      </c>
      <c r="W92" s="3">
        <v>2.1977876773187406</v>
      </c>
      <c r="X92" s="3">
        <v>2.211285372534312</v>
      </c>
      <c r="Y92" s="3">
        <v>2.2269132584867668</v>
      </c>
      <c r="Z92" s="3">
        <v>2.2397191608515374</v>
      </c>
      <c r="AA92" s="3">
        <v>2.2534327222920152</v>
      </c>
      <c r="AB92" s="3">
        <v>2.2666206116846421</v>
      </c>
      <c r="AC92" s="3">
        <v>2.2781479659126092</v>
      </c>
      <c r="AD92" s="3">
        <v>2.2887884518563428</v>
      </c>
      <c r="AE92" s="3">
        <v>2.2992276976476309</v>
      </c>
      <c r="AF92" s="3">
        <v>2.3095252259326888</v>
      </c>
      <c r="AG92" s="3">
        <v>2.3196572985253416</v>
      </c>
      <c r="AH92" s="3">
        <v>2.3293628544920431</v>
      </c>
      <c r="AI92" s="3">
        <v>2.3381501742574531</v>
      </c>
      <c r="AJ92" s="3">
        <v>2.3458894708330122</v>
      </c>
      <c r="AK92" s="3">
        <v>2.3528990766256146</v>
      </c>
      <c r="AL92" s="3">
        <v>2.3596270316697083</v>
      </c>
      <c r="AM92" s="3">
        <v>2.3659904761190922</v>
      </c>
      <c r="AN92" s="3">
        <v>2.372195490953779</v>
      </c>
      <c r="AO92" s="3">
        <v>2.3742853872832059</v>
      </c>
      <c r="AP92" s="3">
        <v>2.3763128984481119</v>
      </c>
      <c r="AQ92" s="3">
        <v>2.3784344931208952</v>
      </c>
      <c r="AR92" s="3">
        <v>2.3805724057070194</v>
      </c>
      <c r="AS92" s="3">
        <v>2.3825688099706177</v>
      </c>
      <c r="AT92" s="3">
        <v>2.384723310195525</v>
      </c>
      <c r="AU92" s="3">
        <v>2.3868210053428096</v>
      </c>
      <c r="AV92" s="3">
        <v>2.3888884644495487</v>
      </c>
      <c r="AW92" s="3">
        <v>2.3910537730872878</v>
      </c>
      <c r="AX92" s="3">
        <v>2.3934676019655718</v>
      </c>
      <c r="AY92" s="3">
        <v>2.3957963606124144</v>
      </c>
      <c r="AZ92" s="3">
        <v>2.3982088158523331</v>
      </c>
      <c r="BA92" s="3">
        <v>2.4005908399935603</v>
      </c>
      <c r="BB92" s="3">
        <v>2.4031028426348131</v>
      </c>
      <c r="BC92" s="3">
        <v>2.4057166451994285</v>
      </c>
      <c r="BD92" s="3">
        <v>2.4086699415979798</v>
      </c>
      <c r="BE92" s="3">
        <v>2.4117145827310766</v>
      </c>
      <c r="BF92" s="3">
        <v>2.4149272792967587</v>
      </c>
      <c r="BG92" s="3">
        <v>2.4181607891498023</v>
      </c>
      <c r="BH92" s="3">
        <v>2.4213988471392867</v>
      </c>
      <c r="BI92" s="3">
        <v>2.4245551812610153</v>
      </c>
      <c r="BJ92" s="3">
        <v>2.4274792192623642</v>
      </c>
      <c r="BK92" s="3">
        <v>2.4300616127777852</v>
      </c>
      <c r="BL92" s="3">
        <v>2.4323523450517297</v>
      </c>
      <c r="BM92" s="3">
        <v>2.4343764594768507</v>
      </c>
    </row>
    <row r="93" spans="2:65" x14ac:dyDescent="0.3">
      <c r="B93" s="22" t="s">
        <v>21</v>
      </c>
      <c r="C93" s="22" t="s">
        <v>32</v>
      </c>
      <c r="D93" s="14" t="s">
        <v>456</v>
      </c>
      <c r="E93" s="3">
        <v>2.5932800131063982</v>
      </c>
      <c r="F93" s="3">
        <v>2.5532083949196283</v>
      </c>
      <c r="G93" s="3">
        <v>2.4658264146155746</v>
      </c>
      <c r="H93" s="3">
        <v>2.4058482506198935</v>
      </c>
      <c r="I93" s="3">
        <v>2.5588959794364605</v>
      </c>
      <c r="J93" s="3">
        <v>2.4567779847024336</v>
      </c>
      <c r="K93" s="3">
        <v>2.3302814591987326</v>
      </c>
      <c r="L93" s="3">
        <v>2.3832651890393479</v>
      </c>
      <c r="M93" s="3">
        <v>2.3189473644919021</v>
      </c>
      <c r="N93" s="3">
        <v>2.1198822126453258</v>
      </c>
      <c r="O93" s="3">
        <v>2.196661768189871</v>
      </c>
      <c r="P93" s="3">
        <v>2.4077766973839032</v>
      </c>
      <c r="Q93" s="3">
        <v>1.9699447750582131</v>
      </c>
      <c r="R93" s="3">
        <v>1.8104924522798411</v>
      </c>
      <c r="S93" s="3">
        <v>1.8693810460904108</v>
      </c>
      <c r="T93" s="3">
        <v>2.051938769973535</v>
      </c>
      <c r="U93" s="3">
        <v>2.0632521920189753</v>
      </c>
      <c r="V93" s="3">
        <v>2.0425070108759282</v>
      </c>
      <c r="W93" s="3">
        <v>1.986288024134971</v>
      </c>
      <c r="X93" s="3">
        <v>1.9843423181657012</v>
      </c>
      <c r="Y93" s="3">
        <v>2.0237524939308571</v>
      </c>
      <c r="Z93" s="3">
        <v>1.8450805421804422</v>
      </c>
      <c r="AA93" s="3">
        <v>1.8691168153669029</v>
      </c>
      <c r="AB93" s="3">
        <v>1.680991775677287</v>
      </c>
      <c r="AC93" s="3">
        <v>1.971052977276291</v>
      </c>
      <c r="AD93" s="3">
        <v>1.9077189084323689</v>
      </c>
      <c r="AE93" s="3">
        <v>1.6717175039144681</v>
      </c>
      <c r="AF93" s="3">
        <v>1.835814201327246</v>
      </c>
      <c r="AG93" s="3">
        <v>1.946422436556404</v>
      </c>
      <c r="AH93" s="3">
        <v>1.9594160100786633</v>
      </c>
      <c r="AI93" s="3">
        <v>1.9617639557120969</v>
      </c>
      <c r="AJ93" s="3">
        <v>1.9613734910334495</v>
      </c>
      <c r="AK93" s="3">
        <v>1.9570249948397223</v>
      </c>
      <c r="AL93" s="3">
        <v>1.950246430379555</v>
      </c>
      <c r="AM93" s="3">
        <v>1.9431478950515877</v>
      </c>
      <c r="AN93" s="3">
        <v>1.9347348040861692</v>
      </c>
      <c r="AO93" s="3">
        <v>1.9246859450450753</v>
      </c>
      <c r="AP93" s="3">
        <v>1.9129586333039299</v>
      </c>
      <c r="AQ93" s="3">
        <v>1.8998369136431541</v>
      </c>
      <c r="AR93" s="3">
        <v>1.8859014396499942</v>
      </c>
      <c r="AS93" s="3">
        <v>1.8726086358299843</v>
      </c>
      <c r="AT93" s="3">
        <v>1.8599217481036474</v>
      </c>
      <c r="AU93" s="3">
        <v>1.8474828631788669</v>
      </c>
      <c r="AV93" s="3">
        <v>1.8343110105311193</v>
      </c>
      <c r="AW93" s="3">
        <v>1.8205694741734728</v>
      </c>
      <c r="AX93" s="3">
        <v>1.8058631905786191</v>
      </c>
      <c r="AY93" s="3">
        <v>1.7903251295963911</v>
      </c>
      <c r="AZ93" s="3">
        <v>1.7741984338085079</v>
      </c>
      <c r="BA93" s="3">
        <v>1.7573802158136618</v>
      </c>
      <c r="BB93" s="3">
        <v>1.7402512228125862</v>
      </c>
      <c r="BC93" s="3">
        <v>1.723462142537467</v>
      </c>
      <c r="BD93" s="3">
        <v>1.7068011840683057</v>
      </c>
      <c r="BE93" s="3">
        <v>1.6903080233259482</v>
      </c>
      <c r="BF93" s="3">
        <v>1.6739326067234108</v>
      </c>
      <c r="BG93" s="3">
        <v>1.6573871196545731</v>
      </c>
      <c r="BH93" s="3">
        <v>1.6404902671942083</v>
      </c>
      <c r="BI93" s="3">
        <v>1.6236778477365958</v>
      </c>
      <c r="BJ93" s="3">
        <v>1.6066867362781403</v>
      </c>
      <c r="BK93" s="3">
        <v>1.5899207945031351</v>
      </c>
      <c r="BL93" s="3">
        <v>1.5729345150375065</v>
      </c>
      <c r="BM93" s="3">
        <v>1.5559223801445357</v>
      </c>
    </row>
    <row r="94" spans="2:65" x14ac:dyDescent="0.3">
      <c r="B94" s="22" t="s">
        <v>22</v>
      </c>
      <c r="C94" s="22" t="s">
        <v>33</v>
      </c>
      <c r="D94" s="14" t="s">
        <v>456</v>
      </c>
      <c r="E94" s="3">
        <v>19.135175946085951</v>
      </c>
      <c r="F94" s="3">
        <v>20.024778594657256</v>
      </c>
      <c r="G94" s="3">
        <v>19.094168323633646</v>
      </c>
      <c r="H94" s="3">
        <v>20.413359598523211</v>
      </c>
      <c r="I94" s="3">
        <v>20.220788277871872</v>
      </c>
      <c r="J94" s="3">
        <v>19.623848813147422</v>
      </c>
      <c r="K94" s="3">
        <v>20.51408890396316</v>
      </c>
      <c r="L94" s="3">
        <v>21.500198060052977</v>
      </c>
      <c r="M94" s="3">
        <v>20.585090979791669</v>
      </c>
      <c r="N94" s="3">
        <v>21.018823085928766</v>
      </c>
      <c r="O94" s="3">
        <v>20.977291170845099</v>
      </c>
      <c r="P94" s="3">
        <v>22.861071795046723</v>
      </c>
      <c r="Q94" s="3">
        <v>20.980049897683582</v>
      </c>
      <c r="R94" s="3">
        <v>22.088683896891126</v>
      </c>
      <c r="S94" s="3">
        <v>21.722977523123927</v>
      </c>
      <c r="T94" s="3">
        <v>21.137500045684611</v>
      </c>
      <c r="U94" s="3">
        <v>20.355771254653284</v>
      </c>
      <c r="V94" s="3">
        <v>20.131855292073833</v>
      </c>
      <c r="W94" s="3">
        <v>19.356455552328654</v>
      </c>
      <c r="X94" s="3">
        <v>19.668002432325913</v>
      </c>
      <c r="Y94" s="3">
        <v>20.060934772423014</v>
      </c>
      <c r="Z94" s="3">
        <v>20.45211582942563</v>
      </c>
      <c r="AA94" s="3">
        <v>20.83143181373168</v>
      </c>
      <c r="AB94" s="3">
        <v>21.201437066903299</v>
      </c>
      <c r="AC94" s="3">
        <v>21.566437602567966</v>
      </c>
      <c r="AD94" s="3">
        <v>21.925130073584668</v>
      </c>
      <c r="AE94" s="3">
        <v>22.276658729105723</v>
      </c>
      <c r="AF94" s="3">
        <v>22.619044764397916</v>
      </c>
      <c r="AG94" s="3">
        <v>22.950055463838066</v>
      </c>
      <c r="AH94" s="3">
        <v>23.266552179663922</v>
      </c>
      <c r="AI94" s="3">
        <v>23.574677537458246</v>
      </c>
      <c r="AJ94" s="3">
        <v>23.868491791956977</v>
      </c>
      <c r="AK94" s="3">
        <v>24.147739401996205</v>
      </c>
      <c r="AL94" s="3">
        <v>24.408686019832373</v>
      </c>
      <c r="AM94" s="3">
        <v>24.657516805353886</v>
      </c>
      <c r="AN94" s="3">
        <v>24.888421175039074</v>
      </c>
      <c r="AO94" s="3">
        <v>25.085042271242557</v>
      </c>
      <c r="AP94" s="3">
        <v>25.273098124215945</v>
      </c>
      <c r="AQ94" s="3">
        <v>25.442524793504468</v>
      </c>
      <c r="AR94" s="3">
        <v>25.595938835877888</v>
      </c>
      <c r="AS94" s="3">
        <v>25.73842875825903</v>
      </c>
      <c r="AT94" s="3">
        <v>25.863838414964857</v>
      </c>
      <c r="AU94" s="3">
        <v>25.980626733594541</v>
      </c>
      <c r="AV94" s="3">
        <v>26.087103371589627</v>
      </c>
      <c r="AW94" s="3">
        <v>26.182348358105745</v>
      </c>
      <c r="AX94" s="3">
        <v>26.268522428872572</v>
      </c>
      <c r="AY94" s="3">
        <v>26.337722977526155</v>
      </c>
      <c r="AZ94" s="3">
        <v>26.396134364187954</v>
      </c>
      <c r="BA94" s="3">
        <v>26.442670361634203</v>
      </c>
      <c r="BB94" s="3">
        <v>26.476304392819205</v>
      </c>
      <c r="BC94" s="3">
        <v>26.499614565666576</v>
      </c>
      <c r="BD94" s="3">
        <v>26.510436686698913</v>
      </c>
      <c r="BE94" s="3">
        <v>26.505916623184834</v>
      </c>
      <c r="BF94" s="3">
        <v>26.487630979081889</v>
      </c>
      <c r="BG94" s="3">
        <v>26.455438437539275</v>
      </c>
      <c r="BH94" s="3">
        <v>26.409487169537613</v>
      </c>
      <c r="BI94" s="3">
        <v>26.350368632162596</v>
      </c>
      <c r="BJ94" s="3">
        <v>26.276254936857669</v>
      </c>
      <c r="BK94" s="3">
        <v>26.190752837532195</v>
      </c>
      <c r="BL94" s="3">
        <v>26.094210433017892</v>
      </c>
      <c r="BM94" s="3">
        <v>25.987350989893272</v>
      </c>
    </row>
    <row r="95" spans="2:65" x14ac:dyDescent="0.3">
      <c r="B95" s="22" t="s">
        <v>23</v>
      </c>
      <c r="C95" s="22" t="s">
        <v>34</v>
      </c>
      <c r="D95" s="14" t="s">
        <v>456</v>
      </c>
      <c r="E95" s="3">
        <v>8.0409359561184104</v>
      </c>
      <c r="F95" s="3">
        <v>8.0879700170519797</v>
      </c>
      <c r="G95" s="3">
        <v>8.5775598954753303</v>
      </c>
      <c r="H95" s="3">
        <v>8.8693365395969508</v>
      </c>
      <c r="I95" s="3">
        <v>8.2738053629321993</v>
      </c>
      <c r="J95" s="3">
        <v>8.0775110839611006</v>
      </c>
      <c r="K95" s="3">
        <v>8.29471815015531</v>
      </c>
      <c r="L95" s="3">
        <v>8.2709623067248099</v>
      </c>
      <c r="M95" s="3">
        <v>8.5638564413268004</v>
      </c>
      <c r="N95" s="3">
        <v>8.1195093470766295</v>
      </c>
      <c r="O95" s="3">
        <v>8.8441084080391992</v>
      </c>
      <c r="P95" s="3">
        <v>9.4116432772961591</v>
      </c>
      <c r="Q95" s="3">
        <v>8.5966932960683593</v>
      </c>
      <c r="R95" s="3">
        <v>7.7893547703230404</v>
      </c>
      <c r="S95" s="3">
        <v>7.8285611616462791</v>
      </c>
      <c r="T95" s="3">
        <v>7.2486894898999292</v>
      </c>
      <c r="U95" s="3">
        <v>8.0322914015477007</v>
      </c>
      <c r="V95" s="3">
        <v>7.1047181832874804</v>
      </c>
      <c r="W95" s="3">
        <v>8.219107825170191</v>
      </c>
      <c r="X95" s="3">
        <v>8.2666658115026728</v>
      </c>
      <c r="Y95" s="3">
        <v>8.3099134423338441</v>
      </c>
      <c r="Z95" s="3">
        <v>8.3436023600302427</v>
      </c>
      <c r="AA95" s="3">
        <v>8.3719168272942461</v>
      </c>
      <c r="AB95" s="3">
        <v>8.3965378681430209</v>
      </c>
      <c r="AC95" s="3">
        <v>8.4201625549663426</v>
      </c>
      <c r="AD95" s="3">
        <v>8.441099661993114</v>
      </c>
      <c r="AE95" s="3">
        <v>8.4586549753745324</v>
      </c>
      <c r="AF95" s="3">
        <v>8.4725515602456163</v>
      </c>
      <c r="AG95" s="3">
        <v>8.4826951044493022</v>
      </c>
      <c r="AH95" s="3">
        <v>8.4897554820746173</v>
      </c>
      <c r="AI95" s="3">
        <v>8.4952791124439173</v>
      </c>
      <c r="AJ95" s="3">
        <v>8.499193787148581</v>
      </c>
      <c r="AK95" s="3">
        <v>8.501398767510608</v>
      </c>
      <c r="AL95" s="3">
        <v>8.5009308309898159</v>
      </c>
      <c r="AM95" s="3">
        <v>8.4979474734474145</v>
      </c>
      <c r="AN95" s="3">
        <v>8.4920283995453296</v>
      </c>
      <c r="AO95" s="3">
        <v>8.4817162879460675</v>
      </c>
      <c r="AP95" s="3">
        <v>8.4685496379379082</v>
      </c>
      <c r="AQ95" s="3">
        <v>8.4521781988008726</v>
      </c>
      <c r="AR95" s="3">
        <v>8.4329909120154909</v>
      </c>
      <c r="AS95" s="3">
        <v>8.4116957835219281</v>
      </c>
      <c r="AT95" s="3">
        <v>8.3885653623324536</v>
      </c>
      <c r="AU95" s="3">
        <v>8.3638226615598334</v>
      </c>
      <c r="AV95" s="3">
        <v>8.3373499526640025</v>
      </c>
      <c r="AW95" s="3">
        <v>8.3088663854776925</v>
      </c>
      <c r="AX95" s="3">
        <v>8.2781990409656174</v>
      </c>
      <c r="AY95" s="3">
        <v>8.2455324636267271</v>
      </c>
      <c r="AZ95" s="3">
        <v>8.2114224271885057</v>
      </c>
      <c r="BA95" s="3">
        <v>8.1759250699766604</v>
      </c>
      <c r="BB95" s="3">
        <v>8.1387606435928781</v>
      </c>
      <c r="BC95" s="3">
        <v>8.1002620693246232</v>
      </c>
      <c r="BD95" s="3">
        <v>8.0604463249777432</v>
      </c>
      <c r="BE95" s="3">
        <v>8.0196018219566483</v>
      </c>
      <c r="BF95" s="3">
        <v>7.977332550506091</v>
      </c>
      <c r="BG95" s="3">
        <v>7.9340495020969222</v>
      </c>
      <c r="BH95" s="3">
        <v>7.8897911481762613</v>
      </c>
      <c r="BI95" s="3">
        <v>7.8448706992818948</v>
      </c>
      <c r="BJ95" s="3">
        <v>7.7999598839408222</v>
      </c>
      <c r="BK95" s="3">
        <v>7.7554268911243973</v>
      </c>
      <c r="BL95" s="3">
        <v>7.7112268216429918</v>
      </c>
      <c r="BM95" s="3">
        <v>7.6673995392403658</v>
      </c>
    </row>
    <row r="96" spans="2:65" x14ac:dyDescent="0.3">
      <c r="B96" s="157" t="s">
        <v>24</v>
      </c>
      <c r="C96" s="157" t="s">
        <v>35</v>
      </c>
      <c r="D96" s="158" t="s">
        <v>456</v>
      </c>
      <c r="E96" s="144">
        <v>7.3170353195049156</v>
      </c>
      <c r="F96" s="144">
        <v>6.9459939025543029</v>
      </c>
      <c r="G96" s="144">
        <v>6.6272003280882608</v>
      </c>
      <c r="H96" s="144">
        <v>7.090146518074393</v>
      </c>
      <c r="I96" s="144">
        <v>6.9813086902422734</v>
      </c>
      <c r="J96" s="144">
        <v>6.612016303006274</v>
      </c>
      <c r="K96" s="144">
        <v>6.6998276877467822</v>
      </c>
      <c r="L96" s="144">
        <v>6.7460432117015081</v>
      </c>
      <c r="M96" s="144">
        <v>6.8544727335016367</v>
      </c>
      <c r="N96" s="144">
        <v>6.7630421670044853</v>
      </c>
      <c r="O96" s="144">
        <v>7.002746454109392</v>
      </c>
      <c r="P96" s="144">
        <v>7.1239071013820832</v>
      </c>
      <c r="Q96" s="144">
        <v>6.0455357709926529</v>
      </c>
      <c r="R96" s="144">
        <v>5.9531944028375756</v>
      </c>
      <c r="S96" s="144">
        <v>5.9764560635364479</v>
      </c>
      <c r="T96" s="144">
        <v>5.8723339978504052</v>
      </c>
      <c r="U96" s="144">
        <v>5.8137510120364784</v>
      </c>
      <c r="V96" s="144">
        <v>5.6314711045698305</v>
      </c>
      <c r="W96" s="144">
        <v>5.2475935564488791</v>
      </c>
      <c r="X96" s="144">
        <v>4.7483033890673303</v>
      </c>
      <c r="Y96" s="144">
        <v>4.4540337806580306</v>
      </c>
      <c r="Z96" s="144">
        <v>4.2333267584560987</v>
      </c>
      <c r="AA96" s="144">
        <v>4.0600818200730444</v>
      </c>
      <c r="AB96" s="144">
        <v>3.9293354077063265</v>
      </c>
      <c r="AC96" s="144">
        <v>3.8249424296763919</v>
      </c>
      <c r="AD96" s="144">
        <v>3.7456168898010933</v>
      </c>
      <c r="AE96" s="144">
        <v>3.6883801037629107</v>
      </c>
      <c r="AF96" s="144">
        <v>3.650831626089527</v>
      </c>
      <c r="AG96" s="144">
        <v>3.6285634516802303</v>
      </c>
      <c r="AH96" s="144">
        <v>3.6151667134806988</v>
      </c>
      <c r="AI96" s="144">
        <v>3.6078869096864827</v>
      </c>
      <c r="AJ96" s="144">
        <v>3.599542267490583</v>
      </c>
      <c r="AK96" s="144">
        <v>3.5915511419836612</v>
      </c>
      <c r="AL96" s="144">
        <v>3.5859135093841936</v>
      </c>
      <c r="AM96" s="144">
        <v>3.5884894479588296</v>
      </c>
      <c r="AN96" s="144">
        <v>3.5978203358200456</v>
      </c>
      <c r="AO96" s="144">
        <v>3.6046878743679356</v>
      </c>
      <c r="AP96" s="144">
        <v>3.628379405387578</v>
      </c>
      <c r="AQ96" s="144">
        <v>3.6603017552275507</v>
      </c>
      <c r="AR96" s="144">
        <v>3.6997116986107303</v>
      </c>
      <c r="AS96" s="144">
        <v>3.7466180539917051</v>
      </c>
      <c r="AT96" s="144">
        <v>3.7929447612706628</v>
      </c>
      <c r="AU96" s="144">
        <v>3.8473077580518802</v>
      </c>
      <c r="AV96" s="144">
        <v>3.9080951295486166</v>
      </c>
      <c r="AW96" s="144">
        <v>3.9756146637718364</v>
      </c>
      <c r="AX96" s="144">
        <v>4.0522272439428804</v>
      </c>
      <c r="AY96" s="144">
        <v>4.1294460201783867</v>
      </c>
      <c r="AZ96" s="144">
        <v>4.2137322174286549</v>
      </c>
      <c r="BA96" s="144">
        <v>4.3012952596195486</v>
      </c>
      <c r="BB96" s="144">
        <v>4.3933950935473014</v>
      </c>
      <c r="BC96" s="144">
        <v>4.4910325544617811</v>
      </c>
      <c r="BD96" s="144">
        <v>4.592232693641324</v>
      </c>
      <c r="BE96" s="144">
        <v>4.6959743088011976</v>
      </c>
      <c r="BF96" s="144">
        <v>4.8025055713740512</v>
      </c>
      <c r="BG96" s="144">
        <v>4.9093608019397932</v>
      </c>
      <c r="BH96" s="144">
        <v>5.0155693248564042</v>
      </c>
      <c r="BI96" s="144">
        <v>5.1194131124953071</v>
      </c>
      <c r="BJ96" s="144">
        <v>5.2179868728717711</v>
      </c>
      <c r="BK96" s="144">
        <v>5.3098818744670213</v>
      </c>
      <c r="BL96" s="144">
        <v>5.3954315437706377</v>
      </c>
      <c r="BM96" s="144">
        <v>5.4747344851177724</v>
      </c>
    </row>
    <row r="97" spans="2:65" x14ac:dyDescent="0.3">
      <c r="B97" s="161" t="s">
        <v>25</v>
      </c>
      <c r="C97" s="161" t="s">
        <v>36</v>
      </c>
      <c r="D97" s="162" t="s">
        <v>456</v>
      </c>
      <c r="E97" s="197">
        <v>0.5844336493459874</v>
      </c>
      <c r="F97" s="197">
        <v>0.5609238403875374</v>
      </c>
      <c r="G97" s="197">
        <v>0.55267434416987693</v>
      </c>
      <c r="H97" s="197">
        <v>0.60922849248318633</v>
      </c>
      <c r="I97" s="197">
        <v>0.59921980480883374</v>
      </c>
      <c r="J97" s="197">
        <v>0.55152705648174127</v>
      </c>
      <c r="K97" s="197">
        <v>0.55411835931594489</v>
      </c>
      <c r="L97" s="197">
        <v>0.56041666059156392</v>
      </c>
      <c r="M97" s="197">
        <v>0.57473666982042437</v>
      </c>
      <c r="N97" s="197">
        <v>0.57771397803821933</v>
      </c>
      <c r="O97" s="197">
        <v>0.6088412005897843</v>
      </c>
      <c r="P97" s="197">
        <v>0.63461964673369797</v>
      </c>
      <c r="Q97" s="197">
        <v>0.53114188815436136</v>
      </c>
      <c r="R97" s="197">
        <v>0.52773566279294537</v>
      </c>
      <c r="S97" s="197">
        <v>0.55113283872360996</v>
      </c>
      <c r="T97" s="197">
        <v>0.55796174088195927</v>
      </c>
      <c r="U97" s="197">
        <v>0.56596783429086295</v>
      </c>
      <c r="V97" s="197">
        <v>0.55107095920944649</v>
      </c>
      <c r="W97" s="197">
        <v>0.4887637133360051</v>
      </c>
      <c r="X97" s="197">
        <v>0.42470282432423717</v>
      </c>
      <c r="Y97" s="197">
        <v>0.38728948104672917</v>
      </c>
      <c r="Z97" s="197">
        <v>0.35948439913341396</v>
      </c>
      <c r="AA97" s="197">
        <v>0.33754679958004807</v>
      </c>
      <c r="AB97" s="197">
        <v>0.32067356314652196</v>
      </c>
      <c r="AC97" s="197">
        <v>0.3069631679399597</v>
      </c>
      <c r="AD97" s="197">
        <v>0.29604120418247581</v>
      </c>
      <c r="AE97" s="197">
        <v>0.28748194291003398</v>
      </c>
      <c r="AF97" s="197">
        <v>0.28101129156348825</v>
      </c>
      <c r="AG97" s="197">
        <v>0.27615397643523454</v>
      </c>
      <c r="AH97" s="197">
        <v>0.27229414105525668</v>
      </c>
      <c r="AI97" s="197">
        <v>0.26908072887544005</v>
      </c>
      <c r="AJ97" s="197">
        <v>0.26593283348479735</v>
      </c>
      <c r="AK97" s="197">
        <v>0.26291466625084176</v>
      </c>
      <c r="AL97" s="197">
        <v>0.26022634716539944</v>
      </c>
      <c r="AM97" s="197">
        <v>0.2583943949035678</v>
      </c>
      <c r="AN97" s="197">
        <v>0.25722705928229772</v>
      </c>
      <c r="AO97" s="197">
        <v>0.25637557525161719</v>
      </c>
      <c r="AP97" s="197">
        <v>0.25705519560514384</v>
      </c>
      <c r="AQ97" s="197">
        <v>0.25850456769352514</v>
      </c>
      <c r="AR97" s="197">
        <v>0.26068965112883824</v>
      </c>
      <c r="AS97" s="197">
        <v>0.26358836240181199</v>
      </c>
      <c r="AT97" s="197">
        <v>0.26651930154633485</v>
      </c>
      <c r="AU97" s="197">
        <v>0.27023422596487057</v>
      </c>
      <c r="AV97" s="197">
        <v>0.27458336416860296</v>
      </c>
      <c r="AW97" s="197">
        <v>0.27958988451091921</v>
      </c>
      <c r="AX97" s="197">
        <v>0.28546479894975896</v>
      </c>
      <c r="AY97" s="197">
        <v>0.29148285231598026</v>
      </c>
      <c r="AZ97" s="197">
        <v>0.29819030412856712</v>
      </c>
      <c r="BA97" s="197">
        <v>0.30522667116274393</v>
      </c>
      <c r="BB97" s="197">
        <v>0.31273969678377422</v>
      </c>
      <c r="BC97" s="197">
        <v>0.32078231005689023</v>
      </c>
      <c r="BD97" s="197">
        <v>0.32918866675821012</v>
      </c>
      <c r="BE97" s="197">
        <v>0.33786057876228043</v>
      </c>
      <c r="BF97" s="197">
        <v>0.34686716956669822</v>
      </c>
      <c r="BG97" s="197">
        <v>0.35595110340865632</v>
      </c>
      <c r="BH97" s="197">
        <v>0.36505259717755284</v>
      </c>
      <c r="BI97" s="197">
        <v>0.37400793762875273</v>
      </c>
      <c r="BJ97" s="197">
        <v>0.38257117687495279</v>
      </c>
      <c r="BK97" s="197">
        <v>0.39057240397990683</v>
      </c>
      <c r="BL97" s="197">
        <v>0.39805587726005492</v>
      </c>
      <c r="BM97" s="197">
        <v>0.40501416899688403</v>
      </c>
    </row>
    <row r="98" spans="2:65" ht="16.5" thickBot="1" x14ac:dyDescent="0.35">
      <c r="B98" s="159" t="s">
        <v>26</v>
      </c>
      <c r="C98" s="159" t="s">
        <v>37</v>
      </c>
      <c r="D98" s="160" t="s">
        <v>456</v>
      </c>
      <c r="E98" s="198">
        <v>10.040832295061</v>
      </c>
      <c r="F98" s="198">
        <v>8.4145914969989697</v>
      </c>
      <c r="G98" s="198">
        <v>9.0029749168229092</v>
      </c>
      <c r="H98" s="198">
        <v>9.8525819041868505</v>
      </c>
      <c r="I98" s="198">
        <v>10.850774624380399</v>
      </c>
      <c r="J98" s="198">
        <v>9.3196187669464106</v>
      </c>
      <c r="K98" s="198">
        <v>9.4726431912267692</v>
      </c>
      <c r="L98" s="198">
        <v>10.132142237937499</v>
      </c>
      <c r="M98" s="198">
        <v>10.721721016588202</v>
      </c>
      <c r="N98" s="198">
        <v>11.441979186212</v>
      </c>
      <c r="O98" s="198">
        <v>13.290233123530502</v>
      </c>
      <c r="P98" s="198">
        <v>11.714843811266601</v>
      </c>
      <c r="Q98" s="198">
        <v>12.348368870027702</v>
      </c>
      <c r="R98" s="198">
        <v>10.502420854245401</v>
      </c>
      <c r="S98" s="198">
        <v>10.3108878005202</v>
      </c>
      <c r="T98" s="198">
        <v>9.3697920771211489</v>
      </c>
      <c r="U98" s="198">
        <v>9.0689680371928088</v>
      </c>
      <c r="V98" s="198">
        <v>9.1353077040825124</v>
      </c>
      <c r="W98" s="198">
        <v>10.828416625935164</v>
      </c>
      <c r="X98" s="198">
        <v>10.963278206665263</v>
      </c>
      <c r="Y98" s="198">
        <v>11.074059464836582</v>
      </c>
      <c r="Z98" s="198">
        <v>11.179899801435068</v>
      </c>
      <c r="AA98" s="198">
        <v>11.280938204243071</v>
      </c>
      <c r="AB98" s="198">
        <v>11.376891434518384</v>
      </c>
      <c r="AC98" s="198">
        <v>11.472753679275499</v>
      </c>
      <c r="AD98" s="198">
        <v>11.564832587131649</v>
      </c>
      <c r="AE98" s="198">
        <v>11.652062806159636</v>
      </c>
      <c r="AF98" s="198">
        <v>11.73422838274827</v>
      </c>
      <c r="AG98" s="198">
        <v>11.811764464383925</v>
      </c>
      <c r="AH98" s="198">
        <v>11.88615101214917</v>
      </c>
      <c r="AI98" s="198">
        <v>11.959405601863027</v>
      </c>
      <c r="AJ98" s="198">
        <v>12.032816670172311</v>
      </c>
      <c r="AK98" s="198">
        <v>12.104273950963162</v>
      </c>
      <c r="AL98" s="198">
        <v>12.171809335683676</v>
      </c>
      <c r="AM98" s="198">
        <v>12.23568062690407</v>
      </c>
      <c r="AN98" s="198">
        <v>12.29403721753161</v>
      </c>
      <c r="AO98" s="198">
        <v>12.350078306930101</v>
      </c>
      <c r="AP98" s="198">
        <v>12.401140609193245</v>
      </c>
      <c r="AQ98" s="198">
        <v>12.446672551877739</v>
      </c>
      <c r="AR98" s="198">
        <v>12.488292643186213</v>
      </c>
      <c r="AS98" s="198">
        <v>12.527288964596224</v>
      </c>
      <c r="AT98" s="198">
        <v>12.564882922541857</v>
      </c>
      <c r="AU98" s="198">
        <v>12.60093152141043</v>
      </c>
      <c r="AV98" s="198">
        <v>12.634963161511934</v>
      </c>
      <c r="AW98" s="198">
        <v>12.666548858214881</v>
      </c>
      <c r="AX98" s="198">
        <v>12.695544696569286</v>
      </c>
      <c r="AY98" s="198">
        <v>12.722695729071802</v>
      </c>
      <c r="AZ98" s="198">
        <v>12.747982912145249</v>
      </c>
      <c r="BA98" s="198">
        <v>12.771321058204677</v>
      </c>
      <c r="BB98" s="198">
        <v>12.792389615606254</v>
      </c>
      <c r="BC98" s="198">
        <v>12.811404522537144</v>
      </c>
      <c r="BD98" s="198">
        <v>12.828444051983908</v>
      </c>
      <c r="BE98" s="198">
        <v>12.843296503929293</v>
      </c>
      <c r="BF98" s="198">
        <v>12.856179393431745</v>
      </c>
      <c r="BG98" s="198">
        <v>12.867400239115184</v>
      </c>
      <c r="BH98" s="198">
        <v>12.877418076447244</v>
      </c>
      <c r="BI98" s="198">
        <v>12.88661826860711</v>
      </c>
      <c r="BJ98" s="198">
        <v>12.896050878659677</v>
      </c>
      <c r="BK98" s="198">
        <v>12.906111450414388</v>
      </c>
      <c r="BL98" s="198">
        <v>12.916849881905563</v>
      </c>
      <c r="BM98" s="198">
        <v>12.928128843223945</v>
      </c>
    </row>
    <row r="99" spans="2:65" x14ac:dyDescent="0.3">
      <c r="B99" s="152" t="s">
        <v>294</v>
      </c>
      <c r="C99" s="152" t="s">
        <v>102</v>
      </c>
      <c r="D99" s="153" t="s">
        <v>456</v>
      </c>
      <c r="E99" s="154">
        <v>169.99229962547733</v>
      </c>
      <c r="F99" s="154">
        <v>171.72827365457863</v>
      </c>
      <c r="G99" s="154">
        <v>174.95042021657798</v>
      </c>
      <c r="H99" s="154">
        <v>178.86258191382262</v>
      </c>
      <c r="I99" s="154">
        <v>181.88828123120726</v>
      </c>
      <c r="J99" s="154">
        <v>185.84154116147823</v>
      </c>
      <c r="K99" s="154">
        <v>190.65909803444436</v>
      </c>
      <c r="L99" s="154">
        <v>194.48477808482534</v>
      </c>
      <c r="M99" s="154">
        <v>198.59502264603989</v>
      </c>
      <c r="N99" s="154">
        <v>202.18801352495802</v>
      </c>
      <c r="O99" s="154">
        <v>205.8580121079664</v>
      </c>
      <c r="P99" s="154">
        <v>209.67482840730966</v>
      </c>
      <c r="Q99" s="154">
        <v>213.0690583938856</v>
      </c>
      <c r="R99" s="154">
        <v>215.72027595020779</v>
      </c>
      <c r="S99" s="154">
        <v>218.55843965825292</v>
      </c>
      <c r="T99" s="154">
        <v>220.61769935243311</v>
      </c>
      <c r="U99" s="154">
        <v>223.17439861514356</v>
      </c>
      <c r="V99" s="154">
        <v>226.07856014311818</v>
      </c>
      <c r="W99" s="154">
        <v>227.41534545463225</v>
      </c>
      <c r="X99" s="154">
        <v>229.15712530554075</v>
      </c>
      <c r="Y99" s="154">
        <v>231.30322780515689</v>
      </c>
      <c r="Z99" s="154">
        <v>233.56032131402225</v>
      </c>
      <c r="AA99" s="154">
        <v>235.77343059560172</v>
      </c>
      <c r="AB99" s="154">
        <v>238.00297598854013</v>
      </c>
      <c r="AC99" s="154">
        <v>240.3115611644601</v>
      </c>
      <c r="AD99" s="154">
        <v>242.61209824935284</v>
      </c>
      <c r="AE99" s="154">
        <v>244.69791125484778</v>
      </c>
      <c r="AF99" s="154">
        <v>246.78235333882927</v>
      </c>
      <c r="AG99" s="154">
        <v>248.85580361356989</v>
      </c>
      <c r="AH99" s="154">
        <v>250.92399276906121</v>
      </c>
      <c r="AI99" s="154">
        <v>252.98813046213462</v>
      </c>
      <c r="AJ99" s="154">
        <v>254.79851379139549</v>
      </c>
      <c r="AK99" s="154">
        <v>256.5896741799894</v>
      </c>
      <c r="AL99" s="154">
        <v>258.35452272609183</v>
      </c>
      <c r="AM99" s="154">
        <v>260.08846290724483</v>
      </c>
      <c r="AN99" s="154">
        <v>261.79179118420018</v>
      </c>
      <c r="AO99" s="154">
        <v>262.84064719081249</v>
      </c>
      <c r="AP99" s="154">
        <v>263.85534548921459</v>
      </c>
      <c r="AQ99" s="154">
        <v>264.84001094985217</v>
      </c>
      <c r="AR99" s="154">
        <v>265.80096700007181</v>
      </c>
      <c r="AS99" s="154">
        <v>266.74343568053303</v>
      </c>
      <c r="AT99" s="154">
        <v>267.40851552899932</v>
      </c>
      <c r="AU99" s="154">
        <v>268.05678659646793</v>
      </c>
      <c r="AV99" s="154">
        <v>268.69649674375069</v>
      </c>
      <c r="AW99" s="154">
        <v>269.32544445064673</v>
      </c>
      <c r="AX99" s="154">
        <v>270.03306511427343</v>
      </c>
      <c r="AY99" s="154">
        <v>270.55773763670896</v>
      </c>
      <c r="AZ99" s="154">
        <v>271.07294510458013</v>
      </c>
      <c r="BA99" s="154">
        <v>271.58218822948584</v>
      </c>
      <c r="BB99" s="154">
        <v>272.08626720370677</v>
      </c>
      <c r="BC99" s="154">
        <v>272.61083057255655</v>
      </c>
      <c r="BD99" s="154">
        <v>272.89156202199297</v>
      </c>
      <c r="BE99" s="154">
        <v>273.18642777208782</v>
      </c>
      <c r="BF99" s="154">
        <v>273.45508641313779</v>
      </c>
      <c r="BG99" s="154">
        <v>273.72075505900619</v>
      </c>
      <c r="BH99" s="154">
        <v>273.97116663374169</v>
      </c>
      <c r="BI99" s="154">
        <v>274.16400665419354</v>
      </c>
      <c r="BJ99" s="154">
        <v>274.33731548288466</v>
      </c>
      <c r="BK99" s="154">
        <v>274.50284801038345</v>
      </c>
      <c r="BL99" s="154">
        <v>274.64943775931295</v>
      </c>
      <c r="BM99" s="154">
        <v>274.668517687041</v>
      </c>
    </row>
    <row r="100" spans="2:65" x14ac:dyDescent="0.3">
      <c r="B100" s="142" t="s">
        <v>38</v>
      </c>
      <c r="C100" s="142" t="s">
        <v>39</v>
      </c>
      <c r="D100" s="143" t="s">
        <v>456</v>
      </c>
      <c r="E100" s="199">
        <v>33.984906789130882</v>
      </c>
      <c r="F100" s="199">
        <v>34.155053905853286</v>
      </c>
      <c r="G100" s="199">
        <v>34.647932377715058</v>
      </c>
      <c r="H100" s="199">
        <v>35.039519080430303</v>
      </c>
      <c r="I100" s="199">
        <v>35.48323488702448</v>
      </c>
      <c r="J100" s="199">
        <v>35.821294348895535</v>
      </c>
      <c r="K100" s="199">
        <v>36.64463511295483</v>
      </c>
      <c r="L100" s="199">
        <v>36.861720704195427</v>
      </c>
      <c r="M100" s="199">
        <v>37.245945917637819</v>
      </c>
      <c r="N100" s="199">
        <v>37.555465335628107</v>
      </c>
      <c r="O100" s="199">
        <v>37.893060738573205</v>
      </c>
      <c r="P100" s="199">
        <v>38.109027029894079</v>
      </c>
      <c r="Q100" s="199">
        <v>38.842253055079333</v>
      </c>
      <c r="R100" s="199">
        <v>39.216559616506579</v>
      </c>
      <c r="S100" s="199">
        <v>39.600126675797966</v>
      </c>
      <c r="T100" s="199">
        <v>39.956151756576915</v>
      </c>
      <c r="U100" s="199">
        <v>40.182949026790737</v>
      </c>
      <c r="V100" s="199">
        <v>40.707784589143429</v>
      </c>
      <c r="W100" s="199">
        <v>41.883072446803148</v>
      </c>
      <c r="X100" s="199">
        <v>42.176998393312481</v>
      </c>
      <c r="Y100" s="199">
        <v>42.572011586094156</v>
      </c>
      <c r="Z100" s="199">
        <v>42.997230555618358</v>
      </c>
      <c r="AA100" s="199">
        <v>43.420321391101204</v>
      </c>
      <c r="AB100" s="199">
        <v>43.841367170905478</v>
      </c>
      <c r="AC100" s="199">
        <v>44.26044741020403</v>
      </c>
      <c r="AD100" s="199">
        <v>44.677638249982643</v>
      </c>
      <c r="AE100" s="199">
        <v>45.037863765302596</v>
      </c>
      <c r="AF100" s="199">
        <v>45.396791751445271</v>
      </c>
      <c r="AG100" s="199">
        <v>45.754460145063469</v>
      </c>
      <c r="AH100" s="199">
        <v>46.110905726057361</v>
      </c>
      <c r="AI100" s="199">
        <v>46.466164161330276</v>
      </c>
      <c r="AJ100" s="199">
        <v>46.76493970539557</v>
      </c>
      <c r="AK100" s="199">
        <v>47.062982403956688</v>
      </c>
      <c r="AL100" s="199">
        <v>47.360311377350662</v>
      </c>
      <c r="AM100" s="199">
        <v>47.656945273018252</v>
      </c>
      <c r="AN100" s="199">
        <v>47.952902280033953</v>
      </c>
      <c r="AO100" s="199">
        <v>48.015566378953977</v>
      </c>
      <c r="AP100" s="199">
        <v>48.077307749381404</v>
      </c>
      <c r="AQ100" s="199">
        <v>48.138126391316199</v>
      </c>
      <c r="AR100" s="199">
        <v>48.198022304758432</v>
      </c>
      <c r="AS100" s="199">
        <v>48.256995489708032</v>
      </c>
      <c r="AT100" s="199">
        <v>48.22903437893396</v>
      </c>
      <c r="AU100" s="199">
        <v>48.200589392988554</v>
      </c>
      <c r="AV100" s="199">
        <v>48.171660531871836</v>
      </c>
      <c r="AW100" s="199">
        <v>48.142247795583799</v>
      </c>
      <c r="AX100" s="199">
        <v>48.112351184124407</v>
      </c>
      <c r="AY100" s="199">
        <v>47.998220933650309</v>
      </c>
      <c r="AZ100" s="199">
        <v>47.884039642098251</v>
      </c>
      <c r="BA100" s="199">
        <v>47.769807309468185</v>
      </c>
      <c r="BB100" s="199">
        <v>47.655523935760129</v>
      </c>
      <c r="BC100" s="199">
        <v>47.566859948681774</v>
      </c>
      <c r="BD100" s="199">
        <v>47.378056975075104</v>
      </c>
      <c r="BE100" s="199">
        <v>47.219429166512043</v>
      </c>
      <c r="BF100" s="199">
        <v>47.052626142053789</v>
      </c>
      <c r="BG100" s="199">
        <v>46.892122696928553</v>
      </c>
      <c r="BH100" s="199">
        <v>46.735573916151381</v>
      </c>
      <c r="BI100" s="199">
        <v>46.539791990685522</v>
      </c>
      <c r="BJ100" s="199">
        <v>46.34612072899936</v>
      </c>
      <c r="BK100" s="199">
        <v>46.152236439018537</v>
      </c>
      <c r="BL100" s="199">
        <v>45.955848016781907</v>
      </c>
      <c r="BM100" s="199">
        <v>45.726402749663414</v>
      </c>
    </row>
    <row r="101" spans="2:65" x14ac:dyDescent="0.3">
      <c r="B101" s="22" t="s">
        <v>40</v>
      </c>
      <c r="C101" s="22" t="s">
        <v>41</v>
      </c>
      <c r="D101" s="14" t="s">
        <v>456</v>
      </c>
      <c r="E101" s="3">
        <v>9.3962751650603664</v>
      </c>
      <c r="F101" s="3">
        <v>9.5213369745833187</v>
      </c>
      <c r="G101" s="3">
        <v>9.6772196200372083</v>
      </c>
      <c r="H101" s="3">
        <v>9.8681731029229773</v>
      </c>
      <c r="I101" s="3">
        <v>9.9671097034314382</v>
      </c>
      <c r="J101" s="3">
        <v>10.021745908631832</v>
      </c>
      <c r="K101" s="3">
        <v>10.120240509959253</v>
      </c>
      <c r="L101" s="3">
        <v>10.195040906472265</v>
      </c>
      <c r="M101" s="3">
        <v>10.329385986730628</v>
      </c>
      <c r="N101" s="3">
        <v>10.409562440181773</v>
      </c>
      <c r="O101" s="3">
        <v>10.496140718001529</v>
      </c>
      <c r="P101" s="3">
        <v>10.521710780596509</v>
      </c>
      <c r="Q101" s="3">
        <v>10.568406898265929</v>
      </c>
      <c r="R101" s="3">
        <v>10.573952205741287</v>
      </c>
      <c r="S101" s="3">
        <v>10.648348534287095</v>
      </c>
      <c r="T101" s="3">
        <v>10.676812710171959</v>
      </c>
      <c r="U101" s="3">
        <v>10.825151122539427</v>
      </c>
      <c r="V101" s="3">
        <v>10.996871424435845</v>
      </c>
      <c r="W101" s="3">
        <v>11.033850693807233</v>
      </c>
      <c r="X101" s="3">
        <v>11.106058234528604</v>
      </c>
      <c r="Y101" s="3">
        <v>11.203405387716908</v>
      </c>
      <c r="Z101" s="3">
        <v>11.306535715753363</v>
      </c>
      <c r="AA101" s="3">
        <v>11.409391769388114</v>
      </c>
      <c r="AB101" s="3">
        <v>11.512237441891889</v>
      </c>
      <c r="AC101" s="3">
        <v>11.614939919711261</v>
      </c>
      <c r="AD101" s="3">
        <v>11.717492490417815</v>
      </c>
      <c r="AE101" s="3">
        <v>11.794850913347201</v>
      </c>
      <c r="AF101" s="3">
        <v>11.877479685872204</v>
      </c>
      <c r="AG101" s="3">
        <v>11.9597253366129</v>
      </c>
      <c r="AH101" s="3">
        <v>12.045301455669314</v>
      </c>
      <c r="AI101" s="3">
        <v>12.133814506077282</v>
      </c>
      <c r="AJ101" s="3">
        <v>12.210064039971961</v>
      </c>
      <c r="AK101" s="3">
        <v>12.286439745332661</v>
      </c>
      <c r="AL101" s="3">
        <v>12.362941404334327</v>
      </c>
      <c r="AM101" s="3">
        <v>12.439568800859687</v>
      </c>
      <c r="AN101" s="3">
        <v>12.516321720476256</v>
      </c>
      <c r="AO101" s="3">
        <v>12.529551811394514</v>
      </c>
      <c r="AP101" s="3">
        <v>12.542782011866784</v>
      </c>
      <c r="AQ101" s="3">
        <v>12.556012321893057</v>
      </c>
      <c r="AR101" s="3">
        <v>12.569242741473351</v>
      </c>
      <c r="AS101" s="3">
        <v>12.582473270607657</v>
      </c>
      <c r="AT101" s="3">
        <v>12.575516525047702</v>
      </c>
      <c r="AU101" s="3">
        <v>12.567928961205411</v>
      </c>
      <c r="AV101" s="3">
        <v>12.560646920773024</v>
      </c>
      <c r="AW101" s="3">
        <v>12.553358289853131</v>
      </c>
      <c r="AX101" s="3">
        <v>12.546063068445724</v>
      </c>
      <c r="AY101" s="3">
        <v>12.52142996475628</v>
      </c>
      <c r="AZ101" s="3">
        <v>12.496783618695314</v>
      </c>
      <c r="BA101" s="3">
        <v>12.472124030262798</v>
      </c>
      <c r="BB101" s="3">
        <v>12.447451199458769</v>
      </c>
      <c r="BC101" s="3">
        <v>12.423943555719896</v>
      </c>
      <c r="BD101" s="3">
        <v>12.384226979847949</v>
      </c>
      <c r="BE101" s="3">
        <v>12.34435731729614</v>
      </c>
      <c r="BF101" s="3">
        <v>12.304540874418628</v>
      </c>
      <c r="BG101" s="3">
        <v>12.26451745460013</v>
      </c>
      <c r="BH101" s="3">
        <v>12.224662517209323</v>
      </c>
      <c r="BI101" s="3">
        <v>12.180964903371455</v>
      </c>
      <c r="BJ101" s="3">
        <v>12.123249213601582</v>
      </c>
      <c r="BK101" s="3">
        <v>12.079391835860267</v>
      </c>
      <c r="BL101" s="3">
        <v>12.033715289819755</v>
      </c>
      <c r="BM101" s="3">
        <v>11.980103213807338</v>
      </c>
    </row>
    <row r="102" spans="2:65" x14ac:dyDescent="0.3">
      <c r="B102" s="22" t="s">
        <v>42</v>
      </c>
      <c r="C102" s="22" t="s">
        <v>322</v>
      </c>
      <c r="D102" s="14" t="s">
        <v>456</v>
      </c>
      <c r="E102" s="3">
        <v>12.887584564689623</v>
      </c>
      <c r="F102" s="3">
        <v>13.131820219412951</v>
      </c>
      <c r="G102" s="3">
        <v>13.134749494980321</v>
      </c>
      <c r="H102" s="3">
        <v>13.496554488228629</v>
      </c>
      <c r="I102" s="3">
        <v>13.504268916221163</v>
      </c>
      <c r="J102" s="3">
        <v>13.773653515017946</v>
      </c>
      <c r="K102" s="3">
        <v>14.019130620874746</v>
      </c>
      <c r="L102" s="3">
        <v>14.096564701456389</v>
      </c>
      <c r="M102" s="3">
        <v>14.279948029929662</v>
      </c>
      <c r="N102" s="3">
        <v>14.312440635811294</v>
      </c>
      <c r="O102" s="3">
        <v>14.555772066649617</v>
      </c>
      <c r="P102" s="3">
        <v>14.632543070853746</v>
      </c>
      <c r="Q102" s="3">
        <v>14.860755119365916</v>
      </c>
      <c r="R102" s="3">
        <v>14.989171209666067</v>
      </c>
      <c r="S102" s="3">
        <v>15.128072277114242</v>
      </c>
      <c r="T102" s="3">
        <v>15.434845349230995</v>
      </c>
      <c r="U102" s="3">
        <v>15.56491538996767</v>
      </c>
      <c r="V102" s="3">
        <v>15.895191957731948</v>
      </c>
      <c r="W102" s="3">
        <v>15.153989041357145</v>
      </c>
      <c r="X102" s="3">
        <v>15.272949667714538</v>
      </c>
      <c r="Y102" s="3">
        <v>15.442290285750202</v>
      </c>
      <c r="Z102" s="3">
        <v>15.532249290527821</v>
      </c>
      <c r="AA102" s="3">
        <v>15.62564847679621</v>
      </c>
      <c r="AB102" s="3">
        <v>15.722563236647691</v>
      </c>
      <c r="AC102" s="3">
        <v>15.823071830227491</v>
      </c>
      <c r="AD102" s="3">
        <v>15.927255523425695</v>
      </c>
      <c r="AE102" s="3">
        <v>16.002154622756311</v>
      </c>
      <c r="AF102" s="3">
        <v>16.079927568126323</v>
      </c>
      <c r="AG102" s="3">
        <v>16.160628184705931</v>
      </c>
      <c r="AH102" s="3">
        <v>16.244312171585182</v>
      </c>
      <c r="AI102" s="3">
        <v>16.331037184040436</v>
      </c>
      <c r="AJ102" s="3">
        <v>16.392350326555988</v>
      </c>
      <c r="AK102" s="3">
        <v>16.455713867018886</v>
      </c>
      <c r="AL102" s="3">
        <v>16.521155712831792</v>
      </c>
      <c r="AM102" s="3">
        <v>16.588704549164511</v>
      </c>
      <c r="AN102" s="3">
        <v>16.658389866239148</v>
      </c>
      <c r="AO102" s="3">
        <v>16.70827933105976</v>
      </c>
      <c r="AP102" s="3">
        <v>16.757474730469038</v>
      </c>
      <c r="AQ102" s="3">
        <v>16.805976064467036</v>
      </c>
      <c r="AR102" s="3">
        <v>16.853783333053702</v>
      </c>
      <c r="AS102" s="3">
        <v>16.900896536229077</v>
      </c>
      <c r="AT102" s="3">
        <v>16.947650551470602</v>
      </c>
      <c r="AU102" s="3">
        <v>16.993714576213574</v>
      </c>
      <c r="AV102" s="3">
        <v>17.039088610457988</v>
      </c>
      <c r="AW102" s="3">
        <v>17.083772654203827</v>
      </c>
      <c r="AX102" s="3">
        <v>17.127766707451109</v>
      </c>
      <c r="AY102" s="3">
        <v>17.176084030855474</v>
      </c>
      <c r="AZ102" s="3">
        <v>17.223770565981152</v>
      </c>
      <c r="BA102" s="3">
        <v>17.270826312828095</v>
      </c>
      <c r="BB102" s="3">
        <v>17.317251271396348</v>
      </c>
      <c r="BC102" s="3">
        <v>17.363045441685845</v>
      </c>
      <c r="BD102" s="3">
        <v>17.37510185445166</v>
      </c>
      <c r="BE102" s="3">
        <v>17.386738209470341</v>
      </c>
      <c r="BF102" s="3">
        <v>17.397954506741893</v>
      </c>
      <c r="BG102" s="3">
        <v>17.408750746266293</v>
      </c>
      <c r="BH102" s="3">
        <v>17.419126928043564</v>
      </c>
      <c r="BI102" s="3">
        <v>17.438787585615309</v>
      </c>
      <c r="BJ102" s="3">
        <v>17.458101206519444</v>
      </c>
      <c r="BK102" s="3">
        <v>17.477067790755918</v>
      </c>
      <c r="BL102" s="3">
        <v>17.495687338324771</v>
      </c>
      <c r="BM102" s="3">
        <v>17.513959849225987</v>
      </c>
    </row>
    <row r="103" spans="2:65" x14ac:dyDescent="0.3">
      <c r="B103" s="22" t="s">
        <v>43</v>
      </c>
      <c r="C103" s="22" t="s">
        <v>44</v>
      </c>
      <c r="D103" s="14" t="s">
        <v>456</v>
      </c>
      <c r="E103" s="3">
        <v>8.7975021410004786</v>
      </c>
      <c r="F103" s="3">
        <v>8.7895897252693604</v>
      </c>
      <c r="G103" s="3">
        <v>8.7697365441548989</v>
      </c>
      <c r="H103" s="3">
        <v>8.771962059676369</v>
      </c>
      <c r="I103" s="3">
        <v>8.7001509227928402</v>
      </c>
      <c r="J103" s="3">
        <v>8.6485677084467589</v>
      </c>
      <c r="K103" s="3">
        <v>8.6544249398973605</v>
      </c>
      <c r="L103" s="3">
        <v>8.6627281828028782</v>
      </c>
      <c r="M103" s="3">
        <v>8.6839766334950586</v>
      </c>
      <c r="N103" s="3">
        <v>8.742401916950211</v>
      </c>
      <c r="O103" s="3">
        <v>8.7826424829257839</v>
      </c>
      <c r="P103" s="3">
        <v>8.8744996552604825</v>
      </c>
      <c r="Q103" s="3">
        <v>8.9249512929474601</v>
      </c>
      <c r="R103" s="3">
        <v>9.014891579161457</v>
      </c>
      <c r="S103" s="3">
        <v>9.0719965081561025</v>
      </c>
      <c r="T103" s="3">
        <v>9.1333215971406396</v>
      </c>
      <c r="U103" s="3">
        <v>9.1887694323624807</v>
      </c>
      <c r="V103" s="3">
        <v>9.3181705556611707</v>
      </c>
      <c r="W103" s="3">
        <v>9.575355501455558</v>
      </c>
      <c r="X103" s="3">
        <v>9.5775445138663002</v>
      </c>
      <c r="Y103" s="3">
        <v>9.6395947030731044</v>
      </c>
      <c r="Z103" s="3">
        <v>9.6905703929433908</v>
      </c>
      <c r="AA103" s="3">
        <v>9.7412247068266016</v>
      </c>
      <c r="AB103" s="3">
        <v>9.7915617712034493</v>
      </c>
      <c r="AC103" s="3">
        <v>9.8415856422101733</v>
      </c>
      <c r="AD103" s="3">
        <v>9.8913003071311358</v>
      </c>
      <c r="AE103" s="3">
        <v>9.9484163234987566</v>
      </c>
      <c r="AF103" s="3">
        <v>10.005319769685421</v>
      </c>
      <c r="AG103" s="3">
        <v>10.062024883911194</v>
      </c>
      <c r="AH103" s="3">
        <v>10.118545455637607</v>
      </c>
      <c r="AI103" s="3">
        <v>10.174894843109197</v>
      </c>
      <c r="AJ103" s="3">
        <v>10.216471632910697</v>
      </c>
      <c r="AK103" s="3">
        <v>10.257869163828936</v>
      </c>
      <c r="AL103" s="3">
        <v>10.299105747078405</v>
      </c>
      <c r="AM103" s="3">
        <v>10.340198981880603</v>
      </c>
      <c r="AN103" s="3">
        <v>10.381165789736084</v>
      </c>
      <c r="AO103" s="3">
        <v>10.465434007821091</v>
      </c>
      <c r="AP103" s="3">
        <v>10.549067601798413</v>
      </c>
      <c r="AQ103" s="3">
        <v>10.632066571668055</v>
      </c>
      <c r="AR103" s="3">
        <v>10.714430917430029</v>
      </c>
      <c r="AS103" s="3">
        <v>10.796160639084345</v>
      </c>
      <c r="AT103" s="3">
        <v>10.843917070470074</v>
      </c>
      <c r="AU103" s="3">
        <v>10.890184519340751</v>
      </c>
      <c r="AV103" s="3">
        <v>10.934962985696359</v>
      </c>
      <c r="AW103" s="3">
        <v>10.978252469536923</v>
      </c>
      <c r="AX103" s="3">
        <v>11.020052970862432</v>
      </c>
      <c r="AY103" s="3">
        <v>11.061783700998737</v>
      </c>
      <c r="AZ103" s="3">
        <v>11.102006691189523</v>
      </c>
      <c r="BA103" s="3">
        <v>11.140721941434832</v>
      </c>
      <c r="BB103" s="3">
        <v>11.177929451734613</v>
      </c>
      <c r="BC103" s="3">
        <v>11.213629222088917</v>
      </c>
      <c r="BD103" s="3">
        <v>11.261589842765892</v>
      </c>
      <c r="BE103" s="3">
        <v>11.308316569884205</v>
      </c>
      <c r="BF103" s="3">
        <v>11.353809403443794</v>
      </c>
      <c r="BG103" s="3">
        <v>11.398068343444674</v>
      </c>
      <c r="BH103" s="3">
        <v>11.441093389886873</v>
      </c>
      <c r="BI103" s="3">
        <v>11.511863260476156</v>
      </c>
      <c r="BJ103" s="3">
        <v>11.581766232390619</v>
      </c>
      <c r="BK103" s="3">
        <v>11.650802305630275</v>
      </c>
      <c r="BL103" s="3">
        <v>11.718971480195112</v>
      </c>
      <c r="BM103" s="3">
        <v>11.786273756085146</v>
      </c>
    </row>
    <row r="104" spans="2:65" x14ac:dyDescent="0.3">
      <c r="B104" s="22" t="s">
        <v>45</v>
      </c>
      <c r="C104" s="22" t="s">
        <v>46</v>
      </c>
      <c r="D104" s="14" t="s">
        <v>456</v>
      </c>
      <c r="E104" s="3">
        <v>6.7640064499764438</v>
      </c>
      <c r="F104" s="3">
        <v>6.6006602376537451</v>
      </c>
      <c r="G104" s="3">
        <v>7.0250942252205943</v>
      </c>
      <c r="H104" s="3">
        <v>7.3794531797764042</v>
      </c>
      <c r="I104" s="3">
        <v>7.4999682862432246</v>
      </c>
      <c r="J104" s="3">
        <v>7.690336796727804</v>
      </c>
      <c r="K104" s="3">
        <v>7.8372090459395647</v>
      </c>
      <c r="L104" s="3">
        <v>8.0288201110517932</v>
      </c>
      <c r="M104" s="3">
        <v>8.1871665077063902</v>
      </c>
      <c r="N104" s="3">
        <v>8.3370651540440299</v>
      </c>
      <c r="O104" s="3">
        <v>8.5395850962425204</v>
      </c>
      <c r="P104" s="3">
        <v>8.7825796767593616</v>
      </c>
      <c r="Q104" s="3">
        <v>9.010988146972684</v>
      </c>
      <c r="R104" s="3">
        <v>9.2315484006035859</v>
      </c>
      <c r="S104" s="3">
        <v>9.4694348679494134</v>
      </c>
      <c r="T104" s="3">
        <v>9.6903978137150855</v>
      </c>
      <c r="U104" s="3">
        <v>9.8033827409377157</v>
      </c>
      <c r="V104" s="3">
        <v>10.017460271252986</v>
      </c>
      <c r="W104" s="3">
        <v>10.210833453369514</v>
      </c>
      <c r="X104" s="3">
        <v>10.279896251693655</v>
      </c>
      <c r="Y104" s="3">
        <v>10.365585703005626</v>
      </c>
      <c r="Z104" s="3">
        <v>10.481508683368784</v>
      </c>
      <c r="AA104" s="3">
        <v>10.597252329862501</v>
      </c>
      <c r="AB104" s="3">
        <v>10.712821617476942</v>
      </c>
      <c r="AC104" s="3">
        <v>10.828221338870179</v>
      </c>
      <c r="AD104" s="3">
        <v>10.943456112645228</v>
      </c>
      <c r="AE104" s="3">
        <v>11.140223873729454</v>
      </c>
      <c r="AF104" s="3">
        <v>11.337706478024714</v>
      </c>
      <c r="AG104" s="3">
        <v>11.535891914105985</v>
      </c>
      <c r="AH104" s="3">
        <v>11.734768373535772</v>
      </c>
      <c r="AI104" s="3">
        <v>11.934324246594175</v>
      </c>
      <c r="AJ104" s="3">
        <v>12.062333976944155</v>
      </c>
      <c r="AK104" s="3">
        <v>12.190555262476437</v>
      </c>
      <c r="AL104" s="3">
        <v>12.318983924443375</v>
      </c>
      <c r="AM104" s="3">
        <v>12.447615840872762</v>
      </c>
      <c r="AN104" s="3">
        <v>12.576446945606824</v>
      </c>
      <c r="AO104" s="3">
        <v>12.635301636707704</v>
      </c>
      <c r="AP104" s="3">
        <v>12.694271051297385</v>
      </c>
      <c r="AQ104" s="3">
        <v>12.753355189375833</v>
      </c>
      <c r="AR104" s="3">
        <v>12.812554050943085</v>
      </c>
      <c r="AS104" s="3">
        <v>12.871867635999086</v>
      </c>
      <c r="AT104" s="3">
        <v>12.934280731569912</v>
      </c>
      <c r="AU104" s="3">
        <v>12.996801388588658</v>
      </c>
      <c r="AV104" s="3">
        <v>13.059429607055341</v>
      </c>
      <c r="AW104" s="3">
        <v>13.122165386969971</v>
      </c>
      <c r="AX104" s="3">
        <v>13.18500872833253</v>
      </c>
      <c r="AY104" s="3">
        <v>13.24050565796391</v>
      </c>
      <c r="AZ104" s="3">
        <v>13.296055872460638</v>
      </c>
      <c r="BA104" s="3">
        <v>13.351659371822716</v>
      </c>
      <c r="BB104" s="3">
        <v>13.407316156050157</v>
      </c>
      <c r="BC104" s="3">
        <v>13.463026225142931</v>
      </c>
      <c r="BD104" s="3">
        <v>13.491467895169166</v>
      </c>
      <c r="BE104" s="3">
        <v>13.519840795325075</v>
      </c>
      <c r="BF104" s="3">
        <v>13.548144925610673</v>
      </c>
      <c r="BG104" s="3">
        <v>13.576380286025929</v>
      </c>
      <c r="BH104" s="3">
        <v>13.604546876570865</v>
      </c>
      <c r="BI104" s="3">
        <v>13.607694227240446</v>
      </c>
      <c r="BJ104" s="3">
        <v>13.610763350321248</v>
      </c>
      <c r="BK104" s="3">
        <v>13.613754245813295</v>
      </c>
      <c r="BL104" s="3">
        <v>13.616666913716564</v>
      </c>
      <c r="BM104" s="3">
        <v>13.619501354031046</v>
      </c>
    </row>
    <row r="105" spans="2:65" x14ac:dyDescent="0.3">
      <c r="B105" s="22" t="s">
        <v>47</v>
      </c>
      <c r="C105" s="22" t="s">
        <v>48</v>
      </c>
      <c r="D105" s="14" t="s">
        <v>456</v>
      </c>
      <c r="E105" s="3">
        <v>19.790782162837207</v>
      </c>
      <c r="F105" s="3">
        <v>19.791382050019926</v>
      </c>
      <c r="G105" s="3">
        <v>20.099717011812857</v>
      </c>
      <c r="H105" s="3">
        <v>20.624776539659607</v>
      </c>
      <c r="I105" s="3">
        <v>20.885392556764344</v>
      </c>
      <c r="J105" s="3">
        <v>21.346074306638897</v>
      </c>
      <c r="K105" s="3">
        <v>22.002478516513666</v>
      </c>
      <c r="L105" s="3">
        <v>22.601815845483934</v>
      </c>
      <c r="M105" s="3">
        <v>23.414488727989461</v>
      </c>
      <c r="N105" s="3">
        <v>24.433389372570172</v>
      </c>
      <c r="O105" s="3">
        <v>25.312788200080174</v>
      </c>
      <c r="P105" s="3">
        <v>27.012326826523864</v>
      </c>
      <c r="Q105" s="3">
        <v>27.634083371284831</v>
      </c>
      <c r="R105" s="3">
        <v>27.970446273140741</v>
      </c>
      <c r="S105" s="3">
        <v>28.702192978031942</v>
      </c>
      <c r="T105" s="3">
        <v>28.156093474476588</v>
      </c>
      <c r="U105" s="3">
        <v>28.329905332960369</v>
      </c>
      <c r="V105" s="3">
        <v>28.289862588317817</v>
      </c>
      <c r="W105" s="3">
        <v>28.282521248349145</v>
      </c>
      <c r="X105" s="3">
        <v>28.355564412212651</v>
      </c>
      <c r="Y105" s="3">
        <v>28.552771707104984</v>
      </c>
      <c r="Z105" s="3">
        <v>28.811384833178796</v>
      </c>
      <c r="AA105" s="3">
        <v>29.069836346544491</v>
      </c>
      <c r="AB105" s="3">
        <v>29.328128434561517</v>
      </c>
      <c r="AC105" s="3">
        <v>29.586263245293324</v>
      </c>
      <c r="AD105" s="3">
        <v>29.844242888385793</v>
      </c>
      <c r="AE105" s="3">
        <v>30.077846579592464</v>
      </c>
      <c r="AF105" s="3">
        <v>30.311360363374035</v>
      </c>
      <c r="AG105" s="3">
        <v>30.54478511647913</v>
      </c>
      <c r="AH105" s="3">
        <v>30.778121704293625</v>
      </c>
      <c r="AI105" s="3">
        <v>31.011370981024143</v>
      </c>
      <c r="AJ105" s="3">
        <v>31.207316032522648</v>
      </c>
      <c r="AK105" s="3">
        <v>31.40298491906637</v>
      </c>
      <c r="AL105" s="3">
        <v>31.59838066365468</v>
      </c>
      <c r="AM105" s="3">
        <v>31.793506245326242</v>
      </c>
      <c r="AN105" s="3">
        <v>31.988364599955279</v>
      </c>
      <c r="AO105" s="3">
        <v>32.084992969069852</v>
      </c>
      <c r="AP105" s="3">
        <v>32.181531971997387</v>
      </c>
      <c r="AQ105" s="3">
        <v>32.277981608737811</v>
      </c>
      <c r="AR105" s="3">
        <v>32.374341879291222</v>
      </c>
      <c r="AS105" s="3">
        <v>32.470612783657543</v>
      </c>
      <c r="AT105" s="3">
        <v>32.492348396376933</v>
      </c>
      <c r="AU105" s="3">
        <v>32.514055436958053</v>
      </c>
      <c r="AV105" s="3">
        <v>32.535733905400939</v>
      </c>
      <c r="AW105" s="3">
        <v>32.557383801705583</v>
      </c>
      <c r="AX105" s="3">
        <v>32.579005125871987</v>
      </c>
      <c r="AY105" s="3">
        <v>32.581500195975103</v>
      </c>
      <c r="AZ105" s="3">
        <v>32.58398232139767</v>
      </c>
      <c r="BA105" s="3">
        <v>32.586451502139624</v>
      </c>
      <c r="BB105" s="3">
        <v>32.588907738201016</v>
      </c>
      <c r="BC105" s="3">
        <v>32.591351029581858</v>
      </c>
      <c r="BD105" s="3">
        <v>32.554064491855712</v>
      </c>
      <c r="BE105" s="3">
        <v>32.5167947223147</v>
      </c>
      <c r="BF105" s="3">
        <v>32.479541720958871</v>
      </c>
      <c r="BG105" s="3">
        <v>32.442305487788182</v>
      </c>
      <c r="BH105" s="3">
        <v>32.405086022802635</v>
      </c>
      <c r="BI105" s="3">
        <v>32.348848549098378</v>
      </c>
      <c r="BJ105" s="3">
        <v>32.292639566335239</v>
      </c>
      <c r="BK105" s="3">
        <v>32.236459074513192</v>
      </c>
      <c r="BL105" s="3">
        <v>32.18030707363225</v>
      </c>
      <c r="BM105" s="3">
        <v>32.124183563692391</v>
      </c>
    </row>
    <row r="106" spans="2:65" x14ac:dyDescent="0.3">
      <c r="B106" s="22" t="s">
        <v>49</v>
      </c>
      <c r="C106" s="22" t="s">
        <v>323</v>
      </c>
      <c r="D106" s="14" t="s">
        <v>456</v>
      </c>
      <c r="E106" s="3">
        <v>15.064894178725723</v>
      </c>
      <c r="F106" s="3">
        <v>15.196119464071051</v>
      </c>
      <c r="G106" s="3">
        <v>15.650802338383004</v>
      </c>
      <c r="H106" s="3">
        <v>16.156138858448934</v>
      </c>
      <c r="I106" s="3">
        <v>16.306305268986581</v>
      </c>
      <c r="J106" s="3">
        <v>16.648597034143432</v>
      </c>
      <c r="K106" s="3">
        <v>17.018623347432932</v>
      </c>
      <c r="L106" s="3">
        <v>17.338798313406762</v>
      </c>
      <c r="M106" s="3">
        <v>17.545528292709285</v>
      </c>
      <c r="N106" s="3">
        <v>17.716060800942365</v>
      </c>
      <c r="O106" s="3">
        <v>17.929163634748104</v>
      </c>
      <c r="P106" s="3">
        <v>17.915533214269288</v>
      </c>
      <c r="Q106" s="3">
        <v>18.165666149929429</v>
      </c>
      <c r="R106" s="3">
        <v>18.385156398928814</v>
      </c>
      <c r="S106" s="3">
        <v>18.563585241343937</v>
      </c>
      <c r="T106" s="3">
        <v>18.926517147239281</v>
      </c>
      <c r="U106" s="3">
        <v>19.304628522125277</v>
      </c>
      <c r="V106" s="3">
        <v>19.466501751935596</v>
      </c>
      <c r="W106" s="3">
        <v>19.573116388744346</v>
      </c>
      <c r="X106" s="3">
        <v>19.834207612587882</v>
      </c>
      <c r="Y106" s="3">
        <v>20.13510461948815</v>
      </c>
      <c r="Z106" s="3">
        <v>20.424595451390921</v>
      </c>
      <c r="AA106" s="3">
        <v>20.713609194581419</v>
      </c>
      <c r="AB106" s="3">
        <v>21.002430496520585</v>
      </c>
      <c r="AC106" s="3">
        <v>21.291324844140647</v>
      </c>
      <c r="AD106" s="3">
        <v>21.580540537745762</v>
      </c>
      <c r="AE106" s="3">
        <v>21.860208123071313</v>
      </c>
      <c r="AF106" s="3">
        <v>22.13920628584161</v>
      </c>
      <c r="AG106" s="3">
        <v>22.41776328165923</v>
      </c>
      <c r="AH106" s="3">
        <v>22.696091241485391</v>
      </c>
      <c r="AI106" s="3">
        <v>22.974387605698499</v>
      </c>
      <c r="AJ106" s="3">
        <v>23.274670916335502</v>
      </c>
      <c r="AK106" s="3">
        <v>23.575094171118526</v>
      </c>
      <c r="AL106" s="3">
        <v>23.875797339320386</v>
      </c>
      <c r="AM106" s="3">
        <v>24.176913071734699</v>
      </c>
      <c r="AN106" s="3">
        <v>24.478567226654921</v>
      </c>
      <c r="AO106" s="3">
        <v>24.706111903746965</v>
      </c>
      <c r="AP106" s="3">
        <v>24.931146323601464</v>
      </c>
      <c r="AQ106" s="3">
        <v>25.153695356664251</v>
      </c>
      <c r="AR106" s="3">
        <v>25.373782430281661</v>
      </c>
      <c r="AS106" s="3">
        <v>25.591429585113502</v>
      </c>
      <c r="AT106" s="3">
        <v>25.770450947706934</v>
      </c>
      <c r="AU106" s="3">
        <v>25.947477021490439</v>
      </c>
      <c r="AV106" s="3">
        <v>26.122519325583504</v>
      </c>
      <c r="AW106" s="3">
        <v>26.29558845368264</v>
      </c>
      <c r="AX106" s="3">
        <v>26.466694107285278</v>
      </c>
      <c r="AY106" s="3">
        <v>26.596040030677067</v>
      </c>
      <c r="AZ106" s="3">
        <v>26.723872939141444</v>
      </c>
      <c r="BA106" s="3">
        <v>26.85019354427757</v>
      </c>
      <c r="BB106" s="3">
        <v>26.975002038365954</v>
      </c>
      <c r="BC106" s="3">
        <v>27.098298109575918</v>
      </c>
      <c r="BD106" s="3">
        <v>27.25667794834154</v>
      </c>
      <c r="BE106" s="3">
        <v>27.414601008671795</v>
      </c>
      <c r="BF106" s="3">
        <v>27.572069955448036</v>
      </c>
      <c r="BG106" s="3">
        <v>27.729087303920593</v>
      </c>
      <c r="BH106" s="3">
        <v>27.885655433754323</v>
      </c>
      <c r="BI106" s="3">
        <v>28.042901265878964</v>
      </c>
      <c r="BJ106" s="3">
        <v>28.199694881439708</v>
      </c>
      <c r="BK106" s="3">
        <v>28.356038475119114</v>
      </c>
      <c r="BL106" s="3">
        <v>28.511934153828957</v>
      </c>
      <c r="BM106" s="3">
        <v>28.667383949235752</v>
      </c>
    </row>
    <row r="107" spans="2:65" x14ac:dyDescent="0.3">
      <c r="B107" s="22" t="s">
        <v>50</v>
      </c>
      <c r="C107" s="22" t="s">
        <v>136</v>
      </c>
      <c r="D107" s="14" t="s">
        <v>456</v>
      </c>
      <c r="E107" s="3">
        <v>23.93034817405659</v>
      </c>
      <c r="F107" s="3">
        <v>24.426211077714985</v>
      </c>
      <c r="G107" s="3">
        <v>24.821868604274034</v>
      </c>
      <c r="H107" s="3">
        <v>25.179104604679388</v>
      </c>
      <c r="I107" s="3">
        <v>25.58695068974319</v>
      </c>
      <c r="J107" s="3">
        <v>26.108371542976052</v>
      </c>
      <c r="K107" s="3">
        <v>26.547655940872012</v>
      </c>
      <c r="L107" s="3">
        <v>26.981189319955899</v>
      </c>
      <c r="M107" s="3">
        <v>27.38518254984157</v>
      </c>
      <c r="N107" s="3">
        <v>27.841127868830078</v>
      </c>
      <c r="O107" s="3">
        <v>28.291359170745476</v>
      </c>
      <c r="P107" s="3">
        <v>28.713508153152333</v>
      </c>
      <c r="Q107" s="3">
        <v>29.237054360040005</v>
      </c>
      <c r="R107" s="3">
        <v>29.76015026645927</v>
      </c>
      <c r="S107" s="3">
        <v>30.19718257557221</v>
      </c>
      <c r="T107" s="3">
        <v>30.76865950388164</v>
      </c>
      <c r="U107" s="3">
        <v>31.371397047459887</v>
      </c>
      <c r="V107" s="3">
        <v>32.016517004639368</v>
      </c>
      <c r="W107" s="3">
        <v>31.850106680746126</v>
      </c>
      <c r="X107" s="3">
        <v>32.148806219624646</v>
      </c>
      <c r="Y107" s="3">
        <v>32.437163812923778</v>
      </c>
      <c r="Z107" s="3">
        <v>32.787746391240809</v>
      </c>
      <c r="AA107" s="3">
        <v>33.139646380501176</v>
      </c>
      <c r="AB107" s="3">
        <v>33.492865819332557</v>
      </c>
      <c r="AC107" s="3">
        <v>33.847406933802965</v>
      </c>
      <c r="AD107" s="3">
        <v>34.203272139618761</v>
      </c>
      <c r="AE107" s="3">
        <v>34.4133470535497</v>
      </c>
      <c r="AF107" s="3">
        <v>34.624361436459672</v>
      </c>
      <c r="AG107" s="3">
        <v>34.836324751032038</v>
      </c>
      <c r="AH107" s="3">
        <v>35.049246640796987</v>
      </c>
      <c r="AI107" s="3">
        <v>35.26313693426065</v>
      </c>
      <c r="AJ107" s="3">
        <v>35.438167160758937</v>
      </c>
      <c r="AK107" s="3">
        <v>35.613334647190882</v>
      </c>
      <c r="AL107" s="3">
        <v>35.788646557078224</v>
      </c>
      <c r="AM107" s="3">
        <v>35.964110144388059</v>
      </c>
      <c r="AN107" s="3">
        <v>36.139732755497704</v>
      </c>
      <c r="AO107" s="3">
        <v>36.208709152058645</v>
      </c>
      <c r="AP107" s="3">
        <v>36.277664048802741</v>
      </c>
      <c r="AQ107" s="3">
        <v>36.346597445729941</v>
      </c>
      <c r="AR107" s="3">
        <v>36.41550934284033</v>
      </c>
      <c r="AS107" s="3">
        <v>36.484399740133789</v>
      </c>
      <c r="AT107" s="3">
        <v>36.532616927423213</v>
      </c>
      <c r="AU107" s="3">
        <v>36.580735299682502</v>
      </c>
      <c r="AV107" s="3">
        <v>36.628754856911712</v>
      </c>
      <c r="AW107" s="3">
        <v>36.676675599110851</v>
      </c>
      <c r="AX107" s="3">
        <v>36.814423221899901</v>
      </c>
      <c r="AY107" s="3">
        <v>36.935173121832108</v>
      </c>
      <c r="AZ107" s="3">
        <v>37.055433453616146</v>
      </c>
      <c r="BA107" s="3">
        <v>37.175204217252031</v>
      </c>
      <c r="BB107" s="3">
        <v>37.294485412739803</v>
      </c>
      <c r="BC107" s="3">
        <v>37.41327704007945</v>
      </c>
      <c r="BD107" s="3">
        <v>37.466276034485936</v>
      </c>
      <c r="BE107" s="3">
        <v>37.518749982613492</v>
      </c>
      <c r="BF107" s="3">
        <v>37.570698884462132</v>
      </c>
      <c r="BG107" s="3">
        <v>37.622122740031827</v>
      </c>
      <c r="BH107" s="3">
        <v>37.673021549322684</v>
      </c>
      <c r="BI107" s="3">
        <v>37.726054871827337</v>
      </c>
      <c r="BJ107" s="3">
        <v>37.778580303277437</v>
      </c>
      <c r="BK107" s="3">
        <v>37.830597843672884</v>
      </c>
      <c r="BL107" s="3">
        <v>37.882107493013713</v>
      </c>
      <c r="BM107" s="3">
        <v>37.933109251299904</v>
      </c>
    </row>
    <row r="108" spans="2:65" ht="16.5" thickBot="1" x14ac:dyDescent="0.35">
      <c r="B108" s="22"/>
      <c r="C108" s="22" t="s">
        <v>296</v>
      </c>
      <c r="D108" s="14" t="s">
        <v>456</v>
      </c>
      <c r="E108" s="3">
        <v>39.376000000000005</v>
      </c>
      <c r="F108" s="3">
        <v>40.116100000000003</v>
      </c>
      <c r="G108" s="3">
        <v>41.1233</v>
      </c>
      <c r="H108" s="3">
        <v>42.346900000000005</v>
      </c>
      <c r="I108" s="3">
        <v>43.954900000000002</v>
      </c>
      <c r="J108" s="3">
        <v>45.782899999999998</v>
      </c>
      <c r="K108" s="3">
        <v>47.814700000000002</v>
      </c>
      <c r="L108" s="3">
        <v>49.718100000000007</v>
      </c>
      <c r="M108" s="3">
        <v>51.523400000000009</v>
      </c>
      <c r="N108" s="3">
        <v>52.840500000000006</v>
      </c>
      <c r="O108" s="3">
        <v>54.057500000000005</v>
      </c>
      <c r="P108" s="3">
        <v>55.113100000000003</v>
      </c>
      <c r="Q108" s="3">
        <v>55.8249</v>
      </c>
      <c r="R108" s="3">
        <v>56.578400000000002</v>
      </c>
      <c r="S108" s="3">
        <v>57.177500000000002</v>
      </c>
      <c r="T108" s="3">
        <v>57.874900000000004</v>
      </c>
      <c r="U108" s="3">
        <v>58.603300000000004</v>
      </c>
      <c r="V108" s="3">
        <v>59.370199999999997</v>
      </c>
      <c r="W108" s="3">
        <v>59.852500000000006</v>
      </c>
      <c r="X108" s="3">
        <v>60.405099999999997</v>
      </c>
      <c r="Y108" s="3">
        <v>60.955300000000008</v>
      </c>
      <c r="Z108" s="3">
        <v>61.528500000000001</v>
      </c>
      <c r="AA108" s="3">
        <v>62.0565</v>
      </c>
      <c r="AB108" s="3">
        <v>62.599000000000004</v>
      </c>
      <c r="AC108" s="3">
        <v>63.218299999999999</v>
      </c>
      <c r="AD108" s="3">
        <v>63.826899999999995</v>
      </c>
      <c r="AE108" s="3">
        <v>64.423000000000002</v>
      </c>
      <c r="AF108" s="3">
        <v>65.010199999999998</v>
      </c>
      <c r="AG108" s="3">
        <v>65.58420000000001</v>
      </c>
      <c r="AH108" s="3">
        <v>66.14670000000001</v>
      </c>
      <c r="AI108" s="3">
        <v>66.698999999999998</v>
      </c>
      <c r="AJ108" s="3">
        <v>67.232200000000006</v>
      </c>
      <c r="AK108" s="3">
        <v>67.744700000000009</v>
      </c>
      <c r="AL108" s="3">
        <v>68.229200000000006</v>
      </c>
      <c r="AM108" s="3">
        <v>68.680900000000008</v>
      </c>
      <c r="AN108" s="3">
        <v>69.099900000000005</v>
      </c>
      <c r="AO108" s="3">
        <v>69.486699999999999</v>
      </c>
      <c r="AP108" s="3">
        <v>69.844100000000012</v>
      </c>
      <c r="AQ108" s="3">
        <v>70.176200000000009</v>
      </c>
      <c r="AR108" s="3">
        <v>70.489300000000014</v>
      </c>
      <c r="AS108" s="3">
        <v>70.788600000000002</v>
      </c>
      <c r="AT108" s="3">
        <v>71.082700000000003</v>
      </c>
      <c r="AU108" s="3">
        <v>71.365300000000005</v>
      </c>
      <c r="AV108" s="3">
        <v>71.643699999999995</v>
      </c>
      <c r="AW108" s="3">
        <v>71.915999999999997</v>
      </c>
      <c r="AX108" s="3">
        <v>72.181700000000006</v>
      </c>
      <c r="AY108" s="3">
        <v>72.447000000000003</v>
      </c>
      <c r="AZ108" s="3">
        <v>72.707000000000008</v>
      </c>
      <c r="BA108" s="3">
        <v>72.96520000000001</v>
      </c>
      <c r="BB108" s="3">
        <v>73.222400000000007</v>
      </c>
      <c r="BC108" s="3">
        <v>73.477400000000003</v>
      </c>
      <c r="BD108" s="3">
        <v>73.724100000000007</v>
      </c>
      <c r="BE108" s="3">
        <v>73.957599999999999</v>
      </c>
      <c r="BF108" s="3">
        <v>74.175700000000006</v>
      </c>
      <c r="BG108" s="3">
        <v>74.387400000000014</v>
      </c>
      <c r="BH108" s="3">
        <v>74.582400000000007</v>
      </c>
      <c r="BI108" s="3">
        <v>74.767099999999999</v>
      </c>
      <c r="BJ108" s="3">
        <v>74.946399999999997</v>
      </c>
      <c r="BK108" s="3">
        <v>75.106500000000011</v>
      </c>
      <c r="BL108" s="3">
        <v>75.254199999999997</v>
      </c>
      <c r="BM108" s="3">
        <v>75.317599999999999</v>
      </c>
    </row>
    <row r="109" spans="2:65" ht="16.5" thickBot="1" x14ac:dyDescent="0.35">
      <c r="B109" s="155" t="s">
        <v>51</v>
      </c>
      <c r="C109" s="155" t="s">
        <v>454</v>
      </c>
      <c r="D109" s="156" t="s">
        <v>456</v>
      </c>
      <c r="E109" s="176">
        <v>0.40218228889437513</v>
      </c>
      <c r="F109" s="176">
        <v>0.39907570973954631</v>
      </c>
      <c r="G109" s="176">
        <v>0.4017311040957276</v>
      </c>
      <c r="H109" s="176">
        <v>0.39827065263039552</v>
      </c>
      <c r="I109" s="176">
        <v>0.38594889908165431</v>
      </c>
      <c r="J109" s="176">
        <v>0.38447247269038082</v>
      </c>
      <c r="K109" s="176">
        <v>0.38256715338018676</v>
      </c>
      <c r="L109" s="176">
        <v>0.38180930586346978</v>
      </c>
      <c r="M109" s="176">
        <v>0.38129865327985152</v>
      </c>
      <c r="N109" s="176">
        <v>0.37667664124311107</v>
      </c>
      <c r="O109" s="176">
        <v>0.37578059081330623</v>
      </c>
      <c r="P109" s="176">
        <v>0.37579687425770775</v>
      </c>
      <c r="Q109" s="176">
        <v>0.3673712531101781</v>
      </c>
      <c r="R109" s="176">
        <v>0.36773244448627745</v>
      </c>
      <c r="S109" s="176">
        <v>0.36798980579943485</v>
      </c>
      <c r="T109" s="176">
        <v>0.36748378784553748</v>
      </c>
      <c r="U109" s="176">
        <v>0.36763176140698262</v>
      </c>
      <c r="V109" s="176">
        <v>0.3635643645184799</v>
      </c>
      <c r="W109" s="176">
        <v>0.36399317447575746</v>
      </c>
      <c r="X109" s="176">
        <v>0.36433733766337534</v>
      </c>
      <c r="Y109" s="176">
        <v>0.36049896694840888</v>
      </c>
      <c r="Z109" s="176">
        <v>0.35742915925650171</v>
      </c>
      <c r="AA109" s="176">
        <v>0.35762233599922494</v>
      </c>
      <c r="AB109" s="176">
        <v>0.35779377713219029</v>
      </c>
      <c r="AC109" s="176">
        <v>0.35795230888635637</v>
      </c>
      <c r="AD109" s="176">
        <v>0.35846174817154075</v>
      </c>
      <c r="AE109" s="176">
        <v>0.35843991254308488</v>
      </c>
      <c r="AF109" s="176">
        <v>0.35866791604325859</v>
      </c>
      <c r="AG109" s="176">
        <v>0.35955783504278011</v>
      </c>
      <c r="AH109" s="176">
        <v>0.35976612221726284</v>
      </c>
      <c r="AI109" s="176">
        <v>0.35956696135657584</v>
      </c>
      <c r="AJ109" s="176">
        <v>0.35990626422507438</v>
      </c>
      <c r="AK109" s="176">
        <v>0.36029141693768502</v>
      </c>
      <c r="AL109" s="176">
        <v>0.31924335930025888</v>
      </c>
      <c r="AM109" s="176">
        <v>0.31934196688094707</v>
      </c>
      <c r="AN109" s="176">
        <v>0.3196679824353974</v>
      </c>
      <c r="AO109" s="176">
        <v>0.31974749927150553</v>
      </c>
      <c r="AP109" s="176">
        <v>0.31829582949023077</v>
      </c>
      <c r="AQ109" s="176">
        <v>0.31877232779882297</v>
      </c>
      <c r="AR109" s="176">
        <v>0.31504594191242269</v>
      </c>
      <c r="AS109" s="176">
        <v>0.31512214766218816</v>
      </c>
      <c r="AT109" s="176">
        <v>0.29199384702264269</v>
      </c>
      <c r="AU109" s="176">
        <v>0.28332937507182598</v>
      </c>
      <c r="AV109" s="176">
        <v>0.28404590792606815</v>
      </c>
      <c r="AW109" s="176">
        <v>0.25901008517327095</v>
      </c>
      <c r="AX109" s="176">
        <v>0.25943641176805826</v>
      </c>
      <c r="AY109" s="176">
        <v>0.25484184626071255</v>
      </c>
      <c r="AZ109" s="176">
        <v>0.25064708415191655</v>
      </c>
      <c r="BA109" s="176">
        <v>0.24922289515321078</v>
      </c>
      <c r="BB109" s="176">
        <v>0.2471157625558886</v>
      </c>
      <c r="BC109" s="176">
        <v>0.23971406666260045</v>
      </c>
      <c r="BD109" s="176">
        <v>0.20378226404884292</v>
      </c>
      <c r="BE109" s="176">
        <v>0.19426578822215659</v>
      </c>
      <c r="BF109" s="176">
        <v>0.19433021811420992</v>
      </c>
      <c r="BG109" s="176">
        <v>0.19450571883697015</v>
      </c>
      <c r="BH109" s="176">
        <v>0.19438882568348534</v>
      </c>
      <c r="BI109" s="176">
        <v>0.19469296189563839</v>
      </c>
      <c r="BJ109" s="176">
        <v>0.19090572996553073</v>
      </c>
      <c r="BK109" s="176">
        <v>0.19172864874882314</v>
      </c>
      <c r="BL109" s="176">
        <v>0.18882090246390493</v>
      </c>
      <c r="BM109" s="176">
        <v>0.18879688072319889</v>
      </c>
    </row>
    <row r="110" spans="2:65" ht="16.5" thickBot="1" x14ac:dyDescent="0.35">
      <c r="B110" s="18"/>
      <c r="C110" s="18" t="s">
        <v>52</v>
      </c>
      <c r="D110" s="19" t="s">
        <v>456</v>
      </c>
      <c r="E110" s="23">
        <v>620.87510661190174</v>
      </c>
      <c r="F110" s="23">
        <v>625.64354908966345</v>
      </c>
      <c r="G110" s="23">
        <v>630.51682128937409</v>
      </c>
      <c r="H110" s="23">
        <v>640.35723350163971</v>
      </c>
      <c r="I110" s="23">
        <v>647.42848291840971</v>
      </c>
      <c r="J110" s="23">
        <v>653.15419489437477</v>
      </c>
      <c r="K110" s="23">
        <v>664.27311807524882</v>
      </c>
      <c r="L110" s="23">
        <v>674.18444786194925</v>
      </c>
      <c r="M110" s="23">
        <v>683.24561153820468</v>
      </c>
      <c r="N110" s="23">
        <v>694.30014141734159</v>
      </c>
      <c r="O110" s="23">
        <v>705.79699083918354</v>
      </c>
      <c r="P110" s="23">
        <v>714.77249971868162</v>
      </c>
      <c r="Q110" s="23">
        <v>720.71642395324568</v>
      </c>
      <c r="R110" s="23">
        <v>728.14835822906434</v>
      </c>
      <c r="S110" s="23">
        <v>737.01218099230027</v>
      </c>
      <c r="T110" s="23">
        <v>743.78370647726774</v>
      </c>
      <c r="U110" s="23">
        <v>752.9608228818405</v>
      </c>
      <c r="V110" s="23">
        <v>760.777449355979</v>
      </c>
      <c r="W110" s="23">
        <v>767.52030006021937</v>
      </c>
      <c r="X110" s="23">
        <v>774.7680810798779</v>
      </c>
      <c r="Y110" s="23">
        <v>782.69605480647226</v>
      </c>
      <c r="Z110" s="23">
        <v>791.12936119298956</v>
      </c>
      <c r="AA110" s="23">
        <v>799.13019981516823</v>
      </c>
      <c r="AB110" s="23">
        <v>807.364079008678</v>
      </c>
      <c r="AC110" s="23">
        <v>816.64518800736391</v>
      </c>
      <c r="AD110" s="23">
        <v>825.87182128936809</v>
      </c>
      <c r="AE110" s="23">
        <v>834.80885632581328</v>
      </c>
      <c r="AF110" s="23">
        <v>843.68014221397516</v>
      </c>
      <c r="AG110" s="23">
        <v>852.48719003839142</v>
      </c>
      <c r="AH110" s="23">
        <v>861.23752081210603</v>
      </c>
      <c r="AI110" s="23">
        <v>869.90703118484271</v>
      </c>
      <c r="AJ110" s="23">
        <v>878.1748618797053</v>
      </c>
      <c r="AK110" s="23">
        <v>886.19535367593903</v>
      </c>
      <c r="AL110" s="23">
        <v>893.85421780901186</v>
      </c>
      <c r="AM110" s="23">
        <v>901.20530106566639</v>
      </c>
      <c r="AN110" s="23">
        <v>908.18226210412627</v>
      </c>
      <c r="AO110" s="23">
        <v>914.11743427576732</v>
      </c>
      <c r="AP110" s="23">
        <v>919.69527375795315</v>
      </c>
      <c r="AQ110" s="23">
        <v>924.92166386117231</v>
      </c>
      <c r="AR110" s="23">
        <v>929.88032882920243</v>
      </c>
      <c r="AS110" s="23">
        <v>934.69675302487565</v>
      </c>
      <c r="AT110" s="23">
        <v>939.1292792386198</v>
      </c>
      <c r="AU110" s="23">
        <v>943.49283825469593</v>
      </c>
      <c r="AV110" s="23">
        <v>947.77995042009502</v>
      </c>
      <c r="AW110" s="23">
        <v>951.95259331441241</v>
      </c>
      <c r="AX110" s="23">
        <v>956.20509461533288</v>
      </c>
      <c r="AY110" s="23">
        <v>960.2789995530394</v>
      </c>
      <c r="AZ110" s="23">
        <v>964.3598155328342</v>
      </c>
      <c r="BA110" s="23">
        <v>968.42088204902052</v>
      </c>
      <c r="BB110" s="23">
        <v>972.46014435938866</v>
      </c>
      <c r="BC110" s="23">
        <v>976.50408141198375</v>
      </c>
      <c r="BD110" s="23">
        <v>980.27063014329542</v>
      </c>
      <c r="BE110" s="23">
        <v>984.07792646185601</v>
      </c>
      <c r="BF110" s="23">
        <v>987.86329819327671</v>
      </c>
      <c r="BG110" s="23">
        <v>991.63659535047054</v>
      </c>
      <c r="BH110" s="23">
        <v>995.38092684306821</v>
      </c>
      <c r="BI110" s="23">
        <v>999.05752257469669</v>
      </c>
      <c r="BJ110" s="23">
        <v>1002.6846070574421</v>
      </c>
      <c r="BK110" s="23">
        <v>1006.3051501557524</v>
      </c>
      <c r="BL110" s="23">
        <v>1009.9011681289031</v>
      </c>
      <c r="BM110" s="23">
        <v>1011.8832387745995</v>
      </c>
    </row>
    <row r="111" spans="2:65" x14ac:dyDescent="0.3">
      <c r="B111" s="6" t="s">
        <v>440</v>
      </c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</row>
    <row r="112" spans="2:65" x14ac:dyDescent="0.3">
      <c r="B112" s="108" t="s">
        <v>455</v>
      </c>
    </row>
    <row r="113" spans="2:65" s="5" customFormat="1" x14ac:dyDescent="0.3"/>
    <row r="114" spans="2:65" s="5" customFormat="1" x14ac:dyDescent="0.3"/>
    <row r="115" spans="2:65" ht="16.5" thickBot="1" x14ac:dyDescent="0.35"/>
    <row r="116" spans="2:65" s="86" customFormat="1" ht="18.75" x14ac:dyDescent="0.3">
      <c r="B116" s="87" t="s">
        <v>418</v>
      </c>
      <c r="C116" s="87"/>
      <c r="D116" s="88"/>
      <c r="E116" s="88"/>
      <c r="F116" s="88"/>
      <c r="G116" s="88"/>
      <c r="H116" s="88"/>
      <c r="I116" s="88"/>
      <c r="J116" s="88"/>
      <c r="K116" s="88"/>
      <c r="L116" s="88"/>
      <c r="M116" s="88"/>
      <c r="N116" s="88"/>
      <c r="O116" s="88"/>
      <c r="P116" s="88"/>
      <c r="Q116" s="88"/>
      <c r="R116" s="88"/>
      <c r="S116" s="88"/>
      <c r="T116" s="88"/>
      <c r="U116" s="88"/>
      <c r="V116" s="88"/>
      <c r="W116" s="88"/>
      <c r="X116" s="88"/>
      <c r="Y116" s="88"/>
      <c r="Z116" s="88"/>
      <c r="AA116" s="88"/>
      <c r="AB116" s="88"/>
      <c r="AC116" s="88"/>
      <c r="AD116" s="88"/>
      <c r="AE116" s="88"/>
      <c r="AF116" s="88"/>
      <c r="AG116" s="88"/>
      <c r="AH116" s="88"/>
      <c r="AI116" s="88"/>
      <c r="AJ116" s="88"/>
      <c r="AK116" s="88"/>
      <c r="AL116" s="88"/>
      <c r="AM116" s="88"/>
      <c r="AN116" s="88"/>
      <c r="AO116" s="88"/>
      <c r="AP116" s="88"/>
      <c r="AQ116" s="88"/>
      <c r="AR116" s="88"/>
      <c r="AS116" s="88"/>
      <c r="AT116" s="88"/>
      <c r="AU116" s="88"/>
      <c r="AV116" s="88"/>
      <c r="AW116" s="88"/>
      <c r="AX116" s="88"/>
      <c r="AY116" s="88"/>
      <c r="AZ116" s="88"/>
      <c r="BA116" s="88"/>
      <c r="BB116" s="88"/>
      <c r="BC116" s="88"/>
      <c r="BD116" s="88"/>
      <c r="BE116" s="88"/>
      <c r="BF116" s="88"/>
      <c r="BG116" s="88"/>
      <c r="BH116" s="88"/>
      <c r="BI116" s="88"/>
      <c r="BJ116" s="88"/>
      <c r="BK116" s="88"/>
      <c r="BL116" s="88"/>
      <c r="BM116" s="88"/>
    </row>
    <row r="117" spans="2:65" s="86" customFormat="1" ht="17.25" thickBot="1" x14ac:dyDescent="0.35">
      <c r="B117" s="89" t="s">
        <v>515</v>
      </c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  <c r="Z117" s="89"/>
      <c r="AA117" s="89"/>
      <c r="AB117" s="89"/>
      <c r="AC117" s="89"/>
      <c r="AD117" s="89"/>
      <c r="AE117" s="89"/>
      <c r="AF117" s="89"/>
      <c r="AG117" s="89"/>
      <c r="AH117" s="89"/>
      <c r="AI117" s="89"/>
      <c r="AJ117" s="89"/>
      <c r="AK117" s="89"/>
      <c r="AL117" s="89"/>
      <c r="AM117" s="89"/>
      <c r="AN117" s="89"/>
      <c r="AO117" s="89"/>
      <c r="AP117" s="89"/>
      <c r="AQ117" s="89"/>
      <c r="AR117" s="89"/>
      <c r="AS117" s="89"/>
      <c r="AT117" s="89"/>
      <c r="AU117" s="89"/>
      <c r="AV117" s="89"/>
      <c r="AW117" s="89"/>
      <c r="AX117" s="89"/>
      <c r="AY117" s="89"/>
      <c r="AZ117" s="89"/>
      <c r="BA117" s="89"/>
      <c r="BB117" s="89"/>
      <c r="BC117" s="89"/>
      <c r="BD117" s="89"/>
      <c r="BE117" s="89"/>
      <c r="BF117" s="89"/>
      <c r="BG117" s="89"/>
      <c r="BH117" s="89"/>
      <c r="BI117" s="89"/>
      <c r="BJ117" s="89"/>
      <c r="BK117" s="89"/>
      <c r="BL117" s="89"/>
      <c r="BM117" s="89"/>
    </row>
    <row r="118" spans="2:65" ht="16.5" thickBot="1" x14ac:dyDescent="0.35">
      <c r="B118" s="15" t="s">
        <v>2</v>
      </c>
      <c r="C118" s="15"/>
      <c r="D118" s="15" t="s">
        <v>12</v>
      </c>
      <c r="E118" s="15">
        <v>2000</v>
      </c>
      <c r="F118" s="15">
        <v>2001</v>
      </c>
      <c r="G118" s="15">
        <v>2002</v>
      </c>
      <c r="H118" s="15">
        <v>2003</v>
      </c>
      <c r="I118" s="15">
        <v>2004</v>
      </c>
      <c r="J118" s="15">
        <v>2005</v>
      </c>
      <c r="K118" s="15">
        <v>2006</v>
      </c>
      <c r="L118" s="15">
        <v>2007</v>
      </c>
      <c r="M118" s="15">
        <v>2008</v>
      </c>
      <c r="N118" s="15">
        <v>2009</v>
      </c>
      <c r="O118" s="15">
        <v>2010</v>
      </c>
      <c r="P118" s="15">
        <v>2011</v>
      </c>
      <c r="Q118" s="15">
        <v>2012</v>
      </c>
      <c r="R118" s="15">
        <v>2013</v>
      </c>
      <c r="S118" s="15">
        <v>2014</v>
      </c>
      <c r="T118" s="15">
        <v>2015</v>
      </c>
      <c r="U118" s="15">
        <v>2016</v>
      </c>
      <c r="V118" s="15">
        <v>2017</v>
      </c>
      <c r="W118" s="15">
        <v>2018</v>
      </c>
      <c r="X118" s="15">
        <v>2019</v>
      </c>
      <c r="Y118" s="15">
        <v>2020</v>
      </c>
      <c r="Z118" s="15">
        <v>2021</v>
      </c>
      <c r="AA118" s="15">
        <v>2022</v>
      </c>
      <c r="AB118" s="15">
        <v>2023</v>
      </c>
      <c r="AC118" s="15">
        <v>2024</v>
      </c>
      <c r="AD118" s="15">
        <v>2025</v>
      </c>
      <c r="AE118" s="15">
        <v>2026</v>
      </c>
      <c r="AF118" s="15">
        <v>2027</v>
      </c>
      <c r="AG118" s="15">
        <v>2028</v>
      </c>
      <c r="AH118" s="15">
        <v>2029</v>
      </c>
      <c r="AI118" s="15">
        <v>2030</v>
      </c>
      <c r="AJ118" s="15">
        <v>2031</v>
      </c>
      <c r="AK118" s="15">
        <v>2032</v>
      </c>
      <c r="AL118" s="15">
        <v>2033</v>
      </c>
      <c r="AM118" s="15">
        <v>2034</v>
      </c>
      <c r="AN118" s="15">
        <v>2035</v>
      </c>
      <c r="AO118" s="15">
        <v>2036</v>
      </c>
      <c r="AP118" s="15">
        <v>2037</v>
      </c>
      <c r="AQ118" s="15">
        <v>2038</v>
      </c>
      <c r="AR118" s="15">
        <v>2039</v>
      </c>
      <c r="AS118" s="15">
        <v>2040</v>
      </c>
      <c r="AT118" s="15">
        <v>2041</v>
      </c>
      <c r="AU118" s="15">
        <v>2042</v>
      </c>
      <c r="AV118" s="15">
        <v>2043</v>
      </c>
      <c r="AW118" s="15">
        <v>2044</v>
      </c>
      <c r="AX118" s="15">
        <v>2045</v>
      </c>
      <c r="AY118" s="15">
        <v>2046</v>
      </c>
      <c r="AZ118" s="15">
        <v>2047</v>
      </c>
      <c r="BA118" s="15">
        <v>2048</v>
      </c>
      <c r="BB118" s="15">
        <v>2049</v>
      </c>
      <c r="BC118" s="15">
        <v>2050</v>
      </c>
      <c r="BD118" s="15">
        <v>2051</v>
      </c>
      <c r="BE118" s="15">
        <v>2052</v>
      </c>
      <c r="BF118" s="15">
        <v>2053</v>
      </c>
      <c r="BG118" s="15">
        <v>2054</v>
      </c>
      <c r="BH118" s="15">
        <v>2055</v>
      </c>
      <c r="BI118" s="15">
        <v>2056</v>
      </c>
      <c r="BJ118" s="15">
        <v>2057</v>
      </c>
      <c r="BK118" s="15">
        <v>2058</v>
      </c>
      <c r="BL118" s="15">
        <v>2059</v>
      </c>
      <c r="BM118" s="15">
        <v>2060</v>
      </c>
    </row>
    <row r="119" spans="2:65" x14ac:dyDescent="0.3">
      <c r="B119" s="20" t="s">
        <v>370</v>
      </c>
      <c r="D119" s="14" t="s">
        <v>371</v>
      </c>
      <c r="E119" s="30">
        <v>38.782513127365981</v>
      </c>
      <c r="F119" s="21"/>
      <c r="G119" s="21"/>
      <c r="H119" s="21"/>
      <c r="I119" s="21"/>
      <c r="J119" s="21"/>
      <c r="K119" s="21"/>
      <c r="L119" s="21"/>
      <c r="M119" s="21"/>
      <c r="N119" s="21"/>
      <c r="O119" s="30">
        <v>87.545642917827422</v>
      </c>
      <c r="P119" s="21"/>
      <c r="Q119" s="21"/>
      <c r="R119" s="21"/>
      <c r="S119" s="21"/>
      <c r="T119" s="21"/>
      <c r="U119" s="21"/>
      <c r="V119" s="30">
        <v>52.05</v>
      </c>
      <c r="W119" s="30">
        <v>66.489318781358293</v>
      </c>
      <c r="X119" s="30">
        <v>69.989318781358293</v>
      </c>
      <c r="Y119" s="30">
        <v>74.8</v>
      </c>
      <c r="Z119" s="30">
        <v>78.099999999999994</v>
      </c>
      <c r="AA119" s="30">
        <v>81.199999999999989</v>
      </c>
      <c r="AB119" s="30">
        <v>84.299999999999983</v>
      </c>
      <c r="AC119" s="30">
        <v>86.499999999999986</v>
      </c>
      <c r="AD119" s="30">
        <v>88</v>
      </c>
      <c r="AE119" s="30">
        <v>89.6</v>
      </c>
      <c r="AF119" s="30">
        <v>91.199999999999989</v>
      </c>
      <c r="AG119" s="30">
        <v>92.799999999999983</v>
      </c>
      <c r="AH119" s="30">
        <v>94.399999999999977</v>
      </c>
      <c r="AI119" s="30">
        <v>96</v>
      </c>
      <c r="AJ119" s="30">
        <v>97.7</v>
      </c>
      <c r="AK119" s="30">
        <v>99.4</v>
      </c>
      <c r="AL119" s="30">
        <v>101.10000000000001</v>
      </c>
      <c r="AM119" s="30">
        <v>102.80000000000001</v>
      </c>
      <c r="AN119" s="30">
        <v>104.5</v>
      </c>
      <c r="AO119" s="30">
        <v>106</v>
      </c>
      <c r="AP119" s="30">
        <v>107.5</v>
      </c>
      <c r="AQ119" s="30">
        <v>109</v>
      </c>
      <c r="AR119" s="30">
        <v>110.5</v>
      </c>
      <c r="AS119" s="30">
        <v>112</v>
      </c>
      <c r="AT119" s="30">
        <v>114.78502673796791</v>
      </c>
      <c r="AU119" s="30">
        <v>117.57005347593582</v>
      </c>
      <c r="AV119" s="30">
        <v>120.35508021390375</v>
      </c>
      <c r="AW119" s="30">
        <v>123.14010695187166</v>
      </c>
      <c r="AX119" s="30">
        <v>125.92513368983957</v>
      </c>
      <c r="AY119" s="30">
        <v>128.71016042780749</v>
      </c>
      <c r="AZ119" s="30">
        <v>131.49518716577541</v>
      </c>
      <c r="BA119" s="30">
        <v>134.28021390374332</v>
      </c>
      <c r="BB119" s="30">
        <v>137.06524064171123</v>
      </c>
      <c r="BC119" s="30">
        <v>139.85026737967914</v>
      </c>
      <c r="BD119" s="30">
        <v>142.63529411764705</v>
      </c>
      <c r="BE119" s="30">
        <v>145.42032085561496</v>
      </c>
      <c r="BF119" s="30">
        <v>148.20534759358287</v>
      </c>
      <c r="BG119" s="30">
        <v>150.99037433155081</v>
      </c>
      <c r="BH119" s="30">
        <v>153.77540106951869</v>
      </c>
      <c r="BI119" s="30">
        <v>156.56042780748663</v>
      </c>
      <c r="BJ119" s="30">
        <v>159.34545454545454</v>
      </c>
      <c r="BK119" s="30">
        <v>162.13048128342245</v>
      </c>
      <c r="BL119" s="30">
        <v>164.91550802139037</v>
      </c>
      <c r="BM119" s="30">
        <v>167.70053475935828</v>
      </c>
    </row>
    <row r="120" spans="2:65" x14ac:dyDescent="0.3">
      <c r="B120" s="20" t="s">
        <v>13</v>
      </c>
      <c r="D120" s="14" t="s">
        <v>372</v>
      </c>
      <c r="E120" s="30">
        <v>13.316212749193229</v>
      </c>
      <c r="F120" s="21"/>
      <c r="G120" s="21"/>
      <c r="H120" s="21"/>
      <c r="I120" s="21"/>
      <c r="J120" s="21"/>
      <c r="K120" s="21"/>
      <c r="L120" s="21"/>
      <c r="M120" s="21"/>
      <c r="N120" s="21"/>
      <c r="O120" s="30">
        <v>28.496466145861518</v>
      </c>
      <c r="P120" s="21"/>
      <c r="Q120" s="21"/>
      <c r="R120" s="21"/>
      <c r="S120" s="21"/>
      <c r="T120" s="21"/>
      <c r="U120" s="21"/>
      <c r="V120" s="30">
        <v>19.892440299890712</v>
      </c>
      <c r="W120" s="30">
        <v>23.669509403523989</v>
      </c>
      <c r="X120" s="30">
        <v>23.651500902789582</v>
      </c>
      <c r="Y120" s="30">
        <v>24.410457538087087</v>
      </c>
      <c r="Z120" s="30">
        <v>25.092353208049584</v>
      </c>
      <c r="AA120" s="30">
        <v>25.774248878012081</v>
      </c>
      <c r="AB120" s="30">
        <v>26.115196712993328</v>
      </c>
      <c r="AC120" s="30">
        <v>26.456144547974574</v>
      </c>
      <c r="AD120" s="30">
        <v>26.681299200833301</v>
      </c>
      <c r="AE120" s="30">
        <v>26.946754959662975</v>
      </c>
      <c r="AF120" s="30">
        <v>27.212210718492653</v>
      </c>
      <c r="AG120" s="30">
        <v>27.477666477322327</v>
      </c>
      <c r="AH120" s="30">
        <v>27.743122236152004</v>
      </c>
      <c r="AI120" s="30">
        <v>28.008577994981678</v>
      </c>
      <c r="AJ120" s="30">
        <v>28.293341865871412</v>
      </c>
      <c r="AK120" s="30">
        <v>28.578105736761142</v>
      </c>
      <c r="AL120" s="30">
        <v>28.862869607650875</v>
      </c>
      <c r="AM120" s="30">
        <v>29.147633478540605</v>
      </c>
      <c r="AN120" s="30">
        <v>29.432397349430342</v>
      </c>
      <c r="AO120" s="30">
        <v>29.682978909206739</v>
      </c>
      <c r="AP120" s="30">
        <v>29.933560468983131</v>
      </c>
      <c r="AQ120" s="30">
        <v>30.184142028759524</v>
      </c>
      <c r="AR120" s="30">
        <v>30.43472358853592</v>
      </c>
      <c r="AS120" s="30">
        <v>30.685305148312306</v>
      </c>
      <c r="AT120" s="30">
        <v>31.079696800698368</v>
      </c>
      <c r="AU120" s="30">
        <v>31.47408845308443</v>
      </c>
      <c r="AV120" s="30">
        <v>31.868480105470493</v>
      </c>
      <c r="AW120" s="30">
        <v>32.262871757856551</v>
      </c>
      <c r="AX120" s="30">
        <v>32.657263410242614</v>
      </c>
      <c r="AY120" s="30">
        <v>33.051655062628676</v>
      </c>
      <c r="AZ120" s="30">
        <v>33.446046715014738</v>
      </c>
      <c r="BA120" s="30">
        <v>33.8404383674008</v>
      </c>
      <c r="BB120" s="30">
        <v>34.234830019786862</v>
      </c>
      <c r="BC120" s="30">
        <v>34.629221672172925</v>
      </c>
      <c r="BD120" s="30">
        <v>35.023613324558987</v>
      </c>
      <c r="BE120" s="30">
        <v>35.418004976945049</v>
      </c>
      <c r="BF120" s="30">
        <v>35.812396629331111</v>
      </c>
      <c r="BG120" s="30">
        <v>36.206788281717174</v>
      </c>
      <c r="BH120" s="30">
        <v>36.601179934103236</v>
      </c>
      <c r="BI120" s="30">
        <v>36.995571586489298</v>
      </c>
      <c r="BJ120" s="30">
        <v>37.38996323887536</v>
      </c>
      <c r="BK120" s="30">
        <v>37.784354891261422</v>
      </c>
      <c r="BL120" s="30">
        <v>38.178746543647478</v>
      </c>
      <c r="BM120" s="30">
        <v>38.57313819603354</v>
      </c>
    </row>
    <row r="121" spans="2:65" x14ac:dyDescent="0.3">
      <c r="B121" s="20" t="s">
        <v>14</v>
      </c>
      <c r="D121" s="14" t="s">
        <v>372</v>
      </c>
      <c r="E121" s="30">
        <v>6.6729583911801598</v>
      </c>
      <c r="F121" s="21"/>
      <c r="G121" s="21"/>
      <c r="H121" s="21"/>
      <c r="I121" s="21"/>
      <c r="J121" s="21"/>
      <c r="K121" s="21"/>
      <c r="L121" s="21"/>
      <c r="M121" s="21"/>
      <c r="N121" s="21"/>
      <c r="O121" s="30">
        <v>14.552952914910261</v>
      </c>
      <c r="P121" s="21"/>
      <c r="Q121" s="21"/>
      <c r="R121" s="21"/>
      <c r="S121" s="21"/>
      <c r="T121" s="21"/>
      <c r="U121" s="21"/>
      <c r="V121" s="30">
        <v>11.929831470588235</v>
      </c>
      <c r="W121" s="30">
        <v>12.914306594709959</v>
      </c>
      <c r="X121" s="30">
        <v>11.608613937206639</v>
      </c>
      <c r="Y121" s="30">
        <v>11.00511557591995</v>
      </c>
      <c r="Z121" s="30">
        <v>11.179452874579416</v>
      </c>
      <c r="AA121" s="30">
        <v>11.21303782037497</v>
      </c>
      <c r="AB121" s="30">
        <v>11.246622766170523</v>
      </c>
      <c r="AC121" s="30">
        <v>11.280207711966076</v>
      </c>
      <c r="AD121" s="30">
        <v>11.347377603557183</v>
      </c>
      <c r="AE121" s="30">
        <v>11.439764337374909</v>
      </c>
      <c r="AF121" s="30">
        <v>11.51994828815431</v>
      </c>
      <c r="AG121" s="30">
        <v>11.587765851050829</v>
      </c>
      <c r="AH121" s="30">
        <v>11.643081086004099</v>
      </c>
      <c r="AI121" s="30">
        <v>11.685786081366158</v>
      </c>
      <c r="AJ121" s="30">
        <v>11.728190694177293</v>
      </c>
      <c r="AK121" s="30">
        <v>11.763577935278388</v>
      </c>
      <c r="AL121" s="30">
        <v>11.791947804669453</v>
      </c>
      <c r="AM121" s="30">
        <v>11.820317674060517</v>
      </c>
      <c r="AN121" s="30">
        <v>11.848687543451581</v>
      </c>
      <c r="AO121" s="30">
        <v>11.877057412842641</v>
      </c>
      <c r="AP121" s="30">
        <v>11.905427282233706</v>
      </c>
      <c r="AQ121" s="30">
        <v>11.93379715162477</v>
      </c>
      <c r="AR121" s="30">
        <v>11.962167021015835</v>
      </c>
      <c r="AS121" s="30">
        <v>11.983519518696863</v>
      </c>
      <c r="AT121" s="30">
        <v>12.036788939924442</v>
      </c>
      <c r="AU121" s="30">
        <v>12.090058361152019</v>
      </c>
      <c r="AV121" s="30">
        <v>12.143327782379595</v>
      </c>
      <c r="AW121" s="30">
        <v>12.196597203607174</v>
      </c>
      <c r="AX121" s="30">
        <v>12.249866624834752</v>
      </c>
      <c r="AY121" s="30">
        <v>12.303136046062328</v>
      </c>
      <c r="AZ121" s="30">
        <v>12.356405467289907</v>
      </c>
      <c r="BA121" s="30">
        <v>12.409674888517484</v>
      </c>
      <c r="BB121" s="30">
        <v>12.462944309745064</v>
      </c>
      <c r="BC121" s="30">
        <v>12.516213730972641</v>
      </c>
      <c r="BD121" s="30">
        <v>12.569483152200217</v>
      </c>
      <c r="BE121" s="30">
        <v>12.622752573427794</v>
      </c>
      <c r="BF121" s="30">
        <v>12.676021994655374</v>
      </c>
      <c r="BG121" s="30">
        <v>12.729291415882949</v>
      </c>
      <c r="BH121" s="30">
        <v>12.782560837110527</v>
      </c>
      <c r="BI121" s="30">
        <v>12.835830258338106</v>
      </c>
      <c r="BJ121" s="30">
        <v>12.889099679565684</v>
      </c>
      <c r="BK121" s="30">
        <v>12.942369100793263</v>
      </c>
      <c r="BL121" s="30">
        <v>12.995638522020839</v>
      </c>
      <c r="BM121" s="30">
        <v>13.048907943248416</v>
      </c>
    </row>
    <row r="122" spans="2:65" ht="16.5" thickBot="1" x14ac:dyDescent="0.35">
      <c r="B122" s="20" t="s">
        <v>373</v>
      </c>
      <c r="D122" s="14" t="s">
        <v>374</v>
      </c>
      <c r="E122" s="21"/>
      <c r="F122" s="21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1"/>
      <c r="S122" s="21"/>
      <c r="T122" s="21"/>
      <c r="U122" s="21"/>
      <c r="V122" s="30">
        <v>6.5083502487562166</v>
      </c>
      <c r="W122" s="30">
        <v>18.264772413793104</v>
      </c>
      <c r="X122" s="30">
        <v>28.060022700000012</v>
      </c>
      <c r="Y122" s="30">
        <v>28.469675482167638</v>
      </c>
      <c r="Z122" s="30">
        <v>28.879328264335268</v>
      </c>
      <c r="AA122" s="30">
        <v>29.288981046502894</v>
      </c>
      <c r="AB122" s="30">
        <v>29.69863382867052</v>
      </c>
      <c r="AC122" s="30">
        <v>30.108286610838149</v>
      </c>
      <c r="AD122" s="30">
        <v>30.517939393005776</v>
      </c>
      <c r="AE122" s="30">
        <v>30.927592175173402</v>
      </c>
      <c r="AF122" s="30">
        <v>31.337244957341031</v>
      </c>
      <c r="AG122" s="30">
        <v>31.746897739508658</v>
      </c>
      <c r="AH122" s="30">
        <v>32.156550521676287</v>
      </c>
      <c r="AI122" s="30">
        <v>32.566203303843913</v>
      </c>
      <c r="AJ122" s="30">
        <v>33.651743413972042</v>
      </c>
      <c r="AK122" s="30">
        <v>34.737283524100171</v>
      </c>
      <c r="AL122" s="30">
        <v>35.8228236342283</v>
      </c>
      <c r="AM122" s="30">
        <v>36.908363744356429</v>
      </c>
      <c r="AN122" s="30">
        <v>37.993903854484564</v>
      </c>
      <c r="AO122" s="30">
        <v>39.079443964612693</v>
      </c>
      <c r="AP122" s="30">
        <v>40.164984074740822</v>
      </c>
      <c r="AQ122" s="30">
        <v>41.250524184868951</v>
      </c>
      <c r="AR122" s="30">
        <v>42.33606429499708</v>
      </c>
      <c r="AS122" s="30">
        <v>43.421604405125223</v>
      </c>
      <c r="AT122" s="30">
        <v>44.507144515253309</v>
      </c>
      <c r="AU122" s="30">
        <v>45.592684625381402</v>
      </c>
      <c r="AV122" s="30">
        <v>46.678224735509488</v>
      </c>
      <c r="AW122" s="30">
        <v>47.763764845637581</v>
      </c>
      <c r="AX122" s="30">
        <v>48.849304955765668</v>
      </c>
      <c r="AY122" s="30">
        <v>49.934845065893754</v>
      </c>
      <c r="AZ122" s="30">
        <v>51.020385176021847</v>
      </c>
      <c r="BA122" s="30">
        <v>52.105925286149933</v>
      </c>
      <c r="BB122" s="30">
        <v>53.191465396278019</v>
      </c>
      <c r="BC122" s="30">
        <v>54.277005506406113</v>
      </c>
      <c r="BD122" s="30">
        <v>55.362545616535044</v>
      </c>
      <c r="BE122" s="30">
        <v>56.448085726663066</v>
      </c>
      <c r="BF122" s="30">
        <v>57.533625836790634</v>
      </c>
      <c r="BG122" s="30">
        <v>58.619165946918656</v>
      </c>
      <c r="BH122" s="30">
        <v>59.704706057046678</v>
      </c>
      <c r="BI122" s="30">
        <v>60.790246167174701</v>
      </c>
      <c r="BJ122" s="30">
        <v>61.875786277303177</v>
      </c>
      <c r="BK122" s="30">
        <v>62.9613263874312</v>
      </c>
      <c r="BL122" s="30">
        <v>64.046866497559222</v>
      </c>
      <c r="BM122" s="30">
        <v>65.132406607686789</v>
      </c>
    </row>
    <row r="123" spans="2:65" x14ac:dyDescent="0.3">
      <c r="B123" s="206" t="s">
        <v>316</v>
      </c>
      <c r="C123" s="206"/>
      <c r="D123" s="206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  <c r="AH123" s="206"/>
      <c r="AI123" s="206"/>
      <c r="AJ123" s="206"/>
      <c r="AK123" s="206"/>
      <c r="AL123" s="206"/>
      <c r="AM123" s="206"/>
      <c r="AN123" s="206"/>
      <c r="AO123" s="206"/>
      <c r="AP123" s="206"/>
      <c r="AQ123" s="206"/>
      <c r="AR123" s="206"/>
      <c r="AS123" s="206"/>
      <c r="AT123" s="206"/>
      <c r="AU123" s="206"/>
      <c r="AV123" s="206"/>
      <c r="AW123" s="206"/>
      <c r="AX123" s="206"/>
      <c r="AY123" s="206"/>
      <c r="AZ123" s="206"/>
      <c r="BA123" s="206"/>
      <c r="BB123" s="206"/>
      <c r="BC123" s="206"/>
      <c r="BD123" s="177"/>
      <c r="BE123" s="177"/>
      <c r="BF123" s="177"/>
      <c r="BG123" s="177"/>
      <c r="BH123" s="177"/>
      <c r="BI123" s="177"/>
      <c r="BJ123" s="177"/>
      <c r="BK123" s="177"/>
      <c r="BL123" s="177"/>
      <c r="BM123" s="177"/>
    </row>
    <row r="124" spans="2:65" x14ac:dyDescent="0.3">
      <c r="B124" s="108"/>
      <c r="C124" s="168"/>
    </row>
    <row r="127" spans="2:65" ht="16.5" thickBot="1" x14ac:dyDescent="0.35"/>
    <row r="128" spans="2:65" s="86" customFormat="1" ht="18.75" x14ac:dyDescent="0.3">
      <c r="B128" s="87" t="s">
        <v>419</v>
      </c>
      <c r="C128" s="87"/>
      <c r="D128" s="88"/>
      <c r="E128" s="88"/>
      <c r="F128" s="88"/>
      <c r="G128" s="88"/>
      <c r="H128" s="88"/>
      <c r="I128" s="88"/>
      <c r="J128" s="88"/>
      <c r="K128" s="88"/>
      <c r="L128" s="88"/>
      <c r="M128" s="88"/>
      <c r="N128" s="88"/>
      <c r="O128" s="88"/>
      <c r="P128" s="88"/>
      <c r="Q128" s="88"/>
      <c r="R128" s="88"/>
      <c r="S128" s="88"/>
      <c r="T128" s="88"/>
      <c r="U128" s="88"/>
      <c r="V128" s="88"/>
      <c r="W128" s="88"/>
      <c r="X128" s="88"/>
      <c r="Y128" s="88"/>
      <c r="Z128" s="88"/>
      <c r="AA128" s="88"/>
      <c r="AB128" s="88"/>
      <c r="AC128" s="88"/>
      <c r="AD128" s="88"/>
      <c r="AE128" s="88"/>
      <c r="AF128" s="88"/>
      <c r="AG128" s="88"/>
      <c r="AH128" s="88"/>
      <c r="AI128" s="88"/>
      <c r="AJ128" s="88"/>
      <c r="AK128" s="88"/>
      <c r="AL128" s="88"/>
      <c r="AM128" s="88"/>
      <c r="AN128" s="88"/>
      <c r="AO128" s="88"/>
      <c r="AP128" s="88"/>
      <c r="AQ128" s="88"/>
      <c r="AR128" s="88"/>
      <c r="AS128" s="88"/>
      <c r="AT128" s="88"/>
      <c r="AU128" s="88"/>
      <c r="AV128" s="88"/>
      <c r="AW128" s="88"/>
      <c r="AX128" s="88"/>
      <c r="AY128" s="88"/>
      <c r="AZ128" s="88"/>
      <c r="BA128" s="88"/>
      <c r="BB128" s="88"/>
      <c r="BC128" s="88"/>
      <c r="BD128" s="88"/>
      <c r="BE128" s="88"/>
      <c r="BF128" s="88"/>
      <c r="BG128" s="88"/>
      <c r="BH128" s="88"/>
      <c r="BI128" s="88"/>
      <c r="BJ128" s="88"/>
      <c r="BK128" s="88"/>
      <c r="BL128" s="88"/>
      <c r="BM128" s="88"/>
    </row>
    <row r="129" spans="2:65" s="86" customFormat="1" ht="17.25" thickBot="1" x14ac:dyDescent="0.35">
      <c r="B129" s="89" t="s">
        <v>515</v>
      </c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  <c r="Z129" s="89"/>
      <c r="AA129" s="89"/>
      <c r="AB129" s="89"/>
      <c r="AC129" s="89"/>
      <c r="AD129" s="89"/>
      <c r="AE129" s="89"/>
      <c r="AF129" s="89"/>
      <c r="AG129" s="89"/>
      <c r="AH129" s="89"/>
      <c r="AI129" s="89"/>
      <c r="AJ129" s="89"/>
      <c r="AK129" s="89"/>
      <c r="AL129" s="89"/>
      <c r="AM129" s="89"/>
      <c r="AN129" s="89"/>
      <c r="AO129" s="89"/>
      <c r="AP129" s="89"/>
      <c r="AQ129" s="89"/>
      <c r="AR129" s="89"/>
      <c r="AS129" s="89"/>
      <c r="AT129" s="89"/>
      <c r="AU129" s="89"/>
      <c r="AV129" s="89"/>
      <c r="AW129" s="89"/>
      <c r="AX129" s="89"/>
      <c r="AY129" s="89"/>
      <c r="AZ129" s="89"/>
      <c r="BA129" s="89"/>
      <c r="BB129" s="89"/>
      <c r="BC129" s="89"/>
      <c r="BD129" s="89"/>
      <c r="BE129" s="89"/>
      <c r="BF129" s="89"/>
      <c r="BG129" s="89"/>
      <c r="BH129" s="89"/>
      <c r="BI129" s="89"/>
      <c r="BJ129" s="89"/>
      <c r="BK129" s="89"/>
      <c r="BL129" s="89"/>
      <c r="BM129" s="89"/>
    </row>
    <row r="130" spans="2:65" ht="16.5" thickBot="1" x14ac:dyDescent="0.35">
      <c r="B130" s="15" t="s">
        <v>9</v>
      </c>
      <c r="C130" s="15"/>
      <c r="D130" s="15" t="s">
        <v>12</v>
      </c>
      <c r="E130" s="15">
        <v>2000</v>
      </c>
      <c r="F130" s="15">
        <v>2001</v>
      </c>
      <c r="G130" s="15">
        <v>2002</v>
      </c>
      <c r="H130" s="15">
        <v>2003</v>
      </c>
      <c r="I130" s="15">
        <v>2004</v>
      </c>
      <c r="J130" s="15">
        <v>2005</v>
      </c>
      <c r="K130" s="15">
        <v>2006</v>
      </c>
      <c r="L130" s="15">
        <v>2007</v>
      </c>
      <c r="M130" s="15">
        <v>2008</v>
      </c>
      <c r="N130" s="15">
        <v>2009</v>
      </c>
      <c r="O130" s="15">
        <v>2010</v>
      </c>
      <c r="P130" s="15">
        <v>2011</v>
      </c>
      <c r="Q130" s="15">
        <v>2012</v>
      </c>
      <c r="R130" s="15">
        <v>2013</v>
      </c>
      <c r="S130" s="15">
        <v>2014</v>
      </c>
      <c r="T130" s="15">
        <v>2015</v>
      </c>
      <c r="U130" s="15">
        <v>2016</v>
      </c>
      <c r="V130" s="15">
        <v>2017</v>
      </c>
      <c r="W130" s="15">
        <v>2018</v>
      </c>
      <c r="X130" s="15">
        <v>2019</v>
      </c>
      <c r="Y130" s="15">
        <v>2020</v>
      </c>
      <c r="Z130" s="15">
        <v>2021</v>
      </c>
      <c r="AA130" s="15">
        <v>2022</v>
      </c>
      <c r="AB130" s="15">
        <v>2023</v>
      </c>
      <c r="AC130" s="15">
        <v>2024</v>
      </c>
      <c r="AD130" s="15">
        <v>2025</v>
      </c>
      <c r="AE130" s="15">
        <v>2026</v>
      </c>
      <c r="AF130" s="15">
        <v>2027</v>
      </c>
      <c r="AG130" s="15">
        <v>2028</v>
      </c>
      <c r="AH130" s="15">
        <v>2029</v>
      </c>
      <c r="AI130" s="15">
        <v>2030</v>
      </c>
      <c r="AJ130" s="15">
        <v>2031</v>
      </c>
      <c r="AK130" s="15">
        <v>2032</v>
      </c>
      <c r="AL130" s="15">
        <v>2033</v>
      </c>
      <c r="AM130" s="15">
        <v>2034</v>
      </c>
      <c r="AN130" s="15">
        <v>2035</v>
      </c>
      <c r="AO130" s="15">
        <v>2036</v>
      </c>
      <c r="AP130" s="15">
        <v>2037</v>
      </c>
      <c r="AQ130" s="15">
        <v>2038</v>
      </c>
      <c r="AR130" s="15">
        <v>2039</v>
      </c>
      <c r="AS130" s="15">
        <v>2040</v>
      </c>
      <c r="AT130" s="15">
        <v>2041</v>
      </c>
      <c r="AU130" s="15">
        <v>2042</v>
      </c>
      <c r="AV130" s="15">
        <v>2043</v>
      </c>
      <c r="AW130" s="15">
        <v>2044</v>
      </c>
      <c r="AX130" s="15">
        <v>2045</v>
      </c>
      <c r="AY130" s="15">
        <v>2046</v>
      </c>
      <c r="AZ130" s="15">
        <v>2047</v>
      </c>
      <c r="BA130" s="15">
        <v>2048</v>
      </c>
      <c r="BB130" s="15">
        <v>2049</v>
      </c>
      <c r="BC130" s="15">
        <v>2050</v>
      </c>
      <c r="BD130" s="15">
        <v>2051</v>
      </c>
      <c r="BE130" s="15">
        <v>2052</v>
      </c>
      <c r="BF130" s="15">
        <v>2053</v>
      </c>
      <c r="BG130" s="15">
        <v>2054</v>
      </c>
      <c r="BH130" s="15">
        <v>2055</v>
      </c>
      <c r="BI130" s="15">
        <v>2056</v>
      </c>
      <c r="BJ130" s="15">
        <v>2057</v>
      </c>
      <c r="BK130" s="15">
        <v>2058</v>
      </c>
      <c r="BL130" s="15">
        <v>2059</v>
      </c>
      <c r="BM130" s="15">
        <v>2060</v>
      </c>
    </row>
    <row r="131" spans="2:65" x14ac:dyDescent="0.3">
      <c r="B131" t="s">
        <v>315</v>
      </c>
      <c r="D131" s="14" t="s">
        <v>375</v>
      </c>
      <c r="E131" s="78">
        <v>10.35737216488303</v>
      </c>
      <c r="F131" s="78">
        <v>9.7409157425599169</v>
      </c>
      <c r="G131" s="78">
        <v>10.275833542455626</v>
      </c>
      <c r="H131" s="78">
        <v>10.297560432630563</v>
      </c>
      <c r="I131" s="78">
        <v>9.6012143960039289</v>
      </c>
      <c r="J131" s="78">
        <v>9.3238730187022796</v>
      </c>
      <c r="K131" s="78">
        <v>9.9628603547118644</v>
      </c>
      <c r="L131" s="78">
        <v>10.212619391291405</v>
      </c>
      <c r="M131" s="78">
        <v>9.742677311267153</v>
      </c>
      <c r="N131" s="78">
        <v>10.007677842477024</v>
      </c>
      <c r="O131" s="78">
        <v>9.0106375385362369</v>
      </c>
      <c r="P131" s="78">
        <v>10.537062903358946</v>
      </c>
      <c r="Q131" s="78">
        <v>9.8564697634947009</v>
      </c>
      <c r="R131" s="78">
        <v>9.3054445810044371</v>
      </c>
      <c r="S131" s="78">
        <v>10.710242848657623</v>
      </c>
      <c r="T131" s="195">
        <v>10.603904897914264</v>
      </c>
      <c r="U131" s="195">
        <v>10.079480235843382</v>
      </c>
      <c r="V131" s="195">
        <v>10.271071970292265</v>
      </c>
      <c r="W131" s="195">
        <v>11.166175199957269</v>
      </c>
      <c r="X131" s="195">
        <v>10.126253720674301</v>
      </c>
      <c r="Y131" s="195">
        <v>10.155783983615001</v>
      </c>
      <c r="Z131" s="195">
        <v>10.185626884963501</v>
      </c>
      <c r="AA131" s="195">
        <v>10.2157739306483</v>
      </c>
      <c r="AB131" s="195">
        <v>10.246133790849401</v>
      </c>
      <c r="AC131" s="195">
        <v>10.2766151357471</v>
      </c>
      <c r="AD131" s="195">
        <v>10.307126635521801</v>
      </c>
      <c r="AE131" s="195">
        <v>10.3375769603536</v>
      </c>
      <c r="AF131" s="195">
        <v>10.367874780422699</v>
      </c>
      <c r="AG131" s="195">
        <v>10.3979287659095</v>
      </c>
      <c r="AH131" s="195">
        <v>10.427647586994</v>
      </c>
      <c r="AI131" s="195">
        <v>10.456939913856701</v>
      </c>
      <c r="AJ131" s="195">
        <v>10.4867792070573</v>
      </c>
      <c r="AK131" s="195">
        <v>10.517951006665401</v>
      </c>
      <c r="AL131" s="195">
        <v>10.550082102126</v>
      </c>
      <c r="AM131" s="195">
        <v>10.5827992828838</v>
      </c>
      <c r="AN131" s="195">
        <v>10.6157293383839</v>
      </c>
      <c r="AO131" s="195">
        <v>10.648499058071099</v>
      </c>
      <c r="AP131" s="195">
        <v>10.680735231390299</v>
      </c>
      <c r="AQ131" s="195">
        <v>10.7120646477864</v>
      </c>
      <c r="AR131" s="195">
        <v>10.742114096704301</v>
      </c>
      <c r="AS131" s="195">
        <v>10.7705103675889</v>
      </c>
      <c r="AT131" s="195">
        <v>10.797417445334901</v>
      </c>
      <c r="AU131" s="195">
        <v>10.823312357673201</v>
      </c>
      <c r="AV131" s="195">
        <v>10.8482914583034</v>
      </c>
      <c r="AW131" s="195">
        <v>10.872451100925201</v>
      </c>
      <c r="AX131" s="195">
        <v>10.895887639238</v>
      </c>
      <c r="AY131" s="195">
        <v>10.918697426941399</v>
      </c>
      <c r="AZ131" s="195">
        <v>10.9409768177351</v>
      </c>
      <c r="BA131" s="195">
        <v>10.9628221653184</v>
      </c>
      <c r="BB131" s="195">
        <v>10.9843298233911</v>
      </c>
      <c r="BC131" s="195">
        <v>11.0055961456526</v>
      </c>
      <c r="BD131" s="195">
        <v>11.025629480667099</v>
      </c>
      <c r="BE131" s="195">
        <v>11.0436470104595</v>
      </c>
      <c r="BF131" s="195">
        <v>11.0600583389205</v>
      </c>
      <c r="BG131" s="195">
        <v>11.075273069941</v>
      </c>
      <c r="BH131" s="195">
        <v>11.0897008074118</v>
      </c>
      <c r="BI131" s="195">
        <v>11.1037511552237</v>
      </c>
      <c r="BJ131" s="195">
        <v>11.1178337172675</v>
      </c>
      <c r="BK131" s="195">
        <v>11.132358097434</v>
      </c>
      <c r="BL131" s="195">
        <v>11.147733899614</v>
      </c>
      <c r="BM131" s="195">
        <v>11.1643707276983</v>
      </c>
    </row>
    <row r="132" spans="2:65" x14ac:dyDescent="0.3">
      <c r="B132" t="s">
        <v>15</v>
      </c>
      <c r="D132" s="14" t="s">
        <v>376</v>
      </c>
      <c r="E132" s="3">
        <v>3081</v>
      </c>
      <c r="F132" s="3">
        <v>3256</v>
      </c>
      <c r="G132" s="3">
        <v>3135</v>
      </c>
      <c r="H132" s="3">
        <v>3357</v>
      </c>
      <c r="I132" s="3">
        <v>3339</v>
      </c>
      <c r="J132" s="3">
        <v>3518</v>
      </c>
      <c r="K132" s="3">
        <v>3246</v>
      </c>
      <c r="L132" s="3">
        <v>3101</v>
      </c>
      <c r="M132" s="3">
        <v>3347</v>
      </c>
      <c r="N132" s="3">
        <v>3182</v>
      </c>
      <c r="O132" s="3">
        <v>3586</v>
      </c>
      <c r="P132" s="3">
        <v>2938.1812481248121</v>
      </c>
      <c r="Q132" s="3">
        <v>3281.0835383538351</v>
      </c>
      <c r="R132" s="3">
        <v>3471.4431643164307</v>
      </c>
      <c r="S132" s="3">
        <v>2782.0919491949194</v>
      </c>
      <c r="T132" s="30">
        <v>3074.9755475547558</v>
      </c>
      <c r="U132" s="30">
        <v>3281</v>
      </c>
      <c r="V132" s="30">
        <v>3233.316161616161</v>
      </c>
      <c r="W132" s="30">
        <v>2891</v>
      </c>
      <c r="X132" s="30">
        <v>3191.4376360377901</v>
      </c>
      <c r="Y132" s="30">
        <v>3182.1256226793398</v>
      </c>
      <c r="Z132" s="30">
        <v>3172.76721981336</v>
      </c>
      <c r="AA132" s="30">
        <v>3163.36628368936</v>
      </c>
      <c r="AB132" s="30">
        <v>3153.9461314692398</v>
      </c>
      <c r="AC132" s="30">
        <v>3144.5300803149398</v>
      </c>
      <c r="AD132" s="30">
        <v>3135.1414473883601</v>
      </c>
      <c r="AE132" s="30">
        <v>3125.80354985144</v>
      </c>
      <c r="AF132" s="30">
        <v>3116.5397048660798</v>
      </c>
      <c r="AG132" s="30">
        <v>3107.3732295942</v>
      </c>
      <c r="AH132" s="30">
        <v>3098.32744119774</v>
      </c>
      <c r="AI132" s="30">
        <v>3089.4256568385899</v>
      </c>
      <c r="AJ132" s="30">
        <v>3080.4301026548401</v>
      </c>
      <c r="AK132" s="30">
        <v>3071.1469936046401</v>
      </c>
      <c r="AL132" s="30">
        <v>3061.66563008001</v>
      </c>
      <c r="AM132" s="30">
        <v>3052.0753124729899</v>
      </c>
      <c r="AN132" s="30">
        <v>3042.4653411755999</v>
      </c>
      <c r="AO132" s="30">
        <v>3032.9250165798799</v>
      </c>
      <c r="AP132" s="30">
        <v>3023.54363907786</v>
      </c>
      <c r="AQ132" s="30">
        <v>3014.4105090615599</v>
      </c>
      <c r="AR132" s="30">
        <v>3005.61492692302</v>
      </c>
      <c r="AS132" s="30">
        <v>2997.24619305427</v>
      </c>
      <c r="AT132" s="30">
        <v>2989.2834058572798</v>
      </c>
      <c r="AU132" s="30">
        <v>2981.6262493010399</v>
      </c>
      <c r="AV132" s="30">
        <v>2974.24490212808</v>
      </c>
      <c r="AW132" s="30">
        <v>2967.1095430809301</v>
      </c>
      <c r="AX132" s="30">
        <v>2960.1903509021099</v>
      </c>
      <c r="AY132" s="30">
        <v>2953.4575043341702</v>
      </c>
      <c r="AZ132" s="30">
        <v>2946.88118211962</v>
      </c>
      <c r="BA132" s="30">
        <v>2940.4315630010101</v>
      </c>
      <c r="BB132" s="30">
        <v>2934.0788257208601</v>
      </c>
      <c r="BC132" s="30">
        <v>2927.7931490216902</v>
      </c>
      <c r="BD132" s="30">
        <v>2921.9222295091399</v>
      </c>
      <c r="BE132" s="30">
        <v>2916.7318757398598</v>
      </c>
      <c r="BF132" s="30">
        <v>2912.06943438296</v>
      </c>
      <c r="BG132" s="30">
        <v>2907.78225210756</v>
      </c>
      <c r="BH132" s="30">
        <v>2903.71767558277</v>
      </c>
      <c r="BI132" s="30">
        <v>2899.7230514776802</v>
      </c>
      <c r="BJ132" s="30">
        <v>2895.6457264614201</v>
      </c>
      <c r="BK132" s="30">
        <v>2891.3330472030898</v>
      </c>
      <c r="BL132" s="30">
        <v>2886.6323603718101</v>
      </c>
      <c r="BM132" s="30">
        <v>2881.39101263667</v>
      </c>
    </row>
    <row r="133" spans="2:65" ht="16.5" thickBot="1" x14ac:dyDescent="0.35">
      <c r="B133" t="s">
        <v>329</v>
      </c>
      <c r="D133" s="27" t="s">
        <v>376</v>
      </c>
      <c r="E133" s="3">
        <v>115.4248624862486</v>
      </c>
      <c r="F133" s="3">
        <v>128.72694269426938</v>
      </c>
      <c r="G133" s="3">
        <v>114.6995399539954</v>
      </c>
      <c r="H133" s="3">
        <v>346.32381238123804</v>
      </c>
      <c r="I133" s="3">
        <v>115.9009100910091</v>
      </c>
      <c r="J133" s="3">
        <v>151.34827482748273</v>
      </c>
      <c r="K133" s="3">
        <v>202.42325232523245</v>
      </c>
      <c r="L133" s="3">
        <v>106.18009800980096</v>
      </c>
      <c r="M133" s="3">
        <v>123.63664366436642</v>
      </c>
      <c r="N133" s="3">
        <v>156.71615161516152</v>
      </c>
      <c r="O133" s="3">
        <v>152.55168516851677</v>
      </c>
      <c r="P133" s="3">
        <v>127.56182618261823</v>
      </c>
      <c r="Q133" s="3">
        <v>148.10537053705366</v>
      </c>
      <c r="R133" s="3">
        <v>166.91141114111409</v>
      </c>
      <c r="S133" s="3">
        <v>82.546114611461135</v>
      </c>
      <c r="T133" s="30">
        <v>262.85562556255627</v>
      </c>
      <c r="U133" s="30">
        <v>167.28894889488947</v>
      </c>
      <c r="V133" s="30">
        <v>230.51119111911188</v>
      </c>
      <c r="W133" s="30">
        <v>246.77239723972389</v>
      </c>
      <c r="X133" s="30">
        <v>174.805812377199</v>
      </c>
      <c r="Y133" s="30">
        <v>176.840070252651</v>
      </c>
      <c r="Z133" s="30">
        <v>178.936625240376</v>
      </c>
      <c r="AA133" s="30">
        <v>181.09634706555599</v>
      </c>
      <c r="AB133" s="30">
        <v>183.308440241764</v>
      </c>
      <c r="AC133" s="30">
        <v>185.56210928257599</v>
      </c>
      <c r="AD133" s="30">
        <v>187.84655870156601</v>
      </c>
      <c r="AE133" s="30">
        <v>190.15099301230899</v>
      </c>
      <c r="AF133" s="30">
        <v>192.46461672837901</v>
      </c>
      <c r="AG133" s="30">
        <v>194.77663436335001</v>
      </c>
      <c r="AH133" s="30">
        <v>197.07625043079801</v>
      </c>
      <c r="AI133" s="30">
        <v>199.352669444296</v>
      </c>
      <c r="AJ133" s="30">
        <v>201.73437638719099</v>
      </c>
      <c r="AK133" s="30">
        <v>204.32238140174701</v>
      </c>
      <c r="AL133" s="30">
        <v>207.064676739915</v>
      </c>
      <c r="AM133" s="30">
        <v>209.909254653647</v>
      </c>
      <c r="AN133" s="30">
        <v>212.80410739489301</v>
      </c>
      <c r="AO133" s="30">
        <v>215.697227215607</v>
      </c>
      <c r="AP133" s="30">
        <v>218.53660636773799</v>
      </c>
      <c r="AQ133" s="30">
        <v>221.270237103239</v>
      </c>
      <c r="AR133" s="30">
        <v>223.84611167406101</v>
      </c>
      <c r="AS133" s="30">
        <v>226.21222233215599</v>
      </c>
      <c r="AT133" s="30">
        <v>228.390346865482</v>
      </c>
      <c r="AU133" s="30">
        <v>230.44789738019799</v>
      </c>
      <c r="AV133" s="30">
        <v>232.40131760555099</v>
      </c>
      <c r="AW133" s="30">
        <v>234.267051270786</v>
      </c>
      <c r="AX133" s="30">
        <v>236.06154210515299</v>
      </c>
      <c r="AY133" s="30">
        <v>237.801233837898</v>
      </c>
      <c r="AZ133" s="30">
        <v>239.50257019826901</v>
      </c>
      <c r="BA133" s="30">
        <v>241.18199491551201</v>
      </c>
      <c r="BB133" s="30">
        <v>242.85595171887499</v>
      </c>
      <c r="BC133" s="30">
        <v>244.54088433760501</v>
      </c>
      <c r="BD133" s="30">
        <v>246.15733845976499</v>
      </c>
      <c r="BE133" s="30">
        <v>247.63186212456301</v>
      </c>
      <c r="BF133" s="30">
        <v>248.98990258796701</v>
      </c>
      <c r="BG133" s="30">
        <v>250.25690710594699</v>
      </c>
      <c r="BH133" s="30">
        <v>251.45832293446901</v>
      </c>
      <c r="BI133" s="30">
        <v>252.61959732950299</v>
      </c>
      <c r="BJ133" s="30">
        <v>253.76617754701701</v>
      </c>
      <c r="BK133" s="30">
        <v>254.92351084297999</v>
      </c>
      <c r="BL133" s="30">
        <v>256.11704447335899</v>
      </c>
      <c r="BM133" s="30">
        <v>257.37222569412302</v>
      </c>
    </row>
    <row r="134" spans="2:65" s="129" customFormat="1" x14ac:dyDescent="0.3">
      <c r="B134" s="205" t="s">
        <v>524</v>
      </c>
      <c r="C134" s="205"/>
      <c r="D134" s="205"/>
      <c r="E134" s="205"/>
      <c r="F134" s="205"/>
      <c r="G134" s="205"/>
      <c r="H134" s="205"/>
      <c r="I134" s="205"/>
      <c r="J134" s="205"/>
      <c r="K134" s="205"/>
      <c r="L134" s="205"/>
      <c r="M134" s="205"/>
      <c r="N134" s="205"/>
      <c r="O134" s="205"/>
      <c r="P134" s="205"/>
      <c r="Q134" s="205"/>
      <c r="R134" s="205"/>
      <c r="S134" s="205"/>
      <c r="T134" s="205"/>
      <c r="U134" s="205"/>
      <c r="V134" s="205"/>
      <c r="W134" s="205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05"/>
      <c r="AH134" s="205"/>
      <c r="AI134" s="205"/>
      <c r="AJ134" s="205"/>
      <c r="AK134" s="205"/>
      <c r="AL134" s="205"/>
      <c r="AM134" s="205"/>
      <c r="AN134" s="205"/>
      <c r="AO134" s="205"/>
      <c r="AP134" s="205"/>
      <c r="AQ134" s="205"/>
      <c r="AR134" s="205"/>
      <c r="AS134" s="205"/>
      <c r="AT134" s="205"/>
      <c r="AU134" s="205"/>
      <c r="AV134" s="205"/>
      <c r="AW134" s="205"/>
      <c r="AX134" s="205"/>
      <c r="AY134" s="205"/>
      <c r="AZ134" s="205"/>
      <c r="BA134" s="205"/>
      <c r="BB134" s="205"/>
      <c r="BC134" s="205"/>
      <c r="BD134" s="196"/>
      <c r="BE134" s="196"/>
      <c r="BF134" s="196"/>
      <c r="BG134" s="196"/>
      <c r="BH134" s="196"/>
      <c r="BI134" s="196"/>
      <c r="BJ134" s="196"/>
      <c r="BK134" s="196"/>
      <c r="BL134" s="196"/>
      <c r="BM134" s="196"/>
    </row>
    <row r="135" spans="2:65" x14ac:dyDescent="0.3">
      <c r="B135" s="108"/>
    </row>
    <row r="136" spans="2:65" s="5" customFormat="1" x14ac:dyDescent="0.3"/>
    <row r="138" spans="2:65" ht="16.5" thickBot="1" x14ac:dyDescent="0.35"/>
    <row r="139" spans="2:65" s="86" customFormat="1" ht="18.75" x14ac:dyDescent="0.3">
      <c r="B139" s="87" t="s">
        <v>53</v>
      </c>
      <c r="C139" s="87"/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88"/>
      <c r="AB139" s="88"/>
      <c r="AC139" s="88"/>
      <c r="AD139" s="88"/>
      <c r="AE139" s="88"/>
      <c r="AF139" s="88"/>
      <c r="AG139" s="88"/>
      <c r="AH139" s="88"/>
      <c r="AI139" s="88"/>
      <c r="AJ139" s="88"/>
      <c r="AK139" s="88"/>
      <c r="AL139" s="88"/>
      <c r="AM139" s="88"/>
      <c r="AN139" s="88"/>
      <c r="AO139" s="88"/>
      <c r="AP139" s="88"/>
      <c r="AQ139" s="88"/>
      <c r="AR139" s="88"/>
      <c r="AS139" s="88"/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8"/>
      <c r="BJ139" s="88"/>
      <c r="BK139" s="88"/>
      <c r="BL139" s="88"/>
      <c r="BM139" s="88"/>
    </row>
    <row r="140" spans="2:65" s="86" customFormat="1" ht="17.25" thickBot="1" x14ac:dyDescent="0.35">
      <c r="B140" s="89" t="s">
        <v>511</v>
      </c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  <c r="Z140" s="89"/>
      <c r="AA140" s="89"/>
      <c r="AB140" s="89"/>
      <c r="AC140" s="89"/>
      <c r="AD140" s="89"/>
      <c r="AE140" s="89"/>
      <c r="AF140" s="89"/>
      <c r="AG140" s="89"/>
      <c r="AH140" s="89"/>
      <c r="AI140" s="89"/>
      <c r="AJ140" s="89"/>
      <c r="AK140" s="89"/>
      <c r="AL140" s="89"/>
      <c r="AM140" s="89"/>
      <c r="AN140" s="89"/>
      <c r="AO140" s="89"/>
      <c r="AP140" s="89"/>
      <c r="AQ140" s="89"/>
      <c r="AR140" s="89"/>
      <c r="AS140" s="89"/>
      <c r="AT140" s="89"/>
      <c r="AU140" s="89"/>
      <c r="AV140" s="89"/>
      <c r="AW140" s="89"/>
      <c r="AX140" s="89"/>
      <c r="AY140" s="89"/>
      <c r="AZ140" s="89"/>
      <c r="BA140" s="89"/>
      <c r="BB140" s="89"/>
      <c r="BC140" s="89"/>
      <c r="BD140" s="89"/>
      <c r="BE140" s="89"/>
      <c r="BF140" s="89"/>
      <c r="BG140" s="89"/>
      <c r="BH140" s="89"/>
      <c r="BI140" s="89"/>
      <c r="BJ140" s="89"/>
      <c r="BK140" s="89"/>
      <c r="BL140" s="89"/>
      <c r="BM140" s="89"/>
    </row>
    <row r="141" spans="2:65" ht="16.5" thickBot="1" x14ac:dyDescent="0.35">
      <c r="B141" s="15" t="s">
        <v>278</v>
      </c>
      <c r="C141" s="15"/>
      <c r="D141" s="15" t="s">
        <v>12</v>
      </c>
      <c r="E141" s="28">
        <v>2000</v>
      </c>
      <c r="F141" s="28">
        <v>2001</v>
      </c>
      <c r="G141" s="28">
        <v>2002</v>
      </c>
      <c r="H141" s="28">
        <v>2003</v>
      </c>
      <c r="I141" s="28">
        <v>2004</v>
      </c>
      <c r="J141" s="28">
        <v>2005</v>
      </c>
      <c r="K141" s="28">
        <v>2006</v>
      </c>
      <c r="L141" s="28">
        <v>2007</v>
      </c>
      <c r="M141" s="28">
        <v>2008</v>
      </c>
      <c r="N141" s="28">
        <v>2009</v>
      </c>
      <c r="O141" s="28">
        <v>2010</v>
      </c>
      <c r="P141" s="28">
        <v>2011</v>
      </c>
      <c r="Q141" s="28">
        <v>2012</v>
      </c>
      <c r="R141" s="28">
        <v>2013</v>
      </c>
      <c r="S141" s="28">
        <v>2014</v>
      </c>
      <c r="T141" s="28">
        <v>2015</v>
      </c>
      <c r="U141" s="28">
        <v>2016</v>
      </c>
      <c r="V141" s="28">
        <v>2017</v>
      </c>
      <c r="W141" s="28">
        <v>2018</v>
      </c>
      <c r="X141" s="28">
        <v>2019</v>
      </c>
      <c r="Y141" s="28">
        <v>2020</v>
      </c>
      <c r="Z141" s="28">
        <v>2021</v>
      </c>
      <c r="AA141" s="28">
        <v>2022</v>
      </c>
      <c r="AB141" s="28">
        <v>2023</v>
      </c>
      <c r="AC141" s="28">
        <v>2024</v>
      </c>
      <c r="AD141" s="28">
        <v>2025</v>
      </c>
      <c r="AE141" s="28">
        <v>2026</v>
      </c>
      <c r="AF141" s="28">
        <v>2027</v>
      </c>
      <c r="AG141" s="28">
        <v>2028</v>
      </c>
      <c r="AH141" s="28">
        <v>2029</v>
      </c>
      <c r="AI141" s="28">
        <v>2030</v>
      </c>
      <c r="AJ141" s="28">
        <v>2031</v>
      </c>
      <c r="AK141" s="28">
        <v>2032</v>
      </c>
      <c r="AL141" s="28">
        <v>2033</v>
      </c>
      <c r="AM141" s="28">
        <v>2034</v>
      </c>
      <c r="AN141" s="28">
        <v>2035</v>
      </c>
      <c r="AO141" s="28">
        <v>2036</v>
      </c>
      <c r="AP141" s="28">
        <v>2037</v>
      </c>
      <c r="AQ141" s="28">
        <v>2038</v>
      </c>
      <c r="AR141" s="28">
        <v>2039</v>
      </c>
      <c r="AS141" s="28">
        <v>2040</v>
      </c>
      <c r="AT141" s="28">
        <v>2041</v>
      </c>
      <c r="AU141" s="28">
        <v>2042</v>
      </c>
      <c r="AV141" s="28">
        <v>2043</v>
      </c>
      <c r="AW141" s="28">
        <v>2044</v>
      </c>
      <c r="AX141" s="28">
        <v>2045</v>
      </c>
      <c r="AY141" s="28">
        <v>2046</v>
      </c>
      <c r="AZ141" s="28">
        <v>2047</v>
      </c>
      <c r="BA141" s="28">
        <v>2048</v>
      </c>
      <c r="BB141" s="28">
        <v>2049</v>
      </c>
      <c r="BC141" s="28">
        <v>2050</v>
      </c>
      <c r="BD141" s="28">
        <v>2051</v>
      </c>
      <c r="BE141" s="28">
        <v>2052</v>
      </c>
      <c r="BF141" s="28">
        <v>2053</v>
      </c>
      <c r="BG141" s="28">
        <v>2054</v>
      </c>
      <c r="BH141" s="28">
        <v>2055</v>
      </c>
      <c r="BI141" s="28">
        <v>2056</v>
      </c>
      <c r="BJ141" s="28">
        <v>2057</v>
      </c>
      <c r="BK141" s="28">
        <v>2058</v>
      </c>
      <c r="BL141" s="28">
        <v>2059</v>
      </c>
      <c r="BM141" s="28">
        <v>2060</v>
      </c>
    </row>
    <row r="142" spans="2:65" x14ac:dyDescent="0.3">
      <c r="B142" s="9" t="s">
        <v>317</v>
      </c>
      <c r="C142" s="9"/>
      <c r="D142" s="16" t="s">
        <v>377</v>
      </c>
      <c r="E142" s="24">
        <v>95.169779908200269</v>
      </c>
      <c r="F142" s="24">
        <v>96.453308612616041</v>
      </c>
      <c r="G142" s="24">
        <v>98.052466386094707</v>
      </c>
      <c r="H142" s="24">
        <v>99.528469574826133</v>
      </c>
      <c r="I142" s="24">
        <v>100.998284122016</v>
      </c>
      <c r="J142" s="24">
        <v>102.01588382701503</v>
      </c>
      <c r="K142" s="24">
        <v>103.40724000463263</v>
      </c>
      <c r="L142" s="24">
        <v>105.32926212712889</v>
      </c>
      <c r="M142" s="24">
        <v>107.65855893835902</v>
      </c>
      <c r="N142" s="24">
        <v>111.14745770187396</v>
      </c>
      <c r="O142" s="24">
        <v>114.02417922120227</v>
      </c>
      <c r="P142" s="24">
        <v>115.24227830340527</v>
      </c>
      <c r="Q142" s="24">
        <v>116.56079353290825</v>
      </c>
      <c r="R142" s="24">
        <v>118.03845594085792</v>
      </c>
      <c r="S142" s="24">
        <v>119.88805933489479</v>
      </c>
      <c r="T142" s="24">
        <v>121.63272904580988</v>
      </c>
      <c r="U142" s="24">
        <v>124.21431088808136</v>
      </c>
      <c r="V142" s="24">
        <v>126.09846560879933</v>
      </c>
      <c r="W142" s="24">
        <v>127.13758818816443</v>
      </c>
      <c r="X142" s="24">
        <v>128.17020706333716</v>
      </c>
      <c r="Y142" s="24">
        <v>129.69117659270074</v>
      </c>
      <c r="Z142" s="24">
        <v>131.11497156327113</v>
      </c>
      <c r="AA142" s="24">
        <v>132.53670206268791</v>
      </c>
      <c r="AB142" s="24">
        <v>133.95526585532886</v>
      </c>
      <c r="AC142" s="24">
        <v>135.36880179032877</v>
      </c>
      <c r="AD142" s="24">
        <v>136.77503780274881</v>
      </c>
      <c r="AE142" s="24">
        <v>138.09415624891818</v>
      </c>
      <c r="AF142" s="24">
        <v>139.40319655285089</v>
      </c>
      <c r="AG142" s="24">
        <v>140.70074725787859</v>
      </c>
      <c r="AH142" s="24">
        <v>141.9862645213432</v>
      </c>
      <c r="AI142" s="24">
        <v>143.25921735495933</v>
      </c>
      <c r="AJ142" s="24">
        <v>144.48391316769812</v>
      </c>
      <c r="AK142" s="24">
        <v>145.67237419283319</v>
      </c>
      <c r="AL142" s="24">
        <v>146.81316430510674</v>
      </c>
      <c r="AM142" s="24">
        <v>147.88158058456906</v>
      </c>
      <c r="AN142" s="24">
        <v>148.88786152587156</v>
      </c>
      <c r="AO142" s="24">
        <v>149.79238409902683</v>
      </c>
      <c r="AP142" s="24">
        <v>150.62341348660652</v>
      </c>
      <c r="AQ142" s="24">
        <v>151.40293395877546</v>
      </c>
      <c r="AR142" s="24">
        <v>152.14336391656153</v>
      </c>
      <c r="AS142" s="24">
        <v>152.85611907968857</v>
      </c>
      <c r="AT142" s="24">
        <v>153.26216882697949</v>
      </c>
      <c r="AU142" s="24">
        <v>153.65481898075228</v>
      </c>
      <c r="AV142" s="24">
        <v>154.03563210028827</v>
      </c>
      <c r="AW142" s="24">
        <v>154.40392582091556</v>
      </c>
      <c r="AX142" s="24">
        <v>154.76116455844479</v>
      </c>
      <c r="AY142" s="24">
        <v>155.0666103833799</v>
      </c>
      <c r="AZ142" s="24">
        <v>155.36242556741925</v>
      </c>
      <c r="BA142" s="24">
        <v>155.64809186071975</v>
      </c>
      <c r="BB142" s="24">
        <v>155.92343600221787</v>
      </c>
      <c r="BC142" s="24">
        <v>156.18839672214403</v>
      </c>
      <c r="BD142" s="24">
        <v>156.32069203673768</v>
      </c>
      <c r="BE142" s="24">
        <v>156.44313522192155</v>
      </c>
      <c r="BF142" s="24">
        <v>156.55644082134052</v>
      </c>
      <c r="BG142" s="24">
        <v>156.65916116000369</v>
      </c>
      <c r="BH142" s="24">
        <v>156.75265370475012</v>
      </c>
      <c r="BI142" s="24">
        <v>156.83692954936907</v>
      </c>
      <c r="BJ142" s="24">
        <v>156.91192380308297</v>
      </c>
      <c r="BK142" s="24">
        <v>156.97906555561119</v>
      </c>
      <c r="BL142" s="24">
        <v>157.03775364268625</v>
      </c>
      <c r="BM142" s="24">
        <v>157.08996644944443</v>
      </c>
    </row>
    <row r="143" spans="2:65" x14ac:dyDescent="0.3">
      <c r="B143" s="22" t="s">
        <v>330</v>
      </c>
      <c r="C143" s="22"/>
      <c r="D143" s="14" t="s">
        <v>377</v>
      </c>
      <c r="E143" s="3">
        <v>79.141879004509207</v>
      </c>
      <c r="F143" s="3">
        <v>79.574188807084681</v>
      </c>
      <c r="G143" s="3">
        <v>80.397125236990377</v>
      </c>
      <c r="H143" s="3">
        <v>81.057009310051072</v>
      </c>
      <c r="I143" s="3">
        <v>81.804803506736619</v>
      </c>
      <c r="J143" s="3">
        <v>82.013983811647677</v>
      </c>
      <c r="K143" s="3">
        <v>82.940840812116548</v>
      </c>
      <c r="L143" s="3">
        <v>83.931561439451812</v>
      </c>
      <c r="M143" s="3">
        <v>86.063458328731002</v>
      </c>
      <c r="N143" s="3">
        <v>88.675657975475517</v>
      </c>
      <c r="O143" s="3">
        <v>90.860579816520385</v>
      </c>
      <c r="P143" s="3">
        <v>91.671477209395249</v>
      </c>
      <c r="Q143" s="3">
        <v>93.086193512063005</v>
      </c>
      <c r="R143" s="3">
        <v>94.339155904242205</v>
      </c>
      <c r="S143" s="3">
        <v>95.56216024169052</v>
      </c>
      <c r="T143" s="3">
        <v>96.84663037173182</v>
      </c>
      <c r="U143" s="3">
        <v>98.923210932484366</v>
      </c>
      <c r="V143" s="3">
        <v>100.77806561410425</v>
      </c>
      <c r="W143" s="3">
        <v>101.29938508148244</v>
      </c>
      <c r="X143" s="3">
        <v>101.81330578871113</v>
      </c>
      <c r="Y143" s="3">
        <v>102.3190809780811</v>
      </c>
      <c r="Z143" s="3">
        <v>103.24680934731671</v>
      </c>
      <c r="AA143" s="3">
        <v>104.17056860016352</v>
      </c>
      <c r="AB143" s="3">
        <v>105.08930255234709</v>
      </c>
      <c r="AC143" s="3">
        <v>106.00121789964163</v>
      </c>
      <c r="AD143" s="3">
        <v>106.9041242271844</v>
      </c>
      <c r="AE143" s="3">
        <v>107.79700851804471</v>
      </c>
      <c r="AF143" s="3">
        <v>108.67860873316646</v>
      </c>
      <c r="AG143" s="3">
        <v>109.54756883079594</v>
      </c>
      <c r="AH143" s="3">
        <v>110.40337466361116</v>
      </c>
      <c r="AI143" s="3">
        <v>111.24552507564086</v>
      </c>
      <c r="AJ143" s="3">
        <v>112.10098257995499</v>
      </c>
      <c r="AK143" s="3">
        <v>112.91981714836987</v>
      </c>
      <c r="AL143" s="3">
        <v>113.69096293570144</v>
      </c>
      <c r="AM143" s="3">
        <v>114.3905034152186</v>
      </c>
      <c r="AN143" s="3">
        <v>115.02839258270308</v>
      </c>
      <c r="AO143" s="3">
        <v>115.60551133476325</v>
      </c>
      <c r="AP143" s="3">
        <v>116.11026634771399</v>
      </c>
      <c r="AQ143" s="3">
        <v>116.56398407705004</v>
      </c>
      <c r="AR143" s="3">
        <v>116.97871469577812</v>
      </c>
      <c r="AS143" s="3">
        <v>117.36553061596057</v>
      </c>
      <c r="AT143" s="3">
        <v>117.59380168396686</v>
      </c>
      <c r="AU143" s="3">
        <v>117.80930747466218</v>
      </c>
      <c r="AV143" s="3">
        <v>118.0135338327223</v>
      </c>
      <c r="AW143" s="3">
        <v>118.20584080495455</v>
      </c>
      <c r="AX143" s="3">
        <v>118.38762941814937</v>
      </c>
      <c r="AY143" s="3">
        <v>118.55913268833113</v>
      </c>
      <c r="AZ143" s="3">
        <v>118.72147788857241</v>
      </c>
      <c r="BA143" s="3">
        <v>118.87417677883352</v>
      </c>
      <c r="BB143" s="3">
        <v>119.01707570917164</v>
      </c>
      <c r="BC143" s="3">
        <v>119.15011183863004</v>
      </c>
      <c r="BD143" s="3">
        <v>119.27392160386664</v>
      </c>
      <c r="BE143" s="3">
        <v>119.38838938634692</v>
      </c>
      <c r="BF143" s="3">
        <v>119.49419175683536</v>
      </c>
      <c r="BG143" s="3">
        <v>119.58996278935595</v>
      </c>
      <c r="BH143" s="3">
        <v>119.67699050868424</v>
      </c>
      <c r="BI143" s="3">
        <v>119.75529164863973</v>
      </c>
      <c r="BJ143" s="3">
        <v>119.82480878477577</v>
      </c>
      <c r="BK143" s="3">
        <v>119.88689926482681</v>
      </c>
      <c r="BL143" s="3">
        <v>119.940991121061</v>
      </c>
      <c r="BM143" s="3">
        <v>119.98897051018082</v>
      </c>
    </row>
    <row r="144" spans="2:65" x14ac:dyDescent="0.3">
      <c r="B144" s="22" t="s">
        <v>318</v>
      </c>
      <c r="C144" s="22"/>
      <c r="D144" s="14" t="s">
        <v>377</v>
      </c>
      <c r="E144" s="3">
        <v>2.5637035407036324</v>
      </c>
      <c r="F144" s="3">
        <v>2.6962539970244817</v>
      </c>
      <c r="G144" s="3">
        <v>2.7538068950780294</v>
      </c>
      <c r="H144" s="3">
        <v>2.8512575652293046</v>
      </c>
      <c r="I144" s="3">
        <v>2.8546094702142017</v>
      </c>
      <c r="J144" s="3">
        <v>3.0765000153673574</v>
      </c>
      <c r="K144" s="3">
        <v>3.1020991925160866</v>
      </c>
      <c r="L144" s="3">
        <v>3.1410006876770442</v>
      </c>
      <c r="M144" s="3">
        <v>2.9165006096280184</v>
      </c>
      <c r="N144" s="3">
        <v>2.9664997263984518</v>
      </c>
      <c r="O144" s="3">
        <v>3.0086994046818969</v>
      </c>
      <c r="P144" s="3">
        <v>3.0288010940100016</v>
      </c>
      <c r="Q144" s="3">
        <v>3.0819000208452354</v>
      </c>
      <c r="R144" s="3">
        <v>3.1320000366156817</v>
      </c>
      <c r="S144" s="3">
        <v>3.1853990932042908</v>
      </c>
      <c r="T144" s="3">
        <v>3.2434986740780625</v>
      </c>
      <c r="U144" s="3">
        <v>3.3039999555969937</v>
      </c>
      <c r="V144" s="3">
        <v>3.2787999946950839</v>
      </c>
      <c r="W144" s="3">
        <v>3.3513182581971344</v>
      </c>
      <c r="X144" s="3">
        <v>3.4247315776563565</v>
      </c>
      <c r="Y144" s="3">
        <v>3.5104034216229154</v>
      </c>
      <c r="Z144" s="3">
        <v>3.5630342269635258</v>
      </c>
      <c r="AA144" s="3">
        <v>3.6158640533532247</v>
      </c>
      <c r="AB144" s="3">
        <v>3.668859031909887</v>
      </c>
      <c r="AC144" s="3">
        <v>3.7219633783630797</v>
      </c>
      <c r="AD144" s="3">
        <v>3.7751073861555988</v>
      </c>
      <c r="AE144" s="3">
        <v>3.8264479622974856</v>
      </c>
      <c r="AF144" s="3">
        <v>3.8777413740166402</v>
      </c>
      <c r="AG144" s="3">
        <v>3.928941014490174</v>
      </c>
      <c r="AH144" s="3">
        <v>3.9800259097991861</v>
      </c>
      <c r="AI144" s="3">
        <v>4.030974863959087</v>
      </c>
      <c r="AJ144" s="3">
        <v>4.0810065773022348</v>
      </c>
      <c r="AK144" s="3">
        <v>4.130179780027798</v>
      </c>
      <c r="AL144" s="3">
        <v>4.1781278942046827</v>
      </c>
      <c r="AM144" s="3">
        <v>4.2240682333244299</v>
      </c>
      <c r="AN144" s="3">
        <v>4.2682889290934911</v>
      </c>
      <c r="AO144" s="3">
        <v>4.3098618866171812</v>
      </c>
      <c r="AP144" s="3">
        <v>4.3493111648797536</v>
      </c>
      <c r="AQ144" s="3">
        <v>4.3872974408422287</v>
      </c>
      <c r="AR144" s="3">
        <v>4.4241918074694082</v>
      </c>
      <c r="AS144" s="3">
        <v>4.4603404260752324</v>
      </c>
      <c r="AT144" s="3">
        <v>4.4779629864558901</v>
      </c>
      <c r="AU144" s="3">
        <v>4.4949512306293951</v>
      </c>
      <c r="AV144" s="3">
        <v>4.5113818732012243</v>
      </c>
      <c r="AW144" s="3">
        <v>4.527212502692211</v>
      </c>
      <c r="AX144" s="3">
        <v>4.5425065081225791</v>
      </c>
      <c r="AY144" s="3">
        <v>4.556331973697894</v>
      </c>
      <c r="AZ144" s="3">
        <v>4.5696848683180589</v>
      </c>
      <c r="BA144" s="3">
        <v>4.5825351821794085</v>
      </c>
      <c r="BB144" s="3">
        <v>4.594863304161338</v>
      </c>
      <c r="BC144" s="3">
        <v>4.6066708054511496</v>
      </c>
      <c r="BD144" s="3">
        <v>4.6151563548081871</v>
      </c>
      <c r="BE144" s="3">
        <v>4.6231317575117865</v>
      </c>
      <c r="BF144" s="3">
        <v>4.6306349864422653</v>
      </c>
      <c r="BG144" s="3">
        <v>4.6375842925848554</v>
      </c>
      <c r="BH144" s="3">
        <v>4.6440491180030081</v>
      </c>
      <c r="BI144" s="3">
        <v>4.6500238226665109</v>
      </c>
      <c r="BJ144" s="3">
        <v>4.6555009402442957</v>
      </c>
      <c r="BK144" s="3">
        <v>4.6605522127214671</v>
      </c>
      <c r="BL144" s="3">
        <v>4.6651484435623791</v>
      </c>
      <c r="BM144" s="3">
        <v>4.6693818612007565</v>
      </c>
    </row>
    <row r="145" spans="2:65" ht="16.5" thickBot="1" x14ac:dyDescent="0.35">
      <c r="B145" s="22" t="s">
        <v>94</v>
      </c>
      <c r="C145" s="22"/>
      <c r="D145" s="14" t="s">
        <v>377</v>
      </c>
      <c r="E145" s="3">
        <v>13.464197362987433</v>
      </c>
      <c r="F145" s="3">
        <v>14.18286580850687</v>
      </c>
      <c r="G145" s="3">
        <v>14.901534254026309</v>
      </c>
      <c r="H145" s="3">
        <v>15.62020269954575</v>
      </c>
      <c r="I145" s="3">
        <v>16.338871145065184</v>
      </c>
      <c r="J145" s="3">
        <v>16.9254</v>
      </c>
      <c r="K145" s="3">
        <v>17.364300000000004</v>
      </c>
      <c r="L145" s="3">
        <v>18.256699999999999</v>
      </c>
      <c r="M145" s="3">
        <v>18.678599999999999</v>
      </c>
      <c r="N145" s="3">
        <v>19.505299999999998</v>
      </c>
      <c r="O145" s="3">
        <v>20.154900000000001</v>
      </c>
      <c r="P145" s="3">
        <v>20.542000000000002</v>
      </c>
      <c r="Q145" s="3">
        <v>20.392700000000001</v>
      </c>
      <c r="R145" s="3">
        <v>20.567300000000003</v>
      </c>
      <c r="S145" s="3">
        <v>21.140499999999999</v>
      </c>
      <c r="T145" s="3">
        <v>21.5426</v>
      </c>
      <c r="U145" s="3">
        <v>21.987100000000002</v>
      </c>
      <c r="V145" s="3">
        <v>22.041599999999999</v>
      </c>
      <c r="W145" s="3">
        <v>22.486884848484848</v>
      </c>
      <c r="X145" s="3">
        <v>22.932169696969694</v>
      </c>
      <c r="Y145" s="3">
        <v>23.861692192996689</v>
      </c>
      <c r="Z145" s="3">
        <v>24.305127988990865</v>
      </c>
      <c r="AA145" s="3">
        <v>24.750269409171164</v>
      </c>
      <c r="AB145" s="3">
        <v>25.197104271071868</v>
      </c>
      <c r="AC145" s="3">
        <v>25.645620512324037</v>
      </c>
      <c r="AD145" s="3">
        <v>26.095806189408822</v>
      </c>
      <c r="AE145" s="3">
        <v>26.470699768575997</v>
      </c>
      <c r="AF145" s="3">
        <v>26.846846445667783</v>
      </c>
      <c r="AG145" s="3">
        <v>27.22423741259249</v>
      </c>
      <c r="AH145" s="3">
        <v>27.602863947932828</v>
      </c>
      <c r="AI145" s="3">
        <v>27.982717415359364</v>
      </c>
      <c r="AJ145" s="3">
        <v>28.301924010440882</v>
      </c>
      <c r="AK145" s="3">
        <v>28.622377264435571</v>
      </c>
      <c r="AL145" s="3">
        <v>28.944073475200682</v>
      </c>
      <c r="AM145" s="3">
        <v>29.267008936026098</v>
      </c>
      <c r="AN145" s="3">
        <v>29.591180014075011</v>
      </c>
      <c r="AO145" s="3">
        <v>29.877010877646402</v>
      </c>
      <c r="AP145" s="3">
        <v>30.163835974012773</v>
      </c>
      <c r="AQ145" s="3">
        <v>30.451652440883141</v>
      </c>
      <c r="AR145" s="3">
        <v>30.740457413314097</v>
      </c>
      <c r="AS145" s="3">
        <v>31.03024803765274</v>
      </c>
      <c r="AT145" s="3">
        <v>31.190404156556752</v>
      </c>
      <c r="AU145" s="3">
        <v>31.350560275460762</v>
      </c>
      <c r="AV145" s="3">
        <v>31.510716394364781</v>
      </c>
      <c r="AW145" s="3">
        <v>31.670872513268794</v>
      </c>
      <c r="AX145" s="3">
        <v>31.83102863217281</v>
      </c>
      <c r="AY145" s="3">
        <v>31.951145721350823</v>
      </c>
      <c r="AZ145" s="3">
        <v>32.071262810528829</v>
      </c>
      <c r="BA145" s="3">
        <v>32.191379899706838</v>
      </c>
      <c r="BB145" s="3">
        <v>32.311496988884855</v>
      </c>
      <c r="BC145" s="3">
        <v>32.431614078062864</v>
      </c>
      <c r="BD145" s="3">
        <v>32.431614078062864</v>
      </c>
      <c r="BE145" s="3">
        <v>32.431614078062864</v>
      </c>
      <c r="BF145" s="3">
        <v>32.431614078062864</v>
      </c>
      <c r="BG145" s="3">
        <v>32.431614078062864</v>
      </c>
      <c r="BH145" s="3">
        <v>32.431614078062864</v>
      </c>
      <c r="BI145" s="3">
        <v>32.431614078062864</v>
      </c>
      <c r="BJ145" s="3">
        <v>32.431614078062864</v>
      </c>
      <c r="BK145" s="3">
        <v>32.431614078062864</v>
      </c>
      <c r="BL145" s="3">
        <v>32.431614078062864</v>
      </c>
      <c r="BM145" s="3">
        <v>32.431614078062864</v>
      </c>
    </row>
    <row r="146" spans="2:65" x14ac:dyDescent="0.3">
      <c r="B146" s="25" t="s">
        <v>319</v>
      </c>
      <c r="C146" s="25"/>
      <c r="D146" s="26" t="s">
        <v>328</v>
      </c>
      <c r="E146" s="31">
        <v>23.680362310277218</v>
      </c>
      <c r="F146" s="31">
        <v>24.302616383529728</v>
      </c>
      <c r="G146" s="31">
        <v>24.610932375908231</v>
      </c>
      <c r="H146" s="31">
        <v>25.132872443862244</v>
      </c>
      <c r="I146" s="31">
        <v>25.513620715463944</v>
      </c>
      <c r="J146" s="31">
        <v>25.907053772466739</v>
      </c>
      <c r="K146" s="31">
        <v>27.187880050444004</v>
      </c>
      <c r="L146" s="31">
        <v>27.569842307059467</v>
      </c>
      <c r="M146" s="31">
        <v>28.159685818107835</v>
      </c>
      <c r="N146" s="31">
        <v>26.222698244265665</v>
      </c>
      <c r="O146" s="31">
        <v>26.761602847339184</v>
      </c>
      <c r="P146" s="31">
        <v>27.584654531873134</v>
      </c>
      <c r="Q146" s="31">
        <v>26.868816046184012</v>
      </c>
      <c r="R146" s="31">
        <v>27.527119215806064</v>
      </c>
      <c r="S146" s="31">
        <v>28.240250112645253</v>
      </c>
      <c r="T146" s="31">
        <v>27.994768128766825</v>
      </c>
      <c r="U146" s="31">
        <v>27.837240279833964</v>
      </c>
      <c r="V146" s="31">
        <v>27.329597564348784</v>
      </c>
      <c r="W146" s="31">
        <v>27.91643350958617</v>
      </c>
      <c r="X146" s="31">
        <v>28.503268285361955</v>
      </c>
      <c r="Y146" s="31">
        <v>29.453372607711476</v>
      </c>
      <c r="Z146" s="31">
        <v>29.985922220089012</v>
      </c>
      <c r="AA146" s="31">
        <v>30.518321175154696</v>
      </c>
      <c r="AB146" s="31">
        <v>31.05051526429574</v>
      </c>
      <c r="AC146" s="31">
        <v>31.582468087047264</v>
      </c>
      <c r="AD146" s="31">
        <v>32.11412565041671</v>
      </c>
      <c r="AE146" s="31">
        <v>32.544488109578147</v>
      </c>
      <c r="AF146" s="31">
        <v>32.974171823030758</v>
      </c>
      <c r="AG146" s="31">
        <v>33.403170967828444</v>
      </c>
      <c r="AH146" s="31">
        <v>33.831474982924441</v>
      </c>
      <c r="AI146" s="31">
        <v>34.259080482870367</v>
      </c>
      <c r="AJ146" s="31">
        <v>34.583776726737206</v>
      </c>
      <c r="AK146" s="31">
        <v>34.908703369693349</v>
      </c>
      <c r="AL146" s="31">
        <v>35.233859879611281</v>
      </c>
      <c r="AM146" s="31">
        <v>35.559247394090804</v>
      </c>
      <c r="AN146" s="31">
        <v>35.884862722422724</v>
      </c>
      <c r="AO146" s="31">
        <v>36.211885588683238</v>
      </c>
      <c r="AP146" s="31">
        <v>36.539142780493272</v>
      </c>
      <c r="AQ146" s="31">
        <v>36.86663099138746</v>
      </c>
      <c r="AR146" s="31">
        <v>37.194352582709755</v>
      </c>
      <c r="AS146" s="31">
        <v>37.522304669592863</v>
      </c>
      <c r="AT146" s="31">
        <v>37.728876227739207</v>
      </c>
      <c r="AU146" s="31">
        <v>37.933684759708385</v>
      </c>
      <c r="AV146" s="31">
        <v>38.136300203870178</v>
      </c>
      <c r="AW146" s="31">
        <v>38.336471371668821</v>
      </c>
      <c r="AX146" s="31">
        <v>38.534370085670503</v>
      </c>
      <c r="AY146" s="31">
        <v>38.739263364973631</v>
      </c>
      <c r="AZ146" s="31">
        <v>38.942493967258621</v>
      </c>
      <c r="BA146" s="31">
        <v>39.143884132896176</v>
      </c>
      <c r="BB146" s="31">
        <v>39.343319623213347</v>
      </c>
      <c r="BC146" s="31">
        <v>39.541034522146624</v>
      </c>
      <c r="BD146" s="31">
        <v>39.670049292445277</v>
      </c>
      <c r="BE146" s="31">
        <v>39.797279558755179</v>
      </c>
      <c r="BF146" s="31">
        <v>39.923200429387592</v>
      </c>
      <c r="BG146" s="31">
        <v>40.048230603013366</v>
      </c>
      <c r="BH146" s="31">
        <v>40.173009663839096</v>
      </c>
      <c r="BI146" s="31">
        <v>40.298144981571419</v>
      </c>
      <c r="BJ146" s="31">
        <v>40.424635262828843</v>
      </c>
      <c r="BK146" s="31">
        <v>40.552694385469664</v>
      </c>
      <c r="BL146" s="31">
        <v>40.682254651872725</v>
      </c>
      <c r="BM146" s="31">
        <v>40.813181565540503</v>
      </c>
    </row>
    <row r="147" spans="2:65" x14ac:dyDescent="0.3">
      <c r="B147" s="22" t="s">
        <v>320</v>
      </c>
      <c r="C147" s="22"/>
      <c r="D147" s="14" t="s">
        <v>328</v>
      </c>
      <c r="E147" s="3">
        <v>13.609261091417668</v>
      </c>
      <c r="F147" s="3">
        <v>14.206159466148783</v>
      </c>
      <c r="G147" s="3">
        <v>14.489119758905671</v>
      </c>
      <c r="H147" s="3">
        <v>14.985704128190314</v>
      </c>
      <c r="I147" s="3">
        <v>15.341096702813596</v>
      </c>
      <c r="J147" s="3">
        <v>15.709174060945479</v>
      </c>
      <c r="K147" s="3">
        <v>16.258727784007121</v>
      </c>
      <c r="L147" s="3">
        <v>16.889417488125002</v>
      </c>
      <c r="M147" s="3">
        <v>17.12998844595214</v>
      </c>
      <c r="N147" s="3">
        <v>16.774728318641746</v>
      </c>
      <c r="O147" s="3">
        <v>16.906360370440943</v>
      </c>
      <c r="P147" s="3">
        <v>17.372428079579677</v>
      </c>
      <c r="Q147" s="3">
        <v>17.108605618915252</v>
      </c>
      <c r="R147" s="3">
        <v>17.240924814514464</v>
      </c>
      <c r="S147" s="3">
        <v>17.541071738141152</v>
      </c>
      <c r="T147" s="3">
        <v>17.213605779515305</v>
      </c>
      <c r="U147" s="3">
        <v>16.963118091664562</v>
      </c>
      <c r="V147" s="3">
        <v>17.215515538345908</v>
      </c>
      <c r="W147" s="3">
        <v>17.399431646346198</v>
      </c>
      <c r="X147" s="3">
        <v>17.583346584883383</v>
      </c>
      <c r="Y147" s="3">
        <v>17.767262742019</v>
      </c>
      <c r="Z147" s="3">
        <v>17.974056029005261</v>
      </c>
      <c r="AA147" s="3">
        <v>18.180900601690936</v>
      </c>
      <c r="AB147" s="3">
        <v>18.387789886953346</v>
      </c>
      <c r="AC147" s="3">
        <v>18.594732540039772</v>
      </c>
      <c r="AD147" s="3">
        <v>18.80171723366729</v>
      </c>
      <c r="AE147" s="3">
        <v>19.008748958159412</v>
      </c>
      <c r="AF147" s="3">
        <v>19.215822857207147</v>
      </c>
      <c r="AG147" s="3">
        <v>19.422940315007253</v>
      </c>
      <c r="AH147" s="3">
        <v>19.630097612241265</v>
      </c>
      <c r="AI147" s="3">
        <v>19.837297861731766</v>
      </c>
      <c r="AJ147" s="3">
        <v>20.085079911576582</v>
      </c>
      <c r="AK147" s="3">
        <v>20.332893738171737</v>
      </c>
      <c r="AL147" s="3">
        <v>20.580738701728539</v>
      </c>
      <c r="AM147" s="3">
        <v>20.828615841782376</v>
      </c>
      <c r="AN147" s="3">
        <v>21.076521873472277</v>
      </c>
      <c r="AO147" s="3">
        <v>21.324454468389764</v>
      </c>
      <c r="AP147" s="3">
        <v>21.572416698227272</v>
      </c>
      <c r="AQ147" s="3">
        <v>21.820405170943584</v>
      </c>
      <c r="AR147" s="3">
        <v>22.068422172325388</v>
      </c>
      <c r="AS147" s="3">
        <v>22.316464737258812</v>
      </c>
      <c r="AT147" s="3">
        <v>22.464847743075808</v>
      </c>
      <c r="AU147" s="3">
        <v>22.611467721986994</v>
      </c>
      <c r="AV147" s="3">
        <v>22.755894612867163</v>
      </c>
      <c r="AW147" s="3">
        <v>22.89787722819208</v>
      </c>
      <c r="AX147" s="3">
        <v>23.037587388514122</v>
      </c>
      <c r="AY147" s="3">
        <v>23.175223799367657</v>
      </c>
      <c r="AZ147" s="3">
        <v>23.311197532380149</v>
      </c>
      <c r="BA147" s="3">
        <v>23.445330828194624</v>
      </c>
      <c r="BB147" s="3">
        <v>23.577509449017864</v>
      </c>
      <c r="BC147" s="3">
        <v>23.707967478971877</v>
      </c>
      <c r="BD147" s="3">
        <v>23.836701711201247</v>
      </c>
      <c r="BE147" s="3">
        <v>23.963651438551953</v>
      </c>
      <c r="BF147" s="3">
        <v>24.089291770858768</v>
      </c>
      <c r="BG147" s="3">
        <v>24.214041405953385</v>
      </c>
      <c r="BH147" s="3">
        <v>24.338539927938282</v>
      </c>
      <c r="BI147" s="3">
        <v>24.463374506975434</v>
      </c>
      <c r="BJ147" s="3">
        <v>24.589564048681169</v>
      </c>
      <c r="BK147" s="3">
        <v>24.717322432043726</v>
      </c>
      <c r="BL147" s="3">
        <v>24.846581959168528</v>
      </c>
      <c r="BM147" s="3">
        <v>24.977208133558051</v>
      </c>
    </row>
    <row r="148" spans="2:65" ht="16.5" thickBot="1" x14ac:dyDescent="0.35">
      <c r="B148" s="22" t="s">
        <v>321</v>
      </c>
      <c r="C148" s="22"/>
      <c r="D148" s="14" t="s">
        <v>328</v>
      </c>
      <c r="E148" s="3">
        <v>10.071101218859555</v>
      </c>
      <c r="F148" s="3">
        <v>10.096456917380948</v>
      </c>
      <c r="G148" s="3">
        <v>10.121812617002558</v>
      </c>
      <c r="H148" s="3">
        <v>10.14716831567193</v>
      </c>
      <c r="I148" s="3">
        <v>10.172524012650348</v>
      </c>
      <c r="J148" s="3">
        <v>10.197879711521265</v>
      </c>
      <c r="K148" s="3">
        <v>10.929152266436887</v>
      </c>
      <c r="L148" s="3">
        <v>10.680424818934469</v>
      </c>
      <c r="M148" s="3">
        <v>11.029697372155693</v>
      </c>
      <c r="N148" s="3">
        <v>9.4479699256239122</v>
      </c>
      <c r="O148" s="3">
        <v>9.8552424768982405</v>
      </c>
      <c r="P148" s="3">
        <v>10.212226452293455</v>
      </c>
      <c r="Q148" s="3">
        <v>9.7602104272687669</v>
      </c>
      <c r="R148" s="3">
        <v>10.286194401291597</v>
      </c>
      <c r="S148" s="3">
        <v>10.699178374504102</v>
      </c>
      <c r="T148" s="3">
        <v>10.781162349251517</v>
      </c>
      <c r="U148" s="3">
        <v>10.874122188169405</v>
      </c>
      <c r="V148" s="3">
        <v>10.114082026002874</v>
      </c>
      <c r="W148" s="3">
        <v>10.517001863239974</v>
      </c>
      <c r="X148" s="3">
        <v>10.919921700478566</v>
      </c>
      <c r="Y148" s="3">
        <v>11.686109865692476</v>
      </c>
      <c r="Z148" s="3">
        <v>12.011866191083751</v>
      </c>
      <c r="AA148" s="3">
        <v>12.337420573463762</v>
      </c>
      <c r="AB148" s="3">
        <v>12.662725377342392</v>
      </c>
      <c r="AC148" s="3">
        <v>12.987735547007491</v>
      </c>
      <c r="AD148" s="3">
        <v>13.312408416749419</v>
      </c>
      <c r="AE148" s="3">
        <v>13.535739151418728</v>
      </c>
      <c r="AF148" s="3">
        <v>13.758348965823611</v>
      </c>
      <c r="AG148" s="3">
        <v>13.980230652821195</v>
      </c>
      <c r="AH148" s="3">
        <v>14.201377370683176</v>
      </c>
      <c r="AI148" s="3">
        <v>14.421782621138608</v>
      </c>
      <c r="AJ148" s="3">
        <v>14.498696815160626</v>
      </c>
      <c r="AK148" s="3">
        <v>14.575809631521613</v>
      </c>
      <c r="AL148" s="3">
        <v>14.653121177882742</v>
      </c>
      <c r="AM148" s="3">
        <v>14.73063155230842</v>
      </c>
      <c r="AN148" s="3">
        <v>14.808340848950445</v>
      </c>
      <c r="AO148" s="3">
        <v>14.887431120293469</v>
      </c>
      <c r="AP148" s="3">
        <v>14.966726082265996</v>
      </c>
      <c r="AQ148" s="3">
        <v>15.046225820443874</v>
      </c>
      <c r="AR148" s="3">
        <v>15.125930410384369</v>
      </c>
      <c r="AS148" s="3">
        <v>15.205839932334058</v>
      </c>
      <c r="AT148" s="3">
        <v>15.264028484663401</v>
      </c>
      <c r="AU148" s="3">
        <v>15.322217037721371</v>
      </c>
      <c r="AV148" s="3">
        <v>15.38040559100302</v>
      </c>
      <c r="AW148" s="3">
        <v>15.438594143476744</v>
      </c>
      <c r="AX148" s="3">
        <v>15.496782697156368</v>
      </c>
      <c r="AY148" s="3">
        <v>15.564039565605974</v>
      </c>
      <c r="AZ148" s="3">
        <v>15.631296434878472</v>
      </c>
      <c r="BA148" s="3">
        <v>15.698553304701559</v>
      </c>
      <c r="BB148" s="3">
        <v>15.765810174195492</v>
      </c>
      <c r="BC148" s="3">
        <v>15.833067043174742</v>
      </c>
      <c r="BD148" s="3">
        <v>15.833347581244034</v>
      </c>
      <c r="BE148" s="3">
        <v>15.833628120203235</v>
      </c>
      <c r="BF148" s="3">
        <v>15.833908658528824</v>
      </c>
      <c r="BG148" s="3">
        <v>15.834189197059981</v>
      </c>
      <c r="BH148" s="3">
        <v>15.83446973590082</v>
      </c>
      <c r="BI148" s="3">
        <v>15.834770474595983</v>
      </c>
      <c r="BJ148" s="3">
        <v>15.835071214147668</v>
      </c>
      <c r="BK148" s="3">
        <v>15.835371953425932</v>
      </c>
      <c r="BL148" s="3">
        <v>15.835672692704197</v>
      </c>
      <c r="BM148" s="3">
        <v>15.835973431982461</v>
      </c>
    </row>
    <row r="149" spans="2:65" x14ac:dyDescent="0.3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</row>
  </sheetData>
  <mergeCells count="2">
    <mergeCell ref="B134:BC134"/>
    <mergeCell ref="B123:BC123"/>
  </mergeCells>
  <hyperlinks>
    <hyperlink ref="A1" location="Inhaltsverzeichnis!A5" display="zurück"/>
    <hyperlink ref="B134" r:id="rId1" display="* ab 2019 basierend auf den Schweizer Klimaszenarien CH2018 (www.meteoschweiz.admin.ch/home/klima/klimawandel-schweiz/klimaszenarien.html); Emissionsszenario RCP 2.6"/>
    <hyperlink ref="B123:BC123" r:id="rId2" display="* Basis World Energy Outlook 2018 Sustainable Developlment Scenario (www.iea.org/reports/world-energy-outlook-2018), eigene Fortschreibung für die Jahre 2017 bis 2060. Hinweis: keine Realwerte für die Jahre 2016 bis 2020."/>
    <hyperlink ref="BD123" r:id="rId3" display="* Basis World Energy Outlook 2018 Sustainable Developlment Scenario (www.iea.org/reports/world-energy-outlook-2018), eigene Fortschreibung für die Jahre 2017 bis 2060. Hinweis: keine Realwerte für die Jahre 2016 bis 2020."/>
    <hyperlink ref="BE123" r:id="rId4" display="* Basis World Energy Outlook 2018 Sustainable Developlment Scenario (www.iea.org/reports/world-energy-outlook-2018), eigene Fortschreibung für die Jahre 2017 bis 2060. Hinweis: keine Realwerte für die Jahre 2016 bis 2020."/>
    <hyperlink ref="BF123" r:id="rId5" display="* Basis World Energy Outlook 2018 Sustainable Developlment Scenario (www.iea.org/reports/world-energy-outlook-2018), eigene Fortschreibung für die Jahre 2017 bis 2060. Hinweis: keine Realwerte für die Jahre 2016 bis 2020."/>
    <hyperlink ref="BG123" r:id="rId6" display="* Basis World Energy Outlook 2018 Sustainable Developlment Scenario (www.iea.org/reports/world-energy-outlook-2018), eigene Fortschreibung für die Jahre 2017 bis 2060. Hinweis: keine Realwerte für die Jahre 2016 bis 2020."/>
    <hyperlink ref="BH123" r:id="rId7" display="* Basis World Energy Outlook 2018 Sustainable Developlment Scenario (www.iea.org/reports/world-energy-outlook-2018), eigene Fortschreibung für die Jahre 2017 bis 2060. Hinweis: keine Realwerte für die Jahre 2016 bis 2020."/>
    <hyperlink ref="BI123" r:id="rId8" display="* Basis World Energy Outlook 2018 Sustainable Developlment Scenario (www.iea.org/reports/world-energy-outlook-2018), eigene Fortschreibung für die Jahre 2017 bis 2060. Hinweis: keine Realwerte für die Jahre 2016 bis 2020."/>
    <hyperlink ref="BJ123" r:id="rId9" display="* Basis World Energy Outlook 2018 Sustainable Developlment Scenario (www.iea.org/reports/world-energy-outlook-2018), eigene Fortschreibung für die Jahre 2017 bis 2060. Hinweis: keine Realwerte für die Jahre 2016 bis 2020."/>
    <hyperlink ref="BK123" r:id="rId10" display="* Basis World Energy Outlook 2018 Sustainable Developlment Scenario (www.iea.org/reports/world-energy-outlook-2018), eigene Fortschreibung für die Jahre 2017 bis 2060. Hinweis: keine Realwerte für die Jahre 2016 bis 2020."/>
    <hyperlink ref="BL123" r:id="rId11" display="* Basis World Energy Outlook 2018 Sustainable Developlment Scenario (www.iea.org/reports/world-energy-outlook-2018), eigene Fortschreibung für die Jahre 2017 bis 2060. Hinweis: keine Realwerte für die Jahre 2016 bis 2020."/>
    <hyperlink ref="BM123" r:id="rId12" display="* Basis World Energy Outlook 2018 Sustainable Developlment Scenario (www.iea.org/reports/world-energy-outlook-2018), eigene Fortschreibung für die Jahre 2017 bis 2060. Hinweis: keine Realwerte für die Jahre 2016 bis 2020."/>
  </hyperlinks>
  <pageMargins left="0.7" right="0.7" top="0.78740157499999996" bottom="0.78740157499999996" header="0.3" footer="0.3"/>
  <pageSetup paperSize="9" orientation="portrait" r:id="rId1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X382"/>
  <sheetViews>
    <sheetView showGridLines="0" zoomScale="70" zoomScaleNormal="70" workbookViewId="0"/>
  </sheetViews>
  <sheetFormatPr baseColWidth="10" defaultRowHeight="15.75" outlineLevelRow="2" outlineLevelCol="1" x14ac:dyDescent="0.3"/>
  <cols>
    <col min="2" max="2" width="14.21875" customWidth="1"/>
    <col min="3" max="3" width="51.6640625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5" customWidth="1" collapsed="1"/>
    <col min="15" max="18" width="7.21875" style="5" hidden="1" customWidth="1" outlineLevel="1"/>
    <col min="19" max="19" width="7.21875" style="5" customWidth="1" collapsed="1"/>
    <col min="20" max="23" width="7.21875" style="5" hidden="1" customWidth="1" outlineLevel="1"/>
    <col min="24" max="24" width="7.21875" style="5" customWidth="1" collapsed="1"/>
    <col min="25" max="28" width="7.21875" style="5" hidden="1" customWidth="1" outlineLevel="1"/>
    <col min="29" max="29" width="7.21875" style="5" customWidth="1" collapsed="1"/>
    <col min="30" max="33" width="7.21875" style="5" hidden="1" customWidth="1" outlineLevel="1"/>
    <col min="34" max="34" width="7.21875" style="5" customWidth="1" collapsed="1"/>
    <col min="35" max="38" width="7.21875" style="5" hidden="1" customWidth="1" outlineLevel="1"/>
    <col min="39" max="39" width="7.21875" style="5" customWidth="1" collapsed="1"/>
    <col min="40" max="43" width="7.21875" style="5" hidden="1" customWidth="1" outlineLevel="1"/>
    <col min="44" max="44" width="7.21875" style="5" customWidth="1" collapsed="1"/>
    <col min="45" max="48" width="7.21875" style="5" hidden="1" customWidth="1" outlineLevel="1"/>
    <col min="49" max="49" width="7.21875" style="5" customWidth="1" collapsed="1"/>
    <col min="50" max="53" width="7.21875" style="5" hidden="1" customWidth="1" outlineLevel="1"/>
    <col min="54" max="54" width="7.21875" style="5" customWidth="1" collapsed="1"/>
    <col min="55" max="58" width="7.21875" style="5" hidden="1" customWidth="1" outlineLevel="1"/>
    <col min="59" max="59" width="7.21875" style="5" customWidth="1" collapsed="1"/>
    <col min="60" max="63" width="7.21875" style="5" hidden="1" customWidth="1" outlineLevel="1"/>
    <col min="64" max="64" width="7.21875" customWidth="1" collapsed="1"/>
    <col min="65" max="68" width="7.21875" style="5" hidden="1" customWidth="1" outlineLevel="1" collapsed="1"/>
    <col min="69" max="69" width="7.21875" style="5" customWidth="1" collapsed="1"/>
    <col min="70" max="73" width="7.21875" style="5" hidden="1" customWidth="1" outlineLevel="1" collapsed="1"/>
    <col min="74" max="74" width="7.21875" style="5" customWidth="1" collapsed="1"/>
  </cols>
  <sheetData>
    <row r="1" spans="1:76" x14ac:dyDescent="0.3">
      <c r="A1" s="130" t="s">
        <v>290</v>
      </c>
    </row>
    <row r="2" spans="1:76" s="193" customFormat="1" ht="21" x14ac:dyDescent="0.3">
      <c r="A2" s="193" t="s">
        <v>523</v>
      </c>
    </row>
    <row r="3" spans="1:76" s="194" customFormat="1" ht="21" x14ac:dyDescent="0.3">
      <c r="A3" s="194" t="s">
        <v>522</v>
      </c>
    </row>
    <row r="4" spans="1:76" s="2" customFormat="1" x14ac:dyDescent="0.3"/>
    <row r="5" spans="1:76" s="1" customFormat="1" ht="19.5" x14ac:dyDescent="0.3">
      <c r="A5" s="1" t="s">
        <v>54</v>
      </c>
    </row>
    <row r="7" spans="1:76" s="5" customFormat="1" x14ac:dyDescent="0.3"/>
    <row r="8" spans="1:76" s="5" customFormat="1" x14ac:dyDescent="0.3"/>
    <row r="9" spans="1:76" ht="16.5" thickBot="1" x14ac:dyDescent="0.35"/>
    <row r="10" spans="1:76" ht="20.25" x14ac:dyDescent="0.3">
      <c r="B10" s="84" t="s">
        <v>57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</row>
    <row r="11" spans="1:76" ht="16.5" thickBot="1" x14ac:dyDescent="0.35">
      <c r="B11" s="86" t="s">
        <v>502</v>
      </c>
    </row>
    <row r="12" spans="1:76" ht="16.5" thickBot="1" x14ac:dyDescent="0.35">
      <c r="B12" s="35" t="s">
        <v>56</v>
      </c>
      <c r="C12" s="36"/>
      <c r="D12" s="40">
        <v>1990</v>
      </c>
      <c r="E12" s="40">
        <v>1991</v>
      </c>
      <c r="F12" s="40">
        <v>1992</v>
      </c>
      <c r="G12" s="40">
        <v>1993</v>
      </c>
      <c r="H12" s="40">
        <v>1994</v>
      </c>
      <c r="I12" s="40">
        <v>1995</v>
      </c>
      <c r="J12" s="40">
        <v>1996</v>
      </c>
      <c r="K12" s="40">
        <v>1997</v>
      </c>
      <c r="L12" s="40">
        <v>1998</v>
      </c>
      <c r="M12" s="40">
        <v>1999</v>
      </c>
      <c r="N12" s="40">
        <v>2000</v>
      </c>
      <c r="O12" s="40">
        <v>2001</v>
      </c>
      <c r="P12" s="40">
        <v>2002</v>
      </c>
      <c r="Q12" s="40">
        <v>2003</v>
      </c>
      <c r="R12" s="40">
        <v>2004</v>
      </c>
      <c r="S12" s="40">
        <v>2005</v>
      </c>
      <c r="T12" s="40">
        <v>2006</v>
      </c>
      <c r="U12" s="40">
        <v>2007</v>
      </c>
      <c r="V12" s="40">
        <v>2008</v>
      </c>
      <c r="W12" s="40">
        <v>2009</v>
      </c>
      <c r="X12" s="40">
        <v>2010</v>
      </c>
      <c r="Y12" s="40">
        <v>2011</v>
      </c>
      <c r="Z12" s="40">
        <v>2012</v>
      </c>
      <c r="AA12" s="40">
        <v>2013</v>
      </c>
      <c r="AB12" s="40">
        <v>2014</v>
      </c>
      <c r="AC12" s="40">
        <v>2015</v>
      </c>
      <c r="AD12" s="40">
        <v>2016</v>
      </c>
      <c r="AE12" s="40">
        <v>2017</v>
      </c>
      <c r="AF12" s="40">
        <v>2018</v>
      </c>
      <c r="AG12" s="40">
        <v>2019</v>
      </c>
      <c r="AH12" s="40">
        <v>2020</v>
      </c>
      <c r="AI12" s="40">
        <v>2021</v>
      </c>
      <c r="AJ12" s="40">
        <v>2022</v>
      </c>
      <c r="AK12" s="40">
        <v>2023</v>
      </c>
      <c r="AL12" s="40">
        <v>2024</v>
      </c>
      <c r="AM12" s="40">
        <v>2025</v>
      </c>
      <c r="AN12" s="40">
        <v>2026</v>
      </c>
      <c r="AO12" s="40">
        <v>2027</v>
      </c>
      <c r="AP12" s="40">
        <v>2028</v>
      </c>
      <c r="AQ12" s="40">
        <v>2029</v>
      </c>
      <c r="AR12" s="40">
        <v>2030</v>
      </c>
      <c r="AS12" s="40">
        <v>2031</v>
      </c>
      <c r="AT12" s="40">
        <v>2032</v>
      </c>
      <c r="AU12" s="40">
        <v>2033</v>
      </c>
      <c r="AV12" s="40">
        <v>2034</v>
      </c>
      <c r="AW12" s="40">
        <v>2035</v>
      </c>
      <c r="AX12" s="40">
        <v>2036</v>
      </c>
      <c r="AY12" s="40">
        <v>2037</v>
      </c>
      <c r="AZ12" s="40">
        <v>2038</v>
      </c>
      <c r="BA12" s="40">
        <v>2039</v>
      </c>
      <c r="BB12" s="40">
        <v>2040</v>
      </c>
      <c r="BC12" s="40">
        <v>2041</v>
      </c>
      <c r="BD12" s="40">
        <v>2042</v>
      </c>
      <c r="BE12" s="40">
        <v>2043</v>
      </c>
      <c r="BF12" s="40">
        <v>2044</v>
      </c>
      <c r="BG12" s="40">
        <v>2045</v>
      </c>
      <c r="BH12" s="40">
        <v>2046</v>
      </c>
      <c r="BI12" s="40">
        <v>2047</v>
      </c>
      <c r="BJ12" s="40">
        <v>2048</v>
      </c>
      <c r="BK12" s="40">
        <v>2049</v>
      </c>
      <c r="BL12" s="40">
        <v>2050</v>
      </c>
      <c r="BM12" s="40">
        <v>2051</v>
      </c>
      <c r="BN12" s="40">
        <v>2052</v>
      </c>
      <c r="BO12" s="40">
        <v>2053</v>
      </c>
      <c r="BP12" s="40">
        <v>2054</v>
      </c>
      <c r="BQ12" s="40">
        <v>2055</v>
      </c>
      <c r="BR12" s="40">
        <v>2056</v>
      </c>
      <c r="BS12" s="40">
        <v>2057</v>
      </c>
      <c r="BT12" s="40">
        <v>2058</v>
      </c>
      <c r="BU12" s="40">
        <v>2059</v>
      </c>
      <c r="BV12" s="40">
        <v>2060</v>
      </c>
    </row>
    <row r="13" spans="1:76" ht="16.5" thickBot="1" x14ac:dyDescent="0.35">
      <c r="B13" s="49">
        <v>1</v>
      </c>
      <c r="C13" s="53" t="s">
        <v>61</v>
      </c>
      <c r="D13" s="63">
        <v>41.905700954551875</v>
      </c>
      <c r="E13" s="63">
        <v>44.301655850066666</v>
      </c>
      <c r="F13" s="63">
        <v>44.344019810934604</v>
      </c>
      <c r="G13" s="63">
        <v>42.166573027712644</v>
      </c>
      <c r="H13" s="63">
        <v>41.04981730334304</v>
      </c>
      <c r="I13" s="63">
        <v>41.943370866731051</v>
      </c>
      <c r="J13" s="63">
        <v>42.816016956451982</v>
      </c>
      <c r="K13" s="63">
        <v>41.89590482560547</v>
      </c>
      <c r="L13" s="63">
        <v>43.465587117058703</v>
      </c>
      <c r="M13" s="63">
        <v>43.256960256200337</v>
      </c>
      <c r="N13" s="63">
        <v>42.24751791098015</v>
      </c>
      <c r="O13" s="63">
        <v>43.662055209704441</v>
      </c>
      <c r="P13" s="63">
        <v>42.057643308526472</v>
      </c>
      <c r="Q13" s="63">
        <v>43.249643083887904</v>
      </c>
      <c r="R13" s="63">
        <v>43.567926007086797</v>
      </c>
      <c r="S13" s="63">
        <v>44.005555686459516</v>
      </c>
      <c r="T13" s="63">
        <v>43.619706382119489</v>
      </c>
      <c r="U13" s="63">
        <v>41.57253192124638</v>
      </c>
      <c r="V13" s="63">
        <v>42.965568637449877</v>
      </c>
      <c r="W13" s="63">
        <v>41.857230448769876</v>
      </c>
      <c r="X13" s="63">
        <v>43.22393511100276</v>
      </c>
      <c r="Y13" s="63">
        <v>39.163008307245818</v>
      </c>
      <c r="Z13" s="63">
        <v>40.557537057096191</v>
      </c>
      <c r="AA13" s="63">
        <v>41.479645534964646</v>
      </c>
      <c r="AB13" s="63">
        <v>37.434442653617964</v>
      </c>
      <c r="AC13" s="63">
        <v>37.102415564120037</v>
      </c>
      <c r="AD13" s="63">
        <v>37.495258884878915</v>
      </c>
      <c r="AE13" s="63">
        <v>36.508921045957955</v>
      </c>
      <c r="AF13" s="63">
        <v>35.24068737267843</v>
      </c>
      <c r="AG13" s="63">
        <v>35.446295163607644</v>
      </c>
      <c r="AH13" s="63">
        <v>35.049619968567256</v>
      </c>
      <c r="AI13" s="63">
        <v>34.530769749784454</v>
      </c>
      <c r="AJ13" s="63">
        <v>34.478637591738597</v>
      </c>
      <c r="AK13" s="63">
        <v>34.155444895203836</v>
      </c>
      <c r="AL13" s="63">
        <v>33.670725102824939</v>
      </c>
      <c r="AM13" s="63">
        <v>33.126377057648554</v>
      </c>
      <c r="AN13" s="63">
        <v>32.609858134103078</v>
      </c>
      <c r="AO13" s="63">
        <v>32.058284603246172</v>
      </c>
      <c r="AP13" s="63">
        <v>31.572510713894051</v>
      </c>
      <c r="AQ13" s="63">
        <v>31.119880320220293</v>
      </c>
      <c r="AR13" s="63">
        <v>30.57256607488582</v>
      </c>
      <c r="AS13" s="63">
        <v>30.078311887994406</v>
      </c>
      <c r="AT13" s="63">
        <v>29.577071830001724</v>
      </c>
      <c r="AU13" s="63">
        <v>29.109676956498642</v>
      </c>
      <c r="AV13" s="63">
        <v>28.642369837574801</v>
      </c>
      <c r="AW13" s="63">
        <v>28.17985435034479</v>
      </c>
      <c r="AX13" s="63">
        <v>27.782191530997608</v>
      </c>
      <c r="AY13" s="63">
        <v>27.339292005166676</v>
      </c>
      <c r="AZ13" s="63">
        <v>26.905493108891015</v>
      </c>
      <c r="BA13" s="63">
        <v>26.486735015688232</v>
      </c>
      <c r="BB13" s="63">
        <v>26.089187154771999</v>
      </c>
      <c r="BC13" s="63">
        <v>25.663863238746327</v>
      </c>
      <c r="BD13" s="63">
        <v>25.247406260176781</v>
      </c>
      <c r="BE13" s="63">
        <v>24.852238803854803</v>
      </c>
      <c r="BF13" s="63">
        <v>24.407119490064929</v>
      </c>
      <c r="BG13" s="63">
        <v>24.022325644189841</v>
      </c>
      <c r="BH13" s="63">
        <v>23.658543126951891</v>
      </c>
      <c r="BI13" s="63">
        <v>23.269251564946362</v>
      </c>
      <c r="BJ13" s="63">
        <v>22.914412562304925</v>
      </c>
      <c r="BK13" s="63">
        <v>22.553469785735974</v>
      </c>
      <c r="BL13" s="63">
        <v>22.19714577725011</v>
      </c>
      <c r="BM13" s="63">
        <v>21.831317782828389</v>
      </c>
      <c r="BN13" s="63">
        <v>21.508838064620978</v>
      </c>
      <c r="BO13" s="63">
        <v>21.184420503261734</v>
      </c>
      <c r="BP13" s="63">
        <v>20.872733709751682</v>
      </c>
      <c r="BQ13" s="63">
        <v>20.557001495554534</v>
      </c>
      <c r="BR13" s="63">
        <v>20.273266162148158</v>
      </c>
      <c r="BS13" s="63">
        <v>19.992071705965202</v>
      </c>
      <c r="BT13" s="63">
        <v>19.71236174110307</v>
      </c>
      <c r="BU13" s="63">
        <v>19.435929541006814</v>
      </c>
      <c r="BV13" s="63">
        <v>19.168584842477028</v>
      </c>
      <c r="BX13" s="78"/>
    </row>
    <row r="14" spans="1:76" x14ac:dyDescent="0.3">
      <c r="B14" s="73" t="s">
        <v>62</v>
      </c>
      <c r="C14" s="74" t="s">
        <v>63</v>
      </c>
      <c r="D14" s="75">
        <v>41.4995493247187</v>
      </c>
      <c r="E14" s="75">
        <v>43.856050108854959</v>
      </c>
      <c r="F14" s="75">
        <v>43.886233236569268</v>
      </c>
      <c r="G14" s="75">
        <v>41.699274371205448</v>
      </c>
      <c r="H14" s="75">
        <v>40.587239730935117</v>
      </c>
      <c r="I14" s="75">
        <v>41.485858369627501</v>
      </c>
      <c r="J14" s="75">
        <v>42.358857316620288</v>
      </c>
      <c r="K14" s="75">
        <v>41.455432489296932</v>
      </c>
      <c r="L14" s="75">
        <v>43.045142543922914</v>
      </c>
      <c r="M14" s="75">
        <v>42.859882999870038</v>
      </c>
      <c r="N14" s="75">
        <v>41.872236038796103</v>
      </c>
      <c r="O14" s="75">
        <v>43.299508636152773</v>
      </c>
      <c r="P14" s="75">
        <v>41.711797324079576</v>
      </c>
      <c r="Q14" s="75">
        <v>42.920258598649092</v>
      </c>
      <c r="R14" s="75">
        <v>43.245390370764397</v>
      </c>
      <c r="S14" s="75">
        <v>43.680966818861236</v>
      </c>
      <c r="T14" s="75">
        <v>43.316422937866911</v>
      </c>
      <c r="U14" s="75">
        <v>41.281748641652207</v>
      </c>
      <c r="V14" s="75">
        <v>42.680201079889464</v>
      </c>
      <c r="W14" s="75">
        <v>41.578587320441763</v>
      </c>
      <c r="X14" s="75">
        <v>42.936895205971851</v>
      </c>
      <c r="Y14" s="75">
        <v>38.871826132579073</v>
      </c>
      <c r="Z14" s="75">
        <v>40.290142184740951</v>
      </c>
      <c r="AA14" s="75">
        <v>41.235903347812908</v>
      </c>
      <c r="AB14" s="75">
        <v>37.200238483146272</v>
      </c>
      <c r="AC14" s="75">
        <v>36.877488324703386</v>
      </c>
      <c r="AD14" s="75">
        <v>37.269898609688596</v>
      </c>
      <c r="AE14" s="75">
        <v>36.282950791250848</v>
      </c>
      <c r="AF14" s="75">
        <v>35.016182995216063</v>
      </c>
      <c r="AG14" s="75">
        <v>35.20580335790234</v>
      </c>
      <c r="AH14" s="75">
        <v>34.805690587337565</v>
      </c>
      <c r="AI14" s="75">
        <v>34.291115346652134</v>
      </c>
      <c r="AJ14" s="75">
        <v>34.2423555343251</v>
      </c>
      <c r="AK14" s="75">
        <v>33.924006722167434</v>
      </c>
      <c r="AL14" s="75">
        <v>33.443526007694182</v>
      </c>
      <c r="AM14" s="75">
        <v>32.903791773275778</v>
      </c>
      <c r="AN14" s="75">
        <v>32.39220274743446</v>
      </c>
      <c r="AO14" s="75">
        <v>31.845218907834273</v>
      </c>
      <c r="AP14" s="75">
        <v>31.364362216970648</v>
      </c>
      <c r="AQ14" s="75">
        <v>30.915723313261161</v>
      </c>
      <c r="AR14" s="75">
        <v>30.373752095244242</v>
      </c>
      <c r="AS14" s="75">
        <v>29.884410086791515</v>
      </c>
      <c r="AT14" s="75">
        <v>29.38817698490767</v>
      </c>
      <c r="AU14" s="75">
        <v>28.925537280051937</v>
      </c>
      <c r="AV14" s="75">
        <v>28.463097792727584</v>
      </c>
      <c r="AW14" s="75">
        <v>28.005256763925527</v>
      </c>
      <c r="AX14" s="75">
        <v>27.611495175022167</v>
      </c>
      <c r="AY14" s="75">
        <v>27.173075623236986</v>
      </c>
      <c r="AZ14" s="75">
        <v>26.743462146767829</v>
      </c>
      <c r="BA14" s="75">
        <v>26.328948850878685</v>
      </c>
      <c r="BB14" s="75">
        <v>25.934972562185585</v>
      </c>
      <c r="BC14" s="75">
        <v>25.513503318486503</v>
      </c>
      <c r="BD14" s="75">
        <v>25.101363636631454</v>
      </c>
      <c r="BE14" s="75">
        <v>24.709431471969737</v>
      </c>
      <c r="BF14" s="75">
        <v>24.268824790751324</v>
      </c>
      <c r="BG14" s="75">
        <v>23.887722073884909</v>
      </c>
      <c r="BH14" s="75">
        <v>23.527197963382775</v>
      </c>
      <c r="BI14" s="75">
        <v>23.141602036061943</v>
      </c>
      <c r="BJ14" s="75">
        <v>22.789958772548616</v>
      </c>
      <c r="BK14" s="75">
        <v>22.432265385487746</v>
      </c>
      <c r="BL14" s="75">
        <v>22.079407132198792</v>
      </c>
      <c r="BM14" s="75">
        <v>21.716937885055547</v>
      </c>
      <c r="BN14" s="75">
        <v>21.397565985167045</v>
      </c>
      <c r="BO14" s="75">
        <v>21.0762209760696</v>
      </c>
      <c r="BP14" s="75">
        <v>20.767761370272328</v>
      </c>
      <c r="BQ14" s="75">
        <v>20.455277337316442</v>
      </c>
      <c r="BR14" s="75">
        <v>20.174468033359151</v>
      </c>
      <c r="BS14" s="75">
        <v>19.896145112050629</v>
      </c>
      <c r="BT14" s="75">
        <v>19.619361294942021</v>
      </c>
      <c r="BU14" s="75">
        <v>19.3457628574353</v>
      </c>
      <c r="BV14" s="75">
        <v>19.081204407855033</v>
      </c>
      <c r="BX14" s="78"/>
    </row>
    <row r="15" spans="1:76" x14ac:dyDescent="0.3">
      <c r="B15" s="43" t="s">
        <v>64</v>
      </c>
      <c r="C15" s="44" t="s">
        <v>65</v>
      </c>
      <c r="D15" s="60">
        <v>2.5194925196223648</v>
      </c>
      <c r="E15" s="60">
        <v>2.801905672365542</v>
      </c>
      <c r="F15" s="60">
        <v>2.8947974086341186</v>
      </c>
      <c r="G15" s="60">
        <v>2.5633587520740666</v>
      </c>
      <c r="H15" s="60">
        <v>2.6051071789644014</v>
      </c>
      <c r="I15" s="60">
        <v>2.642557015510802</v>
      </c>
      <c r="J15" s="60">
        <v>2.860654610818933</v>
      </c>
      <c r="K15" s="60">
        <v>2.860992581772261</v>
      </c>
      <c r="L15" s="60">
        <v>3.2236200128696155</v>
      </c>
      <c r="M15" s="60">
        <v>3.2488396661431098</v>
      </c>
      <c r="N15" s="60">
        <v>3.1719179791678611</v>
      </c>
      <c r="O15" s="60">
        <v>3.3135214656464247</v>
      </c>
      <c r="P15" s="60">
        <v>3.390119656364698</v>
      </c>
      <c r="Q15" s="60">
        <v>3.387125079439091</v>
      </c>
      <c r="R15" s="60">
        <v>3.6823983793310879</v>
      </c>
      <c r="S15" s="60">
        <v>3.8159021982997561</v>
      </c>
      <c r="T15" s="60">
        <v>4.031742902353078</v>
      </c>
      <c r="U15" s="60">
        <v>3.7188547402995473</v>
      </c>
      <c r="V15" s="60">
        <v>3.8370539095435707</v>
      </c>
      <c r="W15" s="60">
        <v>3.6736788075014437</v>
      </c>
      <c r="X15" s="60">
        <v>3.8457263820766787</v>
      </c>
      <c r="Y15" s="60">
        <v>3.5981515737090359</v>
      </c>
      <c r="Z15" s="60">
        <v>3.6406558937525553</v>
      </c>
      <c r="AA15" s="60">
        <v>3.7358311978136305</v>
      </c>
      <c r="AB15" s="60">
        <v>3.6071172433187986</v>
      </c>
      <c r="AC15" s="60">
        <v>3.2935750740475678</v>
      </c>
      <c r="AD15" s="60">
        <v>3.3791935487127405</v>
      </c>
      <c r="AE15" s="60">
        <v>3.29777273808208</v>
      </c>
      <c r="AF15" s="60">
        <v>3.3603334074529143</v>
      </c>
      <c r="AG15" s="60">
        <v>3.1579315599348972</v>
      </c>
      <c r="AH15" s="60">
        <v>3.1001776966081405</v>
      </c>
      <c r="AI15" s="60">
        <v>3.1598322964330334</v>
      </c>
      <c r="AJ15" s="60">
        <v>3.2542053907972543</v>
      </c>
      <c r="AK15" s="60">
        <v>3.2745019365747221</v>
      </c>
      <c r="AL15" s="60">
        <v>3.3102148816012673</v>
      </c>
      <c r="AM15" s="60">
        <v>3.3289320707520638</v>
      </c>
      <c r="AN15" s="60">
        <v>3.3591215542986546</v>
      </c>
      <c r="AO15" s="60">
        <v>3.3921557612498914</v>
      </c>
      <c r="AP15" s="60">
        <v>3.4083481649459975</v>
      </c>
      <c r="AQ15" s="60">
        <v>3.4721838665317781</v>
      </c>
      <c r="AR15" s="60">
        <v>3.4632466117355998</v>
      </c>
      <c r="AS15" s="60">
        <v>3.4802594367184785</v>
      </c>
      <c r="AT15" s="60">
        <v>3.4937638724865017</v>
      </c>
      <c r="AU15" s="60">
        <v>3.5160028843790787</v>
      </c>
      <c r="AV15" s="60">
        <v>3.5321387117325291</v>
      </c>
      <c r="AW15" s="60">
        <v>3.540276827308432</v>
      </c>
      <c r="AX15" s="60">
        <v>3.5930993526595665</v>
      </c>
      <c r="AY15" s="60">
        <v>3.6286473894710665</v>
      </c>
      <c r="AZ15" s="60">
        <v>3.666172726629676</v>
      </c>
      <c r="BA15" s="60">
        <v>3.6960470078247583</v>
      </c>
      <c r="BB15" s="60">
        <v>3.7492106149472533</v>
      </c>
      <c r="BC15" s="60">
        <v>3.7956171808263881</v>
      </c>
      <c r="BD15" s="60">
        <v>3.8208297079760327</v>
      </c>
      <c r="BE15" s="60">
        <v>3.8841420506050954</v>
      </c>
      <c r="BF15" s="60">
        <v>3.8829810917693064</v>
      </c>
      <c r="BG15" s="60">
        <v>3.9220253616553835</v>
      </c>
      <c r="BH15" s="60">
        <v>3.9814308344368774</v>
      </c>
      <c r="BI15" s="60">
        <v>4.0107883955742603</v>
      </c>
      <c r="BJ15" s="60">
        <v>4.0627448228895258</v>
      </c>
      <c r="BK15" s="60">
        <v>4.1071779065569771</v>
      </c>
      <c r="BL15" s="60">
        <v>4.1429059596761855</v>
      </c>
      <c r="BM15" s="60">
        <v>4.1457444899758542</v>
      </c>
      <c r="BN15" s="60">
        <v>4.1594814253656969</v>
      </c>
      <c r="BO15" s="60">
        <v>4.1739367626131507</v>
      </c>
      <c r="BP15" s="60">
        <v>4.1783381359255323</v>
      </c>
      <c r="BQ15" s="60">
        <v>4.1756339504384457</v>
      </c>
      <c r="BR15" s="60">
        <v>4.1857109137648543</v>
      </c>
      <c r="BS15" s="60">
        <v>4.1935857561835377</v>
      </c>
      <c r="BT15" s="60">
        <v>4.1945235649736725</v>
      </c>
      <c r="BU15" s="60">
        <v>4.2043122737512224</v>
      </c>
      <c r="BV15" s="60">
        <v>4.2074354702367751</v>
      </c>
      <c r="BX15" s="78"/>
    </row>
    <row r="16" spans="1:76" hidden="1" outlineLevel="1" x14ac:dyDescent="0.3">
      <c r="B16" s="45" t="s">
        <v>66</v>
      </c>
      <c r="C16" s="46" t="s">
        <v>67</v>
      </c>
      <c r="D16" s="60">
        <v>0.80995091947742548</v>
      </c>
      <c r="E16" s="60">
        <v>1.0021999633700787</v>
      </c>
      <c r="F16" s="60">
        <v>1.1387181020528747</v>
      </c>
      <c r="G16" s="60">
        <v>0.72022514571189933</v>
      </c>
      <c r="H16" s="60">
        <v>0.69177316561340829</v>
      </c>
      <c r="I16" s="60">
        <v>0.72992071638607803</v>
      </c>
      <c r="J16" s="60">
        <v>0.89020620984791088</v>
      </c>
      <c r="K16" s="60">
        <v>0.85026407211268773</v>
      </c>
      <c r="L16" s="60">
        <v>1.1164162550560399</v>
      </c>
      <c r="M16" s="60">
        <v>1.0421761114676751</v>
      </c>
      <c r="N16" s="60">
        <v>0.90668236848649797</v>
      </c>
      <c r="O16" s="60">
        <v>0.91613349650561626</v>
      </c>
      <c r="P16" s="60">
        <v>0.93311290968237137</v>
      </c>
      <c r="Q16" s="60">
        <v>1.0044697197223869</v>
      </c>
      <c r="R16" s="60">
        <v>0.97984434373492013</v>
      </c>
      <c r="S16" s="60">
        <v>1.0155199383636153</v>
      </c>
      <c r="T16" s="60">
        <v>0.97919224390681392</v>
      </c>
      <c r="U16" s="60">
        <v>0.87446606098198032</v>
      </c>
      <c r="V16" s="60">
        <v>0.90894688074088126</v>
      </c>
      <c r="W16" s="60">
        <v>0.84987130200931205</v>
      </c>
      <c r="X16" s="60">
        <v>0.97532373874847478</v>
      </c>
      <c r="Y16" s="60">
        <v>0.82459983069067899</v>
      </c>
      <c r="Z16" s="60">
        <v>0.91583837890217834</v>
      </c>
      <c r="AA16" s="60">
        <v>0.91861213366596584</v>
      </c>
      <c r="AB16" s="60">
        <v>0.71457169349974037</v>
      </c>
      <c r="AC16" s="60">
        <v>0.83378611907453859</v>
      </c>
      <c r="AD16" s="60">
        <v>0.91225212150836998</v>
      </c>
      <c r="AE16" s="60">
        <v>0.83315755322858087</v>
      </c>
      <c r="AF16" s="60">
        <v>0.86300977928548428</v>
      </c>
      <c r="AG16" s="60">
        <v>0.51438153072288273</v>
      </c>
      <c r="AH16" s="60">
        <v>0.43140854085446279</v>
      </c>
      <c r="AI16" s="60">
        <v>0.46572425403181006</v>
      </c>
      <c r="AJ16" s="60">
        <v>0.53463870164260285</v>
      </c>
      <c r="AK16" s="60">
        <v>0.52935684056076004</v>
      </c>
      <c r="AL16" s="60">
        <v>0.5393716186221118</v>
      </c>
      <c r="AM16" s="60">
        <v>0.5322708807018337</v>
      </c>
      <c r="AN16" s="60">
        <v>0.53652267707146661</v>
      </c>
      <c r="AO16" s="60">
        <v>0.54349943673986312</v>
      </c>
      <c r="AP16" s="60">
        <v>0.53351463304724733</v>
      </c>
      <c r="AQ16" s="60">
        <v>0.5710533671384237</v>
      </c>
      <c r="AR16" s="60">
        <v>0.53569938474175816</v>
      </c>
      <c r="AS16" s="60">
        <v>0.52617572201826768</v>
      </c>
      <c r="AT16" s="60">
        <v>0.51302390997403879</v>
      </c>
      <c r="AU16" s="60">
        <v>0.50848691394848267</v>
      </c>
      <c r="AV16" s="60">
        <v>0.49772697327791615</v>
      </c>
      <c r="AW16" s="60">
        <v>0.47884956072392049</v>
      </c>
      <c r="AX16" s="60">
        <v>0.50453679783927408</v>
      </c>
      <c r="AY16" s="60">
        <v>0.51282978630911025</v>
      </c>
      <c r="AZ16" s="60">
        <v>0.52298031502017395</v>
      </c>
      <c r="BA16" s="60">
        <v>0.52536002766182843</v>
      </c>
      <c r="BB16" s="60">
        <v>0.55090930612501277</v>
      </c>
      <c r="BC16" s="60">
        <v>0.56958178323895492</v>
      </c>
      <c r="BD16" s="60">
        <v>0.56694046151752353</v>
      </c>
      <c r="BE16" s="60">
        <v>0.60227919516962958</v>
      </c>
      <c r="BF16" s="60">
        <v>0.57302486725100055</v>
      </c>
      <c r="BG16" s="60">
        <v>0.58385600794835524</v>
      </c>
      <c r="BH16" s="60">
        <v>0.61492859143524514</v>
      </c>
      <c r="BI16" s="60">
        <v>0.61583350317213981</v>
      </c>
      <c r="BJ16" s="60">
        <v>0.6392175209810369</v>
      </c>
      <c r="BK16" s="60">
        <v>0.65495843503623563</v>
      </c>
      <c r="BL16" s="60">
        <v>0.66187455843730669</v>
      </c>
      <c r="BM16" s="60">
        <v>0.66471308873697588</v>
      </c>
      <c r="BN16" s="60">
        <v>0.6784500241268181</v>
      </c>
      <c r="BO16" s="60">
        <v>0.69290536137427239</v>
      </c>
      <c r="BP16" s="60">
        <v>0.69730673468665394</v>
      </c>
      <c r="BQ16" s="60">
        <v>0.69460254919956688</v>
      </c>
      <c r="BR16" s="60">
        <v>0.70467951252597594</v>
      </c>
      <c r="BS16" s="60">
        <v>0.71255435494465935</v>
      </c>
      <c r="BT16" s="60">
        <v>0.71349216373479374</v>
      </c>
      <c r="BU16" s="60">
        <v>0.72328087251234408</v>
      </c>
      <c r="BV16" s="60">
        <v>0.72640406899789678</v>
      </c>
      <c r="BX16" s="78"/>
    </row>
    <row r="17" spans="2:76" hidden="1" outlineLevel="1" x14ac:dyDescent="0.3">
      <c r="B17" s="45" t="s">
        <v>68</v>
      </c>
      <c r="C17" s="46" t="s">
        <v>69</v>
      </c>
      <c r="D17" s="60">
        <v>1.3428644514649393</v>
      </c>
      <c r="E17" s="60">
        <v>1.2731697216754634</v>
      </c>
      <c r="F17" s="60">
        <v>1.2652340862612439</v>
      </c>
      <c r="G17" s="60">
        <v>1.2810941190821672</v>
      </c>
      <c r="H17" s="60">
        <v>1.2633822907509931</v>
      </c>
      <c r="I17" s="60">
        <v>1.2790280108047238</v>
      </c>
      <c r="J17" s="60">
        <v>1.2964524180510222</v>
      </c>
      <c r="K17" s="60">
        <v>1.3549540784195733</v>
      </c>
      <c r="L17" s="60">
        <v>1.4375279896135755</v>
      </c>
      <c r="M17" s="60">
        <v>1.5150099999954347</v>
      </c>
      <c r="N17" s="60">
        <v>1.641771335121363</v>
      </c>
      <c r="O17" s="60">
        <v>1.7260224399808084</v>
      </c>
      <c r="P17" s="60">
        <v>1.7612202443223266</v>
      </c>
      <c r="Q17" s="60">
        <v>1.7353340908767043</v>
      </c>
      <c r="R17" s="60">
        <v>1.7961642114761678</v>
      </c>
      <c r="S17" s="60">
        <v>1.8649957005761406</v>
      </c>
      <c r="T17" s="60">
        <v>2.0366176969862639</v>
      </c>
      <c r="U17" s="60">
        <v>1.962288893793567</v>
      </c>
      <c r="V17" s="60">
        <v>1.9416645019426895</v>
      </c>
      <c r="W17" s="60">
        <v>1.8983361909721317</v>
      </c>
      <c r="X17" s="60">
        <v>1.9624349364882039</v>
      </c>
      <c r="Y17" s="60">
        <v>1.9298390310183569</v>
      </c>
      <c r="Z17" s="60">
        <v>1.9738411079703768</v>
      </c>
      <c r="AA17" s="60">
        <v>1.9288020808076647</v>
      </c>
      <c r="AB17" s="60">
        <v>1.9747957127990581</v>
      </c>
      <c r="AC17" s="60">
        <v>2.0230747597330292</v>
      </c>
      <c r="AD17" s="60">
        <v>2.1062628551043705</v>
      </c>
      <c r="AE17" s="60">
        <v>2.1142953794589991</v>
      </c>
      <c r="AF17" s="60">
        <v>2.1319902542161908</v>
      </c>
      <c r="AG17" s="60">
        <v>2.2417785280748004</v>
      </c>
      <c r="AH17" s="60">
        <v>2.2669976546164636</v>
      </c>
      <c r="AI17" s="60">
        <v>2.2923365412640093</v>
      </c>
      <c r="AJ17" s="60">
        <v>2.3177951880174374</v>
      </c>
      <c r="AK17" s="60">
        <v>2.343373594876748</v>
      </c>
      <c r="AL17" s="60">
        <v>2.3690717618419415</v>
      </c>
      <c r="AM17" s="60">
        <v>2.394889688913016</v>
      </c>
      <c r="AN17" s="60">
        <v>2.4208273760899739</v>
      </c>
      <c r="AO17" s="60">
        <v>2.4468848233728142</v>
      </c>
      <c r="AP17" s="60">
        <v>2.4730620307615361</v>
      </c>
      <c r="AQ17" s="60">
        <v>2.4993589982561404</v>
      </c>
      <c r="AR17" s="60">
        <v>2.5257757258566276</v>
      </c>
      <c r="AS17" s="60">
        <v>2.5523122135629968</v>
      </c>
      <c r="AT17" s="60">
        <v>2.5789684613752488</v>
      </c>
      <c r="AU17" s="60">
        <v>2.605744469293382</v>
      </c>
      <c r="AV17" s="60">
        <v>2.6326402373173989</v>
      </c>
      <c r="AW17" s="60">
        <v>2.6596557654472974</v>
      </c>
      <c r="AX17" s="60">
        <v>2.6867910536830784</v>
      </c>
      <c r="AY17" s="60">
        <v>2.7140461020247422</v>
      </c>
      <c r="AZ17" s="60">
        <v>2.741420910472288</v>
      </c>
      <c r="BA17" s="60">
        <v>2.7689154790257158</v>
      </c>
      <c r="BB17" s="60">
        <v>2.7965298076850265</v>
      </c>
      <c r="BC17" s="60">
        <v>2.8242638964502191</v>
      </c>
      <c r="BD17" s="60">
        <v>2.8521177453212951</v>
      </c>
      <c r="BE17" s="60">
        <v>2.8800913542982518</v>
      </c>
      <c r="BF17" s="60">
        <v>2.9081847233810918</v>
      </c>
      <c r="BG17" s="60">
        <v>2.9363978525698142</v>
      </c>
      <c r="BH17" s="60">
        <v>2.9647307418644182</v>
      </c>
      <c r="BI17" s="60">
        <v>2.993183391264906</v>
      </c>
      <c r="BJ17" s="60">
        <v>3.0217558007712748</v>
      </c>
      <c r="BK17" s="60">
        <v>3.050447970383527</v>
      </c>
      <c r="BL17" s="60">
        <v>3.0792599001016643</v>
      </c>
      <c r="BM17" s="60">
        <v>3.0792599001016643</v>
      </c>
      <c r="BN17" s="60">
        <v>3.0792599001016643</v>
      </c>
      <c r="BO17" s="60">
        <v>3.0792599001016643</v>
      </c>
      <c r="BP17" s="60">
        <v>3.0792599001016643</v>
      </c>
      <c r="BQ17" s="60">
        <v>3.0792599001016643</v>
      </c>
      <c r="BR17" s="60">
        <v>3.0792599001016643</v>
      </c>
      <c r="BS17" s="60">
        <v>3.0792599001016643</v>
      </c>
      <c r="BT17" s="60">
        <v>3.0792599001016643</v>
      </c>
      <c r="BU17" s="60">
        <v>3.0792599001016643</v>
      </c>
      <c r="BV17" s="60">
        <v>3.0792599001016643</v>
      </c>
      <c r="BX17" s="78"/>
    </row>
    <row r="18" spans="2:76" hidden="1" outlineLevel="1" x14ac:dyDescent="0.3">
      <c r="B18" s="45" t="s">
        <v>70</v>
      </c>
      <c r="C18" s="46" t="s">
        <v>7</v>
      </c>
      <c r="D18" s="60">
        <v>0.36667714868000001</v>
      </c>
      <c r="E18" s="60">
        <v>0.52653598731999995</v>
      </c>
      <c r="F18" s="60">
        <v>0.49084522032</v>
      </c>
      <c r="G18" s="60">
        <v>0.56203948728000008</v>
      </c>
      <c r="H18" s="60">
        <v>0.6499517226</v>
      </c>
      <c r="I18" s="60">
        <v>0.63360828832000016</v>
      </c>
      <c r="J18" s="60">
        <v>0.67399598291999996</v>
      </c>
      <c r="K18" s="60">
        <v>0.65577443124000001</v>
      </c>
      <c r="L18" s="60">
        <v>0.66967576820000008</v>
      </c>
      <c r="M18" s="60">
        <v>0.69165355468000012</v>
      </c>
      <c r="N18" s="60">
        <v>0.62346427556000017</v>
      </c>
      <c r="O18" s="60">
        <v>0.67136552916000003</v>
      </c>
      <c r="P18" s="60">
        <v>0.69578650236000006</v>
      </c>
      <c r="Q18" s="60">
        <v>0.64732126883999985</v>
      </c>
      <c r="R18" s="60">
        <v>0.90638982412000002</v>
      </c>
      <c r="S18" s="60">
        <v>0.93538655936000015</v>
      </c>
      <c r="T18" s="60">
        <v>1.0159329614600001</v>
      </c>
      <c r="U18" s="60">
        <v>0.88209978552400004</v>
      </c>
      <c r="V18" s="60">
        <v>0.98644252686</v>
      </c>
      <c r="W18" s="60">
        <v>0.92547131451999998</v>
      </c>
      <c r="X18" s="60">
        <v>0.90796770684000006</v>
      </c>
      <c r="Y18" s="60">
        <v>0.84371271200000009</v>
      </c>
      <c r="Z18" s="60">
        <v>0.75097640688000011</v>
      </c>
      <c r="AA18" s="60">
        <v>0.88841698333999997</v>
      </c>
      <c r="AB18" s="60">
        <v>0.91774983702000013</v>
      </c>
      <c r="AC18" s="60">
        <v>0.43671419524000005</v>
      </c>
      <c r="AD18" s="60">
        <v>0.36067857209999998</v>
      </c>
      <c r="AE18" s="60">
        <v>0.35031980539450008</v>
      </c>
      <c r="AF18" s="60">
        <v>0.36533337395123922</v>
      </c>
      <c r="AG18" s="60">
        <v>0.40177150113721416</v>
      </c>
      <c r="AH18" s="60">
        <v>0.40177150113721416</v>
      </c>
      <c r="AI18" s="60">
        <v>0.40177150113721416</v>
      </c>
      <c r="AJ18" s="60">
        <v>0.40177150113721416</v>
      </c>
      <c r="AK18" s="60">
        <v>0.40177150113721416</v>
      </c>
      <c r="AL18" s="60">
        <v>0.40177150113721416</v>
      </c>
      <c r="AM18" s="60">
        <v>0.40177150113721416</v>
      </c>
      <c r="AN18" s="60">
        <v>0.40177150113721416</v>
      </c>
      <c r="AO18" s="60">
        <v>0.40177150113721416</v>
      </c>
      <c r="AP18" s="60">
        <v>0.40177150113721416</v>
      </c>
      <c r="AQ18" s="60">
        <v>0.40177150113721416</v>
      </c>
      <c r="AR18" s="60">
        <v>0.40177150113721416</v>
      </c>
      <c r="AS18" s="60">
        <v>0.40177150113721416</v>
      </c>
      <c r="AT18" s="60">
        <v>0.40177150113721416</v>
      </c>
      <c r="AU18" s="60">
        <v>0.40177150113721416</v>
      </c>
      <c r="AV18" s="60">
        <v>0.40177150113721416</v>
      </c>
      <c r="AW18" s="60">
        <v>0.40177150113721416</v>
      </c>
      <c r="AX18" s="60">
        <v>0.40177150113721416</v>
      </c>
      <c r="AY18" s="60">
        <v>0.40177150113721416</v>
      </c>
      <c r="AZ18" s="60">
        <v>0.40177150113721416</v>
      </c>
      <c r="BA18" s="60">
        <v>0.40177150113721416</v>
      </c>
      <c r="BB18" s="60">
        <v>0.40177150113721416</v>
      </c>
      <c r="BC18" s="60">
        <v>0.40177150113721416</v>
      </c>
      <c r="BD18" s="60">
        <v>0.40177150113721416</v>
      </c>
      <c r="BE18" s="60">
        <v>0.40177150113721416</v>
      </c>
      <c r="BF18" s="60">
        <v>0.40177150113721416</v>
      </c>
      <c r="BG18" s="60">
        <v>0.40177150113721416</v>
      </c>
      <c r="BH18" s="60">
        <v>0.40177150113721416</v>
      </c>
      <c r="BI18" s="60">
        <v>0.40177150113721416</v>
      </c>
      <c r="BJ18" s="60">
        <v>0.40177150113721416</v>
      </c>
      <c r="BK18" s="60">
        <v>0.40177150113721416</v>
      </c>
      <c r="BL18" s="60">
        <v>0.40177150113721416</v>
      </c>
      <c r="BM18" s="60">
        <v>0.40177150113721416</v>
      </c>
      <c r="BN18" s="60">
        <v>0.40177150113721416</v>
      </c>
      <c r="BO18" s="60">
        <v>0.40177150113721416</v>
      </c>
      <c r="BP18" s="60">
        <v>0.40177150113721416</v>
      </c>
      <c r="BQ18" s="60">
        <v>0.40177150113721416</v>
      </c>
      <c r="BR18" s="60">
        <v>0.40177150113721416</v>
      </c>
      <c r="BS18" s="60">
        <v>0.40177150113721416</v>
      </c>
      <c r="BT18" s="60">
        <v>0.40177150113721416</v>
      </c>
      <c r="BU18" s="60">
        <v>0.40177150113721416</v>
      </c>
      <c r="BV18" s="60">
        <v>0.40177150113721416</v>
      </c>
      <c r="BX18" s="78"/>
    </row>
    <row r="19" spans="2:76" hidden="1" outlineLevel="1" x14ac:dyDescent="0.3">
      <c r="B19" s="45" t="s">
        <v>71</v>
      </c>
      <c r="C19" s="46" t="s">
        <v>72</v>
      </c>
      <c r="D19" s="60">
        <v>0</v>
      </c>
      <c r="E19" s="60">
        <v>0</v>
      </c>
      <c r="F19" s="60">
        <v>0</v>
      </c>
      <c r="G19" s="60">
        <v>0</v>
      </c>
      <c r="H19" s="60">
        <v>0</v>
      </c>
      <c r="I19" s="60">
        <v>0</v>
      </c>
      <c r="J19" s="60">
        <v>0</v>
      </c>
      <c r="K19" s="60">
        <v>0</v>
      </c>
      <c r="L19" s="60">
        <v>0</v>
      </c>
      <c r="M19" s="60">
        <v>0</v>
      </c>
      <c r="N19" s="60">
        <v>0</v>
      </c>
      <c r="O19" s="60">
        <v>0</v>
      </c>
      <c r="P19" s="60">
        <v>0</v>
      </c>
      <c r="Q19" s="60">
        <v>0</v>
      </c>
      <c r="R19" s="60">
        <v>0</v>
      </c>
      <c r="S19" s="60">
        <v>0</v>
      </c>
      <c r="T19" s="60">
        <v>0</v>
      </c>
      <c r="U19" s="60">
        <v>0</v>
      </c>
      <c r="V19" s="60">
        <v>0</v>
      </c>
      <c r="W19" s="60">
        <v>0</v>
      </c>
      <c r="X19" s="60">
        <v>0</v>
      </c>
      <c r="Y19" s="60">
        <v>0</v>
      </c>
      <c r="Z19" s="60">
        <v>0</v>
      </c>
      <c r="AA19" s="60">
        <v>0</v>
      </c>
      <c r="AB19" s="60">
        <v>0</v>
      </c>
      <c r="AC19" s="60">
        <v>0</v>
      </c>
      <c r="AD19" s="60">
        <v>0</v>
      </c>
      <c r="AE19" s="60">
        <v>0</v>
      </c>
      <c r="AF19" s="60">
        <v>0</v>
      </c>
      <c r="AG19" s="60">
        <v>0</v>
      </c>
      <c r="AH19" s="60">
        <v>0</v>
      </c>
      <c r="AI19" s="60">
        <v>0</v>
      </c>
      <c r="AJ19" s="60">
        <v>0</v>
      </c>
      <c r="AK19" s="60">
        <v>0</v>
      </c>
      <c r="AL19" s="60">
        <v>0</v>
      </c>
      <c r="AM19" s="60">
        <v>0</v>
      </c>
      <c r="AN19" s="60">
        <v>0</v>
      </c>
      <c r="AO19" s="60">
        <v>0</v>
      </c>
      <c r="AP19" s="60">
        <v>0</v>
      </c>
      <c r="AQ19" s="60">
        <v>0</v>
      </c>
      <c r="AR19" s="60">
        <v>0</v>
      </c>
      <c r="AS19" s="60">
        <v>0</v>
      </c>
      <c r="AT19" s="60">
        <v>0</v>
      </c>
      <c r="AU19" s="60">
        <v>0</v>
      </c>
      <c r="AV19" s="60">
        <v>0</v>
      </c>
      <c r="AW19" s="60">
        <v>0</v>
      </c>
      <c r="AX19" s="60">
        <v>0</v>
      </c>
      <c r="AY19" s="60">
        <v>0</v>
      </c>
      <c r="AZ19" s="60">
        <v>0</v>
      </c>
      <c r="BA19" s="60">
        <v>0</v>
      </c>
      <c r="BB19" s="60">
        <v>0</v>
      </c>
      <c r="BC19" s="60">
        <v>0</v>
      </c>
      <c r="BD19" s="60">
        <v>0</v>
      </c>
      <c r="BE19" s="60">
        <v>0</v>
      </c>
      <c r="BF19" s="60">
        <v>0</v>
      </c>
      <c r="BG19" s="60">
        <v>0</v>
      </c>
      <c r="BH19" s="60">
        <v>0</v>
      </c>
      <c r="BI19" s="60">
        <v>0</v>
      </c>
      <c r="BJ19" s="60">
        <v>0</v>
      </c>
      <c r="BK19" s="60">
        <v>0</v>
      </c>
      <c r="BL19" s="60">
        <v>0</v>
      </c>
      <c r="BM19" s="60">
        <v>0</v>
      </c>
      <c r="BN19" s="60">
        <v>0</v>
      </c>
      <c r="BO19" s="60">
        <v>0</v>
      </c>
      <c r="BP19" s="60">
        <v>0</v>
      </c>
      <c r="BQ19" s="60">
        <v>0</v>
      </c>
      <c r="BR19" s="60">
        <v>0</v>
      </c>
      <c r="BS19" s="60">
        <v>0</v>
      </c>
      <c r="BT19" s="60">
        <v>0</v>
      </c>
      <c r="BU19" s="60">
        <v>0</v>
      </c>
      <c r="BV19" s="60">
        <v>0</v>
      </c>
      <c r="BX19" s="78"/>
    </row>
    <row r="20" spans="2:76" collapsed="1" x14ac:dyDescent="0.3">
      <c r="B20" s="43" t="s">
        <v>73</v>
      </c>
      <c r="C20" s="44" t="s">
        <v>74</v>
      </c>
      <c r="D20" s="60">
        <v>6.5705451497839968</v>
      </c>
      <c r="E20" s="60">
        <v>6.7996296251634307</v>
      </c>
      <c r="F20" s="60">
        <v>6.3785192474961141</v>
      </c>
      <c r="G20" s="60">
        <v>6.2100091056417748</v>
      </c>
      <c r="H20" s="60">
        <v>6.1509328219638846</v>
      </c>
      <c r="I20" s="60">
        <v>6.2949181898633002</v>
      </c>
      <c r="J20" s="60">
        <v>6.0407774570817345</v>
      </c>
      <c r="K20" s="60">
        <v>6.0007076928329406</v>
      </c>
      <c r="L20" s="60">
        <v>6.2015416870063413</v>
      </c>
      <c r="M20" s="60">
        <v>6.0629088620938667</v>
      </c>
      <c r="N20" s="60">
        <v>6.0068148098625089</v>
      </c>
      <c r="O20" s="60">
        <v>6.2537086273900613</v>
      </c>
      <c r="P20" s="60">
        <v>5.8067057722401403</v>
      </c>
      <c r="Q20" s="60">
        <v>5.897860800434807</v>
      </c>
      <c r="R20" s="60">
        <v>6.0423453613327665</v>
      </c>
      <c r="S20" s="60">
        <v>6.0405972549876461</v>
      </c>
      <c r="T20" s="60">
        <v>6.2050347926841969</v>
      </c>
      <c r="U20" s="60">
        <v>6.0102080008400041</v>
      </c>
      <c r="V20" s="60">
        <v>6.0737136060338637</v>
      </c>
      <c r="W20" s="60">
        <v>5.7590717891214078</v>
      </c>
      <c r="X20" s="60">
        <v>5.863702116374065</v>
      </c>
      <c r="Y20" s="60">
        <v>5.4350562365447193</v>
      </c>
      <c r="Z20" s="60">
        <v>5.4321755485486412</v>
      </c>
      <c r="AA20" s="60">
        <v>5.4980029761368741</v>
      </c>
      <c r="AB20" s="60">
        <v>5.1000053005346571</v>
      </c>
      <c r="AC20" s="60">
        <v>4.9804601680243161</v>
      </c>
      <c r="AD20" s="60">
        <v>4.9855278550657713</v>
      </c>
      <c r="AE20" s="60">
        <v>4.9497723194989209</v>
      </c>
      <c r="AF20" s="60">
        <v>4.8202284546696834</v>
      </c>
      <c r="AG20" s="60">
        <v>4.8636189699181989</v>
      </c>
      <c r="AH20" s="60">
        <v>5.1276768026487094</v>
      </c>
      <c r="AI20" s="60">
        <v>5.0863372164026508</v>
      </c>
      <c r="AJ20" s="60">
        <v>5.0779044395626567</v>
      </c>
      <c r="AK20" s="60">
        <v>5.059836004888469</v>
      </c>
      <c r="AL20" s="60">
        <v>5.0348526498338408</v>
      </c>
      <c r="AM20" s="60">
        <v>5.012079919092491</v>
      </c>
      <c r="AN20" s="60">
        <v>4.9885773477027868</v>
      </c>
      <c r="AO20" s="60">
        <v>4.9660025433778419</v>
      </c>
      <c r="AP20" s="60">
        <v>4.944217195837405</v>
      </c>
      <c r="AQ20" s="60">
        <v>4.9235640168718522</v>
      </c>
      <c r="AR20" s="60">
        <v>4.9048061390669213</v>
      </c>
      <c r="AS20" s="60">
        <v>4.8880862692236171</v>
      </c>
      <c r="AT20" s="60">
        <v>4.87278699409877</v>
      </c>
      <c r="AU20" s="60">
        <v>4.8583124327617462</v>
      </c>
      <c r="AV20" s="60">
        <v>4.8454220311723368</v>
      </c>
      <c r="AW20" s="60">
        <v>4.8332748044856455</v>
      </c>
      <c r="AX20" s="60">
        <v>4.8187263322759915</v>
      </c>
      <c r="AY20" s="60">
        <v>4.8051209519219071</v>
      </c>
      <c r="AZ20" s="60">
        <v>4.7919650294826175</v>
      </c>
      <c r="BA20" s="60">
        <v>4.7793381816251328</v>
      </c>
      <c r="BB20" s="60">
        <v>4.7674283997921556</v>
      </c>
      <c r="BC20" s="60">
        <v>4.7534618522760166</v>
      </c>
      <c r="BD20" s="60">
        <v>4.740086836712317</v>
      </c>
      <c r="BE20" s="60">
        <v>4.727316554498401</v>
      </c>
      <c r="BF20" s="60">
        <v>4.7151219385869858</v>
      </c>
      <c r="BG20" s="60">
        <v>4.703395203254626</v>
      </c>
      <c r="BH20" s="60">
        <v>4.6900619973452571</v>
      </c>
      <c r="BI20" s="60">
        <v>4.6774109209631476</v>
      </c>
      <c r="BJ20" s="60">
        <v>4.6654005620460977</v>
      </c>
      <c r="BK20" s="60">
        <v>4.6539409159938732</v>
      </c>
      <c r="BL20" s="60">
        <v>4.6431483287721527</v>
      </c>
      <c r="BM20" s="60">
        <v>4.6350430972740924</v>
      </c>
      <c r="BN20" s="60">
        <v>4.6278634282830051</v>
      </c>
      <c r="BO20" s="60">
        <v>4.6217536303500095</v>
      </c>
      <c r="BP20" s="60">
        <v>4.6163775154907913</v>
      </c>
      <c r="BQ20" s="60">
        <v>4.6117762868167951</v>
      </c>
      <c r="BR20" s="60">
        <v>4.6090110034314646</v>
      </c>
      <c r="BS20" s="60">
        <v>4.6071469529089182</v>
      </c>
      <c r="BT20" s="60">
        <v>4.6058693836424611</v>
      </c>
      <c r="BU20" s="60">
        <v>4.605123407190213</v>
      </c>
      <c r="BV20" s="60">
        <v>4.6045127423530117</v>
      </c>
      <c r="BX20" s="78"/>
    </row>
    <row r="21" spans="2:76" x14ac:dyDescent="0.3">
      <c r="B21" s="43" t="s">
        <v>75</v>
      </c>
      <c r="C21" s="44" t="s">
        <v>76</v>
      </c>
      <c r="D21" s="60">
        <v>14.676371953635769</v>
      </c>
      <c r="E21" s="60">
        <v>15.174492875903393</v>
      </c>
      <c r="F21" s="60">
        <v>15.501761129980201</v>
      </c>
      <c r="G21" s="60">
        <v>14.432099728757557</v>
      </c>
      <c r="H21" s="60">
        <v>14.619024251692455</v>
      </c>
      <c r="I21" s="60">
        <v>14.30494068428178</v>
      </c>
      <c r="J21" s="60">
        <v>14.368708683810713</v>
      </c>
      <c r="K21" s="60">
        <v>14.925240498711442</v>
      </c>
      <c r="L21" s="60">
        <v>15.134297433091467</v>
      </c>
      <c r="M21" s="60">
        <v>15.743858031600093</v>
      </c>
      <c r="N21" s="60">
        <v>15.977221273986018</v>
      </c>
      <c r="O21" s="60">
        <v>15.676660677015185</v>
      </c>
      <c r="P21" s="60">
        <v>15.599937249852537</v>
      </c>
      <c r="Q21" s="60">
        <v>15.764449961557405</v>
      </c>
      <c r="R21" s="60">
        <v>15.796470550687312</v>
      </c>
      <c r="S21" s="60">
        <v>15.858331922296555</v>
      </c>
      <c r="T21" s="60">
        <v>15.975834885057543</v>
      </c>
      <c r="U21" s="60">
        <v>16.300692948404599</v>
      </c>
      <c r="V21" s="60">
        <v>16.651384685852303</v>
      </c>
      <c r="W21" s="60">
        <v>16.446679420463212</v>
      </c>
      <c r="X21" s="60">
        <v>16.336981159173657</v>
      </c>
      <c r="Y21" s="60">
        <v>16.15778694010536</v>
      </c>
      <c r="Z21" s="60">
        <v>16.275352977447742</v>
      </c>
      <c r="AA21" s="60">
        <v>16.18538436893148</v>
      </c>
      <c r="AB21" s="60">
        <v>16.078846702215905</v>
      </c>
      <c r="AC21" s="60">
        <v>15.343800581110377</v>
      </c>
      <c r="AD21" s="60">
        <v>15.17846006557243</v>
      </c>
      <c r="AE21" s="60">
        <v>14.916423874981829</v>
      </c>
      <c r="AF21" s="60">
        <v>14.918086209890715</v>
      </c>
      <c r="AG21" s="60">
        <v>14.929228376008147</v>
      </c>
      <c r="AH21" s="60">
        <v>14.29053862122614</v>
      </c>
      <c r="AI21" s="60">
        <v>14.122583873968413</v>
      </c>
      <c r="AJ21" s="60">
        <v>14.337388312425212</v>
      </c>
      <c r="AK21" s="60">
        <v>14.360251137106955</v>
      </c>
      <c r="AL21" s="60">
        <v>14.20671376227491</v>
      </c>
      <c r="AM21" s="60">
        <v>14.012708578796541</v>
      </c>
      <c r="AN21" s="60">
        <v>13.847129402010797</v>
      </c>
      <c r="AO21" s="60">
        <v>13.6197856803715</v>
      </c>
      <c r="AP21" s="60">
        <v>13.37219483875057</v>
      </c>
      <c r="AQ21" s="60">
        <v>13.106229275006882</v>
      </c>
      <c r="AR21" s="60">
        <v>12.82488881720457</v>
      </c>
      <c r="AS21" s="60">
        <v>12.541086672924575</v>
      </c>
      <c r="AT21" s="60">
        <v>12.251206600895694</v>
      </c>
      <c r="AU21" s="60">
        <v>11.955771309549453</v>
      </c>
      <c r="AV21" s="60">
        <v>11.656244764552364</v>
      </c>
      <c r="AW21" s="60">
        <v>11.355184486853917</v>
      </c>
      <c r="AX21" s="60">
        <v>11.068831743913316</v>
      </c>
      <c r="AY21" s="60">
        <v>10.756492408478556</v>
      </c>
      <c r="AZ21" s="60">
        <v>10.44836398843276</v>
      </c>
      <c r="BA21" s="60">
        <v>10.147271738310407</v>
      </c>
      <c r="BB21" s="60">
        <v>9.8551356006445356</v>
      </c>
      <c r="BC21" s="60">
        <v>9.5537666825515029</v>
      </c>
      <c r="BD21" s="60">
        <v>9.2649983071286073</v>
      </c>
      <c r="BE21" s="60">
        <v>8.9877843486078746</v>
      </c>
      <c r="BF21" s="60">
        <v>8.7204657412107096</v>
      </c>
      <c r="BG21" s="60">
        <v>8.462704913253587</v>
      </c>
      <c r="BH21" s="60">
        <v>8.2127810678043573</v>
      </c>
      <c r="BI21" s="60">
        <v>7.9672019828018721</v>
      </c>
      <c r="BJ21" s="60">
        <v>7.729299194103266</v>
      </c>
      <c r="BK21" s="60">
        <v>7.4959373818600277</v>
      </c>
      <c r="BL21" s="60">
        <v>7.2668799273674463</v>
      </c>
      <c r="BM21" s="60">
        <v>7.0441228089521815</v>
      </c>
      <c r="BN21" s="60">
        <v>6.8256999780123433</v>
      </c>
      <c r="BO21" s="60">
        <v>6.6110982029163603</v>
      </c>
      <c r="BP21" s="60">
        <v>6.3997912276242523</v>
      </c>
      <c r="BQ21" s="60">
        <v>6.1917114430711742</v>
      </c>
      <c r="BR21" s="60">
        <v>5.9859284964428499</v>
      </c>
      <c r="BS21" s="60">
        <v>5.7823193626792939</v>
      </c>
      <c r="BT21" s="60">
        <v>5.5806169502326881</v>
      </c>
      <c r="BU21" s="60">
        <v>5.3807100082242485</v>
      </c>
      <c r="BV21" s="60">
        <v>5.182616735199197</v>
      </c>
      <c r="BX21" s="78"/>
    </row>
    <row r="22" spans="2:76" hidden="1" outlineLevel="1" x14ac:dyDescent="0.3">
      <c r="B22" s="45" t="s">
        <v>77</v>
      </c>
      <c r="C22" s="46" t="s">
        <v>78</v>
      </c>
      <c r="D22" s="60">
        <v>0.25478204774058877</v>
      </c>
      <c r="E22" s="60">
        <v>0.23588681568471759</v>
      </c>
      <c r="F22" s="60">
        <v>0.23759105770187952</v>
      </c>
      <c r="G22" s="60">
        <v>0.23373968612378704</v>
      </c>
      <c r="H22" s="60">
        <v>0.22719479095802145</v>
      </c>
      <c r="I22" s="60">
        <v>0.227036091118724</v>
      </c>
      <c r="J22" s="60">
        <v>0.21945341514992436</v>
      </c>
      <c r="K22" s="60">
        <v>0.21048460231051308</v>
      </c>
      <c r="L22" s="60">
        <v>0.20253694298287034</v>
      </c>
      <c r="M22" s="60">
        <v>0.19824223627529763</v>
      </c>
      <c r="N22" s="60">
        <v>0.18753651924828529</v>
      </c>
      <c r="O22" s="60">
        <v>0.16959896515413184</v>
      </c>
      <c r="P22" s="60">
        <v>0.14975525453212665</v>
      </c>
      <c r="Q22" s="60">
        <v>0.1440888034776196</v>
      </c>
      <c r="R22" s="60">
        <v>0.14499413626731075</v>
      </c>
      <c r="S22" s="60">
        <v>0.12544552900632239</v>
      </c>
      <c r="T22" s="60">
        <v>0.1224144145074277</v>
      </c>
      <c r="U22" s="60">
        <v>0.13962142647533929</v>
      </c>
      <c r="V22" s="60">
        <v>0.11949539422004078</v>
      </c>
      <c r="W22" s="60">
        <v>0.12581885063624049</v>
      </c>
      <c r="X22" s="60">
        <v>0.12464350840488965</v>
      </c>
      <c r="Y22" s="60">
        <v>0.13349010584871049</v>
      </c>
      <c r="Z22" s="60">
        <v>0.13779017372605559</v>
      </c>
      <c r="AA22" s="60">
        <v>0.13348916305598155</v>
      </c>
      <c r="AB22" s="60">
        <v>0.14109693381341906</v>
      </c>
      <c r="AC22" s="60">
        <v>0.13862839756550993</v>
      </c>
      <c r="AD22" s="60">
        <v>0.14189380804630836</v>
      </c>
      <c r="AE22" s="60">
        <v>0.12054832181240845</v>
      </c>
      <c r="AF22" s="60">
        <v>0.11602766000658082</v>
      </c>
      <c r="AG22" s="60">
        <v>0.13175688901463681</v>
      </c>
      <c r="AH22" s="60">
        <v>0.13000958053597156</v>
      </c>
      <c r="AI22" s="60">
        <v>0.13340511875657785</v>
      </c>
      <c r="AJ22" s="60">
        <v>0.13688934028621463</v>
      </c>
      <c r="AK22" s="60">
        <v>0.1404645613200739</v>
      </c>
      <c r="AL22" s="60">
        <v>0.14413315854680703</v>
      </c>
      <c r="AM22" s="60">
        <v>0.14789757072846915</v>
      </c>
      <c r="AN22" s="60">
        <v>0.15176030032172699</v>
      </c>
      <c r="AO22" s="60">
        <v>0.15580604242956614</v>
      </c>
      <c r="AP22" s="60">
        <v>0.15951181153883714</v>
      </c>
      <c r="AQ22" s="60">
        <v>0.16257240699702258</v>
      </c>
      <c r="AR22" s="60">
        <v>0.16481475188605804</v>
      </c>
      <c r="AS22" s="60">
        <v>0.16587068088774581</v>
      </c>
      <c r="AT22" s="60">
        <v>0.16664161082420231</v>
      </c>
      <c r="AU22" s="60">
        <v>0.16719287526257617</v>
      </c>
      <c r="AV22" s="60">
        <v>0.16756741508967274</v>
      </c>
      <c r="AW22" s="60">
        <v>0.16725779305779326</v>
      </c>
      <c r="AX22" s="60">
        <v>0.1668979320274343</v>
      </c>
      <c r="AY22" s="60">
        <v>0.16649147693633443</v>
      </c>
      <c r="AZ22" s="60">
        <v>0.16578555560272559</v>
      </c>
      <c r="BA22" s="60">
        <v>0.1650676655808444</v>
      </c>
      <c r="BB22" s="60">
        <v>0.16431748545142266</v>
      </c>
      <c r="BC22" s="60">
        <v>0.16351952768572409</v>
      </c>
      <c r="BD22" s="60">
        <v>0.16270725535223896</v>
      </c>
      <c r="BE22" s="60">
        <v>0.16188105931062297</v>
      </c>
      <c r="BF22" s="60">
        <v>0.16104132471706475</v>
      </c>
      <c r="BG22" s="60">
        <v>0.16017265053287433</v>
      </c>
      <c r="BH22" s="60">
        <v>0.15963624100554588</v>
      </c>
      <c r="BI22" s="60">
        <v>0.15906954019527997</v>
      </c>
      <c r="BJ22" s="60">
        <v>0.15848860094838921</v>
      </c>
      <c r="BK22" s="60">
        <v>0.15790911623955212</v>
      </c>
      <c r="BL22" s="60">
        <v>0.15730041654415433</v>
      </c>
      <c r="BM22" s="60">
        <v>0.1566782770639793</v>
      </c>
      <c r="BN22" s="60">
        <v>0.15604295770564316</v>
      </c>
      <c r="BO22" s="60">
        <v>0.1553947153540613</v>
      </c>
      <c r="BP22" s="60">
        <v>0.15474879312959172</v>
      </c>
      <c r="BQ22" s="60">
        <v>0.15407537806475097</v>
      </c>
      <c r="BR22" s="60">
        <v>0.15338979330524788</v>
      </c>
      <c r="BS22" s="60">
        <v>0.15269228393223425</v>
      </c>
      <c r="BT22" s="60">
        <v>0.15198309214686612</v>
      </c>
      <c r="BU22" s="60">
        <v>0.15126245729791743</v>
      </c>
      <c r="BV22" s="60">
        <v>0.15054509975558292</v>
      </c>
      <c r="BX22" s="78"/>
    </row>
    <row r="23" spans="2:76" hidden="1" outlineLevel="1" x14ac:dyDescent="0.3">
      <c r="B23" s="45" t="s">
        <v>79</v>
      </c>
      <c r="C23" s="46" t="s">
        <v>80</v>
      </c>
      <c r="D23" s="60">
        <v>14.243830737757698</v>
      </c>
      <c r="E23" s="60">
        <v>14.766234340139372</v>
      </c>
      <c r="F23" s="60">
        <v>15.088798004671771</v>
      </c>
      <c r="G23" s="60">
        <v>14.022799791914554</v>
      </c>
      <c r="H23" s="60">
        <v>14.222795027317124</v>
      </c>
      <c r="I23" s="60">
        <v>13.913137209462237</v>
      </c>
      <c r="J23" s="60">
        <v>13.982704639009491</v>
      </c>
      <c r="K23" s="60">
        <v>14.547536102336069</v>
      </c>
      <c r="L23" s="60">
        <v>14.76723510516709</v>
      </c>
      <c r="M23" s="60">
        <v>15.378763243856016</v>
      </c>
      <c r="N23" s="60">
        <v>15.619934682233056</v>
      </c>
      <c r="O23" s="60">
        <v>15.33664552423426</v>
      </c>
      <c r="P23" s="60">
        <v>15.232319749319307</v>
      </c>
      <c r="Q23" s="60">
        <v>15.406872960452183</v>
      </c>
      <c r="R23" s="60">
        <v>15.435030981913705</v>
      </c>
      <c r="S23" s="60">
        <v>15.524210378653061</v>
      </c>
      <c r="T23" s="60">
        <v>15.60812649914546</v>
      </c>
      <c r="U23" s="60">
        <v>15.930020563119305</v>
      </c>
      <c r="V23" s="60">
        <v>16.298194554779194</v>
      </c>
      <c r="W23" s="60">
        <v>16.115077296292966</v>
      </c>
      <c r="X23" s="60">
        <v>16.012401867916012</v>
      </c>
      <c r="Y23" s="60">
        <v>15.825523211208063</v>
      </c>
      <c r="Z23" s="60">
        <v>15.942381848967427</v>
      </c>
      <c r="AA23" s="60">
        <v>15.881197761905728</v>
      </c>
      <c r="AB23" s="60">
        <v>15.745028537073502</v>
      </c>
      <c r="AC23" s="60">
        <v>15.01826837350532</v>
      </c>
      <c r="AD23" s="60">
        <v>14.874080390471573</v>
      </c>
      <c r="AE23" s="60">
        <v>14.626790703288188</v>
      </c>
      <c r="AF23" s="60">
        <v>14.632591459364541</v>
      </c>
      <c r="AG23" s="60">
        <v>14.628861891790065</v>
      </c>
      <c r="AH23" s="60">
        <v>14.000753474882714</v>
      </c>
      <c r="AI23" s="60">
        <v>13.830191424350426</v>
      </c>
      <c r="AJ23" s="60">
        <v>14.037582717774576</v>
      </c>
      <c r="AK23" s="60">
        <v>14.055185685444814</v>
      </c>
      <c r="AL23" s="60">
        <v>13.897843457549209</v>
      </c>
      <c r="AM23" s="60">
        <v>13.700053559448197</v>
      </c>
      <c r="AN23" s="60">
        <v>13.53071821371161</v>
      </c>
      <c r="AO23" s="60">
        <v>13.299344807451723</v>
      </c>
      <c r="AP23" s="60">
        <v>13.048203694977085</v>
      </c>
      <c r="AQ23" s="60">
        <v>12.779179214413174</v>
      </c>
      <c r="AR23" s="60">
        <v>12.495933723271966</v>
      </c>
      <c r="AS23" s="60">
        <v>12.211311093716395</v>
      </c>
      <c r="AT23" s="60">
        <v>11.920927435706401</v>
      </c>
      <c r="AU23" s="60">
        <v>11.625192078911299</v>
      </c>
      <c r="AV23" s="60">
        <v>11.325576670758357</v>
      </c>
      <c r="AW23" s="60">
        <v>11.025106472777477</v>
      </c>
      <c r="AX23" s="60">
        <v>10.739189045039238</v>
      </c>
      <c r="AY23" s="60">
        <v>10.427448473944871</v>
      </c>
      <c r="AZ23" s="60">
        <v>10.120216993350747</v>
      </c>
      <c r="BA23" s="60">
        <v>9.8200293148399087</v>
      </c>
      <c r="BB23" s="60">
        <v>9.5287379428013477</v>
      </c>
      <c r="BC23" s="60">
        <v>9.2283370397820477</v>
      </c>
      <c r="BD23" s="60">
        <v>8.9406329109333704</v>
      </c>
      <c r="BE23" s="60">
        <v>8.6643056408759396</v>
      </c>
      <c r="BF23" s="60">
        <v>8.3981959848115082</v>
      </c>
      <c r="BG23" s="60">
        <v>8.1414904301589779</v>
      </c>
      <c r="BH23" s="60">
        <v>7.8922167583538867</v>
      </c>
      <c r="BI23" s="60">
        <v>7.6474326596939823</v>
      </c>
      <c r="BJ23" s="60">
        <v>7.4102223852826867</v>
      </c>
      <c r="BK23" s="60">
        <v>7.1775866459791899</v>
      </c>
      <c r="BL23" s="60">
        <v>6.9493452716943578</v>
      </c>
      <c r="BM23" s="60">
        <v>6.7264254849791572</v>
      </c>
      <c r="BN23" s="60">
        <v>6.5078072942038441</v>
      </c>
      <c r="BO23" s="60">
        <v>6.2930395933860002</v>
      </c>
      <c r="BP23" s="60">
        <v>6.0815998253736661</v>
      </c>
      <c r="BQ23" s="60">
        <v>5.8734636031645904</v>
      </c>
      <c r="BR23" s="60">
        <v>5.6674749436703902</v>
      </c>
      <c r="BS23" s="60">
        <v>5.4636916668398454</v>
      </c>
      <c r="BT23" s="60">
        <v>5.2618539039642735</v>
      </c>
      <c r="BU23" s="60">
        <v>5.0618009848433445</v>
      </c>
      <c r="BV23" s="60">
        <v>4.863582699474696</v>
      </c>
      <c r="BX23" s="78"/>
    </row>
    <row r="24" spans="2:76" hidden="1" outlineLevel="2" x14ac:dyDescent="0.3">
      <c r="B24" s="47" t="s">
        <v>81</v>
      </c>
      <c r="C24" s="48" t="s">
        <v>82</v>
      </c>
      <c r="D24" s="60">
        <v>10.125582385230983</v>
      </c>
      <c r="E24" s="60">
        <v>10.42179541551447</v>
      </c>
      <c r="F24" s="60">
        <v>10.334620125316333</v>
      </c>
      <c r="G24" s="60">
        <v>10.161636928700917</v>
      </c>
      <c r="H24" s="60">
        <v>9.9002716090639122</v>
      </c>
      <c r="I24" s="60">
        <v>10.043204445167092</v>
      </c>
      <c r="J24" s="60">
        <v>10.188692221506347</v>
      </c>
      <c r="K24" s="60">
        <v>10.423687684980852</v>
      </c>
      <c r="L24" s="60">
        <v>10.693816835813122</v>
      </c>
      <c r="M24" s="60">
        <v>10.93005722267349</v>
      </c>
      <c r="N24" s="60">
        <v>11.185237511365438</v>
      </c>
      <c r="O24" s="60">
        <v>11.265794261177451</v>
      </c>
      <c r="P24" s="60">
        <v>11.327587342931309</v>
      </c>
      <c r="Q24" s="60">
        <v>11.325808472872543</v>
      </c>
      <c r="R24" s="60">
        <v>11.250068195595533</v>
      </c>
      <c r="S24" s="60">
        <v>11.177038662876042</v>
      </c>
      <c r="T24" s="60">
        <v>11.099459228104802</v>
      </c>
      <c r="U24" s="60">
        <v>11.089277898026209</v>
      </c>
      <c r="V24" s="60">
        <v>11.214582814145718</v>
      </c>
      <c r="W24" s="60">
        <v>11.366922081018213</v>
      </c>
      <c r="X24" s="60">
        <v>11.428293161632585</v>
      </c>
      <c r="Y24" s="60">
        <v>11.369971851874585</v>
      </c>
      <c r="Z24" s="60">
        <v>11.347509817325504</v>
      </c>
      <c r="AA24" s="60">
        <v>11.324157423321951</v>
      </c>
      <c r="AB24" s="60">
        <v>11.265626710541868</v>
      </c>
      <c r="AC24" s="60">
        <v>11.154254478346736</v>
      </c>
      <c r="AD24" s="60">
        <v>11.101974063667775</v>
      </c>
      <c r="AE24" s="60">
        <v>11.020956336232201</v>
      </c>
      <c r="AF24" s="60">
        <v>10.863148715678387</v>
      </c>
      <c r="AG24" s="60">
        <v>10.748807957859666</v>
      </c>
      <c r="AH24" s="60">
        <v>10.263062133806516</v>
      </c>
      <c r="AI24" s="60">
        <v>10.14658597478148</v>
      </c>
      <c r="AJ24" s="60">
        <v>10.2601982745103</v>
      </c>
      <c r="AK24" s="60">
        <v>10.250319324106389</v>
      </c>
      <c r="AL24" s="60">
        <v>10.122901261115649</v>
      </c>
      <c r="AM24" s="60">
        <v>9.9750729507125016</v>
      </c>
      <c r="AN24" s="60">
        <v>9.8459750934197245</v>
      </c>
      <c r="AO24" s="60">
        <v>9.6623006698315397</v>
      </c>
      <c r="AP24" s="60">
        <v>9.4629469037696907</v>
      </c>
      <c r="AQ24" s="60">
        <v>9.2498916345780984</v>
      </c>
      <c r="AR24" s="60">
        <v>9.0265208240144883</v>
      </c>
      <c r="AS24" s="60">
        <v>8.7985182882030397</v>
      </c>
      <c r="AT24" s="60">
        <v>8.5636953269402998</v>
      </c>
      <c r="AU24" s="60">
        <v>8.3224410403512845</v>
      </c>
      <c r="AV24" s="60">
        <v>8.076189730003124</v>
      </c>
      <c r="AW24" s="60">
        <v>7.8274857657146288</v>
      </c>
      <c r="AX24" s="60">
        <v>7.5868339871132244</v>
      </c>
      <c r="AY24" s="60">
        <v>7.3224685817796527</v>
      </c>
      <c r="AZ24" s="60">
        <v>7.0604499272455117</v>
      </c>
      <c r="BA24" s="60">
        <v>6.8036070969957771</v>
      </c>
      <c r="BB24" s="60">
        <v>6.5537844436905592</v>
      </c>
      <c r="BC24" s="60">
        <v>6.305388284645626</v>
      </c>
      <c r="BD24" s="60">
        <v>6.0666886572554093</v>
      </c>
      <c r="BE24" s="60">
        <v>5.836941095188136</v>
      </c>
      <c r="BF24" s="60">
        <v>5.6152663138287355</v>
      </c>
      <c r="BG24" s="60">
        <v>5.4012126339261375</v>
      </c>
      <c r="BH24" s="60">
        <v>5.1931868420187985</v>
      </c>
      <c r="BI24" s="60">
        <v>4.9891223260074131</v>
      </c>
      <c r="BJ24" s="60">
        <v>4.7913477325593705</v>
      </c>
      <c r="BK24" s="60">
        <v>4.5975378007088512</v>
      </c>
      <c r="BL24" s="60">
        <v>4.4073114203846364</v>
      </c>
      <c r="BM24" s="60">
        <v>4.2216843901400036</v>
      </c>
      <c r="BN24" s="60">
        <v>4.0398888399799908</v>
      </c>
      <c r="BO24" s="60">
        <v>3.8615382549532513</v>
      </c>
      <c r="BP24" s="60">
        <v>3.6862560556856403</v>
      </c>
      <c r="BQ24" s="60">
        <v>3.5138910404686006</v>
      </c>
      <c r="BR24" s="60">
        <v>3.3436699250817297</v>
      </c>
      <c r="BS24" s="60">
        <v>3.1754454417421538</v>
      </c>
      <c r="BT24" s="60">
        <v>3.0090860624314466</v>
      </c>
      <c r="BU24" s="60">
        <v>2.844453907185807</v>
      </c>
      <c r="BV24" s="60">
        <v>2.681503965792714</v>
      </c>
      <c r="BX24" s="78"/>
    </row>
    <row r="25" spans="2:76" hidden="1" outlineLevel="2" x14ac:dyDescent="0.3">
      <c r="B25" s="47" t="s">
        <v>83</v>
      </c>
      <c r="C25" s="48" t="s">
        <v>84</v>
      </c>
      <c r="D25" s="60">
        <v>0.7864857385338242</v>
      </c>
      <c r="E25" s="60">
        <v>0.80340032402431716</v>
      </c>
      <c r="F25" s="60">
        <v>0.80016408764661828</v>
      </c>
      <c r="G25" s="60">
        <v>0.78946125052183691</v>
      </c>
      <c r="H25" s="60">
        <v>0.79840991904922665</v>
      </c>
      <c r="I25" s="60">
        <v>0.8220628523975696</v>
      </c>
      <c r="J25" s="60">
        <v>0.82590230559196398</v>
      </c>
      <c r="K25" s="60">
        <v>0.82794119004740141</v>
      </c>
      <c r="L25" s="60">
        <v>0.8378300855676134</v>
      </c>
      <c r="M25" s="60">
        <v>0.85608752928262144</v>
      </c>
      <c r="N25" s="60">
        <v>0.87556193934186632</v>
      </c>
      <c r="O25" s="60">
        <v>0.89618327067341341</v>
      </c>
      <c r="P25" s="60">
        <v>0.90518455818300003</v>
      </c>
      <c r="Q25" s="60">
        <v>0.90469853332361483</v>
      </c>
      <c r="R25" s="60">
        <v>0.9089958389570284</v>
      </c>
      <c r="S25" s="60">
        <v>0.9226419217365307</v>
      </c>
      <c r="T25" s="60">
        <v>0.93105759452880898</v>
      </c>
      <c r="U25" s="60">
        <v>0.94856048184612429</v>
      </c>
      <c r="V25" s="60">
        <v>0.95052856371332384</v>
      </c>
      <c r="W25" s="60">
        <v>0.95053888034898448</v>
      </c>
      <c r="X25" s="60">
        <v>0.96184674022970296</v>
      </c>
      <c r="Y25" s="60">
        <v>0.99192502683993933</v>
      </c>
      <c r="Z25" s="60">
        <v>1.0199164120633222</v>
      </c>
      <c r="AA25" s="60">
        <v>1.0439656011742062</v>
      </c>
      <c r="AB25" s="60">
        <v>1.0750422408816094</v>
      </c>
      <c r="AC25" s="60">
        <v>1.1011993029431804</v>
      </c>
      <c r="AD25" s="60">
        <v>1.1299583147892927</v>
      </c>
      <c r="AE25" s="60">
        <v>1.146746787623419</v>
      </c>
      <c r="AF25" s="60">
        <v>1.1458391605348652</v>
      </c>
      <c r="AG25" s="60">
        <v>1.1058104870818615</v>
      </c>
      <c r="AH25" s="60">
        <v>1.0745751350451358</v>
      </c>
      <c r="AI25" s="60">
        <v>1.0690055616591827</v>
      </c>
      <c r="AJ25" s="60">
        <v>1.1103551934253029</v>
      </c>
      <c r="AK25" s="60">
        <v>1.1272506900727124</v>
      </c>
      <c r="AL25" s="60">
        <v>1.1240065191019193</v>
      </c>
      <c r="AM25" s="60">
        <v>1.1190638204860546</v>
      </c>
      <c r="AN25" s="60">
        <v>1.1121987478593949</v>
      </c>
      <c r="AO25" s="60">
        <v>1.1036255607388974</v>
      </c>
      <c r="AP25" s="60">
        <v>1.0938565227601811</v>
      </c>
      <c r="AQ25" s="60">
        <v>1.0830472982338553</v>
      </c>
      <c r="AR25" s="60">
        <v>1.0713901355646176</v>
      </c>
      <c r="AS25" s="60">
        <v>1.0587535387128302</v>
      </c>
      <c r="AT25" s="60">
        <v>1.0460138735092817</v>
      </c>
      <c r="AU25" s="60">
        <v>1.0329473196573196</v>
      </c>
      <c r="AV25" s="60">
        <v>1.0191865266368785</v>
      </c>
      <c r="AW25" s="60">
        <v>1.0047579248122644</v>
      </c>
      <c r="AX25" s="60">
        <v>0.99114616231870323</v>
      </c>
      <c r="AY25" s="60">
        <v>0.97582472348711147</v>
      </c>
      <c r="AZ25" s="60">
        <v>0.95986323536678952</v>
      </c>
      <c r="BA25" s="60">
        <v>0.94358928024325361</v>
      </c>
      <c r="BB25" s="60">
        <v>0.92715273137924348</v>
      </c>
      <c r="BC25" s="60">
        <v>0.9058993050886025</v>
      </c>
      <c r="BD25" s="60">
        <v>0.88476307593086179</v>
      </c>
      <c r="BE25" s="60">
        <v>0.86363531653542658</v>
      </c>
      <c r="BF25" s="60">
        <v>0.84250070168314306</v>
      </c>
      <c r="BG25" s="60">
        <v>0.82133289807551402</v>
      </c>
      <c r="BH25" s="60">
        <v>0.8000584038533245</v>
      </c>
      <c r="BI25" s="60">
        <v>0.7785695458404841</v>
      </c>
      <c r="BJ25" s="60">
        <v>0.75683418620773601</v>
      </c>
      <c r="BK25" s="60">
        <v>0.73480151830257379</v>
      </c>
      <c r="BL25" s="60">
        <v>0.71251163363204062</v>
      </c>
      <c r="BM25" s="60">
        <v>0.68996715800573583</v>
      </c>
      <c r="BN25" s="60">
        <v>0.66713476469420496</v>
      </c>
      <c r="BO25" s="60">
        <v>0.64402750626426153</v>
      </c>
      <c r="BP25" s="60">
        <v>0.62063409063067254</v>
      </c>
      <c r="BQ25" s="60">
        <v>0.59694204725818523</v>
      </c>
      <c r="BR25" s="60">
        <v>0.57295152581855568</v>
      </c>
      <c r="BS25" s="60">
        <v>0.54868749649166726</v>
      </c>
      <c r="BT25" s="60">
        <v>0.52413311899264725</v>
      </c>
      <c r="BU25" s="60">
        <v>0.49926526809522398</v>
      </c>
      <c r="BV25" s="60">
        <v>0.47406609751019985</v>
      </c>
      <c r="BX25" s="78"/>
    </row>
    <row r="26" spans="2:76" hidden="1" outlineLevel="2" x14ac:dyDescent="0.3">
      <c r="B26" s="47" t="s">
        <v>85</v>
      </c>
      <c r="C26" s="48" t="s">
        <v>86</v>
      </c>
      <c r="D26" s="60">
        <v>1.6335915222952544</v>
      </c>
      <c r="E26" s="60">
        <v>1.6605278300857174</v>
      </c>
      <c r="F26" s="60">
        <v>1.690264559248676</v>
      </c>
      <c r="G26" s="60">
        <v>1.6856536067253718</v>
      </c>
      <c r="H26" s="60">
        <v>1.7867336106257188</v>
      </c>
      <c r="I26" s="60">
        <v>1.8005701508172542</v>
      </c>
      <c r="J26" s="60">
        <v>1.7594933912108108</v>
      </c>
      <c r="K26" s="60">
        <v>1.7705887732370791</v>
      </c>
      <c r="L26" s="60">
        <v>1.8154563902658327</v>
      </c>
      <c r="M26" s="60">
        <v>1.882804048831241</v>
      </c>
      <c r="N26" s="60">
        <v>1.9552548288038876</v>
      </c>
      <c r="O26" s="60">
        <v>1.9087142083932445</v>
      </c>
      <c r="P26" s="60">
        <v>1.8731971078763261</v>
      </c>
      <c r="Q26" s="60">
        <v>1.8775265054910233</v>
      </c>
      <c r="R26" s="60">
        <v>1.9003060667016389</v>
      </c>
      <c r="S26" s="60">
        <v>1.9033516311256229</v>
      </c>
      <c r="T26" s="60">
        <v>1.931057005277097</v>
      </c>
      <c r="U26" s="60">
        <v>1.9649099176989515</v>
      </c>
      <c r="V26" s="60">
        <v>1.9668983797690183</v>
      </c>
      <c r="W26" s="60">
        <v>1.9156939361326342</v>
      </c>
      <c r="X26" s="60">
        <v>1.9684277259505438</v>
      </c>
      <c r="Y26" s="60">
        <v>1.9867759491044943</v>
      </c>
      <c r="Z26" s="60">
        <v>1.9497579857834255</v>
      </c>
      <c r="AA26" s="60">
        <v>1.9601281479798827</v>
      </c>
      <c r="AB26" s="60">
        <v>1.9411125729562266</v>
      </c>
      <c r="AC26" s="60">
        <v>1.9156252816430472</v>
      </c>
      <c r="AD26" s="60">
        <v>1.9130598133566585</v>
      </c>
      <c r="AE26" s="60">
        <v>1.8877632104166562</v>
      </c>
      <c r="AF26" s="60">
        <v>1.8807981474888553</v>
      </c>
      <c r="AG26" s="60">
        <v>1.854878741666091</v>
      </c>
      <c r="AH26" s="60">
        <v>1.814988611633584</v>
      </c>
      <c r="AI26" s="60">
        <v>1.8003487527778625</v>
      </c>
      <c r="AJ26" s="60">
        <v>1.8721861638841395</v>
      </c>
      <c r="AK26" s="60">
        <v>1.9029970123565298</v>
      </c>
      <c r="AL26" s="60">
        <v>1.8995410191214914</v>
      </c>
      <c r="AM26" s="60">
        <v>1.8765676767997455</v>
      </c>
      <c r="AN26" s="60">
        <v>1.8603661501765676</v>
      </c>
      <c r="AO26" s="60">
        <v>1.8407801031076954</v>
      </c>
      <c r="AP26" s="60">
        <v>1.8170255887237761</v>
      </c>
      <c r="AQ26" s="60">
        <v>1.78907699367301</v>
      </c>
      <c r="AR26" s="60">
        <v>1.7572639690569913</v>
      </c>
      <c r="AS26" s="60">
        <v>1.7288186641985299</v>
      </c>
      <c r="AT26" s="60">
        <v>1.7009988331318833</v>
      </c>
      <c r="AU26" s="60">
        <v>1.6740822789471461</v>
      </c>
      <c r="AV26" s="60">
        <v>1.6483659553111014</v>
      </c>
      <c r="AW26" s="60">
        <v>1.6240798272075878</v>
      </c>
      <c r="AX26" s="60">
        <v>1.6025547628921524</v>
      </c>
      <c r="AY26" s="60">
        <v>1.5822611825464896</v>
      </c>
      <c r="AZ26" s="60">
        <v>1.5635448659100695</v>
      </c>
      <c r="BA26" s="60">
        <v>1.5463697028043482</v>
      </c>
      <c r="BB26" s="60">
        <v>1.5306597493013816</v>
      </c>
      <c r="BC26" s="60">
        <v>1.5101548515320491</v>
      </c>
      <c r="BD26" s="60">
        <v>1.4921243843095866</v>
      </c>
      <c r="BE26" s="60">
        <v>1.4762470357256159</v>
      </c>
      <c r="BF26" s="60">
        <v>1.4622738211283925</v>
      </c>
      <c r="BG26" s="60">
        <v>1.4498972755339019</v>
      </c>
      <c r="BH26" s="60">
        <v>1.4389057955943931</v>
      </c>
      <c r="BI26" s="60">
        <v>1.4290428979694083</v>
      </c>
      <c r="BJ26" s="60">
        <v>1.420156244289819</v>
      </c>
      <c r="BK26" s="60">
        <v>1.4120636222482059</v>
      </c>
      <c r="BL26" s="60">
        <v>1.4050190268617095</v>
      </c>
      <c r="BM26" s="60">
        <v>1.3989237824747316</v>
      </c>
      <c r="BN26" s="60">
        <v>1.3937254809131692</v>
      </c>
      <c r="BO26" s="60">
        <v>1.3893114456511855</v>
      </c>
      <c r="BP26" s="60">
        <v>1.3856172279836909</v>
      </c>
      <c r="BQ26" s="60">
        <v>1.3825691473317383</v>
      </c>
      <c r="BR26" s="60">
        <v>1.380122042790155</v>
      </c>
      <c r="BS26" s="60">
        <v>1.3782793848922521</v>
      </c>
      <c r="BT26" s="60">
        <v>1.3770225790318389</v>
      </c>
      <c r="BU26" s="60">
        <v>1.3762835325295977</v>
      </c>
      <c r="BV26" s="60">
        <v>1.3759720206098027</v>
      </c>
      <c r="BX26" s="78"/>
    </row>
    <row r="27" spans="2:76" hidden="1" outlineLevel="2" x14ac:dyDescent="0.3">
      <c r="B27" s="47" t="s">
        <v>87</v>
      </c>
      <c r="C27" s="48" t="s">
        <v>88</v>
      </c>
      <c r="D27" s="60">
        <v>0.3104178707548208</v>
      </c>
      <c r="E27" s="60">
        <v>0.32631367191800786</v>
      </c>
      <c r="F27" s="60">
        <v>0.33017313303952839</v>
      </c>
      <c r="G27" s="60">
        <v>0.3335292590426403</v>
      </c>
      <c r="H27" s="60">
        <v>0.33455954627679863</v>
      </c>
      <c r="I27" s="60">
        <v>0.33869873149626439</v>
      </c>
      <c r="J27" s="60">
        <v>0.33295812567660554</v>
      </c>
      <c r="K27" s="60">
        <v>0.33106450322195141</v>
      </c>
      <c r="L27" s="60">
        <v>0.32978390503319238</v>
      </c>
      <c r="M27" s="60">
        <v>0.33007011889574861</v>
      </c>
      <c r="N27" s="60">
        <v>0.3373982857305946</v>
      </c>
      <c r="O27" s="60">
        <v>0.34127778081724219</v>
      </c>
      <c r="P27" s="60">
        <v>0.34608979546850388</v>
      </c>
      <c r="Q27" s="60">
        <v>0.35784491463528079</v>
      </c>
      <c r="R27" s="60">
        <v>0.36048236776834952</v>
      </c>
      <c r="S27" s="60">
        <v>0.37708284545002729</v>
      </c>
      <c r="T27" s="60">
        <v>0.39054686335795169</v>
      </c>
      <c r="U27" s="60">
        <v>0.38656039532438941</v>
      </c>
      <c r="V27" s="60">
        <v>0.37594160781774549</v>
      </c>
      <c r="W27" s="60">
        <v>0.38741700135000673</v>
      </c>
      <c r="X27" s="60">
        <v>0.39225148161667922</v>
      </c>
      <c r="Y27" s="60">
        <v>0.40260567166619071</v>
      </c>
      <c r="Z27" s="60">
        <v>0.39804724631651994</v>
      </c>
      <c r="AA27" s="60">
        <v>0.40649281236126916</v>
      </c>
      <c r="AB27" s="60">
        <v>0.40886596493551702</v>
      </c>
      <c r="AC27" s="60">
        <v>0.41248475146355257</v>
      </c>
      <c r="AD27" s="60">
        <v>0.42105666163190447</v>
      </c>
      <c r="AE27" s="60">
        <v>0.41750461511921694</v>
      </c>
      <c r="AF27" s="60">
        <v>0.42119388378291911</v>
      </c>
      <c r="AG27" s="60">
        <v>0.4213442026374894</v>
      </c>
      <c r="AH27" s="60">
        <v>0.41491379751287827</v>
      </c>
      <c r="AI27" s="60">
        <v>0.41305566357517309</v>
      </c>
      <c r="AJ27" s="60">
        <v>0.43093250934485716</v>
      </c>
      <c r="AK27" s="60">
        <v>0.43958430733953546</v>
      </c>
      <c r="AL27" s="60">
        <v>0.44031368805632909</v>
      </c>
      <c r="AM27" s="60">
        <v>0.44036069793255905</v>
      </c>
      <c r="AN27" s="60">
        <v>0.44316756855677669</v>
      </c>
      <c r="AO27" s="60">
        <v>0.44184469042408014</v>
      </c>
      <c r="AP27" s="60">
        <v>0.43988865530551935</v>
      </c>
      <c r="AQ27" s="60">
        <v>0.43743476343079901</v>
      </c>
      <c r="AR27" s="60">
        <v>0.43429005133284199</v>
      </c>
      <c r="AS27" s="60">
        <v>0.43056493869324974</v>
      </c>
      <c r="AT27" s="60">
        <v>0.42613791341122748</v>
      </c>
      <c r="AU27" s="60">
        <v>0.42088299097031623</v>
      </c>
      <c r="AV27" s="60">
        <v>0.41500804546602954</v>
      </c>
      <c r="AW27" s="60">
        <v>0.40874242709682856</v>
      </c>
      <c r="AX27" s="60">
        <v>0.40324718459881381</v>
      </c>
      <c r="AY27" s="60">
        <v>0.39629872727224913</v>
      </c>
      <c r="AZ27" s="60">
        <v>0.38918245400913298</v>
      </c>
      <c r="BA27" s="60">
        <v>0.38195083870408586</v>
      </c>
      <c r="BB27" s="60">
        <v>0.37465526148377798</v>
      </c>
      <c r="BC27" s="60">
        <v>0.36611570499613327</v>
      </c>
      <c r="BD27" s="60">
        <v>0.35767007159344488</v>
      </c>
      <c r="BE27" s="60">
        <v>0.34933443359664795</v>
      </c>
      <c r="BF27" s="60">
        <v>0.34107979815132927</v>
      </c>
      <c r="BG27" s="60">
        <v>0.33289882053389563</v>
      </c>
      <c r="BH27" s="60">
        <v>0.32482075570438068</v>
      </c>
      <c r="BI27" s="60">
        <v>0.31682700266777741</v>
      </c>
      <c r="BJ27" s="60">
        <v>0.30889921622958622</v>
      </c>
      <c r="BK27" s="60">
        <v>0.3010363218515627</v>
      </c>
      <c r="BL27" s="60">
        <v>0.29323132181337924</v>
      </c>
      <c r="BM27" s="60">
        <v>0.28528254809955417</v>
      </c>
      <c r="BN27" s="60">
        <v>0.27718116177248692</v>
      </c>
      <c r="BO27" s="60">
        <v>0.26893687018922519</v>
      </c>
      <c r="BP27" s="60">
        <v>0.26053376998164407</v>
      </c>
      <c r="BQ27" s="60">
        <v>0.25198338537209308</v>
      </c>
      <c r="BR27" s="60">
        <v>0.24319657744680734</v>
      </c>
      <c r="BS27" s="60">
        <v>0.23418641573545185</v>
      </c>
      <c r="BT27" s="60">
        <v>0.22495213600138683</v>
      </c>
      <c r="BU27" s="60">
        <v>0.21550935201397664</v>
      </c>
      <c r="BV27" s="60">
        <v>0.20587043919628245</v>
      </c>
      <c r="BX27" s="78"/>
    </row>
    <row r="28" spans="2:76" hidden="1" outlineLevel="2" x14ac:dyDescent="0.3">
      <c r="B28" s="47" t="s">
        <v>89</v>
      </c>
      <c r="C28" s="48" t="s">
        <v>90</v>
      </c>
      <c r="D28" s="60">
        <v>0.23265921501222375</v>
      </c>
      <c r="E28" s="60">
        <v>0.22952775682438503</v>
      </c>
      <c r="F28" s="60">
        <v>0.23044825584929918</v>
      </c>
      <c r="G28" s="60">
        <v>0.22450790662883036</v>
      </c>
      <c r="H28" s="60">
        <v>0.19768937324010979</v>
      </c>
      <c r="I28" s="60">
        <v>0.19716150258403506</v>
      </c>
      <c r="J28" s="60">
        <v>0.18856165336866837</v>
      </c>
      <c r="K28" s="60">
        <v>0.18395620554575845</v>
      </c>
      <c r="L28" s="60">
        <v>0.18592821959136294</v>
      </c>
      <c r="M28" s="60">
        <v>0.1922450811842662</v>
      </c>
      <c r="N28" s="60">
        <v>0.19267861606317374</v>
      </c>
      <c r="O28" s="60">
        <v>0.20044406143048404</v>
      </c>
      <c r="P28" s="60">
        <v>0.20670654561316237</v>
      </c>
      <c r="Q28" s="60">
        <v>0.21708893390927209</v>
      </c>
      <c r="R28" s="60">
        <v>0.22042632698239409</v>
      </c>
      <c r="S28" s="60">
        <v>0.21513314154582971</v>
      </c>
      <c r="T28" s="60">
        <v>0.2146134166770223</v>
      </c>
      <c r="U28" s="60">
        <v>0.21286179086889992</v>
      </c>
      <c r="V28" s="60">
        <v>0.2132991146442671</v>
      </c>
      <c r="W28" s="60">
        <v>0.21293587169923076</v>
      </c>
      <c r="X28" s="60">
        <v>0.21149377519177331</v>
      </c>
      <c r="Y28" s="60">
        <v>0.21606665283048154</v>
      </c>
      <c r="Z28" s="60">
        <v>0.21866486957944783</v>
      </c>
      <c r="AA28" s="60">
        <v>0.21608495315255427</v>
      </c>
      <c r="AB28" s="60">
        <v>0.22352010402744393</v>
      </c>
      <c r="AC28" s="60">
        <v>0.22919917153265101</v>
      </c>
      <c r="AD28" s="60">
        <v>0.22647654797967487</v>
      </c>
      <c r="AE28" s="60">
        <v>0.23075377758483356</v>
      </c>
      <c r="AF28" s="60">
        <v>0.2273999236594548</v>
      </c>
      <c r="AG28" s="60">
        <v>0.22775774544174368</v>
      </c>
      <c r="AH28" s="60">
        <v>0.21343386853711718</v>
      </c>
      <c r="AI28" s="60">
        <v>0.21071459080897173</v>
      </c>
      <c r="AJ28" s="60">
        <v>0.20939727384150508</v>
      </c>
      <c r="AK28" s="60">
        <v>0.20803585900069133</v>
      </c>
      <c r="AL28" s="60">
        <v>0.2060910913383531</v>
      </c>
      <c r="AM28" s="60">
        <v>0.20427973725317583</v>
      </c>
      <c r="AN28" s="60">
        <v>0.20239544805704776</v>
      </c>
      <c r="AO28" s="60">
        <v>0.20090195616979081</v>
      </c>
      <c r="AP28" s="60">
        <v>0.19965831131214429</v>
      </c>
      <c r="AQ28" s="60">
        <v>0.19854651364869932</v>
      </c>
      <c r="AR28" s="60">
        <v>0.1976191074094544</v>
      </c>
      <c r="AS28" s="60">
        <v>0.19689312159882633</v>
      </c>
      <c r="AT28" s="60">
        <v>0.19624031712083542</v>
      </c>
      <c r="AU28" s="60">
        <v>0.19560467985797461</v>
      </c>
      <c r="AV28" s="60">
        <v>0.19492462104975936</v>
      </c>
      <c r="AW28" s="60">
        <v>0.19417420638069985</v>
      </c>
      <c r="AX28" s="60">
        <v>0.19448345164741423</v>
      </c>
      <c r="AY28" s="60">
        <v>0.19347925075074607</v>
      </c>
      <c r="AZ28" s="60">
        <v>0.19262333352133756</v>
      </c>
      <c r="BA28" s="60">
        <v>0.19176235423054674</v>
      </c>
      <c r="BB28" s="60">
        <v>0.19093057065282615</v>
      </c>
      <c r="BC28" s="60">
        <v>0.18990580883779437</v>
      </c>
      <c r="BD28" s="60">
        <v>0.1889086712419929</v>
      </c>
      <c r="BE28" s="60">
        <v>0.1879343652510633</v>
      </c>
      <c r="BF28" s="60">
        <v>0.18697349967443708</v>
      </c>
      <c r="BG28" s="60">
        <v>0.1860523228739869</v>
      </c>
      <c r="BH28" s="60">
        <v>0.18509712495509528</v>
      </c>
      <c r="BI28" s="60">
        <v>0.18369950031074458</v>
      </c>
      <c r="BJ28" s="60">
        <v>0.18271086320925195</v>
      </c>
      <c r="BK28" s="60">
        <v>0.18172695459420291</v>
      </c>
      <c r="BL28" s="60">
        <v>0.18072563093190641</v>
      </c>
      <c r="BM28" s="60">
        <v>0.17980622941823488</v>
      </c>
      <c r="BN28" s="60">
        <v>0.17896638409813995</v>
      </c>
      <c r="BO28" s="60">
        <v>0.17821167155746451</v>
      </c>
      <c r="BP28" s="60">
        <v>0.1775278846155123</v>
      </c>
      <c r="BQ28" s="60">
        <v>0.1769830207180498</v>
      </c>
      <c r="BR28" s="60">
        <v>0.17644398473123232</v>
      </c>
      <c r="BS28" s="60">
        <v>0.17596638293839695</v>
      </c>
      <c r="BT28" s="60">
        <v>0.17555322937101311</v>
      </c>
      <c r="BU28" s="60">
        <v>0.17519422551445557</v>
      </c>
      <c r="BV28" s="60">
        <v>0.17487667388865155</v>
      </c>
      <c r="BX28" s="78"/>
    </row>
    <row r="29" spans="2:76" hidden="1" outlineLevel="2" x14ac:dyDescent="0.3">
      <c r="B29" s="47" t="s">
        <v>91</v>
      </c>
      <c r="C29" s="48" t="s">
        <v>92</v>
      </c>
      <c r="D29" s="60">
        <v>1.1550940059305903</v>
      </c>
      <c r="E29" s="60">
        <v>1.3246693417724753</v>
      </c>
      <c r="F29" s="60">
        <v>1.7031278435713175</v>
      </c>
      <c r="G29" s="60">
        <v>0.82801084029495808</v>
      </c>
      <c r="H29" s="60">
        <v>1.205130969061359</v>
      </c>
      <c r="I29" s="60">
        <v>0.71143952700001856</v>
      </c>
      <c r="J29" s="60">
        <v>0.68709694165509372</v>
      </c>
      <c r="K29" s="60">
        <v>1.010297745303024</v>
      </c>
      <c r="L29" s="60">
        <v>0.9044196688959707</v>
      </c>
      <c r="M29" s="60">
        <v>1.1874992429886453</v>
      </c>
      <c r="N29" s="60">
        <v>1.0738035009280964</v>
      </c>
      <c r="O29" s="60">
        <v>0.72423194174242689</v>
      </c>
      <c r="P29" s="60">
        <v>0.57355439924700147</v>
      </c>
      <c r="Q29" s="60">
        <v>0.72390560022044748</v>
      </c>
      <c r="R29" s="60">
        <v>0.79475218590876573</v>
      </c>
      <c r="S29" s="60">
        <v>0.92896217591900609</v>
      </c>
      <c r="T29" s="60">
        <v>1.0413923911997749</v>
      </c>
      <c r="U29" s="60">
        <v>1.3278500793547303</v>
      </c>
      <c r="V29" s="60">
        <v>1.5769440746891252</v>
      </c>
      <c r="W29" s="60">
        <v>1.2815695257438959</v>
      </c>
      <c r="X29" s="60">
        <v>1.0500889832947262</v>
      </c>
      <c r="Y29" s="60">
        <v>0.85817805889236909</v>
      </c>
      <c r="Z29" s="60">
        <v>1.0084855178992056</v>
      </c>
      <c r="AA29" s="60">
        <v>0.93036882391586451</v>
      </c>
      <c r="AB29" s="60">
        <v>0.83086094373083852</v>
      </c>
      <c r="AC29" s="60">
        <v>0.205505387576152</v>
      </c>
      <c r="AD29" s="60">
        <v>8.1554989046266568E-2</v>
      </c>
      <c r="AE29" s="60">
        <v>-7.6934023688137648E-2</v>
      </c>
      <c r="AF29" s="60">
        <v>9.4211628220060933E-2</v>
      </c>
      <c r="AG29" s="60">
        <v>0.27026275710321024</v>
      </c>
      <c r="AH29" s="60">
        <v>0.21977992834748325</v>
      </c>
      <c r="AI29" s="60">
        <v>0.19048088074775735</v>
      </c>
      <c r="AJ29" s="60">
        <v>0.15451330276847247</v>
      </c>
      <c r="AK29" s="60">
        <v>0.12699849256895598</v>
      </c>
      <c r="AL29" s="60">
        <v>0.10498987881546601</v>
      </c>
      <c r="AM29" s="60">
        <v>8.4708676264159719E-2</v>
      </c>
      <c r="AN29" s="60">
        <v>6.6615205642097705E-2</v>
      </c>
      <c r="AO29" s="60">
        <v>4.9891827179719038E-2</v>
      </c>
      <c r="AP29" s="60">
        <v>3.4827713105773095E-2</v>
      </c>
      <c r="AQ29" s="60">
        <v>2.1182010848711529E-2</v>
      </c>
      <c r="AR29" s="60">
        <v>8.8496358935705073E-3</v>
      </c>
      <c r="AS29" s="60">
        <v>-2.2374576900808479E-3</v>
      </c>
      <c r="AT29" s="60">
        <v>-1.2158828407127713E-2</v>
      </c>
      <c r="AU29" s="60">
        <v>-2.0766230872740706E-2</v>
      </c>
      <c r="AV29" s="60">
        <v>-2.809820770853531E-2</v>
      </c>
      <c r="AW29" s="60">
        <v>-3.4133678434532841E-2</v>
      </c>
      <c r="AX29" s="60">
        <v>-3.9076503531071435E-2</v>
      </c>
      <c r="AY29" s="60">
        <v>-4.2883991891378391E-2</v>
      </c>
      <c r="AZ29" s="60">
        <v>-4.5446822702092514E-2</v>
      </c>
      <c r="BA29" s="60">
        <v>-4.7249958138100671E-2</v>
      </c>
      <c r="BB29" s="60">
        <v>-4.8444813706441325E-2</v>
      </c>
      <c r="BC29" s="60">
        <v>-4.9126915318156265E-2</v>
      </c>
      <c r="BD29" s="60">
        <v>-4.9521949397926146E-2</v>
      </c>
      <c r="BE29" s="60">
        <v>-4.9786605420949516E-2</v>
      </c>
      <c r="BF29" s="60">
        <v>-4.9898149654528851E-2</v>
      </c>
      <c r="BG29" s="60">
        <v>-4.9903520784457721E-2</v>
      </c>
      <c r="BH29" s="60">
        <v>-4.9852163772104441E-2</v>
      </c>
      <c r="BI29" s="60">
        <v>-4.9828613101844201E-2</v>
      </c>
      <c r="BJ29" s="60">
        <v>-4.9725857213076902E-2</v>
      </c>
      <c r="BK29" s="60">
        <v>-4.9579571726206126E-2</v>
      </c>
      <c r="BL29" s="60">
        <v>-4.9453761929313798E-2</v>
      </c>
      <c r="BM29" s="60">
        <v>-4.9238623159102685E-2</v>
      </c>
      <c r="BN29" s="60">
        <v>-4.9089337254147894E-2</v>
      </c>
      <c r="BO29" s="60">
        <v>-4.8986155229387533E-2</v>
      </c>
      <c r="BP29" s="60">
        <v>-4.8969203523493571E-2</v>
      </c>
      <c r="BQ29" s="60">
        <v>-4.8905037984076277E-2</v>
      </c>
      <c r="BR29" s="60">
        <v>-4.8909112198089584E-2</v>
      </c>
      <c r="BS29" s="60">
        <v>-4.8873454960076876E-2</v>
      </c>
      <c r="BT29" s="60">
        <v>-4.8893221864058853E-2</v>
      </c>
      <c r="BU29" s="60">
        <v>-4.8905300495716564E-2</v>
      </c>
      <c r="BV29" s="60">
        <v>-4.870649752295491E-2</v>
      </c>
      <c r="BX29" s="78"/>
    </row>
    <row r="30" spans="2:76" hidden="1" outlineLevel="1" collapsed="1" x14ac:dyDescent="0.3">
      <c r="B30" s="45" t="s">
        <v>93</v>
      </c>
      <c r="C30" s="46" t="s">
        <v>94</v>
      </c>
      <c r="D30" s="60">
        <v>2.9144104524841934E-2</v>
      </c>
      <c r="E30" s="60">
        <v>2.9903644020852667E-2</v>
      </c>
      <c r="F30" s="60">
        <v>3.0663318969399039E-2</v>
      </c>
      <c r="G30" s="60">
        <v>3.1423129370481043E-2</v>
      </c>
      <c r="H30" s="60">
        <v>3.2183075224098696E-2</v>
      </c>
      <c r="I30" s="60">
        <v>3.2943156530251989E-2</v>
      </c>
      <c r="J30" s="60">
        <v>3.3160445090247015E-2</v>
      </c>
      <c r="K30" s="60">
        <v>3.3377708339431197E-2</v>
      </c>
      <c r="L30" s="60">
        <v>3.3594946277804537E-2</v>
      </c>
      <c r="M30" s="60">
        <v>3.380311444528581E-2</v>
      </c>
      <c r="N30" s="60">
        <v>3.4011141088246655E-2</v>
      </c>
      <c r="O30" s="60">
        <v>3.425002406489111E-2</v>
      </c>
      <c r="P30" s="60">
        <v>3.4488141120561748E-2</v>
      </c>
      <c r="Q30" s="60">
        <v>3.4725492255258589E-2</v>
      </c>
      <c r="R30" s="60">
        <v>3.4962077468981605E-2</v>
      </c>
      <c r="S30" s="60">
        <v>3.5197896761730817E-2</v>
      </c>
      <c r="T30" s="60">
        <v>3.548563184605541E-2</v>
      </c>
      <c r="U30" s="60">
        <v>3.5772300520900385E-2</v>
      </c>
      <c r="V30" s="60">
        <v>3.6057902786265722E-2</v>
      </c>
      <c r="W30" s="60">
        <v>3.6342438642151441E-2</v>
      </c>
      <c r="X30" s="60">
        <v>3.6625908088557542E-2</v>
      </c>
      <c r="Y30" s="60">
        <v>3.5098866744717197E-2</v>
      </c>
      <c r="Z30" s="60">
        <v>3.3572653198480615E-2</v>
      </c>
      <c r="AA30" s="60">
        <v>3.2047267449847761E-2</v>
      </c>
      <c r="AB30" s="60">
        <v>3.0530916148009849E-2</v>
      </c>
      <c r="AC30" s="60">
        <v>2.9014577133357283E-2</v>
      </c>
      <c r="AD30" s="60">
        <v>2.8892677936318518E-2</v>
      </c>
      <c r="AE30" s="60">
        <v>2.8770780107327237E-2</v>
      </c>
      <c r="AF30" s="60">
        <v>2.8648883646383426E-2</v>
      </c>
      <c r="AG30" s="60">
        <v>2.8173290573743209E-2</v>
      </c>
      <c r="AH30" s="60">
        <v>2.7495338370802584E-2</v>
      </c>
      <c r="AI30" s="60">
        <v>2.7211849146881708E-2</v>
      </c>
      <c r="AJ30" s="60">
        <v>2.8278454524577848E-2</v>
      </c>
      <c r="AK30" s="60">
        <v>2.8764523765903553E-2</v>
      </c>
      <c r="AL30" s="60">
        <v>2.8772792472880372E-2</v>
      </c>
      <c r="AM30" s="60">
        <v>2.8781061179857199E-2</v>
      </c>
      <c r="AN30" s="60">
        <v>2.8781060916681849E-2</v>
      </c>
      <c r="AO30" s="60">
        <v>2.8781060653506503E-2</v>
      </c>
      <c r="AP30" s="60">
        <v>2.878106039033115E-2</v>
      </c>
      <c r="AQ30" s="60">
        <v>2.8781060127155797E-2</v>
      </c>
      <c r="AR30" s="60">
        <v>2.8781059863980454E-2</v>
      </c>
      <c r="AS30" s="60">
        <v>2.8781059911887022E-2</v>
      </c>
      <c r="AT30" s="60">
        <v>2.8781059959793593E-2</v>
      </c>
      <c r="AU30" s="60">
        <v>2.8781060007700168E-2</v>
      </c>
      <c r="AV30" s="60">
        <v>2.8781060055606742E-2</v>
      </c>
      <c r="AW30" s="60">
        <v>2.8781060103513313E-2</v>
      </c>
      <c r="AX30" s="60">
        <v>2.8781060094198146E-2</v>
      </c>
      <c r="AY30" s="60">
        <v>2.8781060084882969E-2</v>
      </c>
      <c r="AZ30" s="60">
        <v>2.8781060075567796E-2</v>
      </c>
      <c r="BA30" s="60">
        <v>2.8781060066252615E-2</v>
      </c>
      <c r="BB30" s="60">
        <v>2.8781060056937448E-2</v>
      </c>
      <c r="BC30" s="60">
        <v>2.878106053826799E-2</v>
      </c>
      <c r="BD30" s="60">
        <v>2.8781061019598535E-2</v>
      </c>
      <c r="BE30" s="60">
        <v>2.8781061500929069E-2</v>
      </c>
      <c r="BF30" s="60">
        <v>2.8781061982259611E-2</v>
      </c>
      <c r="BG30" s="60">
        <v>2.8781062463590159E-2</v>
      </c>
      <c r="BH30" s="60">
        <v>2.8781062045468209E-2</v>
      </c>
      <c r="BI30" s="60">
        <v>2.8781061627346245E-2</v>
      </c>
      <c r="BJ30" s="60">
        <v>2.8781061209224287E-2</v>
      </c>
      <c r="BK30" s="60">
        <v>2.878106079110233E-2</v>
      </c>
      <c r="BL30" s="60">
        <v>2.8781060372980376E-2</v>
      </c>
      <c r="BM30" s="60">
        <v>2.8982099324347515E-2</v>
      </c>
      <c r="BN30" s="60">
        <v>2.918313827571465E-2</v>
      </c>
      <c r="BO30" s="60">
        <v>2.9384177227081788E-2</v>
      </c>
      <c r="BP30" s="60">
        <v>2.958521617844892E-2</v>
      </c>
      <c r="BQ30" s="60">
        <v>2.9786255129816069E-2</v>
      </c>
      <c r="BR30" s="60">
        <v>3.0001770299472656E-2</v>
      </c>
      <c r="BS30" s="60">
        <v>3.0217285469129242E-2</v>
      </c>
      <c r="BT30" s="60">
        <v>3.0432800638785833E-2</v>
      </c>
      <c r="BU30" s="60">
        <v>3.0648315808442416E-2</v>
      </c>
      <c r="BV30" s="60">
        <v>3.086383097809901E-2</v>
      </c>
      <c r="BX30" s="78"/>
    </row>
    <row r="31" spans="2:76" hidden="1" outlineLevel="1" x14ac:dyDescent="0.3">
      <c r="B31" s="45" t="s">
        <v>95</v>
      </c>
      <c r="C31" s="46" t="s">
        <v>96</v>
      </c>
      <c r="D31" s="60">
        <v>0.11711237561263944</v>
      </c>
      <c r="E31" s="60">
        <v>0.11659086805845162</v>
      </c>
      <c r="F31" s="60">
        <v>0.11606980063715042</v>
      </c>
      <c r="G31" s="60">
        <v>0.11554917334873584</v>
      </c>
      <c r="H31" s="60">
        <v>0.11502898619320784</v>
      </c>
      <c r="I31" s="60">
        <v>0.11450923917056648</v>
      </c>
      <c r="J31" s="60">
        <v>0.11493005056105066</v>
      </c>
      <c r="K31" s="60">
        <v>0.11535390172542924</v>
      </c>
      <c r="L31" s="60">
        <v>0.1157807926637022</v>
      </c>
      <c r="M31" s="60">
        <v>0.11619099702349384</v>
      </c>
      <c r="N31" s="60">
        <v>0.11660379941642776</v>
      </c>
      <c r="O31" s="60">
        <v>0.11589103556190446</v>
      </c>
      <c r="P31" s="60">
        <v>0.11517874688054411</v>
      </c>
      <c r="Q31" s="60">
        <v>0.11446693337234673</v>
      </c>
      <c r="R31" s="60">
        <v>0.11375559503731232</v>
      </c>
      <c r="S31" s="60">
        <v>0.11304473187544087</v>
      </c>
      <c r="T31" s="60">
        <v>0.1137076795585992</v>
      </c>
      <c r="U31" s="60">
        <v>0.1143695442890541</v>
      </c>
      <c r="V31" s="60">
        <v>0.1150303260668056</v>
      </c>
      <c r="W31" s="60">
        <v>0.11569002489185366</v>
      </c>
      <c r="X31" s="60">
        <v>0.11634864076419831</v>
      </c>
      <c r="Y31" s="60">
        <v>0.11606372430387152</v>
      </c>
      <c r="Z31" s="60">
        <v>0.11577866355577919</v>
      </c>
      <c r="AA31" s="60">
        <v>0.11549345851992131</v>
      </c>
      <c r="AB31" s="60">
        <v>0.11522908118097422</v>
      </c>
      <c r="AC31" s="60">
        <v>0.11496458490618952</v>
      </c>
      <c r="AD31" s="60">
        <v>0.11439005711823048</v>
      </c>
      <c r="AE31" s="60">
        <v>0.11381556377390428</v>
      </c>
      <c r="AF31" s="60">
        <v>0.11324110487321087</v>
      </c>
      <c r="AG31" s="60">
        <v>0.10295493159245084</v>
      </c>
      <c r="AH31" s="60">
        <v>9.9479526028956475E-2</v>
      </c>
      <c r="AI31" s="60">
        <v>9.8745952205837581E-2</v>
      </c>
      <c r="AJ31" s="60">
        <v>0.10124867957178132</v>
      </c>
      <c r="AK31" s="60">
        <v>0.10241698770821198</v>
      </c>
      <c r="AL31" s="60">
        <v>0.10240628834497748</v>
      </c>
      <c r="AM31" s="60">
        <v>0.10239558898174297</v>
      </c>
      <c r="AN31" s="60">
        <v>0.1023509881408815</v>
      </c>
      <c r="AO31" s="60">
        <v>0.10230638730002004</v>
      </c>
      <c r="AP31" s="60">
        <v>0.10226178645915857</v>
      </c>
      <c r="AQ31" s="60">
        <v>0.10221718561829712</v>
      </c>
      <c r="AR31" s="60">
        <v>0.10217258477743565</v>
      </c>
      <c r="AS31" s="60">
        <v>0.1021019296171746</v>
      </c>
      <c r="AT31" s="60">
        <v>0.10203127445691354</v>
      </c>
      <c r="AU31" s="60">
        <v>0.10196061929665248</v>
      </c>
      <c r="AV31" s="60">
        <v>0.10188996413639141</v>
      </c>
      <c r="AW31" s="60">
        <v>0.10181930897613034</v>
      </c>
      <c r="AX31" s="60">
        <v>0.10178405272020377</v>
      </c>
      <c r="AY31" s="60">
        <v>0.1017487964642772</v>
      </c>
      <c r="AZ31" s="60">
        <v>0.10171354020835066</v>
      </c>
      <c r="BA31" s="60">
        <v>0.10167828395242406</v>
      </c>
      <c r="BB31" s="60">
        <v>0.1016430276964975</v>
      </c>
      <c r="BC31" s="60">
        <v>0.10163651830233217</v>
      </c>
      <c r="BD31" s="60">
        <v>0.10163000890816687</v>
      </c>
      <c r="BE31" s="60">
        <v>0.10162349951400156</v>
      </c>
      <c r="BF31" s="60">
        <v>0.10161699011983624</v>
      </c>
      <c r="BG31" s="60">
        <v>0.10161048072567092</v>
      </c>
      <c r="BH31" s="60">
        <v>0.10159939839834996</v>
      </c>
      <c r="BI31" s="60">
        <v>0.101588316071029</v>
      </c>
      <c r="BJ31" s="60">
        <v>0.10157723374370806</v>
      </c>
      <c r="BK31" s="60">
        <v>0.10156615141638711</v>
      </c>
      <c r="BL31" s="60">
        <v>0.10155506908906614</v>
      </c>
      <c r="BM31" s="60">
        <v>0.10226444269556642</v>
      </c>
      <c r="BN31" s="60">
        <v>0.10297381630206667</v>
      </c>
      <c r="BO31" s="60">
        <v>0.10368318990856695</v>
      </c>
      <c r="BP31" s="60">
        <v>0.10439256351506723</v>
      </c>
      <c r="BQ31" s="60">
        <v>0.10510193712156748</v>
      </c>
      <c r="BR31" s="60">
        <v>0.1058623906163513</v>
      </c>
      <c r="BS31" s="60">
        <v>0.1066228441111351</v>
      </c>
      <c r="BT31" s="60">
        <v>0.10738329760591891</v>
      </c>
      <c r="BU31" s="60">
        <v>0.10814375110070273</v>
      </c>
      <c r="BV31" s="60">
        <v>0.10890420459548654</v>
      </c>
      <c r="BX31" s="78"/>
    </row>
    <row r="32" spans="2:76" hidden="1" outlineLevel="1" x14ac:dyDescent="0.3">
      <c r="B32" s="45" t="s">
        <v>97</v>
      </c>
      <c r="C32" s="46" t="s">
        <v>98</v>
      </c>
      <c r="D32" s="60">
        <v>3.1502688000000001E-2</v>
      </c>
      <c r="E32" s="60">
        <v>2.5877207999999999E-2</v>
      </c>
      <c r="F32" s="60">
        <v>2.8638948000000001E-2</v>
      </c>
      <c r="G32" s="60">
        <v>2.8587948000000002E-2</v>
      </c>
      <c r="H32" s="60">
        <v>2.1822372E-2</v>
      </c>
      <c r="I32" s="60">
        <v>1.7314988000000003E-2</v>
      </c>
      <c r="J32" s="60">
        <v>1.8460134E-2</v>
      </c>
      <c r="K32" s="60">
        <v>1.8488183999999998E-2</v>
      </c>
      <c r="L32" s="60">
        <v>1.5149645999999999E-2</v>
      </c>
      <c r="M32" s="60">
        <v>1.6858439999999999E-2</v>
      </c>
      <c r="N32" s="60">
        <v>1.9135131999999999E-2</v>
      </c>
      <c r="O32" s="60">
        <v>2.0275128000000003E-2</v>
      </c>
      <c r="P32" s="60">
        <v>6.8195358000000011E-2</v>
      </c>
      <c r="Q32" s="60">
        <v>6.4295771999999987E-2</v>
      </c>
      <c r="R32" s="60">
        <v>6.7727759999999998E-2</v>
      </c>
      <c r="S32" s="60">
        <v>6.0433385999999999E-2</v>
      </c>
      <c r="T32" s="60">
        <v>9.6100659999999991E-2</v>
      </c>
      <c r="U32" s="60">
        <v>8.090911399999999E-2</v>
      </c>
      <c r="V32" s="60">
        <v>8.2606507999999995E-2</v>
      </c>
      <c r="W32" s="60">
        <v>5.3750809999999996E-2</v>
      </c>
      <c r="X32" s="60">
        <v>4.6961233999999998E-2</v>
      </c>
      <c r="Y32" s="60">
        <v>4.7611031999999998E-2</v>
      </c>
      <c r="Z32" s="60">
        <v>4.5829637999999999E-2</v>
      </c>
      <c r="AA32" s="60">
        <v>2.3156718E-2</v>
      </c>
      <c r="AB32" s="60">
        <v>4.6961233999999998E-2</v>
      </c>
      <c r="AC32" s="60">
        <v>4.2924648000000003E-2</v>
      </c>
      <c r="AD32" s="60">
        <v>1.9203131999999998E-2</v>
      </c>
      <c r="AE32" s="60">
        <v>2.6498505999999998E-2</v>
      </c>
      <c r="AF32" s="60">
        <v>2.7577101999999999E-2</v>
      </c>
      <c r="AG32" s="60">
        <v>3.7481373037253025E-2</v>
      </c>
      <c r="AH32" s="60">
        <v>3.280070140769379E-2</v>
      </c>
      <c r="AI32" s="60">
        <v>3.3029529508690036E-2</v>
      </c>
      <c r="AJ32" s="60">
        <v>3.3389120268059611E-2</v>
      </c>
      <c r="AK32" s="60">
        <v>3.341937886795128E-2</v>
      </c>
      <c r="AL32" s="60">
        <v>3.3558065361035755E-2</v>
      </c>
      <c r="AM32" s="60">
        <v>3.3580798458274698E-2</v>
      </c>
      <c r="AN32" s="60">
        <v>3.3518838919895926E-2</v>
      </c>
      <c r="AO32" s="60">
        <v>3.3547382536685842E-2</v>
      </c>
      <c r="AP32" s="60">
        <v>3.3436485385160412E-2</v>
      </c>
      <c r="AQ32" s="60">
        <v>3.3479407851234037E-2</v>
      </c>
      <c r="AR32" s="60">
        <v>3.3186697405131624E-2</v>
      </c>
      <c r="AS32" s="60">
        <v>3.3021908791370971E-2</v>
      </c>
      <c r="AT32" s="60">
        <v>3.2825219948381751E-2</v>
      </c>
      <c r="AU32" s="60">
        <v>3.2644676071224267E-2</v>
      </c>
      <c r="AV32" s="60">
        <v>3.2429654512332845E-2</v>
      </c>
      <c r="AW32" s="60">
        <v>3.2219851939002932E-2</v>
      </c>
      <c r="AX32" s="60">
        <v>3.2179654032243515E-2</v>
      </c>
      <c r="AY32" s="60">
        <v>3.2022601048190436E-2</v>
      </c>
      <c r="AZ32" s="60">
        <v>3.1866839195367473E-2</v>
      </c>
      <c r="BA32" s="60">
        <v>3.1715413870977142E-2</v>
      </c>
      <c r="BB32" s="60">
        <v>3.1656084638331333E-2</v>
      </c>
      <c r="BC32" s="60">
        <v>3.1492536243129185E-2</v>
      </c>
      <c r="BD32" s="60">
        <v>3.1247070915234095E-2</v>
      </c>
      <c r="BE32" s="60">
        <v>3.119308740638068E-2</v>
      </c>
      <c r="BF32" s="60">
        <v>3.0830379580040701E-2</v>
      </c>
      <c r="BG32" s="60">
        <v>3.0650289372471752E-2</v>
      </c>
      <c r="BH32" s="60">
        <v>3.0547608001106171E-2</v>
      </c>
      <c r="BI32" s="60">
        <v>3.0330405214233545E-2</v>
      </c>
      <c r="BJ32" s="60">
        <v>3.0229912919258826E-2</v>
      </c>
      <c r="BK32" s="60">
        <v>3.0094407433795021E-2</v>
      </c>
      <c r="BL32" s="60">
        <v>2.9898109666887395E-2</v>
      </c>
      <c r="BM32" s="60">
        <v>2.9772504889132044E-2</v>
      </c>
      <c r="BN32" s="60">
        <v>2.969277152507576E-2</v>
      </c>
      <c r="BO32" s="60">
        <v>2.9596527040649225E-2</v>
      </c>
      <c r="BP32" s="60">
        <v>2.9464829427477416E-2</v>
      </c>
      <c r="BQ32" s="60">
        <v>2.9284269590447953E-2</v>
      </c>
      <c r="BR32" s="60">
        <v>2.9199598551388466E-2</v>
      </c>
      <c r="BS32" s="60">
        <v>2.9095282326949513E-2</v>
      </c>
      <c r="BT32" s="60">
        <v>2.8963855876844566E-2</v>
      </c>
      <c r="BU32" s="60">
        <v>2.8854499173840552E-2</v>
      </c>
      <c r="BV32" s="60">
        <v>2.8720900395333593E-2</v>
      </c>
      <c r="BX32" s="78"/>
    </row>
    <row r="33" spans="2:76" collapsed="1" x14ac:dyDescent="0.3">
      <c r="B33" s="43" t="s">
        <v>99</v>
      </c>
      <c r="C33" s="44" t="s">
        <v>100</v>
      </c>
      <c r="D33" s="60">
        <v>17.513526786526747</v>
      </c>
      <c r="E33" s="60">
        <v>18.877802154972908</v>
      </c>
      <c r="F33" s="60">
        <v>18.917162949972901</v>
      </c>
      <c r="G33" s="60">
        <v>18.308092324485493</v>
      </c>
      <c r="H33" s="60">
        <v>17.031956280744371</v>
      </c>
      <c r="I33" s="60">
        <v>18.080636649311423</v>
      </c>
      <c r="J33" s="60">
        <v>18.936777690824343</v>
      </c>
      <c r="K33" s="60">
        <v>17.506588442961995</v>
      </c>
      <c r="L33" s="60">
        <v>18.324744889605647</v>
      </c>
      <c r="M33" s="60">
        <v>17.657500845132009</v>
      </c>
      <c r="N33" s="60">
        <v>16.565125856657723</v>
      </c>
      <c r="O33" s="60">
        <v>17.907203807395856</v>
      </c>
      <c r="P33" s="60">
        <v>16.760480359973482</v>
      </c>
      <c r="Q33" s="60">
        <v>17.730685412565961</v>
      </c>
      <c r="R33" s="60">
        <v>17.595304904258366</v>
      </c>
      <c r="S33" s="60">
        <v>17.827417342995496</v>
      </c>
      <c r="T33" s="60">
        <v>16.961044495947043</v>
      </c>
      <c r="U33" s="60">
        <v>15.116349222377908</v>
      </c>
      <c r="V33" s="60">
        <v>15.98747659509</v>
      </c>
      <c r="W33" s="60">
        <v>15.566565267475033</v>
      </c>
      <c r="X33" s="60">
        <v>16.753081315319207</v>
      </c>
      <c r="Y33" s="60">
        <v>13.556181266162042</v>
      </c>
      <c r="Z33" s="60">
        <v>14.80950936333414</v>
      </c>
      <c r="AA33" s="60">
        <v>15.683290926013294</v>
      </c>
      <c r="AB33" s="60">
        <v>12.275569175316168</v>
      </c>
      <c r="AC33" s="60">
        <v>13.124474723597373</v>
      </c>
      <c r="AD33" s="60">
        <v>13.587330282454927</v>
      </c>
      <c r="AE33" s="60">
        <v>12.991364132466776</v>
      </c>
      <c r="AF33" s="60">
        <v>11.790957237441996</v>
      </c>
      <c r="AG33" s="60">
        <v>12.111043588861277</v>
      </c>
      <c r="AH33" s="60">
        <v>12.14867181248156</v>
      </c>
      <c r="AI33" s="60">
        <v>11.783935976662493</v>
      </c>
      <c r="AJ33" s="60">
        <v>11.433762300394246</v>
      </c>
      <c r="AK33" s="60">
        <v>11.090025672644831</v>
      </c>
      <c r="AL33" s="60">
        <v>10.75236429673105</v>
      </c>
      <c r="AM33" s="60">
        <v>10.410702341080901</v>
      </c>
      <c r="AN33" s="60">
        <v>10.058015318940308</v>
      </c>
      <c r="AO33" s="60">
        <v>9.72792553742498</v>
      </c>
      <c r="AP33" s="60">
        <v>9.5002623710984668</v>
      </c>
      <c r="AQ33" s="60">
        <v>9.2744162475842966</v>
      </c>
      <c r="AR33" s="60">
        <v>9.0414903590426619</v>
      </c>
      <c r="AS33" s="60">
        <v>8.8357009459203546</v>
      </c>
      <c r="AT33" s="60">
        <v>8.6311861616122076</v>
      </c>
      <c r="AU33" s="60">
        <v>8.4562607037371507</v>
      </c>
      <c r="AV33" s="60">
        <v>8.2901457418358433</v>
      </c>
      <c r="AW33" s="60">
        <v>8.1374175080330122</v>
      </c>
      <c r="AX33" s="60">
        <v>7.9918434791985149</v>
      </c>
      <c r="AY33" s="60">
        <v>7.8439294766604286</v>
      </c>
      <c r="AZ33" s="60">
        <v>7.6981838757874881</v>
      </c>
      <c r="BA33" s="60">
        <v>7.5676242669528397</v>
      </c>
      <c r="BB33" s="60">
        <v>7.4246391609058406</v>
      </c>
      <c r="BC33" s="60">
        <v>7.2720988165702227</v>
      </c>
      <c r="BD33" s="60">
        <v>7.1368899981855538</v>
      </c>
      <c r="BE33" s="60">
        <v>6.9716297312628468</v>
      </c>
      <c r="BF33" s="60">
        <v>6.8116972318222295</v>
      </c>
      <c r="BG33" s="60">
        <v>6.6610378079926527</v>
      </c>
      <c r="BH33" s="60">
        <v>6.5043652763689863</v>
      </c>
      <c r="BI33" s="60">
        <v>6.3476419495967287</v>
      </c>
      <c r="BJ33" s="60">
        <v>6.1939554066851512</v>
      </c>
      <c r="BK33" s="60">
        <v>6.0366503945536554</v>
      </c>
      <c r="BL33" s="60">
        <v>5.8879141301611657</v>
      </c>
      <c r="BM33" s="60">
        <v>5.7533381234903258</v>
      </c>
      <c r="BN33" s="60">
        <v>5.6457012090016629</v>
      </c>
      <c r="BO33" s="60">
        <v>5.5304818565445029</v>
      </c>
      <c r="BP33" s="60">
        <v>5.4341733884449299</v>
      </c>
      <c r="BQ33" s="60">
        <v>5.3369439750619634</v>
      </c>
      <c r="BR33" s="60">
        <v>5.2544659560342124</v>
      </c>
      <c r="BS33" s="60">
        <v>5.1736013948354129</v>
      </c>
      <c r="BT33" s="60">
        <v>5.0987197688920283</v>
      </c>
      <c r="BU33" s="60">
        <v>5.0158455593107494</v>
      </c>
      <c r="BV33" s="60">
        <v>4.9467278693494769</v>
      </c>
      <c r="BX33" s="78"/>
    </row>
    <row r="34" spans="2:76" hidden="1" outlineLevel="1" x14ac:dyDescent="0.3">
      <c r="B34" s="45" t="s">
        <v>101</v>
      </c>
      <c r="C34" s="46" t="s">
        <v>102</v>
      </c>
      <c r="D34" s="60">
        <v>4.8770312245149272</v>
      </c>
      <c r="E34" s="60">
        <v>5.5626136768358156</v>
      </c>
      <c r="F34" s="60">
        <v>5.6092379445729579</v>
      </c>
      <c r="G34" s="60">
        <v>5.6764778289074354</v>
      </c>
      <c r="H34" s="60">
        <v>5.0755566078878029</v>
      </c>
      <c r="I34" s="60">
        <v>5.2839989310469999</v>
      </c>
      <c r="J34" s="60">
        <v>5.7701450802524157</v>
      </c>
      <c r="K34" s="60">
        <v>5.1579708703753901</v>
      </c>
      <c r="L34" s="60">
        <v>5.5859720468910119</v>
      </c>
      <c r="M34" s="60">
        <v>5.1555315435615769</v>
      </c>
      <c r="N34" s="60">
        <v>4.9793113798410875</v>
      </c>
      <c r="O34" s="60">
        <v>5.7663610014990638</v>
      </c>
      <c r="P34" s="60">
        <v>5.0311289675863202</v>
      </c>
      <c r="Q34" s="60">
        <v>5.40997023521206</v>
      </c>
      <c r="R34" s="60">
        <v>5.2634660776400324</v>
      </c>
      <c r="S34" s="60">
        <v>5.3424453839124757</v>
      </c>
      <c r="T34" s="60">
        <v>4.9764778105857452</v>
      </c>
      <c r="U34" s="60">
        <v>4.4683726851674885</v>
      </c>
      <c r="V34" s="60">
        <v>4.7085457594865359</v>
      </c>
      <c r="W34" s="60">
        <v>4.5393835439229333</v>
      </c>
      <c r="X34" s="60">
        <v>4.9165965928289985</v>
      </c>
      <c r="Y34" s="60">
        <v>4.0207016170716781</v>
      </c>
      <c r="Z34" s="60">
        <v>4.3792366749591398</v>
      </c>
      <c r="AA34" s="60">
        <v>4.6887794079070808</v>
      </c>
      <c r="AB34" s="60">
        <v>3.6241046722686434</v>
      </c>
      <c r="AC34" s="60">
        <v>3.9447000104175016</v>
      </c>
      <c r="AD34" s="60">
        <v>4.109247098017911</v>
      </c>
      <c r="AE34" s="60">
        <v>3.921510644917678</v>
      </c>
      <c r="AF34" s="60">
        <v>3.5130450116613532</v>
      </c>
      <c r="AG34" s="60">
        <v>3.7398409874344152</v>
      </c>
      <c r="AH34" s="60">
        <v>3.5179931621957863</v>
      </c>
      <c r="AI34" s="60">
        <v>3.3986124895774226</v>
      </c>
      <c r="AJ34" s="60">
        <v>3.2708162000210108</v>
      </c>
      <c r="AK34" s="60">
        <v>3.1550257025355957</v>
      </c>
      <c r="AL34" s="60">
        <v>3.0314319233347025</v>
      </c>
      <c r="AM34" s="60">
        <v>2.9089801852239869</v>
      </c>
      <c r="AN34" s="60">
        <v>2.7797282216450632</v>
      </c>
      <c r="AO34" s="60">
        <v>2.6583299649712986</v>
      </c>
      <c r="AP34" s="60">
        <v>2.5828257552672405</v>
      </c>
      <c r="AQ34" s="60">
        <v>2.5096262142846002</v>
      </c>
      <c r="AR34" s="60">
        <v>2.4205088024287527</v>
      </c>
      <c r="AS34" s="60">
        <v>2.3484273646821592</v>
      </c>
      <c r="AT34" s="60">
        <v>2.2785314244768404</v>
      </c>
      <c r="AU34" s="60">
        <v>2.22433989406737</v>
      </c>
      <c r="AV34" s="60">
        <v>2.1712712737526592</v>
      </c>
      <c r="AW34" s="60">
        <v>2.1233509067677581</v>
      </c>
      <c r="AX34" s="60">
        <v>2.0824900028098861</v>
      </c>
      <c r="AY34" s="60">
        <v>2.0424490112837428</v>
      </c>
      <c r="AZ34" s="60">
        <v>2.003738513980184</v>
      </c>
      <c r="BA34" s="60">
        <v>1.9758973877542436</v>
      </c>
      <c r="BB34" s="60">
        <v>1.9407571547887015</v>
      </c>
      <c r="BC34" s="60">
        <v>1.8994991484121</v>
      </c>
      <c r="BD34" s="60">
        <v>1.8645500437159657</v>
      </c>
      <c r="BE34" s="60">
        <v>1.8284843697578441</v>
      </c>
      <c r="BF34" s="60">
        <v>1.7974730111269102</v>
      </c>
      <c r="BG34" s="60">
        <v>1.7716587815794718</v>
      </c>
      <c r="BH34" s="60">
        <v>1.740894862142782</v>
      </c>
      <c r="BI34" s="60">
        <v>1.7115221182892557</v>
      </c>
      <c r="BJ34" s="60">
        <v>1.6780379797086797</v>
      </c>
      <c r="BK34" s="60">
        <v>1.6463254327415195</v>
      </c>
      <c r="BL34" s="60">
        <v>1.6218031677036793</v>
      </c>
      <c r="BM34" s="60">
        <v>1.5940250016159305</v>
      </c>
      <c r="BN34" s="60">
        <v>1.568303585505753</v>
      </c>
      <c r="BO34" s="60">
        <v>1.541879968773243</v>
      </c>
      <c r="BP34" s="60">
        <v>1.5165651270842968</v>
      </c>
      <c r="BQ34" s="60">
        <v>1.4882648977143462</v>
      </c>
      <c r="BR34" s="60">
        <v>1.4682423451201783</v>
      </c>
      <c r="BS34" s="60">
        <v>1.4458115488202308</v>
      </c>
      <c r="BT34" s="60">
        <v>1.4223140772795277</v>
      </c>
      <c r="BU34" s="60">
        <v>1.3936433846663465</v>
      </c>
      <c r="BV34" s="60">
        <v>1.3735891705054772</v>
      </c>
      <c r="BX34" s="78"/>
    </row>
    <row r="35" spans="2:76" hidden="1" outlineLevel="1" x14ac:dyDescent="0.3">
      <c r="B35" s="45" t="s">
        <v>103</v>
      </c>
      <c r="C35" s="46" t="s">
        <v>104</v>
      </c>
      <c r="D35" s="60">
        <v>11.810047011131099</v>
      </c>
      <c r="E35" s="60">
        <v>12.48932906559155</v>
      </c>
      <c r="F35" s="60">
        <v>12.484059305956109</v>
      </c>
      <c r="G35" s="60">
        <v>11.808597183660417</v>
      </c>
      <c r="H35" s="60">
        <v>11.134364453680641</v>
      </c>
      <c r="I35" s="60">
        <v>11.976065734235986</v>
      </c>
      <c r="J35" s="60">
        <v>12.346935909182402</v>
      </c>
      <c r="K35" s="60">
        <v>11.531024604249295</v>
      </c>
      <c r="L35" s="60">
        <v>11.922075051935456</v>
      </c>
      <c r="M35" s="60">
        <v>11.686285407210434</v>
      </c>
      <c r="N35" s="60">
        <v>10.771893955551761</v>
      </c>
      <c r="O35" s="60">
        <v>11.34095377705715</v>
      </c>
      <c r="P35" s="60">
        <v>10.942742493329364</v>
      </c>
      <c r="Q35" s="60">
        <v>11.566092789694064</v>
      </c>
      <c r="R35" s="60">
        <v>11.574108932453463</v>
      </c>
      <c r="S35" s="60">
        <v>11.728969007500444</v>
      </c>
      <c r="T35" s="60">
        <v>11.249193828701019</v>
      </c>
      <c r="U35" s="60">
        <v>9.9445170232137805</v>
      </c>
      <c r="V35" s="60">
        <v>10.575464748298922</v>
      </c>
      <c r="W35" s="60">
        <v>10.323575862732051</v>
      </c>
      <c r="X35" s="60">
        <v>11.130109255138111</v>
      </c>
      <c r="Y35" s="60">
        <v>8.8621983507969588</v>
      </c>
      <c r="Z35" s="60">
        <v>9.7356466801810395</v>
      </c>
      <c r="AA35" s="60">
        <v>10.345672863749121</v>
      </c>
      <c r="AB35" s="60">
        <v>8.0434485587902902</v>
      </c>
      <c r="AC35" s="60">
        <v>8.570140783474141</v>
      </c>
      <c r="AD35" s="60">
        <v>8.8693652742559994</v>
      </c>
      <c r="AE35" s="60">
        <v>8.4371090650446714</v>
      </c>
      <c r="AF35" s="60">
        <v>7.6827556062992022</v>
      </c>
      <c r="AG35" s="60">
        <v>7.7304105120534672</v>
      </c>
      <c r="AH35" s="60">
        <v>7.9389974655766133</v>
      </c>
      <c r="AI35" s="60">
        <v>7.6979483582274275</v>
      </c>
      <c r="AJ35" s="60">
        <v>7.4621484956152608</v>
      </c>
      <c r="AK35" s="60">
        <v>7.2288236791863572</v>
      </c>
      <c r="AL35" s="60">
        <v>7.0161126077873508</v>
      </c>
      <c r="AM35" s="60">
        <v>6.7978205068898037</v>
      </c>
      <c r="AN35" s="60">
        <v>6.5752292417043465</v>
      </c>
      <c r="AO35" s="60">
        <v>6.371663626232392</v>
      </c>
      <c r="AP35" s="60">
        <v>6.2197876158536598</v>
      </c>
      <c r="AQ35" s="60">
        <v>6.0677232319934875</v>
      </c>
      <c r="AR35" s="60">
        <v>5.9240900884970538</v>
      </c>
      <c r="AS35" s="60">
        <v>5.7907372078527652</v>
      </c>
      <c r="AT35" s="60">
        <v>5.6573900809700026</v>
      </c>
      <c r="AU35" s="60">
        <v>5.5434048011882862</v>
      </c>
      <c r="AV35" s="60">
        <v>5.4306348155345958</v>
      </c>
      <c r="AW35" s="60">
        <v>5.3260644972800666</v>
      </c>
      <c r="AX35" s="60">
        <v>5.2217925234317653</v>
      </c>
      <c r="AY35" s="60">
        <v>5.114250800676988</v>
      </c>
      <c r="AZ35" s="60">
        <v>5.0077997237272704</v>
      </c>
      <c r="BA35" s="60">
        <v>4.9056509069302301</v>
      </c>
      <c r="BB35" s="60">
        <v>4.7983652616068992</v>
      </c>
      <c r="BC35" s="60">
        <v>4.6871231570668961</v>
      </c>
      <c r="BD35" s="60">
        <v>4.5871270465041247</v>
      </c>
      <c r="BE35" s="60">
        <v>4.4585756206231757</v>
      </c>
      <c r="BF35" s="60">
        <v>4.3303590988102485</v>
      </c>
      <c r="BG35" s="60">
        <v>4.2066453387189426</v>
      </c>
      <c r="BH35" s="60">
        <v>4.0809091394280079</v>
      </c>
      <c r="BI35" s="60">
        <v>3.954482552760044</v>
      </c>
      <c r="BJ35" s="60">
        <v>3.8350292769725858</v>
      </c>
      <c r="BK35" s="60">
        <v>3.7101051044073214</v>
      </c>
      <c r="BL35" s="60">
        <v>3.5872469926365049</v>
      </c>
      <c r="BM35" s="60">
        <v>3.4787570056177115</v>
      </c>
      <c r="BN35" s="60">
        <v>3.3943216416444444</v>
      </c>
      <c r="BO35" s="60">
        <v>3.3025661733180409</v>
      </c>
      <c r="BP35" s="60">
        <v>3.2288729097971367</v>
      </c>
      <c r="BQ35" s="60">
        <v>3.1569851478930731</v>
      </c>
      <c r="BR35" s="60">
        <v>3.0917528432635328</v>
      </c>
      <c r="BS35" s="60">
        <v>3.0309464149709942</v>
      </c>
      <c r="BT35" s="60">
        <v>2.9771908531214586</v>
      </c>
      <c r="BU35" s="60">
        <v>2.9201330543337365</v>
      </c>
      <c r="BV35" s="60">
        <v>2.8685165451804115</v>
      </c>
      <c r="BX35" s="78"/>
    </row>
    <row r="36" spans="2:76" hidden="1" outlineLevel="1" x14ac:dyDescent="0.3">
      <c r="B36" s="45" t="s">
        <v>105</v>
      </c>
      <c r="C36" s="46" t="s">
        <v>3</v>
      </c>
      <c r="D36" s="60">
        <v>0.82644855088072233</v>
      </c>
      <c r="E36" s="60">
        <v>0.8258594125455474</v>
      </c>
      <c r="F36" s="60">
        <v>0.82386569944384447</v>
      </c>
      <c r="G36" s="60">
        <v>0.82301731191764038</v>
      </c>
      <c r="H36" s="60">
        <v>0.82203521917592681</v>
      </c>
      <c r="I36" s="60">
        <v>0.82057198402843456</v>
      </c>
      <c r="J36" s="60">
        <v>0.81969670138951412</v>
      </c>
      <c r="K36" s="60">
        <v>0.8175929683373131</v>
      </c>
      <c r="L36" s="60">
        <v>0.81669779077918847</v>
      </c>
      <c r="M36" s="60">
        <v>0.81568389435999789</v>
      </c>
      <c r="N36" s="60">
        <v>0.81392052126488157</v>
      </c>
      <c r="O36" s="60">
        <v>0.79988902883964419</v>
      </c>
      <c r="P36" s="60">
        <v>0.78660889905779208</v>
      </c>
      <c r="Q36" s="60">
        <v>0.75462238765983203</v>
      </c>
      <c r="R36" s="60">
        <v>0.75772989416487391</v>
      </c>
      <c r="S36" s="60">
        <v>0.7560029515825738</v>
      </c>
      <c r="T36" s="60">
        <v>0.73537285666027452</v>
      </c>
      <c r="U36" s="60">
        <v>0.70345951399663564</v>
      </c>
      <c r="V36" s="60">
        <v>0.70346608730454718</v>
      </c>
      <c r="W36" s="60">
        <v>0.70360586082005083</v>
      </c>
      <c r="X36" s="60">
        <v>0.70637546735210077</v>
      </c>
      <c r="Y36" s="60">
        <v>0.67328129829340366</v>
      </c>
      <c r="Z36" s="60">
        <v>0.69462600819396148</v>
      </c>
      <c r="AA36" s="60">
        <v>0.64883865435709309</v>
      </c>
      <c r="AB36" s="60">
        <v>0.60801594425722738</v>
      </c>
      <c r="AC36" s="60">
        <v>0.6096339297057265</v>
      </c>
      <c r="AD36" s="60">
        <v>0.60871791018101018</v>
      </c>
      <c r="AE36" s="60">
        <v>0.63274442250442753</v>
      </c>
      <c r="AF36" s="60">
        <v>0.5951566194814395</v>
      </c>
      <c r="AG36" s="60">
        <v>0.64079208937339349</v>
      </c>
      <c r="AH36" s="60">
        <v>0.69168118470916162</v>
      </c>
      <c r="AI36" s="60">
        <v>0.68737512885764274</v>
      </c>
      <c r="AJ36" s="60">
        <v>0.7007976047579757</v>
      </c>
      <c r="AK36" s="60">
        <v>0.70617629092287726</v>
      </c>
      <c r="AL36" s="60">
        <v>0.7048197656089974</v>
      </c>
      <c r="AM36" s="60">
        <v>0.70390164896710994</v>
      </c>
      <c r="AN36" s="60">
        <v>0.70305785559089817</v>
      </c>
      <c r="AO36" s="60">
        <v>0.6979319462212884</v>
      </c>
      <c r="AP36" s="60">
        <v>0.69764899997756702</v>
      </c>
      <c r="AQ36" s="60">
        <v>0.69706680130620846</v>
      </c>
      <c r="AR36" s="60">
        <v>0.69689146811685632</v>
      </c>
      <c r="AS36" s="60">
        <v>0.69653637338543017</v>
      </c>
      <c r="AT36" s="60">
        <v>0.69526465616536393</v>
      </c>
      <c r="AU36" s="60">
        <v>0.68851600848149497</v>
      </c>
      <c r="AV36" s="60">
        <v>0.68823965254858921</v>
      </c>
      <c r="AW36" s="60">
        <v>0.68800210398518769</v>
      </c>
      <c r="AX36" s="60">
        <v>0.68756095295686315</v>
      </c>
      <c r="AY36" s="60">
        <v>0.6872296646996976</v>
      </c>
      <c r="AZ36" s="60">
        <v>0.68664563808003387</v>
      </c>
      <c r="BA36" s="60">
        <v>0.68607597226836625</v>
      </c>
      <c r="BB36" s="60">
        <v>0.68551674451024036</v>
      </c>
      <c r="BC36" s="60">
        <v>0.68547651109122643</v>
      </c>
      <c r="BD36" s="60">
        <v>0.68521290796546341</v>
      </c>
      <c r="BE36" s="60">
        <v>0.68456974088182698</v>
      </c>
      <c r="BF36" s="60">
        <v>0.68386512188507076</v>
      </c>
      <c r="BG36" s="60">
        <v>0.68273368769423803</v>
      </c>
      <c r="BH36" s="60">
        <v>0.68256127479819684</v>
      </c>
      <c r="BI36" s="60">
        <v>0.68163727854742873</v>
      </c>
      <c r="BJ36" s="60">
        <v>0.68088815000388514</v>
      </c>
      <c r="BK36" s="60">
        <v>0.68021985740481461</v>
      </c>
      <c r="BL36" s="60">
        <v>0.67886396982098141</v>
      </c>
      <c r="BM36" s="60">
        <v>0.68055611625668366</v>
      </c>
      <c r="BN36" s="60">
        <v>0.6830759818514659</v>
      </c>
      <c r="BO36" s="60">
        <v>0.68603571445321876</v>
      </c>
      <c r="BP36" s="60">
        <v>0.68873535156349719</v>
      </c>
      <c r="BQ36" s="60">
        <v>0.69169392945454455</v>
      </c>
      <c r="BR36" s="60">
        <v>0.69447076765050142</v>
      </c>
      <c r="BS36" s="60">
        <v>0.69684343104418844</v>
      </c>
      <c r="BT36" s="60">
        <v>0.69921483849104182</v>
      </c>
      <c r="BU36" s="60">
        <v>0.70206912031066593</v>
      </c>
      <c r="BV36" s="60">
        <v>0.70462215366358816</v>
      </c>
      <c r="BX36" s="78"/>
    </row>
    <row r="37" spans="2:76" ht="16.5" collapsed="1" thickBot="1" x14ac:dyDescent="0.35">
      <c r="B37" s="43" t="s">
        <v>106</v>
      </c>
      <c r="C37" s="44" t="s">
        <v>107</v>
      </c>
      <c r="D37" s="60">
        <v>0.21961291514982409</v>
      </c>
      <c r="E37" s="60">
        <v>0.20221978044968539</v>
      </c>
      <c r="F37" s="60">
        <v>0.19399250048593467</v>
      </c>
      <c r="G37" s="60">
        <v>0.18571446024657198</v>
      </c>
      <c r="H37" s="60">
        <v>0.18021919756999735</v>
      </c>
      <c r="I37" s="60">
        <v>0.16280583066021068</v>
      </c>
      <c r="J37" s="60">
        <v>0.15193887408456377</v>
      </c>
      <c r="K37" s="60">
        <v>0.16190327301829374</v>
      </c>
      <c r="L37" s="60">
        <v>0.16093852134980066</v>
      </c>
      <c r="M37" s="60">
        <v>0.14677559490094991</v>
      </c>
      <c r="N37" s="60">
        <v>0.15115611912199595</v>
      </c>
      <c r="O37" s="60">
        <v>0.14841405870522817</v>
      </c>
      <c r="P37" s="60">
        <v>0.15455428564873575</v>
      </c>
      <c r="Q37" s="60">
        <v>0.14013734465181704</v>
      </c>
      <c r="R37" s="60">
        <v>0.12887117515483199</v>
      </c>
      <c r="S37" s="60">
        <v>0.13871810028178155</v>
      </c>
      <c r="T37" s="60">
        <v>0.14276586182505688</v>
      </c>
      <c r="U37" s="60">
        <v>0.13564372973015096</v>
      </c>
      <c r="V37" s="60">
        <v>0.13057228336971721</v>
      </c>
      <c r="W37" s="60">
        <v>0.13259203588068386</v>
      </c>
      <c r="X37" s="60">
        <v>0.13740423302825672</v>
      </c>
      <c r="Y37" s="60">
        <v>0.12465011605792063</v>
      </c>
      <c r="Z37" s="60">
        <v>0.13244840165788505</v>
      </c>
      <c r="AA37" s="60">
        <v>0.133393878917623</v>
      </c>
      <c r="AB37" s="60">
        <v>0.13870006176074956</v>
      </c>
      <c r="AC37" s="60">
        <v>0.13517777792377861</v>
      </c>
      <c r="AD37" s="60">
        <v>0.13938685788273819</v>
      </c>
      <c r="AE37" s="60">
        <v>0.12761772622125017</v>
      </c>
      <c r="AF37" s="60">
        <v>0.12657768576074455</v>
      </c>
      <c r="AG37" s="60">
        <v>0.14398086317981684</v>
      </c>
      <c r="AH37" s="60">
        <v>0.13862565437301705</v>
      </c>
      <c r="AI37" s="60">
        <v>0.13842598318554392</v>
      </c>
      <c r="AJ37" s="60">
        <v>0.13909509114573526</v>
      </c>
      <c r="AK37" s="60">
        <v>0.1393919709524559</v>
      </c>
      <c r="AL37" s="60">
        <v>0.13938041725311776</v>
      </c>
      <c r="AM37" s="60">
        <v>0.13936886355377961</v>
      </c>
      <c r="AN37" s="60">
        <v>0.13935912448192203</v>
      </c>
      <c r="AO37" s="60">
        <v>0.13934938541006442</v>
      </c>
      <c r="AP37" s="60">
        <v>0.13933964633820684</v>
      </c>
      <c r="AQ37" s="60">
        <v>0.13932990726634922</v>
      </c>
      <c r="AR37" s="60">
        <v>0.13932016819449161</v>
      </c>
      <c r="AS37" s="60">
        <v>0.1392767620044969</v>
      </c>
      <c r="AT37" s="60">
        <v>0.13923335581450216</v>
      </c>
      <c r="AU37" s="60">
        <v>0.13918994962450743</v>
      </c>
      <c r="AV37" s="60">
        <v>0.13914654343451272</v>
      </c>
      <c r="AW37" s="60">
        <v>0.13910313724451798</v>
      </c>
      <c r="AX37" s="60">
        <v>0.13899426697477457</v>
      </c>
      <c r="AY37" s="60">
        <v>0.13888539670503117</v>
      </c>
      <c r="AZ37" s="60">
        <v>0.13877652643528776</v>
      </c>
      <c r="BA37" s="60">
        <v>0.13866765616554436</v>
      </c>
      <c r="BB37" s="60">
        <v>0.13855878589580095</v>
      </c>
      <c r="BC37" s="60">
        <v>0.13855878626237295</v>
      </c>
      <c r="BD37" s="60">
        <v>0.13855878662894494</v>
      </c>
      <c r="BE37" s="60">
        <v>0.13855878699551691</v>
      </c>
      <c r="BF37" s="60">
        <v>0.1385587873620889</v>
      </c>
      <c r="BG37" s="60">
        <v>0.1385587877286609</v>
      </c>
      <c r="BH37" s="60">
        <v>0.13855878742729771</v>
      </c>
      <c r="BI37" s="60">
        <v>0.1385587871259345</v>
      </c>
      <c r="BJ37" s="60">
        <v>0.13855878682457132</v>
      </c>
      <c r="BK37" s="60">
        <v>0.13855878652320813</v>
      </c>
      <c r="BL37" s="60">
        <v>0.13855878622184492</v>
      </c>
      <c r="BM37" s="60">
        <v>0.13868936536308904</v>
      </c>
      <c r="BN37" s="60">
        <v>0.13881994450433313</v>
      </c>
      <c r="BO37" s="60">
        <v>0.13895052364557722</v>
      </c>
      <c r="BP37" s="60">
        <v>0.13908110278682134</v>
      </c>
      <c r="BQ37" s="60">
        <v>0.13921168192806543</v>
      </c>
      <c r="BR37" s="60">
        <v>0.1393516636857669</v>
      </c>
      <c r="BS37" s="60">
        <v>0.1394916454434684</v>
      </c>
      <c r="BT37" s="60">
        <v>0.13963162720116987</v>
      </c>
      <c r="BU37" s="60">
        <v>0.13977160895887136</v>
      </c>
      <c r="BV37" s="60">
        <v>0.13991159071657283</v>
      </c>
      <c r="BX37" s="78"/>
    </row>
    <row r="38" spans="2:76" ht="16.5" thickBot="1" x14ac:dyDescent="0.35">
      <c r="B38" s="73" t="s">
        <v>62</v>
      </c>
      <c r="C38" s="74" t="s">
        <v>361</v>
      </c>
      <c r="D38" s="75">
        <v>4.3547843343999998E-2</v>
      </c>
      <c r="E38" s="75">
        <v>4.5804021474999998E-2</v>
      </c>
      <c r="F38" s="75">
        <v>4.5127732717999997E-2</v>
      </c>
      <c r="G38" s="75">
        <v>3.9868297343E-2</v>
      </c>
      <c r="H38" s="75">
        <v>2.9350118737999999E-2</v>
      </c>
      <c r="I38" s="75">
        <v>2.7523078159999999E-2</v>
      </c>
      <c r="J38" s="75">
        <v>2.7348700391999999E-2</v>
      </c>
      <c r="K38" s="75">
        <v>2.6094933447E-2</v>
      </c>
      <c r="L38" s="75">
        <v>2.2938199626000001E-2</v>
      </c>
      <c r="M38" s="75">
        <v>1.7349153959E-2</v>
      </c>
      <c r="N38" s="75">
        <v>1.6646054856999999E-2</v>
      </c>
      <c r="O38" s="75">
        <v>1.6839148581999999E-2</v>
      </c>
      <c r="P38" s="75">
        <v>1.4512062669E-2</v>
      </c>
      <c r="Q38" s="75">
        <v>1.3780920945999999E-2</v>
      </c>
      <c r="R38" s="75">
        <v>1.3299514661E-2</v>
      </c>
      <c r="S38" s="75">
        <v>1.2501146192E-2</v>
      </c>
      <c r="T38" s="75">
        <v>1.2592197273999999E-2</v>
      </c>
      <c r="U38" s="75">
        <v>1.1525210011000001E-2</v>
      </c>
      <c r="V38" s="75">
        <v>1.1096811283E-2</v>
      </c>
      <c r="W38" s="75">
        <v>1.0832231338999999E-2</v>
      </c>
      <c r="X38" s="75">
        <v>8.1660461670000004E-3</v>
      </c>
      <c r="Y38" s="75">
        <v>8.1069157799999996E-3</v>
      </c>
      <c r="Z38" s="75">
        <v>8.1953567740000004E-3</v>
      </c>
      <c r="AA38" s="75">
        <v>8.2915985899999992E-3</v>
      </c>
      <c r="AB38" s="75">
        <v>8.1219312580000005E-3</v>
      </c>
      <c r="AC38" s="75">
        <v>6.9331640249999998E-3</v>
      </c>
      <c r="AD38" s="75">
        <v>6.126153982E-3</v>
      </c>
      <c r="AE38" s="75">
        <v>5.7613029309999996E-3</v>
      </c>
      <c r="AF38" s="75">
        <v>5.7326551289999996E-3</v>
      </c>
      <c r="AG38" s="75">
        <v>5.7326551289999996E-3</v>
      </c>
      <c r="AH38" s="75">
        <v>5.7326551289999996E-3</v>
      </c>
      <c r="AI38" s="75">
        <v>5.7326551289999996E-3</v>
      </c>
      <c r="AJ38" s="75">
        <v>5.7326551289999996E-3</v>
      </c>
      <c r="AK38" s="75">
        <v>5.7326551289999996E-3</v>
      </c>
      <c r="AL38" s="75">
        <v>5.7326551289999996E-3</v>
      </c>
      <c r="AM38" s="75">
        <v>5.7326551289999996E-3</v>
      </c>
      <c r="AN38" s="75">
        <v>5.7326551289999996E-3</v>
      </c>
      <c r="AO38" s="75">
        <v>5.7326551289999996E-3</v>
      </c>
      <c r="AP38" s="75">
        <v>5.7326551289999996E-3</v>
      </c>
      <c r="AQ38" s="75">
        <v>5.7326551289999996E-3</v>
      </c>
      <c r="AR38" s="75">
        <v>5.7326551289999996E-3</v>
      </c>
      <c r="AS38" s="75">
        <v>5.7326551289999996E-3</v>
      </c>
      <c r="AT38" s="75">
        <v>5.7326551289999996E-3</v>
      </c>
      <c r="AU38" s="75">
        <v>5.7326551289999996E-3</v>
      </c>
      <c r="AV38" s="75">
        <v>5.7326551289999996E-3</v>
      </c>
      <c r="AW38" s="75">
        <v>5.7326551289999996E-3</v>
      </c>
      <c r="AX38" s="75">
        <v>5.7326551289999996E-3</v>
      </c>
      <c r="AY38" s="75">
        <v>5.7326551289999996E-3</v>
      </c>
      <c r="AZ38" s="75">
        <v>5.7326551289999996E-3</v>
      </c>
      <c r="BA38" s="75">
        <v>5.7326551289999996E-3</v>
      </c>
      <c r="BB38" s="75">
        <v>5.7326551289999996E-3</v>
      </c>
      <c r="BC38" s="75">
        <v>5.7326551289999996E-3</v>
      </c>
      <c r="BD38" s="75">
        <v>5.7326551289999996E-3</v>
      </c>
      <c r="BE38" s="75">
        <v>5.7326551289999996E-3</v>
      </c>
      <c r="BF38" s="75">
        <v>5.7326551289999996E-3</v>
      </c>
      <c r="BG38" s="75">
        <v>5.7326551289999996E-3</v>
      </c>
      <c r="BH38" s="75">
        <v>5.7326551289999996E-3</v>
      </c>
      <c r="BI38" s="75">
        <v>5.7326551289999996E-3</v>
      </c>
      <c r="BJ38" s="75">
        <v>5.7326551289999996E-3</v>
      </c>
      <c r="BK38" s="75">
        <v>5.7326551289999996E-3</v>
      </c>
      <c r="BL38" s="75">
        <v>5.7326551289999996E-3</v>
      </c>
      <c r="BM38" s="75">
        <v>5.7326551289999996E-3</v>
      </c>
      <c r="BN38" s="75">
        <v>5.7326551289999996E-3</v>
      </c>
      <c r="BO38" s="75">
        <v>5.7326551289999996E-3</v>
      </c>
      <c r="BP38" s="75">
        <v>5.7326551289999996E-3</v>
      </c>
      <c r="BQ38" s="75">
        <v>5.7326551289999996E-3</v>
      </c>
      <c r="BR38" s="75">
        <v>5.7326551289999996E-3</v>
      </c>
      <c r="BS38" s="75">
        <v>5.7326551289999996E-3</v>
      </c>
      <c r="BT38" s="75">
        <v>5.7326551289999996E-3</v>
      </c>
      <c r="BU38" s="75">
        <v>5.7326551289999996E-3</v>
      </c>
      <c r="BV38" s="75">
        <v>5.7326551289999996E-3</v>
      </c>
      <c r="BX38" s="78"/>
    </row>
    <row r="39" spans="2:76" ht="16.5" thickBot="1" x14ac:dyDescent="0.35">
      <c r="B39" s="73" t="s">
        <v>108</v>
      </c>
      <c r="C39" s="74" t="s">
        <v>109</v>
      </c>
      <c r="D39" s="75">
        <v>0.40615162983317737</v>
      </c>
      <c r="E39" s="75">
        <v>0.44560574121170926</v>
      </c>
      <c r="F39" s="75">
        <v>0.45778657436534059</v>
      </c>
      <c r="G39" s="75">
        <v>0.46729865650719815</v>
      </c>
      <c r="H39" s="75">
        <v>0.4625775724079314</v>
      </c>
      <c r="I39" s="75">
        <v>0.45751249710355196</v>
      </c>
      <c r="J39" s="75">
        <v>0.45715963983168784</v>
      </c>
      <c r="K39" s="75">
        <v>0.44047233630854171</v>
      </c>
      <c r="L39" s="75">
        <v>0.42044457313579447</v>
      </c>
      <c r="M39" s="75">
        <v>0.397077256330294</v>
      </c>
      <c r="N39" s="75">
        <v>0.37528187218404785</v>
      </c>
      <c r="O39" s="75">
        <v>0.36254657355166653</v>
      </c>
      <c r="P39" s="75">
        <v>0.34584598444689413</v>
      </c>
      <c r="Q39" s="75">
        <v>0.32938448523880876</v>
      </c>
      <c r="R39" s="75">
        <v>0.32253563632240068</v>
      </c>
      <c r="S39" s="75">
        <v>0.32458886759828226</v>
      </c>
      <c r="T39" s="75">
        <v>0.30328344425257842</v>
      </c>
      <c r="U39" s="75">
        <v>0.29078327959417205</v>
      </c>
      <c r="V39" s="75">
        <v>0.28536755756041454</v>
      </c>
      <c r="W39" s="75">
        <v>0.27864312832810956</v>
      </c>
      <c r="X39" s="75">
        <v>0.28703990503090709</v>
      </c>
      <c r="Y39" s="75">
        <v>0.29118217466675017</v>
      </c>
      <c r="Z39" s="75">
        <v>0.26739487235523929</v>
      </c>
      <c r="AA39" s="75">
        <v>0.24374218715173726</v>
      </c>
      <c r="AB39" s="75">
        <v>0.23420417047169126</v>
      </c>
      <c r="AC39" s="75">
        <v>0.22492723941664861</v>
      </c>
      <c r="AD39" s="75">
        <v>0.22536027519032811</v>
      </c>
      <c r="AE39" s="75">
        <v>0.22597025470710516</v>
      </c>
      <c r="AF39" s="75">
        <v>0.22450437746237262</v>
      </c>
      <c r="AG39" s="75">
        <v>0.23475915057630206</v>
      </c>
      <c r="AH39" s="75">
        <v>0.23819672610069237</v>
      </c>
      <c r="AI39" s="75">
        <v>0.23392174800331977</v>
      </c>
      <c r="AJ39" s="75">
        <v>0.23054940228449758</v>
      </c>
      <c r="AK39" s="75">
        <v>0.22570551790740012</v>
      </c>
      <c r="AL39" s="75">
        <v>0.22146644000175372</v>
      </c>
      <c r="AM39" s="75">
        <v>0.21685262924377627</v>
      </c>
      <c r="AN39" s="75">
        <v>0.21192273153961655</v>
      </c>
      <c r="AO39" s="75">
        <v>0.20733304028290203</v>
      </c>
      <c r="AP39" s="75">
        <v>0.20241584179440431</v>
      </c>
      <c r="AQ39" s="75">
        <v>0.19842435183013352</v>
      </c>
      <c r="AR39" s="75">
        <v>0.19308132451257845</v>
      </c>
      <c r="AS39" s="75">
        <v>0.18816914607389262</v>
      </c>
      <c r="AT39" s="75">
        <v>0.18316218996505512</v>
      </c>
      <c r="AU39" s="75">
        <v>0.17840702131770789</v>
      </c>
      <c r="AV39" s="75">
        <v>0.17353938971821914</v>
      </c>
      <c r="AW39" s="75">
        <v>0.16886493129026683</v>
      </c>
      <c r="AX39" s="75">
        <v>0.16496370084644252</v>
      </c>
      <c r="AY39" s="75">
        <v>0.16048372680069342</v>
      </c>
      <c r="AZ39" s="75">
        <v>0.15629830699418709</v>
      </c>
      <c r="BA39" s="75">
        <v>0.15205350968055054</v>
      </c>
      <c r="BB39" s="75">
        <v>0.14848193745741398</v>
      </c>
      <c r="BC39" s="75">
        <v>0.14462726513082486</v>
      </c>
      <c r="BD39" s="75">
        <v>0.14030996841633012</v>
      </c>
      <c r="BE39" s="75">
        <v>0.13707467675606652</v>
      </c>
      <c r="BF39" s="75">
        <v>0.13256204418460552</v>
      </c>
      <c r="BG39" s="75">
        <v>0.12887091517593488</v>
      </c>
      <c r="BH39" s="75">
        <v>0.12561250844011571</v>
      </c>
      <c r="BI39" s="75">
        <v>0.12191687375542165</v>
      </c>
      <c r="BJ39" s="75">
        <v>0.11872113462731104</v>
      </c>
      <c r="BK39" s="75">
        <v>0.11547174511923</v>
      </c>
      <c r="BL39" s="75">
        <v>0.11200598992232069</v>
      </c>
      <c r="BM39" s="75">
        <v>0.1086472426438449</v>
      </c>
      <c r="BN39" s="75">
        <v>0.10553942432493588</v>
      </c>
      <c r="BO39" s="75">
        <v>0.10246687206313632</v>
      </c>
      <c r="BP39" s="75">
        <v>9.9239684350353297E-2</v>
      </c>
      <c r="BQ39" s="75">
        <v>9.5991503109092532E-2</v>
      </c>
      <c r="BR39" s="75">
        <v>9.3065473660007336E-2</v>
      </c>
      <c r="BS39" s="75">
        <v>9.0193938785575828E-2</v>
      </c>
      <c r="BT39" s="75">
        <v>8.7267791032052899E-2</v>
      </c>
      <c r="BU39" s="75">
        <v>8.4434028442517559E-2</v>
      </c>
      <c r="BV39" s="75">
        <v>8.1647779492996952E-2</v>
      </c>
      <c r="BX39" s="78"/>
    </row>
    <row r="40" spans="2:76" ht="16.5" thickBot="1" x14ac:dyDescent="0.35">
      <c r="B40" s="52">
        <v>2</v>
      </c>
      <c r="C40" s="53" t="s">
        <v>110</v>
      </c>
      <c r="D40" s="72">
        <v>4.3477720747303135</v>
      </c>
      <c r="E40" s="72">
        <v>3.9679930162293293</v>
      </c>
      <c r="F40" s="72">
        <v>3.7456890365943516</v>
      </c>
      <c r="G40" s="72">
        <v>3.4821708458242471</v>
      </c>
      <c r="H40" s="72">
        <v>3.6487139314165598</v>
      </c>
      <c r="I40" s="72">
        <v>3.6484309072570027</v>
      </c>
      <c r="J40" s="72">
        <v>3.5400312840976027</v>
      </c>
      <c r="K40" s="72">
        <v>3.5035631510982896</v>
      </c>
      <c r="L40" s="72">
        <v>3.5291987105093892</v>
      </c>
      <c r="M40" s="72">
        <v>3.6300589060341015</v>
      </c>
      <c r="N40" s="72">
        <v>3.9363243189705077</v>
      </c>
      <c r="O40" s="72">
        <v>4.0051864827568044</v>
      </c>
      <c r="P40" s="72">
        <v>4.1334219773814596</v>
      </c>
      <c r="Q40" s="72">
        <v>4.1086665629341166</v>
      </c>
      <c r="R40" s="72">
        <v>4.3901374029969054</v>
      </c>
      <c r="S40" s="72">
        <v>4.5415117866413812</v>
      </c>
      <c r="T40" s="72">
        <v>4.5796492711954038</v>
      </c>
      <c r="U40" s="72">
        <v>4.6613745099251123</v>
      </c>
      <c r="V40" s="72">
        <v>4.6084957298164788</v>
      </c>
      <c r="W40" s="72">
        <v>4.3704853484855777</v>
      </c>
      <c r="X40" s="72">
        <v>4.6256482967318835</v>
      </c>
      <c r="Y40" s="72">
        <v>4.6310080841227759</v>
      </c>
      <c r="Z40" s="72">
        <v>4.6059065814606388</v>
      </c>
      <c r="AA40" s="72">
        <v>4.6092969481130268</v>
      </c>
      <c r="AB40" s="72">
        <v>4.6067760198699279</v>
      </c>
      <c r="AC40" s="72">
        <v>4.5526893592777515</v>
      </c>
      <c r="AD40" s="72">
        <v>4.4976299763258716</v>
      </c>
      <c r="AE40" s="72">
        <v>4.6513882233872899</v>
      </c>
      <c r="AF40" s="72">
        <v>4.5130306508539668</v>
      </c>
      <c r="AG40" s="72">
        <v>4.4404926021759739</v>
      </c>
      <c r="AH40" s="72">
        <v>4.3408211753900812</v>
      </c>
      <c r="AI40" s="72">
        <v>4.2377381095400519</v>
      </c>
      <c r="AJ40" s="72">
        <v>4.1852264691989038</v>
      </c>
      <c r="AK40" s="72">
        <v>4.158622630383495</v>
      </c>
      <c r="AL40" s="72">
        <v>4.1449518502198908</v>
      </c>
      <c r="AM40" s="72">
        <v>4.0829665940586217</v>
      </c>
      <c r="AN40" s="72">
        <v>3.9343910489721661</v>
      </c>
      <c r="AO40" s="72">
        <v>3.8830863182554611</v>
      </c>
      <c r="AP40" s="72">
        <v>3.7983067737059093</v>
      </c>
      <c r="AQ40" s="72">
        <v>3.7582243739095191</v>
      </c>
      <c r="AR40" s="72">
        <v>3.732197504270315</v>
      </c>
      <c r="AS40" s="72">
        <v>3.7007779637405509</v>
      </c>
      <c r="AT40" s="72">
        <v>3.6731772795359894</v>
      </c>
      <c r="AU40" s="72">
        <v>3.6674120814551894</v>
      </c>
      <c r="AV40" s="72">
        <v>3.6436497286120413</v>
      </c>
      <c r="AW40" s="72">
        <v>3.6383453032136428</v>
      </c>
      <c r="AX40" s="72">
        <v>3.6333662671432023</v>
      </c>
      <c r="AY40" s="72">
        <v>3.6269677001447729</v>
      </c>
      <c r="AZ40" s="72">
        <v>3.6253518860686964</v>
      </c>
      <c r="BA40" s="72">
        <v>3.6252799169729637</v>
      </c>
      <c r="BB40" s="72">
        <v>3.6248301374378755</v>
      </c>
      <c r="BC40" s="72">
        <v>3.6246969202014943</v>
      </c>
      <c r="BD40" s="72">
        <v>3.6246733837662082</v>
      </c>
      <c r="BE40" s="72">
        <v>3.6245985503773452</v>
      </c>
      <c r="BF40" s="72">
        <v>3.6239500693472495</v>
      </c>
      <c r="BG40" s="72">
        <v>3.6248080666843681</v>
      </c>
      <c r="BH40" s="72">
        <v>3.625124815868249</v>
      </c>
      <c r="BI40" s="72">
        <v>3.6253118282635093</v>
      </c>
      <c r="BJ40" s="72">
        <v>3.6258072279296374</v>
      </c>
      <c r="BK40" s="72">
        <v>3.6259563789238523</v>
      </c>
      <c r="BL40" s="72">
        <v>3.6256803171909415</v>
      </c>
      <c r="BM40" s="72">
        <v>3.7573147641025022</v>
      </c>
      <c r="BN40" s="72">
        <v>3.7505584912876251</v>
      </c>
      <c r="BO40" s="72">
        <v>3.7373910931609173</v>
      </c>
      <c r="BP40" s="72">
        <v>3.7238590448731523</v>
      </c>
      <c r="BQ40" s="72">
        <v>3.6922915525204099</v>
      </c>
      <c r="BR40" s="72">
        <v>3.6592231066282226</v>
      </c>
      <c r="BS40" s="72">
        <v>3.6429279959176486</v>
      </c>
      <c r="BT40" s="72">
        <v>3.6331459909843864</v>
      </c>
      <c r="BU40" s="72">
        <v>3.6311343499025126</v>
      </c>
      <c r="BV40" s="72">
        <v>3.6330239068880701</v>
      </c>
      <c r="BX40" s="78"/>
    </row>
    <row r="41" spans="2:76" ht="16.5" hidden="1" outlineLevel="1" thickBot="1" x14ac:dyDescent="0.35">
      <c r="B41" s="41" t="s">
        <v>111</v>
      </c>
      <c r="C41" s="42" t="s">
        <v>112</v>
      </c>
      <c r="D41" s="60">
        <v>3.7667671016462196</v>
      </c>
      <c r="E41" s="60">
        <v>3.4101053084490109</v>
      </c>
      <c r="F41" s="60">
        <v>3.1967641691768023</v>
      </c>
      <c r="G41" s="60">
        <v>2.9646464769625931</v>
      </c>
      <c r="H41" s="60">
        <v>3.1149644304040831</v>
      </c>
      <c r="I41" s="60">
        <v>2.9834279850410748</v>
      </c>
      <c r="J41" s="60">
        <v>2.8463572217745656</v>
      </c>
      <c r="K41" s="60">
        <v>2.763796923527956</v>
      </c>
      <c r="L41" s="60">
        <v>2.7179704462215479</v>
      </c>
      <c r="M41" s="60">
        <v>2.7477150950603404</v>
      </c>
      <c r="N41" s="60">
        <v>2.9649574056574663</v>
      </c>
      <c r="O41" s="60">
        <v>2.9456464596250331</v>
      </c>
      <c r="P41" s="60">
        <v>2.9901438576892541</v>
      </c>
      <c r="Q41" s="60">
        <v>2.8243765946585078</v>
      </c>
      <c r="R41" s="60">
        <v>3.0133363510770517</v>
      </c>
      <c r="S41" s="60">
        <v>3.1572080230341775</v>
      </c>
      <c r="T41" s="60">
        <v>3.0807948789790456</v>
      </c>
      <c r="U41" s="60">
        <v>3.0786195711235176</v>
      </c>
      <c r="V41" s="60">
        <v>3.0004684158857695</v>
      </c>
      <c r="W41" s="60">
        <v>2.7720468805612821</v>
      </c>
      <c r="X41" s="60">
        <v>2.9982420014674092</v>
      </c>
      <c r="Y41" s="60">
        <v>2.9023930679660119</v>
      </c>
      <c r="Z41" s="60">
        <v>2.7583462660900264</v>
      </c>
      <c r="AA41" s="60">
        <v>2.7844668462034434</v>
      </c>
      <c r="AB41" s="60">
        <v>2.7298201625066847</v>
      </c>
      <c r="AC41" s="60">
        <v>2.6376428262187948</v>
      </c>
      <c r="AD41" s="60">
        <v>2.6348078728205362</v>
      </c>
      <c r="AE41" s="60">
        <v>2.7419070603537858</v>
      </c>
      <c r="AF41" s="60">
        <v>2.6271862963940897</v>
      </c>
      <c r="AG41" s="60">
        <v>2.6700855377101029</v>
      </c>
      <c r="AH41" s="60">
        <v>2.6774408006631667</v>
      </c>
      <c r="AI41" s="60">
        <v>2.6843439133878997</v>
      </c>
      <c r="AJ41" s="60">
        <v>2.6911586405600052</v>
      </c>
      <c r="AK41" s="60">
        <v>2.6978731040012827</v>
      </c>
      <c r="AL41" s="60">
        <v>2.7051037799744049</v>
      </c>
      <c r="AM41" s="60">
        <v>2.7127715441185618</v>
      </c>
      <c r="AN41" s="60">
        <v>2.7197751336273357</v>
      </c>
      <c r="AO41" s="60">
        <v>2.7265829818604881</v>
      </c>
      <c r="AP41" s="60">
        <v>2.73327847134024</v>
      </c>
      <c r="AQ41" s="60">
        <v>2.7394947089815767</v>
      </c>
      <c r="AR41" s="60">
        <v>2.7454921426419197</v>
      </c>
      <c r="AS41" s="60">
        <v>2.7506206909508424</v>
      </c>
      <c r="AT41" s="60">
        <v>2.7559090927771881</v>
      </c>
      <c r="AU41" s="60">
        <v>2.7605697127286937</v>
      </c>
      <c r="AV41" s="60">
        <v>2.7650678770302224</v>
      </c>
      <c r="AW41" s="60">
        <v>2.7681597785417025</v>
      </c>
      <c r="AX41" s="60">
        <v>2.7716133740471665</v>
      </c>
      <c r="AY41" s="60">
        <v>2.7739835060295004</v>
      </c>
      <c r="AZ41" s="60">
        <v>2.7759574139608927</v>
      </c>
      <c r="BA41" s="60">
        <v>2.7788133900800345</v>
      </c>
      <c r="BB41" s="60">
        <v>2.7806483636102062</v>
      </c>
      <c r="BC41" s="60">
        <v>2.7826721155893814</v>
      </c>
      <c r="BD41" s="60">
        <v>2.7852087542419035</v>
      </c>
      <c r="BE41" s="60">
        <v>2.7877938364161468</v>
      </c>
      <c r="BF41" s="60">
        <v>2.7900181682065779</v>
      </c>
      <c r="BG41" s="60">
        <v>2.7922911665947927</v>
      </c>
      <c r="BH41" s="60">
        <v>2.7944981685235195</v>
      </c>
      <c r="BI41" s="60">
        <v>2.7967659132511788</v>
      </c>
      <c r="BJ41" s="60">
        <v>2.7990464797151384</v>
      </c>
      <c r="BK41" s="60">
        <v>2.8013074462991945</v>
      </c>
      <c r="BL41" s="60">
        <v>2.8035454347475235</v>
      </c>
      <c r="BM41" s="60">
        <v>2.8056813098934397</v>
      </c>
      <c r="BN41" s="60">
        <v>2.8077293003017956</v>
      </c>
      <c r="BO41" s="60">
        <v>2.8096786066148312</v>
      </c>
      <c r="BP41" s="60">
        <v>2.8114777863556286</v>
      </c>
      <c r="BQ41" s="60">
        <v>2.813126375807427</v>
      </c>
      <c r="BR41" s="60">
        <v>2.8146105800230075</v>
      </c>
      <c r="BS41" s="60">
        <v>2.8159751823883545</v>
      </c>
      <c r="BT41" s="60">
        <v>2.8172526984085189</v>
      </c>
      <c r="BU41" s="60">
        <v>2.8184804077084515</v>
      </c>
      <c r="BV41" s="60">
        <v>2.8196517497298852</v>
      </c>
      <c r="BX41" s="78"/>
    </row>
    <row r="42" spans="2:76" ht="16.5" hidden="1" outlineLevel="1" thickBot="1" x14ac:dyDescent="0.35">
      <c r="B42" s="73" t="s">
        <v>113</v>
      </c>
      <c r="C42" s="74" t="s">
        <v>114</v>
      </c>
      <c r="D42" s="75">
        <v>0.24754380546670468</v>
      </c>
      <c r="E42" s="75">
        <v>0.24937376881104312</v>
      </c>
      <c r="F42" s="75">
        <v>0.26473912614653883</v>
      </c>
      <c r="G42" s="75">
        <v>0.25754341703705391</v>
      </c>
      <c r="H42" s="75">
        <v>0.28886656760227003</v>
      </c>
      <c r="I42" s="75">
        <v>0.43626581140755627</v>
      </c>
      <c r="J42" s="75">
        <v>0.48264401874534346</v>
      </c>
      <c r="K42" s="75">
        <v>0.54365133201393301</v>
      </c>
      <c r="L42" s="75">
        <v>0.63009106822590355</v>
      </c>
      <c r="M42" s="75">
        <v>0.7102181790452845</v>
      </c>
      <c r="N42" s="75">
        <v>0.81013988248478364</v>
      </c>
      <c r="O42" s="75">
        <v>0.90873404121025192</v>
      </c>
      <c r="P42" s="75">
        <v>1.0044367561551457</v>
      </c>
      <c r="Q42" s="75">
        <v>1.1567834153266228</v>
      </c>
      <c r="R42" s="75">
        <v>1.2609351018983204</v>
      </c>
      <c r="S42" s="75">
        <v>1.2718357436650873</v>
      </c>
      <c r="T42" s="75">
        <v>1.3874601156633224</v>
      </c>
      <c r="U42" s="75">
        <v>1.4733703794230704</v>
      </c>
      <c r="V42" s="75">
        <v>1.5003957593068851</v>
      </c>
      <c r="W42" s="75">
        <v>1.4920347558809723</v>
      </c>
      <c r="X42" s="75">
        <v>1.5212129909535836</v>
      </c>
      <c r="Y42" s="75">
        <v>1.6240952138569296</v>
      </c>
      <c r="Z42" s="75">
        <v>1.7442919136845623</v>
      </c>
      <c r="AA42" s="75">
        <v>1.7244727967071365</v>
      </c>
      <c r="AB42" s="75">
        <v>1.7809930924009776</v>
      </c>
      <c r="AC42" s="75">
        <v>1.8218474484343916</v>
      </c>
      <c r="AD42" s="75">
        <v>1.7733007067260922</v>
      </c>
      <c r="AE42" s="75">
        <v>1.8189938464048478</v>
      </c>
      <c r="AF42" s="75">
        <v>1.7948886039127063</v>
      </c>
      <c r="AG42" s="75">
        <v>1.679366177320968</v>
      </c>
      <c r="AH42" s="75">
        <v>1.572339487582012</v>
      </c>
      <c r="AI42" s="75">
        <v>1.4623533090072498</v>
      </c>
      <c r="AJ42" s="75">
        <v>1.4030269414939958</v>
      </c>
      <c r="AK42" s="75">
        <v>1.3697086392373095</v>
      </c>
      <c r="AL42" s="75">
        <v>1.348807183100583</v>
      </c>
      <c r="AM42" s="75">
        <v>1.2791541627951568</v>
      </c>
      <c r="AN42" s="75">
        <v>1.1235750281999282</v>
      </c>
      <c r="AO42" s="75">
        <v>1.0654624492500706</v>
      </c>
      <c r="AP42" s="75">
        <v>0.97398741522076671</v>
      </c>
      <c r="AQ42" s="75">
        <v>0.92768877778304026</v>
      </c>
      <c r="AR42" s="75">
        <v>0.89566447448349318</v>
      </c>
      <c r="AS42" s="75">
        <v>0.85911638564480608</v>
      </c>
      <c r="AT42" s="75">
        <v>0.82622729961389885</v>
      </c>
      <c r="AU42" s="75">
        <v>0.81580148158159338</v>
      </c>
      <c r="AV42" s="75">
        <v>0.78754096443691624</v>
      </c>
      <c r="AW42" s="75">
        <v>0.77914463752703789</v>
      </c>
      <c r="AX42" s="75">
        <v>0.77071200595113343</v>
      </c>
      <c r="AY42" s="75">
        <v>0.76194330697037005</v>
      </c>
      <c r="AZ42" s="75">
        <v>0.75835358496290151</v>
      </c>
      <c r="BA42" s="75">
        <v>0.75542563974802657</v>
      </c>
      <c r="BB42" s="75">
        <v>0.75314088668276691</v>
      </c>
      <c r="BC42" s="75">
        <v>0.7509839174672106</v>
      </c>
      <c r="BD42" s="75">
        <v>0.74842374237940246</v>
      </c>
      <c r="BE42" s="75">
        <v>0.74576382681629616</v>
      </c>
      <c r="BF42" s="75">
        <v>0.74289101399576918</v>
      </c>
      <c r="BG42" s="75">
        <v>0.74147601294467302</v>
      </c>
      <c r="BH42" s="75">
        <v>0.73958576019982702</v>
      </c>
      <c r="BI42" s="75">
        <v>0.73750502786742811</v>
      </c>
      <c r="BJ42" s="75">
        <v>0.73571986106959653</v>
      </c>
      <c r="BK42" s="75">
        <v>0.73360804547975522</v>
      </c>
      <c r="BL42" s="75">
        <v>0.7310939952985156</v>
      </c>
      <c r="BM42" s="75">
        <v>0.86059256706416021</v>
      </c>
      <c r="BN42" s="75">
        <v>0.85178830384092685</v>
      </c>
      <c r="BO42" s="75">
        <v>0.83667159940118352</v>
      </c>
      <c r="BP42" s="75">
        <v>0.82134037137262139</v>
      </c>
      <c r="BQ42" s="75">
        <v>0.78812428956808034</v>
      </c>
      <c r="BR42" s="75">
        <v>0.7535716394603128</v>
      </c>
      <c r="BS42" s="75">
        <v>0.73591192638439173</v>
      </c>
      <c r="BT42" s="75">
        <v>0.72485240543096507</v>
      </c>
      <c r="BU42" s="75">
        <v>0.72161305504915851</v>
      </c>
      <c r="BV42" s="75">
        <v>0.72233127001328246</v>
      </c>
      <c r="BX42" s="78"/>
    </row>
    <row r="43" spans="2:76" ht="16.5" hidden="1" outlineLevel="1" thickBot="1" x14ac:dyDescent="0.35">
      <c r="B43" s="73">
        <v>2</v>
      </c>
      <c r="C43" s="74" t="s">
        <v>361</v>
      </c>
      <c r="D43" s="75">
        <v>0.33346116761736705</v>
      </c>
      <c r="E43" s="75">
        <v>0.30851393896925361</v>
      </c>
      <c r="F43" s="75">
        <v>0.28418574127098839</v>
      </c>
      <c r="G43" s="75">
        <v>0.25998095182457448</v>
      </c>
      <c r="H43" s="75">
        <v>0.24488293341018288</v>
      </c>
      <c r="I43" s="75">
        <v>0.22873711080834749</v>
      </c>
      <c r="J43" s="75">
        <v>0.21103004357767138</v>
      </c>
      <c r="K43" s="75">
        <v>0.19611489555637759</v>
      </c>
      <c r="L43" s="75">
        <v>0.18113719606191711</v>
      </c>
      <c r="M43" s="75">
        <v>0.1721256319284783</v>
      </c>
      <c r="N43" s="75">
        <v>0.16122703082825871</v>
      </c>
      <c r="O43" s="75">
        <v>0.15080598192151862</v>
      </c>
      <c r="P43" s="75">
        <v>0.13884136353706</v>
      </c>
      <c r="Q43" s="75">
        <v>0.12750655294898569</v>
      </c>
      <c r="R43" s="75">
        <v>0.1158659500216257</v>
      </c>
      <c r="S43" s="75">
        <v>0.11246801994202489</v>
      </c>
      <c r="T43" s="75">
        <v>0.1113942765529444</v>
      </c>
      <c r="U43" s="75">
        <v>0.10938455937852429</v>
      </c>
      <c r="V43" s="75">
        <v>0.10763155462382429</v>
      </c>
      <c r="W43" s="75">
        <v>0.1064037120433229</v>
      </c>
      <c r="X43" s="75">
        <v>0.10619330431089</v>
      </c>
      <c r="Y43" s="75">
        <v>0.10451980229983569</v>
      </c>
      <c r="Z43" s="75">
        <v>0.10326840168604891</v>
      </c>
      <c r="AA43" s="75">
        <v>0.10035730520244558</v>
      </c>
      <c r="AB43" s="75">
        <v>9.5962764962265593E-2</v>
      </c>
      <c r="AC43" s="75">
        <v>9.3199084624608922E-2</v>
      </c>
      <c r="AD43" s="75">
        <v>8.9521396779265697E-2</v>
      </c>
      <c r="AE43" s="75">
        <v>9.0487316628655903E-2</v>
      </c>
      <c r="AF43" s="75">
        <v>9.0955750547079384E-2</v>
      </c>
      <c r="AG43" s="75">
        <v>9.104088714490248E-2</v>
      </c>
      <c r="AH43" s="75">
        <v>9.104088714490248E-2</v>
      </c>
      <c r="AI43" s="75">
        <v>9.104088714490248E-2</v>
      </c>
      <c r="AJ43" s="75">
        <v>9.104088714490248E-2</v>
      </c>
      <c r="AK43" s="75">
        <v>9.104088714490248E-2</v>
      </c>
      <c r="AL43" s="75">
        <v>9.104088714490248E-2</v>
      </c>
      <c r="AM43" s="75">
        <v>9.104088714490248E-2</v>
      </c>
      <c r="AN43" s="75">
        <v>9.104088714490248E-2</v>
      </c>
      <c r="AO43" s="75">
        <v>9.104088714490248E-2</v>
      </c>
      <c r="AP43" s="75">
        <v>9.104088714490248E-2</v>
      </c>
      <c r="AQ43" s="75">
        <v>9.104088714490248E-2</v>
      </c>
      <c r="AR43" s="75">
        <v>9.104088714490248E-2</v>
      </c>
      <c r="AS43" s="75">
        <v>9.104088714490248E-2</v>
      </c>
      <c r="AT43" s="75">
        <v>9.104088714490248E-2</v>
      </c>
      <c r="AU43" s="75">
        <v>9.104088714490248E-2</v>
      </c>
      <c r="AV43" s="75">
        <v>9.104088714490248E-2</v>
      </c>
      <c r="AW43" s="75">
        <v>9.104088714490248E-2</v>
      </c>
      <c r="AX43" s="75">
        <v>9.104088714490248E-2</v>
      </c>
      <c r="AY43" s="75">
        <v>9.104088714490248E-2</v>
      </c>
      <c r="AZ43" s="75">
        <v>9.104088714490248E-2</v>
      </c>
      <c r="BA43" s="75">
        <v>9.104088714490248E-2</v>
      </c>
      <c r="BB43" s="75">
        <v>9.104088714490248E-2</v>
      </c>
      <c r="BC43" s="75">
        <v>9.104088714490248E-2</v>
      </c>
      <c r="BD43" s="75">
        <v>9.104088714490248E-2</v>
      </c>
      <c r="BE43" s="75">
        <v>9.104088714490248E-2</v>
      </c>
      <c r="BF43" s="75">
        <v>9.104088714490248E-2</v>
      </c>
      <c r="BG43" s="75">
        <v>9.104088714490248E-2</v>
      </c>
      <c r="BH43" s="75">
        <v>9.104088714490248E-2</v>
      </c>
      <c r="BI43" s="75">
        <v>9.104088714490248E-2</v>
      </c>
      <c r="BJ43" s="75">
        <v>9.104088714490248E-2</v>
      </c>
      <c r="BK43" s="75">
        <v>9.104088714490248E-2</v>
      </c>
      <c r="BL43" s="75">
        <v>9.104088714490248E-2</v>
      </c>
      <c r="BM43" s="75">
        <v>9.104088714490248E-2</v>
      </c>
      <c r="BN43" s="75">
        <v>9.104088714490248E-2</v>
      </c>
      <c r="BO43" s="75">
        <v>9.104088714490248E-2</v>
      </c>
      <c r="BP43" s="75">
        <v>9.104088714490248E-2</v>
      </c>
      <c r="BQ43" s="75">
        <v>9.104088714490248E-2</v>
      </c>
      <c r="BR43" s="75">
        <v>9.104088714490248E-2</v>
      </c>
      <c r="BS43" s="75">
        <v>9.104088714490248E-2</v>
      </c>
      <c r="BT43" s="75">
        <v>9.104088714490248E-2</v>
      </c>
      <c r="BU43" s="75">
        <v>9.104088714490248E-2</v>
      </c>
      <c r="BV43" s="75">
        <v>9.104088714490248E-2</v>
      </c>
      <c r="BX43" s="78"/>
    </row>
    <row r="44" spans="2:76" ht="16.5" collapsed="1" thickBot="1" x14ac:dyDescent="0.35">
      <c r="B44" s="52">
        <v>3</v>
      </c>
      <c r="C44" s="53" t="s">
        <v>3</v>
      </c>
      <c r="D44" s="72">
        <v>6.8264353930516677</v>
      </c>
      <c r="E44" s="72">
        <v>6.7574994452690529</v>
      </c>
      <c r="F44" s="72">
        <v>6.6480690611152795</v>
      </c>
      <c r="G44" s="72">
        <v>6.634395799805171</v>
      </c>
      <c r="H44" s="72">
        <v>6.6094736132838641</v>
      </c>
      <c r="I44" s="72">
        <v>6.6120476326884496</v>
      </c>
      <c r="J44" s="72">
        <v>6.4419951268212339</v>
      </c>
      <c r="K44" s="72">
        <v>6.2651546805963605</v>
      </c>
      <c r="L44" s="72">
        <v>6.2331052786528387</v>
      </c>
      <c r="M44" s="72">
        <v>6.1239350108460986</v>
      </c>
      <c r="N44" s="72">
        <v>6.2316470531956902</v>
      </c>
      <c r="O44" s="72">
        <v>6.2418592074222623</v>
      </c>
      <c r="P44" s="72">
        <v>6.1587001990879902</v>
      </c>
      <c r="Q44" s="72">
        <v>6.0275792596801141</v>
      </c>
      <c r="R44" s="72">
        <v>6.0002041319438542</v>
      </c>
      <c r="S44" s="72">
        <v>6.1323762091746925</v>
      </c>
      <c r="T44" s="72">
        <v>6.0888814900059751</v>
      </c>
      <c r="U44" s="72">
        <v>6.2037699764374334</v>
      </c>
      <c r="V44" s="72">
        <v>6.2451824259406203</v>
      </c>
      <c r="W44" s="72">
        <v>6.1695279699130818</v>
      </c>
      <c r="X44" s="72">
        <v>6.2031392844945534</v>
      </c>
      <c r="Y44" s="72">
        <v>6.160295526942928</v>
      </c>
      <c r="Z44" s="72">
        <v>6.2322458231824136</v>
      </c>
      <c r="AA44" s="72">
        <v>6.088707784093188</v>
      </c>
      <c r="AB44" s="72">
        <v>6.2066675051763518</v>
      </c>
      <c r="AC44" s="72">
        <v>6.1323484227266665</v>
      </c>
      <c r="AD44" s="72">
        <v>6.1129616579049344</v>
      </c>
      <c r="AE44" s="72">
        <v>6.1066225841252617</v>
      </c>
      <c r="AF44" s="72">
        <v>5.9911255021608909</v>
      </c>
      <c r="AG44" s="72">
        <v>6.0492551426484269</v>
      </c>
      <c r="AH44" s="72">
        <v>6.0381141325972756</v>
      </c>
      <c r="AI44" s="72">
        <v>6.0397517045830851</v>
      </c>
      <c r="AJ44" s="72">
        <v>6.0472144470354809</v>
      </c>
      <c r="AK44" s="72">
        <v>6.0559378178151926</v>
      </c>
      <c r="AL44" s="72">
        <v>6.0548460844506771</v>
      </c>
      <c r="AM44" s="72">
        <v>6.0415081147449241</v>
      </c>
      <c r="AN44" s="72">
        <v>6.0263446530684543</v>
      </c>
      <c r="AO44" s="72">
        <v>6.0185057477031885</v>
      </c>
      <c r="AP44" s="72">
        <v>6.0185057477031894</v>
      </c>
      <c r="AQ44" s="72">
        <v>6.0185057477031894</v>
      </c>
      <c r="AR44" s="72">
        <v>6.0185057477031876</v>
      </c>
      <c r="AS44" s="72">
        <v>6.0185057477031876</v>
      </c>
      <c r="AT44" s="72">
        <v>6.0185057477031894</v>
      </c>
      <c r="AU44" s="72">
        <v>6.0185057477031894</v>
      </c>
      <c r="AV44" s="72">
        <v>6.0185057477031876</v>
      </c>
      <c r="AW44" s="72">
        <v>6.0185057477031885</v>
      </c>
      <c r="AX44" s="72">
        <v>6.0185057477031876</v>
      </c>
      <c r="AY44" s="72">
        <v>6.0185057477031894</v>
      </c>
      <c r="AZ44" s="72">
        <v>6.0185057477031894</v>
      </c>
      <c r="BA44" s="72">
        <v>6.0185057477031876</v>
      </c>
      <c r="BB44" s="72">
        <v>6.0185057477031894</v>
      </c>
      <c r="BC44" s="72">
        <v>6.0185057477031876</v>
      </c>
      <c r="BD44" s="72">
        <v>6.0185057477031894</v>
      </c>
      <c r="BE44" s="72">
        <v>6.0185057477031885</v>
      </c>
      <c r="BF44" s="72">
        <v>6.0185057477031894</v>
      </c>
      <c r="BG44" s="72">
        <v>6.0185057477031885</v>
      </c>
      <c r="BH44" s="72">
        <v>6.0185057477031876</v>
      </c>
      <c r="BI44" s="72">
        <v>6.0185057477031885</v>
      </c>
      <c r="BJ44" s="72">
        <v>6.0185057477031876</v>
      </c>
      <c r="BK44" s="72">
        <v>6.0185057477031885</v>
      </c>
      <c r="BL44" s="72">
        <v>6.0185057477031885</v>
      </c>
      <c r="BM44" s="72">
        <v>6.0185057477031894</v>
      </c>
      <c r="BN44" s="72">
        <v>6.0185057477031876</v>
      </c>
      <c r="BO44" s="72">
        <v>6.0185057477031867</v>
      </c>
      <c r="BP44" s="72">
        <v>6.0185057477031894</v>
      </c>
      <c r="BQ44" s="72">
        <v>6.0185057477031894</v>
      </c>
      <c r="BR44" s="72">
        <v>6.0185057477031885</v>
      </c>
      <c r="BS44" s="72">
        <v>6.0185057477031894</v>
      </c>
      <c r="BT44" s="72">
        <v>6.0185057477031885</v>
      </c>
      <c r="BU44" s="72">
        <v>6.0185057477031894</v>
      </c>
      <c r="BV44" s="72">
        <v>6.0185057477031867</v>
      </c>
      <c r="BX44" s="78"/>
    </row>
    <row r="45" spans="2:76" ht="16.5" hidden="1" outlineLevel="1" thickBot="1" x14ac:dyDescent="0.35">
      <c r="B45" s="41" t="s">
        <v>115</v>
      </c>
      <c r="C45" s="42" t="s">
        <v>116</v>
      </c>
      <c r="D45" s="60">
        <v>3.5848678445331932</v>
      </c>
      <c r="E45" s="60">
        <v>3.5802651427863061</v>
      </c>
      <c r="F45" s="60">
        <v>3.5106412808519858</v>
      </c>
      <c r="G45" s="60">
        <v>3.4607109514874597</v>
      </c>
      <c r="H45" s="60">
        <v>3.4902073909464182</v>
      </c>
      <c r="I45" s="60">
        <v>3.4934986932746797</v>
      </c>
      <c r="J45" s="60">
        <v>3.4824913287534303</v>
      </c>
      <c r="K45" s="60">
        <v>3.4076951140729852</v>
      </c>
      <c r="L45" s="60">
        <v>3.3752032821807374</v>
      </c>
      <c r="M45" s="60">
        <v>3.3276305910171708</v>
      </c>
      <c r="N45" s="60">
        <v>3.3268698723955747</v>
      </c>
      <c r="O45" s="60">
        <v>3.3603230930032049</v>
      </c>
      <c r="P45" s="60">
        <v>3.34697876047702</v>
      </c>
      <c r="Q45" s="60">
        <v>3.3135193765264548</v>
      </c>
      <c r="R45" s="60">
        <v>3.2820661274962979</v>
      </c>
      <c r="S45" s="60">
        <v>3.3045978711107127</v>
      </c>
      <c r="T45" s="60">
        <v>3.3322769588735959</v>
      </c>
      <c r="U45" s="60">
        <v>3.3562686953240282</v>
      </c>
      <c r="V45" s="60">
        <v>3.4463802651493394</v>
      </c>
      <c r="W45" s="60">
        <v>3.3978750736571155</v>
      </c>
      <c r="X45" s="60">
        <v>3.3732796921595676</v>
      </c>
      <c r="Y45" s="60">
        <v>3.363430753923887</v>
      </c>
      <c r="Z45" s="60">
        <v>3.3656251201756739</v>
      </c>
      <c r="AA45" s="60">
        <v>3.3378487311920688</v>
      </c>
      <c r="AB45" s="60">
        <v>3.3619232299676174</v>
      </c>
      <c r="AC45" s="60">
        <v>3.3494344765874517</v>
      </c>
      <c r="AD45" s="60">
        <v>3.32763941181125</v>
      </c>
      <c r="AE45" s="60">
        <v>3.2958453938065713</v>
      </c>
      <c r="AF45" s="60">
        <v>3.2964279918998378</v>
      </c>
      <c r="AG45" s="60">
        <v>3.2814345990406792</v>
      </c>
      <c r="AH45" s="60">
        <v>3.2744964738809621</v>
      </c>
      <c r="AI45" s="60">
        <v>3.2742614969267709</v>
      </c>
      <c r="AJ45" s="60">
        <v>3.2782434347297849</v>
      </c>
      <c r="AK45" s="60">
        <v>3.2819050981497733</v>
      </c>
      <c r="AL45" s="60">
        <v>3.2800641050529169</v>
      </c>
      <c r="AM45" s="60">
        <v>3.2699515847881813</v>
      </c>
      <c r="AN45" s="60">
        <v>3.2580734424322895</v>
      </c>
      <c r="AO45" s="60">
        <v>3.252159196075151</v>
      </c>
      <c r="AP45" s="60">
        <v>3.2507453857508506</v>
      </c>
      <c r="AQ45" s="60">
        <v>3.2493066703917779</v>
      </c>
      <c r="AR45" s="60">
        <v>3.2478423860767469</v>
      </c>
      <c r="AS45" s="60">
        <v>3.2463518450744835</v>
      </c>
      <c r="AT45" s="60">
        <v>3.2448343347665958</v>
      </c>
      <c r="AU45" s="60">
        <v>3.2432891165115474</v>
      </c>
      <c r="AV45" s="60">
        <v>3.2417154244458373</v>
      </c>
      <c r="AW45" s="60">
        <v>3.2401124642182881</v>
      </c>
      <c r="AX45" s="60">
        <v>3.238479411653044</v>
      </c>
      <c r="AY45" s="60">
        <v>3.2368154113365697</v>
      </c>
      <c r="AZ45" s="60">
        <v>3.2351195751235329</v>
      </c>
      <c r="BA45" s="60">
        <v>3.2333909805561167</v>
      </c>
      <c r="BB45" s="60">
        <v>3.2316286691908265</v>
      </c>
      <c r="BC45" s="60">
        <v>3.2298316448264233</v>
      </c>
      <c r="BD45" s="60">
        <v>3.2279988716261108</v>
      </c>
      <c r="BE45" s="60">
        <v>3.226129272126514</v>
      </c>
      <c r="BF45" s="60">
        <v>3.2242217251254348</v>
      </c>
      <c r="BG45" s="60">
        <v>3.2222750634396622</v>
      </c>
      <c r="BH45" s="60">
        <v>3.220288071523429</v>
      </c>
      <c r="BI45" s="60">
        <v>3.2182594829372984</v>
      </c>
      <c r="BJ45" s="60">
        <v>3.2161879776564026</v>
      </c>
      <c r="BK45" s="60">
        <v>3.2140721792060218</v>
      </c>
      <c r="BL45" s="60">
        <v>3.2119106516114297</v>
      </c>
      <c r="BM45" s="60">
        <v>3.209701896147807</v>
      </c>
      <c r="BN45" s="60">
        <v>3.207444347874771</v>
      </c>
      <c r="BO45" s="60">
        <v>3.2051363719386758</v>
      </c>
      <c r="BP45" s="60">
        <v>3.2027762596243172</v>
      </c>
      <c r="BQ45" s="60">
        <v>3.2003622241360117</v>
      </c>
      <c r="BR45" s="60">
        <v>3.1978923960861634</v>
      </c>
      <c r="BS45" s="60">
        <v>3.1953648186673589</v>
      </c>
      <c r="BT45" s="60">
        <v>3.1927774424818152</v>
      </c>
      <c r="BU45" s="60">
        <v>3.1901281199994331</v>
      </c>
      <c r="BV45" s="60">
        <v>3.1874145996129908</v>
      </c>
      <c r="BX45" s="78"/>
    </row>
    <row r="46" spans="2:76" ht="16.5" hidden="1" outlineLevel="1" thickBot="1" x14ac:dyDescent="0.35">
      <c r="B46" s="73" t="s">
        <v>117</v>
      </c>
      <c r="C46" s="74" t="s">
        <v>118</v>
      </c>
      <c r="D46" s="75">
        <v>1.3294474915187449</v>
      </c>
      <c r="E46" s="75">
        <v>1.3164855101654418</v>
      </c>
      <c r="F46" s="75">
        <v>1.2956757829841972</v>
      </c>
      <c r="G46" s="75">
        <v>1.2872990461015124</v>
      </c>
      <c r="H46" s="75">
        <v>1.2766772880265607</v>
      </c>
      <c r="I46" s="75">
        <v>1.2715051135201172</v>
      </c>
      <c r="J46" s="75">
        <v>1.2303342270890769</v>
      </c>
      <c r="K46" s="75">
        <v>1.1951680305944326</v>
      </c>
      <c r="L46" s="75">
        <v>1.19340466914781</v>
      </c>
      <c r="M46" s="75">
        <v>1.1876458386573823</v>
      </c>
      <c r="N46" s="75">
        <v>1.1593357846194257</v>
      </c>
      <c r="O46" s="75">
        <v>1.1712273983988872</v>
      </c>
      <c r="P46" s="75">
        <v>1.1555765820321089</v>
      </c>
      <c r="Q46" s="75">
        <v>1.1472270375189852</v>
      </c>
      <c r="R46" s="75">
        <v>1.1445511268215693</v>
      </c>
      <c r="S46" s="75">
        <v>1.1676675250166466</v>
      </c>
      <c r="T46" s="75">
        <v>1.185023477647869</v>
      </c>
      <c r="U46" s="75">
        <v>1.187930416236928</v>
      </c>
      <c r="V46" s="75">
        <v>1.2054408100265144</v>
      </c>
      <c r="W46" s="75">
        <v>1.2019464443065688</v>
      </c>
      <c r="X46" s="75">
        <v>1.2130966894956039</v>
      </c>
      <c r="Y46" s="75">
        <v>1.2104083283854643</v>
      </c>
      <c r="Z46" s="75">
        <v>1.2054093028884336</v>
      </c>
      <c r="AA46" s="75">
        <v>1.1905420497851684</v>
      </c>
      <c r="AB46" s="75">
        <v>1.2003678322344746</v>
      </c>
      <c r="AC46" s="75">
        <v>1.1933020072906464</v>
      </c>
      <c r="AD46" s="75">
        <v>1.1752079517567535</v>
      </c>
      <c r="AE46" s="75">
        <v>1.1617851944423565</v>
      </c>
      <c r="AF46" s="75">
        <v>1.1507051438122091</v>
      </c>
      <c r="AG46" s="75">
        <v>1.1518635327483802</v>
      </c>
      <c r="AH46" s="75">
        <v>1.1503488323255509</v>
      </c>
      <c r="AI46" s="75">
        <v>1.151284683337189</v>
      </c>
      <c r="AJ46" s="75">
        <v>1.1533444430331308</v>
      </c>
      <c r="AK46" s="75">
        <v>1.155673428012876</v>
      </c>
      <c r="AL46" s="75">
        <v>1.1561370931338555</v>
      </c>
      <c r="AM46" s="75">
        <v>1.1542850470930903</v>
      </c>
      <c r="AN46" s="75">
        <v>1.1520857845589039</v>
      </c>
      <c r="AO46" s="75">
        <v>1.1512862662514474</v>
      </c>
      <c r="AP46" s="75">
        <v>1.1519989599535658</v>
      </c>
      <c r="AQ46" s="75">
        <v>1.1527255429676664</v>
      </c>
      <c r="AR46" s="75">
        <v>1.1534664175459706</v>
      </c>
      <c r="AS46" s="75">
        <v>1.1542220013970199</v>
      </c>
      <c r="AT46" s="75">
        <v>1.154992728426651</v>
      </c>
      <c r="AU46" s="75">
        <v>1.155779049521618</v>
      </c>
      <c r="AV46" s="75">
        <v>1.1565814333787248</v>
      </c>
      <c r="AW46" s="75">
        <v>1.1574003673825557</v>
      </c>
      <c r="AX46" s="75">
        <v>1.1582363585351414</v>
      </c>
      <c r="AY46" s="75">
        <v>1.1590899344411485</v>
      </c>
      <c r="AZ46" s="75">
        <v>1.1599616443524696</v>
      </c>
      <c r="BA46" s="75">
        <v>1.1608520602764061</v>
      </c>
      <c r="BB46" s="75">
        <v>1.1617617781519678</v>
      </c>
      <c r="BC46" s="75">
        <v>1.1626914190991828</v>
      </c>
      <c r="BD46" s="75">
        <v>1.1636416307467301</v>
      </c>
      <c r="BE46" s="75">
        <v>1.1646130886436179</v>
      </c>
      <c r="BF46" s="75">
        <v>1.1656064977611522</v>
      </c>
      <c r="BG46" s="75">
        <v>1.1666225940919359</v>
      </c>
      <c r="BH46" s="75">
        <v>1.1676621463532364</v>
      </c>
      <c r="BI46" s="75">
        <v>1.1687259578026963</v>
      </c>
      <c r="BJ46" s="75">
        <v>1.1698148681750462</v>
      </c>
      <c r="BK46" s="75">
        <v>1.1709297557492659</v>
      </c>
      <c r="BL46" s="75">
        <v>1.1720715395564647</v>
      </c>
      <c r="BM46" s="75">
        <v>1.1732411817397046</v>
      </c>
      <c r="BN46" s="75">
        <v>1.1744396900779877</v>
      </c>
      <c r="BO46" s="75">
        <v>1.1756681206877921</v>
      </c>
      <c r="BP46" s="75">
        <v>1.176927580916763</v>
      </c>
      <c r="BQ46" s="75">
        <v>1.1782192324455629</v>
      </c>
      <c r="BR46" s="75">
        <v>1.1795442946154213</v>
      </c>
      <c r="BS46" s="75">
        <v>1.1809040480005941</v>
      </c>
      <c r="BT46" s="75">
        <v>1.1822998382468617</v>
      </c>
      <c r="BU46" s="75">
        <v>1.1837330801992485</v>
      </c>
      <c r="BV46" s="75">
        <v>1.1852052623445042</v>
      </c>
      <c r="BX46" s="78"/>
    </row>
    <row r="47" spans="2:76" ht="16.5" hidden="1" outlineLevel="1" thickBot="1" x14ac:dyDescent="0.35">
      <c r="B47" s="73" t="s">
        <v>119</v>
      </c>
      <c r="C47" s="74" t="s">
        <v>120</v>
      </c>
      <c r="D47" s="75">
        <v>1.8632165157009619</v>
      </c>
      <c r="E47" s="75">
        <v>1.818446595059847</v>
      </c>
      <c r="F47" s="75">
        <v>1.7995520840164314</v>
      </c>
      <c r="G47" s="75">
        <v>1.8443251541003776</v>
      </c>
      <c r="H47" s="75">
        <v>1.800567032684639</v>
      </c>
      <c r="I47" s="75">
        <v>1.8050235075336705</v>
      </c>
      <c r="J47" s="75">
        <v>1.6871907182063113</v>
      </c>
      <c r="K47" s="75">
        <v>1.624514576003389</v>
      </c>
      <c r="L47" s="75">
        <v>1.628134340498117</v>
      </c>
      <c r="M47" s="75">
        <v>1.5713572367729955</v>
      </c>
      <c r="N47" s="75">
        <v>1.7061238153554472</v>
      </c>
      <c r="O47" s="75">
        <v>1.67026219047242</v>
      </c>
      <c r="P47" s="75">
        <v>1.6152457612822735</v>
      </c>
      <c r="Q47" s="75">
        <v>1.5275509961974556</v>
      </c>
      <c r="R47" s="75">
        <v>1.5298148083342551</v>
      </c>
      <c r="S47" s="75">
        <v>1.6179525477052088</v>
      </c>
      <c r="T47" s="75">
        <v>1.529944077937766</v>
      </c>
      <c r="U47" s="75">
        <v>1.613657756116573</v>
      </c>
      <c r="V47" s="75">
        <v>1.5497210978009563</v>
      </c>
      <c r="W47" s="75">
        <v>1.5282155771966079</v>
      </c>
      <c r="X47" s="75">
        <v>1.5723253043518539</v>
      </c>
      <c r="Y47" s="75">
        <v>1.5429677277784295</v>
      </c>
      <c r="Z47" s="75">
        <v>1.6196137075807626</v>
      </c>
      <c r="AA47" s="75">
        <v>1.51803379949576</v>
      </c>
      <c r="AB47" s="75">
        <v>1.5986061613422904</v>
      </c>
      <c r="AC47" s="75">
        <v>1.5451761867975955</v>
      </c>
      <c r="AD47" s="75">
        <v>1.5627931560288799</v>
      </c>
      <c r="AE47" s="75">
        <v>1.6012171995665494</v>
      </c>
      <c r="AF47" s="75">
        <v>1.4976075474793575</v>
      </c>
      <c r="AG47" s="75">
        <v>1.5696412992602329</v>
      </c>
      <c r="AH47" s="75">
        <v>1.5670164347450364</v>
      </c>
      <c r="AI47" s="75">
        <v>1.5679248954823333</v>
      </c>
      <c r="AJ47" s="75">
        <v>1.569374917442331</v>
      </c>
      <c r="AK47" s="75">
        <v>1.5721081555287282</v>
      </c>
      <c r="AL47" s="75">
        <v>1.5724279489827739</v>
      </c>
      <c r="AM47" s="75">
        <v>1.5711123930223465</v>
      </c>
      <c r="AN47" s="75">
        <v>1.5700137828985921</v>
      </c>
      <c r="AO47" s="75">
        <v>1.5689267413268491</v>
      </c>
      <c r="AP47" s="75">
        <v>1.5696278579490313</v>
      </c>
      <c r="AQ47" s="75">
        <v>1.5703399902940041</v>
      </c>
      <c r="AR47" s="75">
        <v>1.57106340003073</v>
      </c>
      <c r="AS47" s="75">
        <v>1.5717983571819436</v>
      </c>
      <c r="AT47" s="75">
        <v>1.5725451404602011</v>
      </c>
      <c r="AU47" s="75">
        <v>1.5733040376202827</v>
      </c>
      <c r="AV47" s="75">
        <v>1.5740753458288854</v>
      </c>
      <c r="AW47" s="75">
        <v>1.5748593720526041</v>
      </c>
      <c r="AX47" s="75">
        <v>1.5756564334652616</v>
      </c>
      <c r="AY47" s="75">
        <v>1.5764668578757299</v>
      </c>
      <c r="AZ47" s="75">
        <v>1.577290984177445</v>
      </c>
      <c r="BA47" s="75">
        <v>1.5781291628209242</v>
      </c>
      <c r="BB47" s="75">
        <v>1.5789817563106539</v>
      </c>
      <c r="BC47" s="75">
        <v>1.5798491397278411</v>
      </c>
      <c r="BD47" s="75">
        <v>1.5807317012806068</v>
      </c>
      <c r="BE47" s="75">
        <v>1.5816298428833158</v>
      </c>
      <c r="BF47" s="75">
        <v>1.5825439807668606</v>
      </c>
      <c r="BG47" s="75">
        <v>1.5834745461218498</v>
      </c>
      <c r="BH47" s="75">
        <v>1.5844219857767818</v>
      </c>
      <c r="BI47" s="75">
        <v>1.585386762913453</v>
      </c>
      <c r="BJ47" s="75">
        <v>1.5863693578219984</v>
      </c>
      <c r="BK47" s="75">
        <v>1.5873702686981599</v>
      </c>
      <c r="BL47" s="75">
        <v>1.5883900124855534</v>
      </c>
      <c r="BM47" s="75">
        <v>1.5894291257659365</v>
      </c>
      <c r="BN47" s="75">
        <v>1.5904881657006882</v>
      </c>
      <c r="BO47" s="75">
        <v>1.5915677110269786</v>
      </c>
      <c r="BP47" s="75">
        <v>1.5926683631123675</v>
      </c>
      <c r="BQ47" s="75">
        <v>1.5937907470718728</v>
      </c>
      <c r="BR47" s="75">
        <v>1.5949355129518639</v>
      </c>
      <c r="BS47" s="75">
        <v>1.5961033369854947</v>
      </c>
      <c r="BT47" s="75">
        <v>1.597294922924771</v>
      </c>
      <c r="BU47" s="75">
        <v>1.5985110034547665</v>
      </c>
      <c r="BV47" s="75">
        <v>1.5997523416959516</v>
      </c>
      <c r="BX47" s="78"/>
    </row>
    <row r="48" spans="2:76" ht="16.5" hidden="1" outlineLevel="1" thickBot="1" x14ac:dyDescent="0.35">
      <c r="B48" s="73" t="s">
        <v>121</v>
      </c>
      <c r="C48" s="74" t="s">
        <v>122</v>
      </c>
      <c r="D48" s="75">
        <v>2.2247394390644906E-2</v>
      </c>
      <c r="E48" s="75">
        <v>2.2714599067016172E-2</v>
      </c>
      <c r="F48" s="75">
        <v>2.3129447849530235E-2</v>
      </c>
      <c r="G48" s="75">
        <v>2.3507E-2</v>
      </c>
      <c r="H48" s="75">
        <v>2.3981353651067763E-2</v>
      </c>
      <c r="I48" s="75">
        <v>2.4493719322113819E-2</v>
      </c>
      <c r="J48" s="75">
        <v>2.4969206639855947E-2</v>
      </c>
      <c r="K48" s="75">
        <v>2.541034435345018E-2</v>
      </c>
      <c r="L48" s="75">
        <v>2.5879348775316814E-2</v>
      </c>
      <c r="M48" s="75">
        <v>2.6350456649048292E-2</v>
      </c>
      <c r="N48" s="75">
        <v>2.6826253552477367E-2</v>
      </c>
      <c r="O48" s="75">
        <v>2.7253503900332713E-2</v>
      </c>
      <c r="P48" s="75">
        <v>2.7770541675852609E-2</v>
      </c>
      <c r="Q48" s="75">
        <v>2.8225620583722855E-2</v>
      </c>
      <c r="R48" s="75">
        <v>3.0881955821651309E-2</v>
      </c>
      <c r="S48" s="75">
        <v>3.1346023821949724E-2</v>
      </c>
      <c r="T48" s="75">
        <v>3.1853643754521058E-2</v>
      </c>
      <c r="U48" s="75">
        <v>3.2318248822523696E-2</v>
      </c>
      <c r="V48" s="75">
        <v>3.283122889963324E-2</v>
      </c>
      <c r="W48" s="75">
        <v>3.280423892718537E-2</v>
      </c>
      <c r="X48" s="75">
        <v>3.2813340942056977E-2</v>
      </c>
      <c r="Y48" s="75">
        <v>3.284571698629974E-2</v>
      </c>
      <c r="Z48" s="75">
        <v>3.2827278526609646E-2</v>
      </c>
      <c r="AA48" s="75">
        <v>3.2837495927952265E-2</v>
      </c>
      <c r="AB48" s="75">
        <v>3.2812456473892838E-2</v>
      </c>
      <c r="AC48" s="75">
        <v>3.2864975750163922E-2</v>
      </c>
      <c r="AD48" s="75">
        <v>3.284315516271074E-2</v>
      </c>
      <c r="AE48" s="75">
        <v>3.2837018671795171E-2</v>
      </c>
      <c r="AF48" s="75">
        <v>3.2840631331435118E-2</v>
      </c>
      <c r="AG48" s="75">
        <v>3.1380224955630955E-2</v>
      </c>
      <c r="AH48" s="75">
        <v>3.1103934953037846E-2</v>
      </c>
      <c r="AI48" s="75">
        <v>3.0884717742955679E-2</v>
      </c>
      <c r="AJ48" s="75">
        <v>3.0622509653238372E-2</v>
      </c>
      <c r="AK48" s="75">
        <v>3.037433917842455E-2</v>
      </c>
      <c r="AL48" s="75">
        <v>3.0099123274188122E-2</v>
      </c>
      <c r="AM48" s="75">
        <v>2.9803745333812828E-2</v>
      </c>
      <c r="AN48" s="75">
        <v>2.9548644277596677E-2</v>
      </c>
      <c r="AO48" s="75">
        <v>2.9255671717796774E-2</v>
      </c>
      <c r="AP48" s="75">
        <v>2.8981299879648034E-2</v>
      </c>
      <c r="AQ48" s="75">
        <v>2.8700957597857461E-2</v>
      </c>
      <c r="AR48" s="75">
        <v>2.8414447849828141E-2</v>
      </c>
      <c r="AS48" s="75">
        <v>2.8121564847641237E-2</v>
      </c>
      <c r="AT48" s="75">
        <v>2.782209354512391E-2</v>
      </c>
      <c r="AU48" s="75">
        <v>2.7515809111273829E-2</v>
      </c>
      <c r="AV48" s="75">
        <v>2.7202476367330503E-2</v>
      </c>
      <c r="AW48" s="75">
        <v>2.6881849184531438E-2</v>
      </c>
      <c r="AX48" s="75">
        <v>2.6553669839311882E-2</v>
      </c>
      <c r="AY48" s="75">
        <v>2.6217668322398042E-2</v>
      </c>
      <c r="AZ48" s="75">
        <v>2.5873561597901062E-2</v>
      </c>
      <c r="BA48" s="75">
        <v>2.552105280813877E-2</v>
      </c>
      <c r="BB48" s="75">
        <v>2.5159830419489868E-2</v>
      </c>
      <c r="BC48" s="75">
        <v>2.4789567304115075E-2</v>
      </c>
      <c r="BD48" s="75">
        <v>2.4409919751856038E-2</v>
      </c>
      <c r="BE48" s="75">
        <v>2.4020526406038686E-2</v>
      </c>
      <c r="BF48" s="75">
        <v>2.3621007116255189E-2</v>
      </c>
      <c r="BG48" s="75">
        <v>2.3210961700468748E-2</v>
      </c>
      <c r="BH48" s="75">
        <v>2.2789968607967784E-2</v>
      </c>
      <c r="BI48" s="75">
        <v>2.2357583473779079E-2</v>
      </c>
      <c r="BJ48" s="75">
        <v>2.1913337554118936E-2</v>
      </c>
      <c r="BK48" s="75">
        <v>2.1456736031302187E-2</v>
      </c>
      <c r="BL48" s="75">
        <v>2.0987256175222277E-2</v>
      </c>
      <c r="BM48" s="75">
        <v>2.0504345347041136E-2</v>
      </c>
      <c r="BN48" s="75">
        <v>2.0007418829060319E-2</v>
      </c>
      <c r="BO48" s="75">
        <v>1.949585746285637E-2</v>
      </c>
      <c r="BP48" s="75">
        <v>1.8969005075621655E-2</v>
      </c>
      <c r="BQ48" s="75">
        <v>1.8426165672216721E-2</v>
      </c>
      <c r="BR48" s="75">
        <v>1.7866600367668333E-2</v>
      </c>
      <c r="BS48" s="75">
        <v>1.7289524031684277E-2</v>
      </c>
      <c r="BT48" s="75">
        <v>1.6694101613141225E-2</v>
      </c>
      <c r="BU48" s="75">
        <v>1.6079444108360881E-2</v>
      </c>
      <c r="BV48" s="75">
        <v>1.5444604132237551E-2</v>
      </c>
      <c r="BX48" s="78"/>
    </row>
    <row r="49" spans="2:76" ht="16.5" hidden="1" outlineLevel="1" thickBot="1" x14ac:dyDescent="0.35">
      <c r="B49" s="73" t="s">
        <v>123</v>
      </c>
      <c r="C49" s="74" t="s">
        <v>124</v>
      </c>
      <c r="D49" s="75">
        <v>2.6656146908121688E-2</v>
      </c>
      <c r="E49" s="75">
        <v>1.9587598190442989E-2</v>
      </c>
      <c r="F49" s="75">
        <v>1.9070465413133161E-2</v>
      </c>
      <c r="G49" s="75">
        <v>1.8553648115823322E-2</v>
      </c>
      <c r="H49" s="75">
        <v>1.8040547975179975E-2</v>
      </c>
      <c r="I49" s="75">
        <v>1.7526599037870006E-2</v>
      </c>
      <c r="J49" s="75">
        <v>1.7009646132560171E-2</v>
      </c>
      <c r="K49" s="75">
        <v>1.2366615572104549E-2</v>
      </c>
      <c r="L49" s="75">
        <v>1.0483638050856805E-2</v>
      </c>
      <c r="M49" s="75">
        <v>1.0950887749502231E-2</v>
      </c>
      <c r="N49" s="75">
        <v>1.2491327272765546E-2</v>
      </c>
      <c r="O49" s="75">
        <v>1.2793021647418499E-2</v>
      </c>
      <c r="P49" s="75">
        <v>1.3128553620736581E-2</v>
      </c>
      <c r="Q49" s="75">
        <v>1.1056228853497444E-2</v>
      </c>
      <c r="R49" s="75">
        <v>1.2890113470080752E-2</v>
      </c>
      <c r="S49" s="75">
        <v>1.0812241520175202E-2</v>
      </c>
      <c r="T49" s="75">
        <v>9.7833317922219713E-3</v>
      </c>
      <c r="U49" s="75">
        <v>1.3594859937382053E-2</v>
      </c>
      <c r="V49" s="75">
        <v>1.0809024064175348E-2</v>
      </c>
      <c r="W49" s="75">
        <v>8.6866358256051535E-3</v>
      </c>
      <c r="X49" s="75">
        <v>1.1624257545471627E-2</v>
      </c>
      <c r="Y49" s="75">
        <v>1.0642999868849562E-2</v>
      </c>
      <c r="Z49" s="75">
        <v>8.7704140109346792E-3</v>
      </c>
      <c r="AA49" s="75">
        <v>9.4457076922373172E-3</v>
      </c>
      <c r="AB49" s="75">
        <v>1.2957825158077675E-2</v>
      </c>
      <c r="AC49" s="75">
        <v>1.1570776300807387E-2</v>
      </c>
      <c r="AD49" s="75">
        <v>1.4477983145341914E-2</v>
      </c>
      <c r="AE49" s="75">
        <v>1.4937777637987676E-2</v>
      </c>
      <c r="AF49" s="75">
        <v>1.3544187638051021E-2</v>
      </c>
      <c r="AG49" s="75">
        <v>1.4935486643504829E-2</v>
      </c>
      <c r="AH49" s="75">
        <v>1.5148456692689044E-2</v>
      </c>
      <c r="AI49" s="75">
        <v>1.5395911093836038E-2</v>
      </c>
      <c r="AJ49" s="75">
        <v>1.5629142176996662E-2</v>
      </c>
      <c r="AK49" s="75">
        <v>1.5876796945391104E-2</v>
      </c>
      <c r="AL49" s="75">
        <v>1.6117814006941837E-2</v>
      </c>
      <c r="AM49" s="75">
        <v>1.6355344507493225E-2</v>
      </c>
      <c r="AN49" s="75">
        <v>1.6622998901072376E-2</v>
      </c>
      <c r="AO49" s="75">
        <v>1.687787233194419E-2</v>
      </c>
      <c r="AP49" s="75">
        <v>1.7152244170092926E-2</v>
      </c>
      <c r="AQ49" s="75">
        <v>1.7432586451883496E-2</v>
      </c>
      <c r="AR49" s="75">
        <v>1.7719096199912816E-2</v>
      </c>
      <c r="AS49" s="75">
        <v>1.8011979202099723E-2</v>
      </c>
      <c r="AT49" s="75">
        <v>1.8311450504617049E-2</v>
      </c>
      <c r="AU49" s="75">
        <v>1.8617734938467134E-2</v>
      </c>
      <c r="AV49" s="75">
        <v>1.8931067682410457E-2</v>
      </c>
      <c r="AW49" s="75">
        <v>1.9251694865209518E-2</v>
      </c>
      <c r="AX49" s="75">
        <v>1.9579874210429078E-2</v>
      </c>
      <c r="AY49" s="75">
        <v>1.9915875727342918E-2</v>
      </c>
      <c r="AZ49" s="75">
        <v>2.0259982451839895E-2</v>
      </c>
      <c r="BA49" s="75">
        <v>2.061249124160219E-2</v>
      </c>
      <c r="BB49" s="75">
        <v>2.0973713630251092E-2</v>
      </c>
      <c r="BC49" s="75">
        <v>2.1343976745625881E-2</v>
      </c>
      <c r="BD49" s="75">
        <v>2.1723624297884922E-2</v>
      </c>
      <c r="BE49" s="75">
        <v>2.2113017643702281E-2</v>
      </c>
      <c r="BF49" s="75">
        <v>2.2512536933485771E-2</v>
      </c>
      <c r="BG49" s="75">
        <v>2.2922582349272209E-2</v>
      </c>
      <c r="BH49" s="75">
        <v>2.3343575441773175E-2</v>
      </c>
      <c r="BI49" s="75">
        <v>2.3775960575961881E-2</v>
      </c>
      <c r="BJ49" s="75">
        <v>2.422020649562202E-2</v>
      </c>
      <c r="BK49" s="75">
        <v>2.4676808018438769E-2</v>
      </c>
      <c r="BL49" s="75">
        <v>2.514628787451869E-2</v>
      </c>
      <c r="BM49" s="75">
        <v>2.5629198702699821E-2</v>
      </c>
      <c r="BN49" s="75">
        <v>2.6126125220680637E-2</v>
      </c>
      <c r="BO49" s="75">
        <v>2.663768658688459E-2</v>
      </c>
      <c r="BP49" s="75">
        <v>2.7164538974119308E-2</v>
      </c>
      <c r="BQ49" s="75">
        <v>2.7707378377524239E-2</v>
      </c>
      <c r="BR49" s="75">
        <v>2.8266943682072627E-2</v>
      </c>
      <c r="BS49" s="75">
        <v>2.8844020018056679E-2</v>
      </c>
      <c r="BT49" s="75">
        <v>2.9439442436599739E-2</v>
      </c>
      <c r="BU49" s="75">
        <v>3.0054099941380079E-2</v>
      </c>
      <c r="BV49" s="75">
        <v>3.0688939917503408E-2</v>
      </c>
      <c r="BX49" s="78"/>
    </row>
    <row r="50" spans="2:76" ht="16.5" collapsed="1" thickBot="1" x14ac:dyDescent="0.35">
      <c r="B50" s="52">
        <v>5</v>
      </c>
      <c r="C50" s="53" t="s">
        <v>125</v>
      </c>
      <c r="D50" s="72">
        <v>1.0657524887264489</v>
      </c>
      <c r="E50" s="72">
        <v>0.97538096121534201</v>
      </c>
      <c r="F50" s="72">
        <v>0.97735882854669476</v>
      </c>
      <c r="G50" s="72">
        <v>0.92764110898924446</v>
      </c>
      <c r="H50" s="72">
        <v>0.86998581110244899</v>
      </c>
      <c r="I50" s="72">
        <v>0.87164030163088535</v>
      </c>
      <c r="J50" s="72">
        <v>0.86213872385445778</v>
      </c>
      <c r="K50" s="72">
        <v>0.85010409917470831</v>
      </c>
      <c r="L50" s="72">
        <v>0.8356995512758556</v>
      </c>
      <c r="M50" s="72">
        <v>0.82620431270954175</v>
      </c>
      <c r="N50" s="72">
        <v>0.83168805801288714</v>
      </c>
      <c r="O50" s="72">
        <v>0.84736497280675893</v>
      </c>
      <c r="P50" s="72">
        <v>0.86057840230482929</v>
      </c>
      <c r="Q50" s="72">
        <v>0.83857732571386745</v>
      </c>
      <c r="R50" s="72">
        <v>0.85648317364002269</v>
      </c>
      <c r="S50" s="72">
        <v>0.84773052668478233</v>
      </c>
      <c r="T50" s="72">
        <v>0.84704953108823533</v>
      </c>
      <c r="U50" s="72">
        <v>0.83009311448565737</v>
      </c>
      <c r="V50" s="72">
        <v>0.81270508715247947</v>
      </c>
      <c r="W50" s="72">
        <v>0.79073044621508848</v>
      </c>
      <c r="X50" s="72">
        <v>0.77725259472207076</v>
      </c>
      <c r="Y50" s="72">
        <v>0.76202075490007193</v>
      </c>
      <c r="Z50" s="72">
        <v>0.74042331442388853</v>
      </c>
      <c r="AA50" s="72">
        <v>0.73429308205179855</v>
      </c>
      <c r="AB50" s="72">
        <v>0.72324544166811444</v>
      </c>
      <c r="AC50" s="72">
        <v>0.71390033592517466</v>
      </c>
      <c r="AD50" s="72">
        <v>0.70408035674824143</v>
      </c>
      <c r="AE50" s="72">
        <v>0.69098181151031157</v>
      </c>
      <c r="AF50" s="72">
        <v>0.67194298356251358</v>
      </c>
      <c r="AG50" s="72">
        <v>0.66076451842672879</v>
      </c>
      <c r="AH50" s="72">
        <v>0.64800170528247569</v>
      </c>
      <c r="AI50" s="72">
        <v>0.63755057971464191</v>
      </c>
      <c r="AJ50" s="72">
        <v>0.6278876604842577</v>
      </c>
      <c r="AK50" s="72">
        <v>0.61895031320377047</v>
      </c>
      <c r="AL50" s="72">
        <v>0.61067968348737622</v>
      </c>
      <c r="AM50" s="72">
        <v>0.60302096350142931</v>
      </c>
      <c r="AN50" s="72">
        <v>0.59684058165871579</v>
      </c>
      <c r="AO50" s="72">
        <v>0.59109939580748005</v>
      </c>
      <c r="AP50" s="72">
        <v>0.58576351267913151</v>
      </c>
      <c r="AQ50" s="72">
        <v>0.5808040671674829</v>
      </c>
      <c r="AR50" s="72">
        <v>0.57619447898721765</v>
      </c>
      <c r="AS50" s="72">
        <v>0.57206290771032786</v>
      </c>
      <c r="AT50" s="72">
        <v>0.56811834571088016</v>
      </c>
      <c r="AU50" s="72">
        <v>0.56431187966481067</v>
      </c>
      <c r="AV50" s="72">
        <v>0.56055769050763149</v>
      </c>
      <c r="AW50" s="72">
        <v>0.55687157664290166</v>
      </c>
      <c r="AX50" s="72">
        <v>0.55324332455226022</v>
      </c>
      <c r="AY50" s="72">
        <v>0.54962661709120597</v>
      </c>
      <c r="AZ50" s="72">
        <v>0.54607343337359115</v>
      </c>
      <c r="BA50" s="72">
        <v>0.54260897043001222</v>
      </c>
      <c r="BB50" s="72">
        <v>0.53925605523118236</v>
      </c>
      <c r="BC50" s="72">
        <v>0.53603794521858306</v>
      </c>
      <c r="BD50" s="72">
        <v>0.53295055347125497</v>
      </c>
      <c r="BE50" s="72">
        <v>0.52999117542312979</v>
      </c>
      <c r="BF50" s="72">
        <v>0.52714895141850382</v>
      </c>
      <c r="BG50" s="72">
        <v>0.52442108041614877</v>
      </c>
      <c r="BH50" s="72">
        <v>0.52180124193988897</v>
      </c>
      <c r="BI50" s="72">
        <v>0.51928678592077859</v>
      </c>
      <c r="BJ50" s="72">
        <v>0.5168693084444318</v>
      </c>
      <c r="BK50" s="72">
        <v>0.51454147705243247</v>
      </c>
      <c r="BL50" s="72">
        <v>0.51229778201333398</v>
      </c>
      <c r="BM50" s="72">
        <v>0.50970171692338195</v>
      </c>
      <c r="BN50" s="72">
        <v>0.50721066705670681</v>
      </c>
      <c r="BO50" s="72">
        <v>0.50482053849402964</v>
      </c>
      <c r="BP50" s="72">
        <v>0.50251905158821941</v>
      </c>
      <c r="BQ50" s="72">
        <v>0.50030508751278113</v>
      </c>
      <c r="BR50" s="72">
        <v>0.49817248695443012</v>
      </c>
      <c r="BS50" s="72">
        <v>0.4961152672348127</v>
      </c>
      <c r="BT50" s="72">
        <v>0.49413337787479045</v>
      </c>
      <c r="BU50" s="72">
        <v>0.4922198266434003</v>
      </c>
      <c r="BV50" s="72">
        <v>0.49037654171407846</v>
      </c>
      <c r="BX50" s="78"/>
    </row>
    <row r="51" spans="2:76" ht="16.5" hidden="1" outlineLevel="1" thickBot="1" x14ac:dyDescent="0.35">
      <c r="B51" s="73" t="s">
        <v>126</v>
      </c>
      <c r="C51" s="74" t="s">
        <v>127</v>
      </c>
      <c r="D51" s="75">
        <v>0.76974000000000009</v>
      </c>
      <c r="E51" s="75">
        <v>0.6774825000000001</v>
      </c>
      <c r="F51" s="75">
        <v>0.67923750000000005</v>
      </c>
      <c r="G51" s="75">
        <v>0.63315250000000001</v>
      </c>
      <c r="H51" s="75">
        <v>0.57602500000000001</v>
      </c>
      <c r="I51" s="75">
        <v>0.57746750000000002</v>
      </c>
      <c r="J51" s="75">
        <v>0.56671000000000005</v>
      </c>
      <c r="K51" s="75">
        <v>0.55294250000000011</v>
      </c>
      <c r="L51" s="75">
        <v>0.53652750000000005</v>
      </c>
      <c r="M51" s="75">
        <v>0.52504500000000009</v>
      </c>
      <c r="N51" s="75">
        <v>0.52502500000000007</v>
      </c>
      <c r="O51" s="75">
        <v>0.54003250000000003</v>
      </c>
      <c r="P51" s="75">
        <v>0.55140999999999996</v>
      </c>
      <c r="Q51" s="75">
        <v>0.52406000000000008</v>
      </c>
      <c r="R51" s="75">
        <v>0.53770499999999999</v>
      </c>
      <c r="S51" s="75">
        <v>0.52939999999999998</v>
      </c>
      <c r="T51" s="75">
        <v>0.52364250000000001</v>
      </c>
      <c r="U51" s="75">
        <v>0.50446500000000005</v>
      </c>
      <c r="V51" s="75">
        <v>0.48101500000000003</v>
      </c>
      <c r="W51" s="75">
        <v>0.45755750000000012</v>
      </c>
      <c r="X51" s="75">
        <v>0.43881000000000009</v>
      </c>
      <c r="Y51" s="75">
        <v>0.41897250000000008</v>
      </c>
      <c r="Z51" s="75">
        <v>0.4004700000000001</v>
      </c>
      <c r="AA51" s="75">
        <v>0.38327000000000006</v>
      </c>
      <c r="AB51" s="75">
        <v>0.36854750000000003</v>
      </c>
      <c r="AC51" s="75">
        <v>0.35163500000000003</v>
      </c>
      <c r="AD51" s="75">
        <v>0.33561250000000004</v>
      </c>
      <c r="AE51" s="75">
        <v>0.3197525</v>
      </c>
      <c r="AF51" s="75">
        <v>0.30259249999999999</v>
      </c>
      <c r="AG51" s="75">
        <v>0.28405011512358525</v>
      </c>
      <c r="AH51" s="75">
        <v>0.26854854936907996</v>
      </c>
      <c r="AI51" s="75">
        <v>0.25536729839934869</v>
      </c>
      <c r="AJ51" s="75">
        <v>0.24298502938528449</v>
      </c>
      <c r="AK51" s="75">
        <v>0.23134219627851246</v>
      </c>
      <c r="AL51" s="75">
        <v>0.22038521501117286</v>
      </c>
      <c r="AM51" s="75">
        <v>0.21006568941030387</v>
      </c>
      <c r="AN51" s="75">
        <v>0.20125300195225285</v>
      </c>
      <c r="AO51" s="75">
        <v>0.19291170306471564</v>
      </c>
      <c r="AP51" s="75">
        <v>0.18501186060978589</v>
      </c>
      <c r="AQ51" s="75">
        <v>0.17752608651305699</v>
      </c>
      <c r="AR51" s="75">
        <v>0.1704292439520888</v>
      </c>
      <c r="AS51" s="75">
        <v>0.16388379991886809</v>
      </c>
      <c r="AT51" s="75">
        <v>0.15763533689293502</v>
      </c>
      <c r="AU51" s="75">
        <v>0.15166763766282357</v>
      </c>
      <c r="AV51" s="75">
        <v>0.14596564641389734</v>
      </c>
      <c r="AW51" s="75">
        <v>0.14051535236287088</v>
      </c>
      <c r="AX51" s="75">
        <v>0.13530368863453443</v>
      </c>
      <c r="AY51" s="75">
        <v>0.13031844409095672</v>
      </c>
      <c r="AZ51" s="75">
        <v>0.12554818618613681</v>
      </c>
      <c r="BA51" s="75">
        <v>0.12098219322327992</v>
      </c>
      <c r="BB51" s="75">
        <v>0.11661039464707691</v>
      </c>
      <c r="BC51" s="75">
        <v>0.11242331821750733</v>
      </c>
      <c r="BD51" s="75">
        <v>0.10841204309142105</v>
      </c>
      <c r="BE51" s="75">
        <v>0.1045681579890522</v>
      </c>
      <c r="BF51" s="75">
        <v>0.10088372374935378</v>
      </c>
      <c r="BG51" s="75">
        <v>9.7351239684523083E-2</v>
      </c>
      <c r="BH51" s="75">
        <v>9.3963613233590135E-2</v>
      </c>
      <c r="BI51" s="75">
        <v>9.0714132490212235E-2</v>
      </c>
      <c r="BJ51" s="75">
        <v>8.7596441243154161E-2</v>
      </c>
      <c r="BK51" s="75">
        <v>8.4604516221259862E-2</v>
      </c>
      <c r="BL51" s="75">
        <v>8.1732646279657886E-2</v>
      </c>
      <c r="BM51" s="75">
        <v>7.8542680138292784E-2</v>
      </c>
      <c r="BN51" s="75">
        <v>7.5492708018281326E-2</v>
      </c>
      <c r="BO51" s="75">
        <v>7.2575849781303783E-2</v>
      </c>
      <c r="BP51" s="75">
        <v>6.9785599631735293E-2</v>
      </c>
      <c r="BQ51" s="75">
        <v>6.7115803407464841E-2</v>
      </c>
      <c r="BR51" s="75">
        <v>6.4560637484249145E-2</v>
      </c>
      <c r="BS51" s="75">
        <v>6.2114589148391762E-2</v>
      </c>
      <c r="BT51" s="75">
        <v>5.9772438309522315E-2</v>
      </c>
      <c r="BU51" s="75">
        <v>5.7529240439828079E-2</v>
      </c>
      <c r="BV51" s="75">
        <v>5.5380310638636784E-2</v>
      </c>
      <c r="BX51" s="78"/>
    </row>
    <row r="52" spans="2:76" ht="16.5" hidden="1" outlineLevel="1" thickBot="1" x14ac:dyDescent="0.35">
      <c r="B52" s="73" t="s">
        <v>128</v>
      </c>
      <c r="C52" s="74" t="s">
        <v>129</v>
      </c>
      <c r="D52" s="75">
        <v>1.7108149999999999E-2</v>
      </c>
      <c r="E52" s="75">
        <v>1.8268600000000003E-2</v>
      </c>
      <c r="F52" s="75">
        <v>1.9552222815458729E-2</v>
      </c>
      <c r="G52" s="75">
        <v>2.0240635747115505E-2</v>
      </c>
      <c r="H52" s="75">
        <v>2.1726284011426036E-2</v>
      </c>
      <c r="I52" s="75">
        <v>2.301919841813603E-2</v>
      </c>
      <c r="J52" s="75">
        <v>2.4435022183219489E-2</v>
      </c>
      <c r="K52" s="75">
        <v>2.5186689744714934E-2</v>
      </c>
      <c r="L52" s="75">
        <v>2.592631635990646E-2</v>
      </c>
      <c r="M52" s="75">
        <v>2.8273010339337358E-2</v>
      </c>
      <c r="N52" s="75">
        <v>3.0725312789694099E-2</v>
      </c>
      <c r="O52" s="75">
        <v>3.1338587196877349E-2</v>
      </c>
      <c r="P52" s="75">
        <v>3.1503406607658671E-2</v>
      </c>
      <c r="Q52" s="75">
        <v>3.1158492379174861E-2</v>
      </c>
      <c r="R52" s="75">
        <v>3.1103663476908145E-2</v>
      </c>
      <c r="S52" s="75">
        <v>3.1123615295145689E-2</v>
      </c>
      <c r="T52" s="75">
        <v>3.0991814464676685E-2</v>
      </c>
      <c r="U52" s="75">
        <v>3.0775716460126827E-2</v>
      </c>
      <c r="V52" s="75">
        <v>3.0668051493876719E-2</v>
      </c>
      <c r="W52" s="75">
        <v>3.064111372801382E-2</v>
      </c>
      <c r="X52" s="75">
        <v>3.058607519132394E-2</v>
      </c>
      <c r="Y52" s="75">
        <v>3.129134314241401E-2</v>
      </c>
      <c r="Z52" s="75">
        <v>3.2019028998319654E-2</v>
      </c>
      <c r="AA52" s="75">
        <v>3.2760807900418756E-2</v>
      </c>
      <c r="AB52" s="75">
        <v>3.1637598569623594E-2</v>
      </c>
      <c r="AC52" s="75">
        <v>3.0706671202772887E-2</v>
      </c>
      <c r="AD52" s="75">
        <v>3.4249595629728478E-2</v>
      </c>
      <c r="AE52" s="75">
        <v>3.4236330882887619E-2</v>
      </c>
      <c r="AF52" s="75">
        <v>3.3694601168378621E-2</v>
      </c>
      <c r="AG52" s="75">
        <v>3.4236330882887619E-2</v>
      </c>
      <c r="AH52" s="75">
        <v>3.4236330882887619E-2</v>
      </c>
      <c r="AI52" s="75">
        <v>3.4236330882887619E-2</v>
      </c>
      <c r="AJ52" s="75">
        <v>3.4236330882887619E-2</v>
      </c>
      <c r="AK52" s="75">
        <v>3.4236330882887619E-2</v>
      </c>
      <c r="AL52" s="75">
        <v>3.4236330882887619E-2</v>
      </c>
      <c r="AM52" s="75">
        <v>3.4236330882887619E-2</v>
      </c>
      <c r="AN52" s="75">
        <v>3.4236330882887619E-2</v>
      </c>
      <c r="AO52" s="75">
        <v>3.4236330882887619E-2</v>
      </c>
      <c r="AP52" s="75">
        <v>3.4236330882887619E-2</v>
      </c>
      <c r="AQ52" s="75">
        <v>3.4236330882887619E-2</v>
      </c>
      <c r="AR52" s="75">
        <v>3.4236330882887619E-2</v>
      </c>
      <c r="AS52" s="75">
        <v>3.4236330882887619E-2</v>
      </c>
      <c r="AT52" s="75">
        <v>3.4236330882887619E-2</v>
      </c>
      <c r="AU52" s="75">
        <v>3.4236330882887619E-2</v>
      </c>
      <c r="AV52" s="75">
        <v>3.4236330882887619E-2</v>
      </c>
      <c r="AW52" s="75">
        <v>3.4236330882887619E-2</v>
      </c>
      <c r="AX52" s="75">
        <v>3.4236330882887619E-2</v>
      </c>
      <c r="AY52" s="75">
        <v>3.4236330882887619E-2</v>
      </c>
      <c r="AZ52" s="75">
        <v>3.4236330882887619E-2</v>
      </c>
      <c r="BA52" s="75">
        <v>3.4236330882887619E-2</v>
      </c>
      <c r="BB52" s="75">
        <v>3.4236330882887619E-2</v>
      </c>
      <c r="BC52" s="75">
        <v>3.4236330882887619E-2</v>
      </c>
      <c r="BD52" s="75">
        <v>3.4236330882887619E-2</v>
      </c>
      <c r="BE52" s="75">
        <v>3.4236330882887619E-2</v>
      </c>
      <c r="BF52" s="75">
        <v>3.4236330882887619E-2</v>
      </c>
      <c r="BG52" s="75">
        <v>3.4236330882887619E-2</v>
      </c>
      <c r="BH52" s="75">
        <v>3.4236330882887619E-2</v>
      </c>
      <c r="BI52" s="75">
        <v>3.4236330882887619E-2</v>
      </c>
      <c r="BJ52" s="75">
        <v>3.4236330882887619E-2</v>
      </c>
      <c r="BK52" s="75">
        <v>3.4236330882887619E-2</v>
      </c>
      <c r="BL52" s="75">
        <v>3.4236330882887619E-2</v>
      </c>
      <c r="BM52" s="75">
        <v>3.4236330882887619E-2</v>
      </c>
      <c r="BN52" s="75">
        <v>3.4236330882887619E-2</v>
      </c>
      <c r="BO52" s="75">
        <v>3.4236330882887619E-2</v>
      </c>
      <c r="BP52" s="75">
        <v>3.4236330882887619E-2</v>
      </c>
      <c r="BQ52" s="75">
        <v>3.4236330882887619E-2</v>
      </c>
      <c r="BR52" s="75">
        <v>3.4236330882887619E-2</v>
      </c>
      <c r="BS52" s="75">
        <v>3.4236330882887619E-2</v>
      </c>
      <c r="BT52" s="75">
        <v>3.4236330882887619E-2</v>
      </c>
      <c r="BU52" s="75">
        <v>3.4236330882887619E-2</v>
      </c>
      <c r="BV52" s="75">
        <v>3.4236330882887619E-2</v>
      </c>
      <c r="BX52" s="78"/>
    </row>
    <row r="53" spans="2:76" ht="16.5" hidden="1" outlineLevel="1" thickBot="1" x14ac:dyDescent="0.35">
      <c r="B53" s="73" t="s">
        <v>130</v>
      </c>
      <c r="C53" s="74" t="s">
        <v>131</v>
      </c>
      <c r="D53" s="75">
        <v>6.7540285350448787E-2</v>
      </c>
      <c r="E53" s="75">
        <v>6.3161408666770849E-2</v>
      </c>
      <c r="F53" s="75">
        <v>5.8798252544092891E-2</v>
      </c>
      <c r="G53" s="75">
        <v>5.4053536336414937E-2</v>
      </c>
      <c r="H53" s="75">
        <v>4.8405445012736997E-2</v>
      </c>
      <c r="I53" s="75">
        <v>4.5770075287892377E-2</v>
      </c>
      <c r="J53" s="75">
        <v>4.5025723708381094E-2</v>
      </c>
      <c r="K53" s="75">
        <v>4.4654117991136472E-2</v>
      </c>
      <c r="L53" s="75">
        <v>4.4302103125091849E-2</v>
      </c>
      <c r="M53" s="75">
        <v>4.3725091337347227E-2</v>
      </c>
      <c r="N53" s="75">
        <v>4.2449384536335941E-2</v>
      </c>
      <c r="O53" s="75">
        <v>4.1988867497024657E-2</v>
      </c>
      <c r="P53" s="75">
        <v>4.1750932518313383E-2</v>
      </c>
      <c r="Q53" s="75">
        <v>4.3371090921835422E-2</v>
      </c>
      <c r="R53" s="75">
        <v>4.5153083048257478E-2</v>
      </c>
      <c r="S53" s="75">
        <v>4.3871681786779526E-2</v>
      </c>
      <c r="T53" s="75">
        <v>4.3807996756701564E-2</v>
      </c>
      <c r="U53" s="75">
        <v>4.3342423418673615E-2</v>
      </c>
      <c r="V53" s="75">
        <v>4.3516721617745668E-2</v>
      </c>
      <c r="W53" s="75">
        <v>4.2140232508217718E-2</v>
      </c>
      <c r="X53" s="75">
        <v>4.2544317975889756E-2</v>
      </c>
      <c r="Y53" s="75">
        <v>4.2066775206800786E-2</v>
      </c>
      <c r="Z53" s="75">
        <v>4.1934545202711809E-2</v>
      </c>
      <c r="AA53" s="75">
        <v>4.6971468116522835E-2</v>
      </c>
      <c r="AB53" s="75">
        <v>4.7267327481633856E-2</v>
      </c>
      <c r="AC53" s="75">
        <v>4.9460586367544884E-2</v>
      </c>
      <c r="AD53" s="75">
        <v>5.0912476905655903E-2</v>
      </c>
      <c r="AE53" s="75">
        <v>5.1097821996566935E-2</v>
      </c>
      <c r="AF53" s="75">
        <v>4.6898253435277953E-2</v>
      </c>
      <c r="AG53" s="75">
        <v>5.1097821996566935E-2</v>
      </c>
      <c r="AH53" s="75">
        <v>5.1097821996566935E-2</v>
      </c>
      <c r="AI53" s="75">
        <v>5.1097821996566935E-2</v>
      </c>
      <c r="AJ53" s="75">
        <v>5.1097821996566935E-2</v>
      </c>
      <c r="AK53" s="75">
        <v>5.1097821996566935E-2</v>
      </c>
      <c r="AL53" s="75">
        <v>5.1097821996566935E-2</v>
      </c>
      <c r="AM53" s="75">
        <v>5.1097821996566935E-2</v>
      </c>
      <c r="AN53" s="75">
        <v>5.1097821996566935E-2</v>
      </c>
      <c r="AO53" s="75">
        <v>5.1097821996566935E-2</v>
      </c>
      <c r="AP53" s="75">
        <v>5.1097821996566935E-2</v>
      </c>
      <c r="AQ53" s="75">
        <v>5.1097821996566935E-2</v>
      </c>
      <c r="AR53" s="75">
        <v>5.1097821996566935E-2</v>
      </c>
      <c r="AS53" s="75">
        <v>5.1097821996566935E-2</v>
      </c>
      <c r="AT53" s="75">
        <v>5.1097821996566935E-2</v>
      </c>
      <c r="AU53" s="75">
        <v>5.1097821996566935E-2</v>
      </c>
      <c r="AV53" s="75">
        <v>5.1097821996566935E-2</v>
      </c>
      <c r="AW53" s="75">
        <v>5.1097821996566935E-2</v>
      </c>
      <c r="AX53" s="75">
        <v>5.1097821996566935E-2</v>
      </c>
      <c r="AY53" s="75">
        <v>5.1097821996566935E-2</v>
      </c>
      <c r="AZ53" s="75">
        <v>5.1097821996566935E-2</v>
      </c>
      <c r="BA53" s="75">
        <v>5.1097821996566935E-2</v>
      </c>
      <c r="BB53" s="75">
        <v>5.1097821996566935E-2</v>
      </c>
      <c r="BC53" s="75">
        <v>5.1097821996566935E-2</v>
      </c>
      <c r="BD53" s="75">
        <v>5.1097821996566935E-2</v>
      </c>
      <c r="BE53" s="75">
        <v>5.1097821996566935E-2</v>
      </c>
      <c r="BF53" s="75">
        <v>5.1097821996566935E-2</v>
      </c>
      <c r="BG53" s="75">
        <v>5.1097821996566935E-2</v>
      </c>
      <c r="BH53" s="75">
        <v>5.1097821996566935E-2</v>
      </c>
      <c r="BI53" s="75">
        <v>5.1097821996566935E-2</v>
      </c>
      <c r="BJ53" s="75">
        <v>5.1097821996566935E-2</v>
      </c>
      <c r="BK53" s="75">
        <v>5.1097821996566935E-2</v>
      </c>
      <c r="BL53" s="75">
        <v>5.1097821996566935E-2</v>
      </c>
      <c r="BM53" s="75">
        <v>5.1097821996566935E-2</v>
      </c>
      <c r="BN53" s="75">
        <v>5.1097821996566935E-2</v>
      </c>
      <c r="BO53" s="75">
        <v>5.1097821996566935E-2</v>
      </c>
      <c r="BP53" s="75">
        <v>5.1097821996566935E-2</v>
      </c>
      <c r="BQ53" s="75">
        <v>5.1097821996566935E-2</v>
      </c>
      <c r="BR53" s="75">
        <v>5.1097821996566935E-2</v>
      </c>
      <c r="BS53" s="75">
        <v>5.1097821996566935E-2</v>
      </c>
      <c r="BT53" s="75">
        <v>5.1097821996566935E-2</v>
      </c>
      <c r="BU53" s="75">
        <v>5.1097821996566935E-2</v>
      </c>
      <c r="BV53" s="75">
        <v>5.1097821996566935E-2</v>
      </c>
      <c r="BX53" s="78"/>
    </row>
    <row r="54" spans="2:76" ht="16.5" hidden="1" outlineLevel="1" thickBot="1" x14ac:dyDescent="0.35">
      <c r="B54" s="73" t="s">
        <v>132</v>
      </c>
      <c r="C54" s="74" t="s">
        <v>133</v>
      </c>
      <c r="D54" s="75">
        <v>0.211300253376</v>
      </c>
      <c r="E54" s="75">
        <v>0.21639749312000001</v>
      </c>
      <c r="F54" s="75">
        <v>0.21969255833000001</v>
      </c>
      <c r="G54" s="75">
        <v>0.22010863062000002</v>
      </c>
      <c r="H54" s="75">
        <v>0.22373558836399998</v>
      </c>
      <c r="I54" s="75">
        <v>0.22528217078200002</v>
      </c>
      <c r="J54" s="75">
        <v>0.22586002082000001</v>
      </c>
      <c r="K54" s="75">
        <v>0.22720623429600004</v>
      </c>
      <c r="L54" s="75">
        <v>0.22882247464800004</v>
      </c>
      <c r="M54" s="75">
        <v>0.22903345389000002</v>
      </c>
      <c r="N54" s="75">
        <v>0.23335400354400004</v>
      </c>
      <c r="O54" s="75">
        <v>0.23387066097000003</v>
      </c>
      <c r="P54" s="75">
        <v>0.23577970603600001</v>
      </c>
      <c r="Q54" s="75">
        <v>0.23985338527000002</v>
      </c>
      <c r="R54" s="75">
        <v>0.24238706997200002</v>
      </c>
      <c r="S54" s="75">
        <v>0.24320087246000002</v>
      </c>
      <c r="T54" s="75">
        <v>0.24847286272400002</v>
      </c>
      <c r="U54" s="75">
        <v>0.251375617464</v>
      </c>
      <c r="V54" s="75">
        <v>0.25737095689799999</v>
      </c>
      <c r="W54" s="75">
        <v>0.26025724283600005</v>
      </c>
      <c r="X54" s="75">
        <v>0.26517784441200004</v>
      </c>
      <c r="Y54" s="75">
        <v>0.26955577940800002</v>
      </c>
      <c r="Z54" s="75">
        <v>0.26586538307999996</v>
      </c>
      <c r="AA54" s="75">
        <v>0.27115644889200002</v>
      </c>
      <c r="AB54" s="75">
        <v>0.27565865847400001</v>
      </c>
      <c r="AC54" s="75">
        <v>0.28196372121199997</v>
      </c>
      <c r="AD54" s="75">
        <v>0.28317142707000004</v>
      </c>
      <c r="AE54" s="75">
        <v>0.28576080148800004</v>
      </c>
      <c r="AF54" s="75">
        <v>0.288623271816</v>
      </c>
      <c r="AG54" s="75">
        <v>0.29124589328083195</v>
      </c>
      <c r="AH54" s="75">
        <v>0.29398464589108414</v>
      </c>
      <c r="AI54" s="75">
        <v>0.29671477129298163</v>
      </c>
      <c r="AJ54" s="75">
        <v>0.29943412107666156</v>
      </c>
      <c r="AK54" s="75">
        <v>0.30213960690294639</v>
      </c>
      <c r="AL54" s="75">
        <v>0.30482595845389177</v>
      </c>
      <c r="AM54" s="75">
        <v>0.30748676406881381</v>
      </c>
      <c r="AN54" s="75">
        <v>0.31011906968415137</v>
      </c>
      <c r="AO54" s="75">
        <v>0.31271918272045279</v>
      </c>
      <c r="AP54" s="75">
        <v>0.31528314204703406</v>
      </c>
      <c r="AQ54" s="75">
        <v>0.31780947063211434</v>
      </c>
      <c r="AR54" s="75">
        <v>0.32029672501281725</v>
      </c>
      <c r="AS54" s="75">
        <v>0.32271059776914818</v>
      </c>
      <c r="AT54" s="75">
        <v>0.32501449879563349</v>
      </c>
      <c r="AU54" s="75">
        <v>0.32717573197967553</v>
      </c>
      <c r="AV54" s="75">
        <v>0.32912353407142259</v>
      </c>
      <c r="AW54" s="75">
        <v>0.33088771425771918</v>
      </c>
      <c r="AX54" s="75">
        <v>0.33247112589541422</v>
      </c>
      <c r="AY54" s="75">
        <v>0.33383966297793771</v>
      </c>
      <c r="AZ54" s="75">
        <v>0.33505673716514273</v>
      </c>
      <c r="BA54" s="75">
        <v>0.33615826718442066</v>
      </c>
      <c r="BB54" s="75">
        <v>0.33717715056179393</v>
      </c>
      <c r="BC54" s="75">
        <v>0.33814611697876412</v>
      </c>
      <c r="BD54" s="75">
        <v>0.33907000035752227</v>
      </c>
      <c r="BE54" s="75">
        <v>0.33995450741176608</v>
      </c>
      <c r="BF54" s="75">
        <v>0.3407967176468385</v>
      </c>
      <c r="BG54" s="75">
        <v>0.34160133070931409</v>
      </c>
      <c r="BH54" s="75">
        <v>0.34236911868398723</v>
      </c>
      <c r="BI54" s="75">
        <v>0.34310414340825474</v>
      </c>
      <c r="BJ54" s="75">
        <v>0.34380435717896601</v>
      </c>
      <c r="BK54" s="75">
        <v>0.34446845080886102</v>
      </c>
      <c r="BL54" s="75">
        <v>0.34509662571136451</v>
      </c>
      <c r="BM54" s="75">
        <v>0.34569052676277756</v>
      </c>
      <c r="BN54" s="75">
        <v>0.34624944901611393</v>
      </c>
      <c r="BO54" s="75">
        <v>0.34677617869041427</v>
      </c>
      <c r="BP54" s="75">
        <v>0.34726494193417257</v>
      </c>
      <c r="BQ54" s="75">
        <v>0.34772077408300472</v>
      </c>
      <c r="BR54" s="75">
        <v>0.34814333944786946</v>
      </c>
      <c r="BS54" s="75">
        <v>0.34853216806410942</v>
      </c>
      <c r="BT54" s="75">
        <v>0.34889242954295663</v>
      </c>
      <c r="BU54" s="75">
        <v>0.34922207618126067</v>
      </c>
      <c r="BV54" s="75">
        <v>0.34952772105313018</v>
      </c>
      <c r="BX54" s="78"/>
    </row>
    <row r="55" spans="2:76" ht="16.5" hidden="1" outlineLevel="1" thickBot="1" x14ac:dyDescent="0.35">
      <c r="B55" s="73" t="s">
        <v>134</v>
      </c>
      <c r="C55" s="74" t="s">
        <v>135</v>
      </c>
      <c r="D55" s="75">
        <v>6.3799999999999992E-5</v>
      </c>
      <c r="E55" s="75">
        <v>7.0959428570999987E-5</v>
      </c>
      <c r="F55" s="75">
        <v>7.8294857143000002E-5</v>
      </c>
      <c r="G55" s="75">
        <v>8.5806285713999997E-5</v>
      </c>
      <c r="H55" s="75">
        <v>9.3493714285999998E-5</v>
      </c>
      <c r="I55" s="75">
        <v>1.0135714285699999E-4</v>
      </c>
      <c r="J55" s="75">
        <v>1.0795714285699999E-4</v>
      </c>
      <c r="K55" s="75">
        <v>1.1455714285699999E-4</v>
      </c>
      <c r="L55" s="75">
        <v>1.2115714285699998E-4</v>
      </c>
      <c r="M55" s="75">
        <v>1.2775714285699998E-4</v>
      </c>
      <c r="N55" s="75">
        <v>1.3435714285699998E-4</v>
      </c>
      <c r="O55" s="75">
        <v>1.3435714285699998E-4</v>
      </c>
      <c r="P55" s="75">
        <v>1.3435714285699998E-4</v>
      </c>
      <c r="Q55" s="75">
        <v>1.3435714285699998E-4</v>
      </c>
      <c r="R55" s="75">
        <v>1.3435714285699998E-4</v>
      </c>
      <c r="S55" s="75">
        <v>1.3435714285699998E-4</v>
      </c>
      <c r="T55" s="75">
        <v>1.3435714285699998E-4</v>
      </c>
      <c r="U55" s="75">
        <v>1.3435714285699998E-4</v>
      </c>
      <c r="V55" s="75">
        <v>1.3435714285699998E-4</v>
      </c>
      <c r="W55" s="75">
        <v>1.3435714285699998E-4</v>
      </c>
      <c r="X55" s="75">
        <v>1.3435714285699998E-4</v>
      </c>
      <c r="Y55" s="75">
        <v>1.3435714285699998E-4</v>
      </c>
      <c r="Z55" s="75">
        <v>1.3435714285699998E-4</v>
      </c>
      <c r="AA55" s="75">
        <v>1.3435714285699998E-4</v>
      </c>
      <c r="AB55" s="75">
        <v>1.3435714285699998E-4</v>
      </c>
      <c r="AC55" s="75">
        <v>1.3435714285699998E-4</v>
      </c>
      <c r="AD55" s="75">
        <v>1.3435714285699998E-4</v>
      </c>
      <c r="AE55" s="75">
        <v>1.3435714285699998E-4</v>
      </c>
      <c r="AF55" s="75">
        <v>1.3435714285699998E-4</v>
      </c>
      <c r="AG55" s="75">
        <v>1.3435714285699998E-4</v>
      </c>
      <c r="AH55" s="75">
        <v>1.3435714285699998E-4</v>
      </c>
      <c r="AI55" s="75">
        <v>1.3435714285699998E-4</v>
      </c>
      <c r="AJ55" s="75">
        <v>1.3435714285699998E-4</v>
      </c>
      <c r="AK55" s="75">
        <v>1.3435714285699998E-4</v>
      </c>
      <c r="AL55" s="75">
        <v>1.3435714285699998E-4</v>
      </c>
      <c r="AM55" s="75">
        <v>1.3435714285699998E-4</v>
      </c>
      <c r="AN55" s="75">
        <v>1.3435714285699998E-4</v>
      </c>
      <c r="AO55" s="75">
        <v>1.3435714285699998E-4</v>
      </c>
      <c r="AP55" s="75">
        <v>1.3435714285699998E-4</v>
      </c>
      <c r="AQ55" s="75">
        <v>1.3435714285699998E-4</v>
      </c>
      <c r="AR55" s="75">
        <v>1.3435714285699998E-4</v>
      </c>
      <c r="AS55" s="75">
        <v>1.3435714285699998E-4</v>
      </c>
      <c r="AT55" s="75">
        <v>1.3435714285699998E-4</v>
      </c>
      <c r="AU55" s="75">
        <v>1.3435714285699998E-4</v>
      </c>
      <c r="AV55" s="75">
        <v>1.3435714285699998E-4</v>
      </c>
      <c r="AW55" s="75">
        <v>1.3435714285699998E-4</v>
      </c>
      <c r="AX55" s="75">
        <v>1.3435714285699998E-4</v>
      </c>
      <c r="AY55" s="75">
        <v>1.3435714285699998E-4</v>
      </c>
      <c r="AZ55" s="75">
        <v>1.3435714285699998E-4</v>
      </c>
      <c r="BA55" s="75">
        <v>1.3435714285699998E-4</v>
      </c>
      <c r="BB55" s="75">
        <v>1.3435714285699998E-4</v>
      </c>
      <c r="BC55" s="75">
        <v>1.3435714285699998E-4</v>
      </c>
      <c r="BD55" s="75">
        <v>1.3435714285699998E-4</v>
      </c>
      <c r="BE55" s="75">
        <v>1.3435714285699998E-4</v>
      </c>
      <c r="BF55" s="75">
        <v>1.3435714285699998E-4</v>
      </c>
      <c r="BG55" s="75">
        <v>1.3435714285699998E-4</v>
      </c>
      <c r="BH55" s="75">
        <v>1.3435714285699998E-4</v>
      </c>
      <c r="BI55" s="75">
        <v>1.3435714285699998E-4</v>
      </c>
      <c r="BJ55" s="75">
        <v>1.3435714285699998E-4</v>
      </c>
      <c r="BK55" s="75">
        <v>1.3435714285699998E-4</v>
      </c>
      <c r="BL55" s="75">
        <v>1.3435714285699998E-4</v>
      </c>
      <c r="BM55" s="75">
        <v>1.3435714285699998E-4</v>
      </c>
      <c r="BN55" s="75">
        <v>1.3435714285699998E-4</v>
      </c>
      <c r="BO55" s="75">
        <v>1.3435714285699998E-4</v>
      </c>
      <c r="BP55" s="75">
        <v>1.3435714285699998E-4</v>
      </c>
      <c r="BQ55" s="75">
        <v>1.3435714285699998E-4</v>
      </c>
      <c r="BR55" s="75">
        <v>1.3435714285699998E-4</v>
      </c>
      <c r="BS55" s="75">
        <v>1.3435714285699998E-4</v>
      </c>
      <c r="BT55" s="75">
        <v>1.3435714285699998E-4</v>
      </c>
      <c r="BU55" s="75">
        <v>1.3435714285699998E-4</v>
      </c>
      <c r="BV55" s="75">
        <v>1.3435714285699998E-4</v>
      </c>
      <c r="BX55" s="78"/>
    </row>
    <row r="56" spans="2:76" ht="16.5" collapsed="1" thickBot="1" x14ac:dyDescent="0.35">
      <c r="B56" s="52">
        <v>6</v>
      </c>
      <c r="C56" s="53" t="s">
        <v>136</v>
      </c>
      <c r="D56" s="72">
        <v>1.32562473384E-2</v>
      </c>
      <c r="E56" s="72">
        <v>1.3257921235433331E-2</v>
      </c>
      <c r="F56" s="72">
        <v>1.3253215322233334E-2</v>
      </c>
      <c r="G56" s="72">
        <v>1.3225804170099997E-2</v>
      </c>
      <c r="H56" s="72">
        <v>1.3208338636233333E-2</v>
      </c>
      <c r="I56" s="72">
        <v>1.3184493292033334E-2</v>
      </c>
      <c r="J56" s="72">
        <v>1.3154268137399998E-2</v>
      </c>
      <c r="K56" s="72">
        <v>1.31361023005E-2</v>
      </c>
      <c r="L56" s="72">
        <v>1.20042436257E-2</v>
      </c>
      <c r="M56" s="72">
        <v>1.3436160434699999E-2</v>
      </c>
      <c r="N56" s="72">
        <v>1.4100329812E-2</v>
      </c>
      <c r="O56" s="72">
        <v>1.5035456830899999E-2</v>
      </c>
      <c r="P56" s="72">
        <v>1.4026814323300002E-2</v>
      </c>
      <c r="Q56" s="72">
        <v>1.5277064244399998E-2</v>
      </c>
      <c r="R56" s="72">
        <v>1.5116857409799999E-2</v>
      </c>
      <c r="S56" s="72">
        <v>1.4751296718099998E-2</v>
      </c>
      <c r="T56" s="72">
        <v>1.3578731394699999E-2</v>
      </c>
      <c r="U56" s="72">
        <v>1.50469446203E-2</v>
      </c>
      <c r="V56" s="72">
        <v>1.4099434718100001E-2</v>
      </c>
      <c r="W56" s="72">
        <v>1.37320726767E-2</v>
      </c>
      <c r="X56" s="72">
        <v>1.3445771368399998E-2</v>
      </c>
      <c r="Y56" s="72">
        <v>1.4506879578900001E-2</v>
      </c>
      <c r="Z56" s="72">
        <v>1.5193420349699999E-2</v>
      </c>
      <c r="AA56" s="72">
        <v>1.5638466988700001E-2</v>
      </c>
      <c r="AB56" s="72">
        <v>1.2484417078900001E-2</v>
      </c>
      <c r="AC56" s="72">
        <v>1.35024061804E-2</v>
      </c>
      <c r="AD56" s="72">
        <v>1.32107008233E-2</v>
      </c>
      <c r="AE56" s="72">
        <v>1.3704383902299999E-2</v>
      </c>
      <c r="AF56" s="72">
        <v>1.4651893804500001E-2</v>
      </c>
      <c r="AG56" s="72">
        <v>1.4651893804500001E-2</v>
      </c>
      <c r="AH56" s="72">
        <v>1.4651893804500001E-2</v>
      </c>
      <c r="AI56" s="72">
        <v>1.4651893804500001E-2</v>
      </c>
      <c r="AJ56" s="72">
        <v>1.4651893804500001E-2</v>
      </c>
      <c r="AK56" s="72">
        <v>1.4651893804500001E-2</v>
      </c>
      <c r="AL56" s="72">
        <v>1.4651893804500001E-2</v>
      </c>
      <c r="AM56" s="72">
        <v>1.4651893804500001E-2</v>
      </c>
      <c r="AN56" s="72">
        <v>1.4651893804500001E-2</v>
      </c>
      <c r="AO56" s="72">
        <v>1.4651893804500001E-2</v>
      </c>
      <c r="AP56" s="72">
        <v>1.4651893804500001E-2</v>
      </c>
      <c r="AQ56" s="72">
        <v>1.4651893804500001E-2</v>
      </c>
      <c r="AR56" s="72">
        <v>1.4651893804500001E-2</v>
      </c>
      <c r="AS56" s="72">
        <v>1.4651893804500001E-2</v>
      </c>
      <c r="AT56" s="72">
        <v>1.4651893804500001E-2</v>
      </c>
      <c r="AU56" s="72">
        <v>1.4651893804500001E-2</v>
      </c>
      <c r="AV56" s="72">
        <v>1.4651893804500001E-2</v>
      </c>
      <c r="AW56" s="72">
        <v>1.4651893804500001E-2</v>
      </c>
      <c r="AX56" s="72">
        <v>1.4651893804500001E-2</v>
      </c>
      <c r="AY56" s="72">
        <v>1.4651893804500001E-2</v>
      </c>
      <c r="AZ56" s="72">
        <v>1.4651893804500001E-2</v>
      </c>
      <c r="BA56" s="72">
        <v>1.4651893804500001E-2</v>
      </c>
      <c r="BB56" s="72">
        <v>1.4651893804500001E-2</v>
      </c>
      <c r="BC56" s="72">
        <v>1.4651893804500001E-2</v>
      </c>
      <c r="BD56" s="72">
        <v>1.4651893804500001E-2</v>
      </c>
      <c r="BE56" s="72">
        <v>1.4651893804500001E-2</v>
      </c>
      <c r="BF56" s="72">
        <v>1.4651893804500001E-2</v>
      </c>
      <c r="BG56" s="72">
        <v>1.4651893804500001E-2</v>
      </c>
      <c r="BH56" s="72">
        <v>1.4651893804500001E-2</v>
      </c>
      <c r="BI56" s="72">
        <v>1.4651893804500001E-2</v>
      </c>
      <c r="BJ56" s="72">
        <v>1.4651893804500001E-2</v>
      </c>
      <c r="BK56" s="72">
        <v>1.4651893804500001E-2</v>
      </c>
      <c r="BL56" s="72">
        <v>1.4651893804500001E-2</v>
      </c>
      <c r="BM56" s="72">
        <v>1.4651893804500001E-2</v>
      </c>
      <c r="BN56" s="72">
        <v>1.4651893804500001E-2</v>
      </c>
      <c r="BO56" s="72">
        <v>1.4651893804500001E-2</v>
      </c>
      <c r="BP56" s="72">
        <v>1.4651893804500001E-2</v>
      </c>
      <c r="BQ56" s="72">
        <v>1.4651893804500001E-2</v>
      </c>
      <c r="BR56" s="72">
        <v>1.4651893804500001E-2</v>
      </c>
      <c r="BS56" s="72">
        <v>1.4651893804500001E-2</v>
      </c>
      <c r="BT56" s="72">
        <v>1.4651893804500001E-2</v>
      </c>
      <c r="BU56" s="72">
        <v>1.4651893804500001E-2</v>
      </c>
      <c r="BV56" s="72">
        <v>1.4651893804500001E-2</v>
      </c>
      <c r="BX56" s="78"/>
    </row>
    <row r="57" spans="2:76" ht="16.5" hidden="1" outlineLevel="1" thickBot="1" x14ac:dyDescent="0.35">
      <c r="B57" s="73" t="s">
        <v>137</v>
      </c>
      <c r="C57" s="74" t="s">
        <v>138</v>
      </c>
      <c r="D57" s="75">
        <v>1.32562473384E-2</v>
      </c>
      <c r="E57" s="75">
        <v>1.3257921235433331E-2</v>
      </c>
      <c r="F57" s="75">
        <v>1.3253215322233334E-2</v>
      </c>
      <c r="G57" s="75">
        <v>1.3225804170099997E-2</v>
      </c>
      <c r="H57" s="75">
        <v>1.3208338636233333E-2</v>
      </c>
      <c r="I57" s="75">
        <v>1.3184493292033334E-2</v>
      </c>
      <c r="J57" s="75">
        <v>1.3154268137399998E-2</v>
      </c>
      <c r="K57" s="75">
        <v>1.31361023005E-2</v>
      </c>
      <c r="L57" s="75">
        <v>1.20042436257E-2</v>
      </c>
      <c r="M57" s="75">
        <v>1.3436160434699999E-2</v>
      </c>
      <c r="N57" s="75">
        <v>1.4100329812E-2</v>
      </c>
      <c r="O57" s="75">
        <v>1.5035456830899999E-2</v>
      </c>
      <c r="P57" s="75">
        <v>1.4026814323300002E-2</v>
      </c>
      <c r="Q57" s="75">
        <v>1.5277064244399998E-2</v>
      </c>
      <c r="R57" s="75">
        <v>1.5116857409799999E-2</v>
      </c>
      <c r="S57" s="75">
        <v>1.4751296718099998E-2</v>
      </c>
      <c r="T57" s="75">
        <v>1.3578731394699999E-2</v>
      </c>
      <c r="U57" s="75">
        <v>1.50469446203E-2</v>
      </c>
      <c r="V57" s="75">
        <v>1.4099434718100001E-2</v>
      </c>
      <c r="W57" s="75">
        <v>1.37320726767E-2</v>
      </c>
      <c r="X57" s="75">
        <v>1.3445771368399998E-2</v>
      </c>
      <c r="Y57" s="75">
        <v>1.4506879578900001E-2</v>
      </c>
      <c r="Z57" s="75">
        <v>1.5193420349699999E-2</v>
      </c>
      <c r="AA57" s="75">
        <v>1.5638466988700001E-2</v>
      </c>
      <c r="AB57" s="75">
        <v>1.2484417078900001E-2</v>
      </c>
      <c r="AC57" s="75">
        <v>1.35024061804E-2</v>
      </c>
      <c r="AD57" s="75">
        <v>1.32107008233E-2</v>
      </c>
      <c r="AE57" s="75">
        <v>1.3704383902299999E-2</v>
      </c>
      <c r="AF57" s="75">
        <v>1.4651893804500001E-2</v>
      </c>
      <c r="AG57" s="75">
        <v>1.4651893804500001E-2</v>
      </c>
      <c r="AH57" s="75">
        <v>1.4651893804500001E-2</v>
      </c>
      <c r="AI57" s="75">
        <v>1.4651893804500001E-2</v>
      </c>
      <c r="AJ57" s="75">
        <v>1.4651893804500001E-2</v>
      </c>
      <c r="AK57" s="75">
        <v>1.4651893804500001E-2</v>
      </c>
      <c r="AL57" s="75">
        <v>1.4651893804500001E-2</v>
      </c>
      <c r="AM57" s="75">
        <v>1.4651893804500001E-2</v>
      </c>
      <c r="AN57" s="75">
        <v>1.4651893804500001E-2</v>
      </c>
      <c r="AO57" s="75">
        <v>1.4651893804500001E-2</v>
      </c>
      <c r="AP57" s="75">
        <v>1.4651893804500001E-2</v>
      </c>
      <c r="AQ57" s="75">
        <v>1.4651893804500001E-2</v>
      </c>
      <c r="AR57" s="75">
        <v>1.4651893804500001E-2</v>
      </c>
      <c r="AS57" s="75">
        <v>1.4651893804500001E-2</v>
      </c>
      <c r="AT57" s="75">
        <v>1.4651893804500001E-2</v>
      </c>
      <c r="AU57" s="75">
        <v>1.4651893804500001E-2</v>
      </c>
      <c r="AV57" s="75">
        <v>1.4651893804500001E-2</v>
      </c>
      <c r="AW57" s="75">
        <v>1.4651893804500001E-2</v>
      </c>
      <c r="AX57" s="75">
        <v>1.4651893804500001E-2</v>
      </c>
      <c r="AY57" s="75">
        <v>1.4651893804500001E-2</v>
      </c>
      <c r="AZ57" s="75">
        <v>1.4651893804500001E-2</v>
      </c>
      <c r="BA57" s="75">
        <v>1.4651893804500001E-2</v>
      </c>
      <c r="BB57" s="75">
        <v>1.4651893804500001E-2</v>
      </c>
      <c r="BC57" s="75">
        <v>1.4651893804500001E-2</v>
      </c>
      <c r="BD57" s="75">
        <v>1.4651893804500001E-2</v>
      </c>
      <c r="BE57" s="75">
        <v>1.4651893804500001E-2</v>
      </c>
      <c r="BF57" s="75">
        <v>1.4651893804500001E-2</v>
      </c>
      <c r="BG57" s="75">
        <v>1.4651893804500001E-2</v>
      </c>
      <c r="BH57" s="75">
        <v>1.4651893804500001E-2</v>
      </c>
      <c r="BI57" s="75">
        <v>1.4651893804500001E-2</v>
      </c>
      <c r="BJ57" s="75">
        <v>1.4651893804500001E-2</v>
      </c>
      <c r="BK57" s="75">
        <v>1.4651893804500001E-2</v>
      </c>
      <c r="BL57" s="75">
        <v>1.4651893804500001E-2</v>
      </c>
      <c r="BM57" s="75">
        <v>1.4651893804500001E-2</v>
      </c>
      <c r="BN57" s="75">
        <v>1.4651893804500001E-2</v>
      </c>
      <c r="BO57" s="75">
        <v>1.4651893804500001E-2</v>
      </c>
      <c r="BP57" s="75">
        <v>1.4651893804500001E-2</v>
      </c>
      <c r="BQ57" s="75">
        <v>1.4651893804500001E-2</v>
      </c>
      <c r="BR57" s="75">
        <v>1.4651893804500001E-2</v>
      </c>
      <c r="BS57" s="75">
        <v>1.4651893804500001E-2</v>
      </c>
      <c r="BT57" s="75">
        <v>1.4651893804500001E-2</v>
      </c>
      <c r="BU57" s="75">
        <v>1.4651893804500001E-2</v>
      </c>
      <c r="BV57" s="75">
        <v>1.4651893804500001E-2</v>
      </c>
      <c r="BX57" s="78"/>
    </row>
    <row r="58" spans="2:76" ht="16.5" collapsed="1" thickBot="1" x14ac:dyDescent="0.35">
      <c r="B58" s="52"/>
      <c r="C58" s="76" t="s">
        <v>141</v>
      </c>
      <c r="D58" s="77">
        <v>3.0916240671188318</v>
      </c>
      <c r="E58" s="77">
        <v>3.0168871739601122</v>
      </c>
      <c r="F58" s="77">
        <v>3.2107410122448941</v>
      </c>
      <c r="G58" s="77">
        <v>3.3467154566268791</v>
      </c>
      <c r="H58" s="77">
        <v>3.457204559415453</v>
      </c>
      <c r="I58" s="77">
        <v>3.6843043583633643</v>
      </c>
      <c r="J58" s="77">
        <v>3.8361033988243496</v>
      </c>
      <c r="K58" s="77">
        <v>3.9843234005365318</v>
      </c>
      <c r="L58" s="77">
        <v>4.1773603113143079</v>
      </c>
      <c r="M58" s="77">
        <v>4.4875957928215371</v>
      </c>
      <c r="N58" s="77">
        <v>4.6999801980777036</v>
      </c>
      <c r="O58" s="77">
        <v>4.4348474624207341</v>
      </c>
      <c r="P58" s="77">
        <v>4.0930196384144244</v>
      </c>
      <c r="Q58" s="77">
        <v>3.6718638135151913</v>
      </c>
      <c r="R58" s="77">
        <v>3.4601655450988371</v>
      </c>
      <c r="S58" s="77">
        <v>3.5171646135353627</v>
      </c>
      <c r="T58" s="77">
        <v>3.6967990338400702</v>
      </c>
      <c r="U58" s="77">
        <v>3.9499584825260783</v>
      </c>
      <c r="V58" s="77">
        <v>4.2670150399131836</v>
      </c>
      <c r="W58" s="77">
        <v>4.0745128475108512</v>
      </c>
      <c r="X58" s="77">
        <v>4.2866960732198427</v>
      </c>
      <c r="Y58" s="77">
        <v>4.5883338420396402</v>
      </c>
      <c r="Z58" s="77">
        <v>4.6925391675000485</v>
      </c>
      <c r="AA58" s="77">
        <v>4.7499512773468853</v>
      </c>
      <c r="AB58" s="77">
        <v>4.7717038546180275</v>
      </c>
      <c r="AC58" s="77">
        <v>4.9425461585751229</v>
      </c>
      <c r="AD58" s="77">
        <v>5.1824847494127333</v>
      </c>
      <c r="AE58" s="77">
        <v>5.3454968093756259</v>
      </c>
      <c r="AF58" s="77">
        <v>5.6677077763858446</v>
      </c>
      <c r="AG58" s="77">
        <v>5.6952230749949351</v>
      </c>
      <c r="AH58" s="77">
        <v>5.6196952476361455</v>
      </c>
      <c r="AI58" s="77">
        <v>5.7664682002358081</v>
      </c>
      <c r="AJ58" s="77">
        <v>5.9170745101022879</v>
      </c>
      <c r="AK58" s="77">
        <v>6.0716142953273344</v>
      </c>
      <c r="AL58" s="77">
        <v>6.2301902888469751</v>
      </c>
      <c r="AM58" s="77">
        <v>6.3929079067349646</v>
      </c>
      <c r="AN58" s="77">
        <v>6.5598753182799054</v>
      </c>
      <c r="AO58" s="77">
        <v>6.7347534895873995</v>
      </c>
      <c r="AP58" s="77">
        <v>6.8949362466300252</v>
      </c>
      <c r="AQ58" s="77">
        <v>7.0272312181267047</v>
      </c>
      <c r="AR58" s="77">
        <v>7.1241571128532648</v>
      </c>
      <c r="AS58" s="77">
        <v>7.1697998967785947</v>
      </c>
      <c r="AT58" s="77">
        <v>7.203123527870277</v>
      </c>
      <c r="AU58" s="77">
        <v>7.226952065211516</v>
      </c>
      <c r="AV58" s="77">
        <v>7.243141638916069</v>
      </c>
      <c r="AW58" s="77">
        <v>7.2297581524534316</v>
      </c>
      <c r="AX58" s="77">
        <v>7.2142030732524951</v>
      </c>
      <c r="AY58" s="77">
        <v>7.1966339546197391</v>
      </c>
      <c r="AZ58" s="77">
        <v>7.1661203359515433</v>
      </c>
      <c r="BA58" s="77">
        <v>7.1350893678670415</v>
      </c>
      <c r="BB58" s="77">
        <v>7.1026626521526897</v>
      </c>
      <c r="BC58" s="77">
        <v>7.0681707366705844</v>
      </c>
      <c r="BD58" s="77">
        <v>7.0330600705684816</v>
      </c>
      <c r="BE58" s="77">
        <v>6.9973475488485875</v>
      </c>
      <c r="BF58" s="77">
        <v>6.9610498199793778</v>
      </c>
      <c r="BG58" s="77">
        <v>6.923501170375908</v>
      </c>
      <c r="BH58" s="77">
        <v>6.9003147401214049</v>
      </c>
      <c r="BI58" s="77">
        <v>6.8758189619091077</v>
      </c>
      <c r="BJ58" s="77">
        <v>6.8507077238645087</v>
      </c>
      <c r="BK58" s="77">
        <v>6.825659358575547</v>
      </c>
      <c r="BL58" s="77">
        <v>6.7993481684973807</v>
      </c>
      <c r="BM58" s="77">
        <v>6.7724560405042533</v>
      </c>
      <c r="BN58" s="77">
        <v>6.7449942091218702</v>
      </c>
      <c r="BO58" s="77">
        <v>6.7169737782622185</v>
      </c>
      <c r="BP58" s="77">
        <v>6.6890536354525132</v>
      </c>
      <c r="BQ58" s="77">
        <v>6.6599451080349859</v>
      </c>
      <c r="BR58" s="77">
        <v>6.6303105426518201</v>
      </c>
      <c r="BS58" s="77">
        <v>6.6001605329944804</v>
      </c>
      <c r="BT58" s="77">
        <v>6.5695055482659273</v>
      </c>
      <c r="BU58" s="77">
        <v>6.5383559343742226</v>
      </c>
      <c r="BV58" s="77">
        <v>6.5073479828456202</v>
      </c>
      <c r="BX58" s="78"/>
    </row>
    <row r="59" spans="2:76" x14ac:dyDescent="0.3">
      <c r="B59" s="66" t="s">
        <v>58</v>
      </c>
      <c r="C59" s="67" t="s">
        <v>59</v>
      </c>
      <c r="D59" s="68">
        <v>54.158917158398701</v>
      </c>
      <c r="E59" s="68">
        <v>56.015787194015829</v>
      </c>
      <c r="F59" s="68">
        <v>55.728389952513155</v>
      </c>
      <c r="G59" s="68">
        <v>53.224006586501403</v>
      </c>
      <c r="H59" s="68">
        <v>52.191198997782152</v>
      </c>
      <c r="I59" s="68">
        <v>53.088674201599417</v>
      </c>
      <c r="J59" s="68">
        <v>53.673336359362672</v>
      </c>
      <c r="K59" s="68">
        <v>52.527862858775329</v>
      </c>
      <c r="L59" s="68">
        <v>54.075594901122486</v>
      </c>
      <c r="M59" s="68">
        <v>53.850594646224778</v>
      </c>
      <c r="N59" s="68">
        <v>53.261277670971232</v>
      </c>
      <c r="O59" s="68">
        <v>54.771501329521172</v>
      </c>
      <c r="P59" s="68">
        <v>53.224370701624053</v>
      </c>
      <c r="Q59" s="68">
        <v>54.239743296460411</v>
      </c>
      <c r="R59" s="68">
        <v>54.829867573077379</v>
      </c>
      <c r="S59" s="68">
        <v>55.541925505678478</v>
      </c>
      <c r="T59" s="68">
        <v>55.148865405803811</v>
      </c>
      <c r="U59" s="68">
        <v>53.282816466714884</v>
      </c>
      <c r="V59" s="68">
        <v>54.646051315077557</v>
      </c>
      <c r="W59" s="68">
        <v>53.201706286060329</v>
      </c>
      <c r="X59" s="68">
        <v>54.84342105831967</v>
      </c>
      <c r="Y59" s="68">
        <v>50.730839552790492</v>
      </c>
      <c r="Z59" s="68">
        <v>52.151306196512827</v>
      </c>
      <c r="AA59" s="68">
        <v>52.927581816211358</v>
      </c>
      <c r="AB59" s="68">
        <v>48.983616037411259</v>
      </c>
      <c r="AC59" s="68">
        <v>48.514856088230026</v>
      </c>
      <c r="AD59" s="68">
        <v>48.823141576681266</v>
      </c>
      <c r="AE59" s="68">
        <v>47.971618048883123</v>
      </c>
      <c r="AF59" s="68">
        <v>46.431438403060305</v>
      </c>
      <c r="AG59" s="68">
        <v>46.611459320663258</v>
      </c>
      <c r="AH59" s="68">
        <v>46.091208875641577</v>
      </c>
      <c r="AI59" s="68">
        <v>45.460462037426723</v>
      </c>
      <c r="AJ59" s="68">
        <v>45.353618062261752</v>
      </c>
      <c r="AK59" s="68">
        <v>45.003607550410784</v>
      </c>
      <c r="AL59" s="68">
        <v>44.495854614787369</v>
      </c>
      <c r="AM59" s="68">
        <v>43.868524623758027</v>
      </c>
      <c r="AN59" s="68">
        <v>43.182086311606909</v>
      </c>
      <c r="AO59" s="68">
        <v>42.565627958816791</v>
      </c>
      <c r="AP59" s="68">
        <v>41.989738641786772</v>
      </c>
      <c r="AQ59" s="68">
        <v>41.492066402804966</v>
      </c>
      <c r="AR59" s="68">
        <v>40.914115699651035</v>
      </c>
      <c r="AS59" s="68">
        <v>40.384310400952963</v>
      </c>
      <c r="AT59" s="68">
        <v>39.851525096756276</v>
      </c>
      <c r="AU59" s="68">
        <v>39.374558559126328</v>
      </c>
      <c r="AV59" s="68">
        <v>38.879734898202152</v>
      </c>
      <c r="AW59" s="68">
        <v>38.408228871709028</v>
      </c>
      <c r="AX59" s="68">
        <v>38.001958764200758</v>
      </c>
      <c r="AY59" s="68">
        <v>37.549043963910336</v>
      </c>
      <c r="AZ59" s="68">
        <v>37.110076069840979</v>
      </c>
      <c r="BA59" s="68">
        <v>36.687781544598884</v>
      </c>
      <c r="BB59" s="68">
        <v>36.286430988948737</v>
      </c>
      <c r="BC59" s="68">
        <v>35.857755745674091</v>
      </c>
      <c r="BD59" s="68">
        <v>35.438187838921927</v>
      </c>
      <c r="BE59" s="68">
        <v>35.039986171162965</v>
      </c>
      <c r="BF59" s="68">
        <v>34.591376152338363</v>
      </c>
      <c r="BG59" s="68">
        <v>34.204712432798047</v>
      </c>
      <c r="BH59" s="68">
        <v>33.838626826267706</v>
      </c>
      <c r="BI59" s="68">
        <v>33.447007820638333</v>
      </c>
      <c r="BJ59" s="68">
        <v>33.090246740186679</v>
      </c>
      <c r="BK59" s="68">
        <v>32.727125283219948</v>
      </c>
      <c r="BL59" s="68">
        <v>32.368281517962068</v>
      </c>
      <c r="BM59" s="68">
        <v>32.131491905361955</v>
      </c>
      <c r="BN59" s="68">
        <v>31.799764864472998</v>
      </c>
      <c r="BO59" s="68">
        <v>31.459789776424373</v>
      </c>
      <c r="BP59" s="68">
        <v>31.132269447720748</v>
      </c>
      <c r="BQ59" s="68">
        <v>30.782755777095417</v>
      </c>
      <c r="BR59" s="68">
        <v>30.463819397238503</v>
      </c>
      <c r="BS59" s="68">
        <v>30.164272610625357</v>
      </c>
      <c r="BT59" s="68">
        <v>29.872798751469944</v>
      </c>
      <c r="BU59" s="68">
        <v>29.59244135906042</v>
      </c>
      <c r="BV59" s="68">
        <v>29.325142932586861</v>
      </c>
      <c r="BX59" s="78"/>
    </row>
    <row r="60" spans="2:76" ht="16.5" thickBot="1" x14ac:dyDescent="0.35">
      <c r="B60" s="69"/>
      <c r="C60" s="70" t="s">
        <v>60</v>
      </c>
      <c r="D60" s="71">
        <f>D59/$D59-1</f>
        <v>0</v>
      </c>
      <c r="E60" s="71">
        <f t="shared" ref="E60:AF60" si="0">E59/$D59-1</f>
        <v>3.4285582745059884E-2</v>
      </c>
      <c r="F60" s="71">
        <f t="shared" si="0"/>
        <v>2.8979028320012645E-2</v>
      </c>
      <c r="G60" s="71">
        <f t="shared" si="0"/>
        <v>-1.7262357169419817E-2</v>
      </c>
      <c r="H60" s="71">
        <f t="shared" si="0"/>
        <v>-3.6332302487909085E-2</v>
      </c>
      <c r="I60" s="71">
        <f t="shared" si="0"/>
        <v>-1.9761158696528947E-2</v>
      </c>
      <c r="J60" s="71">
        <f t="shared" si="0"/>
        <v>-8.9658513226150705E-3</v>
      </c>
      <c r="K60" s="71">
        <f t="shared" si="0"/>
        <v>-3.0116080328065342E-2</v>
      </c>
      <c r="L60" s="71">
        <f t="shared" si="0"/>
        <v>-1.5384771640194472E-3</v>
      </c>
      <c r="M60" s="71">
        <f t="shared" si="0"/>
        <v>-5.69292239119501E-3</v>
      </c>
      <c r="N60" s="71">
        <f t="shared" si="0"/>
        <v>-1.6574177153545033E-2</v>
      </c>
      <c r="O60" s="71">
        <f t="shared" si="0"/>
        <v>1.1310864457109604E-2</v>
      </c>
      <c r="P60" s="71">
        <f t="shared" si="0"/>
        <v>-1.7255634082220972E-2</v>
      </c>
      <c r="Q60" s="71">
        <f t="shared" si="0"/>
        <v>1.492388369311648E-3</v>
      </c>
      <c r="R60" s="71">
        <f t="shared" si="0"/>
        <v>1.2388549289424455E-2</v>
      </c>
      <c r="S60" s="71">
        <f t="shared" si="0"/>
        <v>2.5536115192903219E-2</v>
      </c>
      <c r="T60" s="71">
        <f t="shared" si="0"/>
        <v>1.8278582721840797E-2</v>
      </c>
      <c r="U60" s="71">
        <f t="shared" si="0"/>
        <v>-1.6176480949969596E-2</v>
      </c>
      <c r="V60" s="71">
        <f t="shared" si="0"/>
        <v>8.9945327978795397E-3</v>
      </c>
      <c r="W60" s="71">
        <f t="shared" si="0"/>
        <v>-1.7674113932869329E-2</v>
      </c>
      <c r="X60" s="71">
        <f t="shared" si="0"/>
        <v>1.2638803281812327E-2</v>
      </c>
      <c r="Y60" s="71">
        <f t="shared" si="0"/>
        <v>-6.3296642279277893E-2</v>
      </c>
      <c r="Z60" s="71">
        <f t="shared" si="0"/>
        <v>-3.7068890354919892E-2</v>
      </c>
      <c r="AA60" s="71">
        <f t="shared" si="0"/>
        <v>-2.273559751178289E-2</v>
      </c>
      <c r="AB60" s="71">
        <f t="shared" si="0"/>
        <v>-9.5557691928205069E-2</v>
      </c>
      <c r="AC60" s="71">
        <f t="shared" si="0"/>
        <v>-0.10421296004980085</v>
      </c>
      <c r="AD60" s="71">
        <f t="shared" si="0"/>
        <v>-9.852072127128908E-2</v>
      </c>
      <c r="AE60" s="71">
        <f t="shared" si="0"/>
        <v>-0.11424340504112318</v>
      </c>
      <c r="AF60" s="71">
        <f t="shared" si="0"/>
        <v>-0.14268155939561755</v>
      </c>
      <c r="AG60" s="71">
        <f t="shared" ref="AG60" si="1">AG59/$D59-1</f>
        <v>-0.13935762075267089</v>
      </c>
      <c r="AH60" s="71">
        <f t="shared" ref="AH60:BV60" si="2">AH59/$D59-1</f>
        <v>-0.14896361866249064</v>
      </c>
      <c r="AI60" s="71">
        <f t="shared" si="2"/>
        <v>-0.16060984187574479</v>
      </c>
      <c r="AJ60" s="71">
        <f t="shared" si="2"/>
        <v>-0.1625826282749353</v>
      </c>
      <c r="AK60" s="71">
        <f t="shared" si="2"/>
        <v>-0.1690452853998422</v>
      </c>
      <c r="AL60" s="71">
        <f t="shared" si="2"/>
        <v>-0.17842052704543099</v>
      </c>
      <c r="AM60" s="71">
        <f t="shared" si="2"/>
        <v>-0.19000366097690502</v>
      </c>
      <c r="AN60" s="71">
        <f t="shared" si="2"/>
        <v>-0.20267818159450701</v>
      </c>
      <c r="AO60" s="71">
        <f t="shared" si="2"/>
        <v>-0.21406057963963709</v>
      </c>
      <c r="AP60" s="71">
        <f t="shared" si="2"/>
        <v>-0.22469390370233411</v>
      </c>
      <c r="AQ60" s="71">
        <f t="shared" si="2"/>
        <v>-0.23388301354967955</v>
      </c>
      <c r="AR60" s="71">
        <f t="shared" si="2"/>
        <v>-0.24455439941700763</v>
      </c>
      <c r="AS60" s="71">
        <f t="shared" si="2"/>
        <v>-0.25433681986586099</v>
      </c>
      <c r="AT60" s="71">
        <f t="shared" si="2"/>
        <v>-0.26417426367291585</v>
      </c>
      <c r="AU60" s="71">
        <f t="shared" si="2"/>
        <v>-0.2729810597215695</v>
      </c>
      <c r="AV60" s="71">
        <f t="shared" si="2"/>
        <v>-0.28211757291065276</v>
      </c>
      <c r="AW60" s="71">
        <f t="shared" si="2"/>
        <v>-0.29082354509828179</v>
      </c>
      <c r="AX60" s="71">
        <f t="shared" si="2"/>
        <v>-0.29832498952930786</v>
      </c>
      <c r="AY60" s="71">
        <f t="shared" si="2"/>
        <v>-0.30668768996819917</v>
      </c>
      <c r="AZ60" s="71">
        <f t="shared" si="2"/>
        <v>-0.31479287221889873</v>
      </c>
      <c r="BA60" s="71">
        <f t="shared" si="2"/>
        <v>-0.32259019438483139</v>
      </c>
      <c r="BB60" s="71">
        <f t="shared" si="2"/>
        <v>-0.33000080332437709</v>
      </c>
      <c r="BC60" s="71">
        <f t="shared" si="2"/>
        <v>-0.33791594021717908</v>
      </c>
      <c r="BD60" s="71">
        <f t="shared" si="2"/>
        <v>-0.3456629176082715</v>
      </c>
      <c r="BE60" s="71">
        <f t="shared" si="2"/>
        <v>-0.35301538491470497</v>
      </c>
      <c r="BF60" s="71">
        <f t="shared" si="2"/>
        <v>-0.36129860109335477</v>
      </c>
      <c r="BG60" s="71">
        <f t="shared" si="2"/>
        <v>-0.36843802964598704</v>
      </c>
      <c r="BH60" s="71">
        <f t="shared" si="2"/>
        <v>-0.37519750021404963</v>
      </c>
      <c r="BI60" s="71">
        <f t="shared" si="2"/>
        <v>-0.38242842406143762</v>
      </c>
      <c r="BJ60" s="71">
        <f t="shared" si="2"/>
        <v>-0.3890157249007109</v>
      </c>
      <c r="BK60" s="71">
        <f t="shared" si="2"/>
        <v>-0.39572046487741153</v>
      </c>
      <c r="BL60" s="71">
        <f t="shared" si="2"/>
        <v>-0.40234622078402182</v>
      </c>
      <c r="BM60" s="71">
        <f t="shared" si="2"/>
        <v>-0.40671834683498354</v>
      </c>
      <c r="BN60" s="71">
        <f t="shared" si="2"/>
        <v>-0.41284341465934116</v>
      </c>
      <c r="BO60" s="71">
        <f t="shared" si="2"/>
        <v>-0.41912077591186214</v>
      </c>
      <c r="BP60" s="71">
        <f t="shared" si="2"/>
        <v>-0.42516817024483455</v>
      </c>
      <c r="BQ60" s="71">
        <f t="shared" si="2"/>
        <v>-0.43162165360387417</v>
      </c>
      <c r="BR60" s="71">
        <f t="shared" si="2"/>
        <v>-0.43751055235944059</v>
      </c>
      <c r="BS60" s="71">
        <f t="shared" si="2"/>
        <v>-0.44304143817344344</v>
      </c>
      <c r="BT60" s="71">
        <f t="shared" si="2"/>
        <v>-0.44842326400099719</v>
      </c>
      <c r="BU60" s="71">
        <f t="shared" si="2"/>
        <v>-0.45359983338456822</v>
      </c>
      <c r="BV60" s="71">
        <f t="shared" si="2"/>
        <v>-0.45853527966928231</v>
      </c>
      <c r="BX60" s="78"/>
    </row>
    <row r="61" spans="2:76" x14ac:dyDescent="0.3">
      <c r="B61" s="34"/>
      <c r="C61" s="50" t="s">
        <v>140</v>
      </c>
      <c r="D61" s="63">
        <v>0</v>
      </c>
      <c r="E61" s="63">
        <v>0</v>
      </c>
      <c r="F61" s="63">
        <v>0</v>
      </c>
      <c r="G61" s="63">
        <v>0</v>
      </c>
      <c r="H61" s="63">
        <v>0</v>
      </c>
      <c r="I61" s="63">
        <v>0</v>
      </c>
      <c r="J61" s="63">
        <v>0</v>
      </c>
      <c r="K61" s="63">
        <v>0</v>
      </c>
      <c r="L61" s="63">
        <v>0</v>
      </c>
      <c r="M61" s="63">
        <v>0</v>
      </c>
      <c r="N61" s="63">
        <v>0</v>
      </c>
      <c r="O61" s="63">
        <v>0</v>
      </c>
      <c r="P61" s="63">
        <v>0</v>
      </c>
      <c r="Q61" s="63">
        <v>0</v>
      </c>
      <c r="R61" s="63">
        <v>0</v>
      </c>
      <c r="S61" s="63">
        <v>0</v>
      </c>
      <c r="T61" s="63">
        <v>0</v>
      </c>
      <c r="U61" s="63">
        <v>0</v>
      </c>
      <c r="V61" s="63">
        <v>0</v>
      </c>
      <c r="W61" s="63">
        <v>0</v>
      </c>
      <c r="X61" s="63">
        <v>0</v>
      </c>
      <c r="Y61" s="63">
        <v>0</v>
      </c>
      <c r="Z61" s="63">
        <v>0</v>
      </c>
      <c r="AA61" s="63">
        <v>0</v>
      </c>
      <c r="AB61" s="63">
        <v>0</v>
      </c>
      <c r="AC61" s="63">
        <v>0</v>
      </c>
      <c r="AD61" s="63">
        <v>0</v>
      </c>
      <c r="AE61" s="63">
        <v>0</v>
      </c>
      <c r="AF61" s="63">
        <v>0</v>
      </c>
      <c r="AG61" s="63">
        <v>0</v>
      </c>
      <c r="AH61" s="63">
        <v>0</v>
      </c>
      <c r="AI61" s="63">
        <v>0</v>
      </c>
      <c r="AJ61" s="63">
        <v>0</v>
      </c>
      <c r="AK61" s="63">
        <v>0</v>
      </c>
      <c r="AL61" s="63">
        <v>0</v>
      </c>
      <c r="AM61" s="63">
        <v>0</v>
      </c>
      <c r="AN61" s="63">
        <v>0</v>
      </c>
      <c r="AO61" s="63">
        <v>0</v>
      </c>
      <c r="AP61" s="63">
        <v>0</v>
      </c>
      <c r="AQ61" s="63">
        <v>0</v>
      </c>
      <c r="AR61" s="63">
        <v>0</v>
      </c>
      <c r="AS61" s="63">
        <v>0</v>
      </c>
      <c r="AT61" s="63">
        <v>0</v>
      </c>
      <c r="AU61" s="63">
        <v>0</v>
      </c>
      <c r="AV61" s="63">
        <v>0</v>
      </c>
      <c r="AW61" s="63">
        <v>0</v>
      </c>
      <c r="AX61" s="63">
        <v>0</v>
      </c>
      <c r="AY61" s="63">
        <v>0</v>
      </c>
      <c r="AZ61" s="63">
        <v>0</v>
      </c>
      <c r="BA61" s="63">
        <v>0</v>
      </c>
      <c r="BB61" s="63">
        <v>0</v>
      </c>
      <c r="BC61" s="63">
        <v>0</v>
      </c>
      <c r="BD61" s="63">
        <v>0</v>
      </c>
      <c r="BE61" s="63">
        <v>0</v>
      </c>
      <c r="BF61" s="63">
        <v>0</v>
      </c>
      <c r="BG61" s="63">
        <v>0</v>
      </c>
      <c r="BH61" s="63">
        <v>0</v>
      </c>
      <c r="BI61" s="63">
        <v>0</v>
      </c>
      <c r="BJ61" s="63">
        <v>0</v>
      </c>
      <c r="BK61" s="63">
        <v>0</v>
      </c>
      <c r="BL61" s="63">
        <v>0</v>
      </c>
      <c r="BM61" s="63">
        <v>0</v>
      </c>
      <c r="BN61" s="63">
        <v>0</v>
      </c>
      <c r="BO61" s="63">
        <v>0</v>
      </c>
      <c r="BP61" s="63">
        <v>0</v>
      </c>
      <c r="BQ61" s="63">
        <v>0</v>
      </c>
      <c r="BR61" s="63">
        <v>0</v>
      </c>
      <c r="BS61" s="63">
        <v>0</v>
      </c>
      <c r="BT61" s="63">
        <v>0</v>
      </c>
      <c r="BU61" s="63">
        <v>0</v>
      </c>
      <c r="BV61" s="63">
        <v>0</v>
      </c>
      <c r="BX61" s="191"/>
    </row>
    <row r="62" spans="2:76" ht="16.5" thickBot="1" x14ac:dyDescent="0.35">
      <c r="B62" s="34"/>
      <c r="C62" s="50" t="s">
        <v>55</v>
      </c>
      <c r="D62" s="63">
        <v>0</v>
      </c>
      <c r="E62" s="63">
        <v>0</v>
      </c>
      <c r="F62" s="63">
        <v>0</v>
      </c>
      <c r="G62" s="63">
        <v>0</v>
      </c>
      <c r="H62" s="63">
        <v>0</v>
      </c>
      <c r="I62" s="63">
        <v>0</v>
      </c>
      <c r="J62" s="63">
        <v>0</v>
      </c>
      <c r="K62" s="63">
        <v>0</v>
      </c>
      <c r="L62" s="63">
        <v>0</v>
      </c>
      <c r="M62" s="63">
        <v>0</v>
      </c>
      <c r="N62" s="63">
        <v>0</v>
      </c>
      <c r="O62" s="63">
        <v>0</v>
      </c>
      <c r="P62" s="63">
        <v>0</v>
      </c>
      <c r="Q62" s="63">
        <v>0</v>
      </c>
      <c r="R62" s="63">
        <v>0</v>
      </c>
      <c r="S62" s="63">
        <v>0</v>
      </c>
      <c r="T62" s="63">
        <v>0</v>
      </c>
      <c r="U62" s="63">
        <v>0</v>
      </c>
      <c r="V62" s="63">
        <v>0</v>
      </c>
      <c r="W62" s="63">
        <v>0</v>
      </c>
      <c r="X62" s="63">
        <v>0</v>
      </c>
      <c r="Y62" s="63">
        <v>0</v>
      </c>
      <c r="Z62" s="63">
        <v>0</v>
      </c>
      <c r="AA62" s="63">
        <v>0</v>
      </c>
      <c r="AB62" s="63">
        <v>0</v>
      </c>
      <c r="AC62" s="63">
        <v>0</v>
      </c>
      <c r="AD62" s="63">
        <v>0</v>
      </c>
      <c r="AE62" s="63">
        <v>0</v>
      </c>
      <c r="AF62" s="63">
        <v>0</v>
      </c>
      <c r="AG62" s="63">
        <v>0</v>
      </c>
      <c r="AH62" s="63">
        <v>0</v>
      </c>
      <c r="AI62" s="63">
        <v>0</v>
      </c>
      <c r="AJ62" s="63">
        <v>0</v>
      </c>
      <c r="AK62" s="63">
        <v>0</v>
      </c>
      <c r="AL62" s="63">
        <v>0</v>
      </c>
      <c r="AM62" s="63">
        <v>0</v>
      </c>
      <c r="AN62" s="63">
        <v>0</v>
      </c>
      <c r="AO62" s="63">
        <v>0</v>
      </c>
      <c r="AP62" s="63">
        <v>0</v>
      </c>
      <c r="AQ62" s="63">
        <v>0</v>
      </c>
      <c r="AR62" s="63">
        <v>0</v>
      </c>
      <c r="AS62" s="63">
        <v>0</v>
      </c>
      <c r="AT62" s="63">
        <v>0</v>
      </c>
      <c r="AU62" s="63">
        <v>0</v>
      </c>
      <c r="AV62" s="63">
        <v>0</v>
      </c>
      <c r="AW62" s="63">
        <v>0</v>
      </c>
      <c r="AX62" s="63">
        <v>0</v>
      </c>
      <c r="AY62" s="63">
        <v>0</v>
      </c>
      <c r="AZ62" s="63">
        <v>0</v>
      </c>
      <c r="BA62" s="63">
        <v>0</v>
      </c>
      <c r="BB62" s="63">
        <v>0</v>
      </c>
      <c r="BC62" s="63">
        <v>0</v>
      </c>
      <c r="BD62" s="63">
        <v>0</v>
      </c>
      <c r="BE62" s="63">
        <v>0</v>
      </c>
      <c r="BF62" s="63">
        <v>0</v>
      </c>
      <c r="BG62" s="63">
        <v>0</v>
      </c>
      <c r="BH62" s="63">
        <v>0</v>
      </c>
      <c r="BI62" s="63">
        <v>0</v>
      </c>
      <c r="BJ62" s="63">
        <v>0</v>
      </c>
      <c r="BK62" s="63">
        <v>0</v>
      </c>
      <c r="BL62" s="63">
        <v>0</v>
      </c>
      <c r="BM62" s="63">
        <v>0</v>
      </c>
      <c r="BN62" s="63">
        <v>0</v>
      </c>
      <c r="BO62" s="63">
        <v>0</v>
      </c>
      <c r="BP62" s="63">
        <v>0</v>
      </c>
      <c r="BQ62" s="63">
        <v>0</v>
      </c>
      <c r="BR62" s="63">
        <v>0</v>
      </c>
      <c r="BS62" s="63">
        <v>0</v>
      </c>
      <c r="BT62" s="63">
        <v>0</v>
      </c>
      <c r="BU62" s="63">
        <v>0</v>
      </c>
      <c r="BV62" s="63">
        <v>0</v>
      </c>
      <c r="BX62" s="191"/>
    </row>
    <row r="63" spans="2:76" hidden="1" outlineLevel="1" x14ac:dyDescent="0.3">
      <c r="B63" s="32" t="s">
        <v>491</v>
      </c>
      <c r="C63" s="42" t="s">
        <v>362</v>
      </c>
      <c r="D63" s="60">
        <v>0</v>
      </c>
      <c r="E63" s="60">
        <v>0</v>
      </c>
      <c r="F63" s="60">
        <v>0</v>
      </c>
      <c r="G63" s="60">
        <v>0</v>
      </c>
      <c r="H63" s="60">
        <v>0</v>
      </c>
      <c r="I63" s="60">
        <v>0</v>
      </c>
      <c r="J63" s="60">
        <v>0</v>
      </c>
      <c r="K63" s="60">
        <v>0</v>
      </c>
      <c r="L63" s="60">
        <v>0</v>
      </c>
      <c r="M63" s="60">
        <v>0</v>
      </c>
      <c r="N63" s="60">
        <v>0</v>
      </c>
      <c r="O63" s="60">
        <v>0</v>
      </c>
      <c r="P63" s="60">
        <v>0</v>
      </c>
      <c r="Q63" s="60">
        <v>0</v>
      </c>
      <c r="R63" s="60">
        <v>0</v>
      </c>
      <c r="S63" s="60">
        <v>0</v>
      </c>
      <c r="T63" s="60">
        <v>0</v>
      </c>
      <c r="U63" s="60">
        <v>0</v>
      </c>
      <c r="V63" s="60">
        <v>0</v>
      </c>
      <c r="W63" s="60">
        <v>0</v>
      </c>
      <c r="X63" s="60">
        <v>0</v>
      </c>
      <c r="Y63" s="60">
        <v>0</v>
      </c>
      <c r="Z63" s="60">
        <v>0</v>
      </c>
      <c r="AA63" s="60">
        <v>0</v>
      </c>
      <c r="AB63" s="60">
        <v>0</v>
      </c>
      <c r="AC63" s="60">
        <v>0</v>
      </c>
      <c r="AD63" s="60">
        <v>0</v>
      </c>
      <c r="AE63" s="60">
        <v>0</v>
      </c>
      <c r="AF63" s="60">
        <v>0</v>
      </c>
      <c r="AG63" s="60">
        <v>0</v>
      </c>
      <c r="AH63" s="60">
        <v>0</v>
      </c>
      <c r="AI63" s="60">
        <v>0</v>
      </c>
      <c r="AJ63" s="60">
        <v>0</v>
      </c>
      <c r="AK63" s="60">
        <v>0</v>
      </c>
      <c r="AL63" s="60">
        <v>0</v>
      </c>
      <c r="AM63" s="60">
        <v>0</v>
      </c>
      <c r="AN63" s="60">
        <v>0</v>
      </c>
      <c r="AO63" s="60">
        <v>0</v>
      </c>
      <c r="AP63" s="60">
        <v>0</v>
      </c>
      <c r="AQ63" s="60">
        <v>0</v>
      </c>
      <c r="AR63" s="60">
        <v>0</v>
      </c>
      <c r="AS63" s="60">
        <v>0</v>
      </c>
      <c r="AT63" s="60">
        <v>0</v>
      </c>
      <c r="AU63" s="60">
        <v>0</v>
      </c>
      <c r="AV63" s="60">
        <v>0</v>
      </c>
      <c r="AW63" s="60">
        <v>0</v>
      </c>
      <c r="AX63" s="60">
        <v>0</v>
      </c>
      <c r="AY63" s="60">
        <v>0</v>
      </c>
      <c r="AZ63" s="60">
        <v>0</v>
      </c>
      <c r="BA63" s="60">
        <v>0</v>
      </c>
      <c r="BB63" s="60">
        <v>0</v>
      </c>
      <c r="BC63" s="60">
        <v>0</v>
      </c>
      <c r="BD63" s="60">
        <v>0</v>
      </c>
      <c r="BE63" s="60">
        <v>0</v>
      </c>
      <c r="BF63" s="60">
        <v>0</v>
      </c>
      <c r="BG63" s="60">
        <v>0</v>
      </c>
      <c r="BH63" s="60">
        <v>0</v>
      </c>
      <c r="BI63" s="60">
        <v>0</v>
      </c>
      <c r="BJ63" s="60">
        <v>0</v>
      </c>
      <c r="BK63" s="60">
        <v>0</v>
      </c>
      <c r="BL63" s="60">
        <v>0</v>
      </c>
      <c r="BM63" s="60">
        <v>0</v>
      </c>
      <c r="BN63" s="60">
        <v>0</v>
      </c>
      <c r="BO63" s="60">
        <v>0</v>
      </c>
      <c r="BP63" s="60">
        <v>0</v>
      </c>
      <c r="BQ63" s="60">
        <v>0</v>
      </c>
      <c r="BR63" s="60">
        <v>0</v>
      </c>
      <c r="BS63" s="60">
        <v>0</v>
      </c>
      <c r="BT63" s="60">
        <v>0</v>
      </c>
      <c r="BU63" s="60">
        <v>0</v>
      </c>
      <c r="BV63" s="60">
        <v>0</v>
      </c>
      <c r="BX63" s="191"/>
    </row>
    <row r="64" spans="2:76" s="5" customFormat="1" hidden="1" outlineLevel="1" x14ac:dyDescent="0.3">
      <c r="B64" s="41" t="s">
        <v>492</v>
      </c>
      <c r="C64" s="44" t="s">
        <v>468</v>
      </c>
      <c r="D64" s="60">
        <v>0</v>
      </c>
      <c r="E64" s="60">
        <v>0</v>
      </c>
      <c r="F64" s="60">
        <v>0</v>
      </c>
      <c r="G64" s="60">
        <v>0</v>
      </c>
      <c r="H64" s="60">
        <v>0</v>
      </c>
      <c r="I64" s="60">
        <v>0</v>
      </c>
      <c r="J64" s="60">
        <v>0</v>
      </c>
      <c r="K64" s="60">
        <v>0</v>
      </c>
      <c r="L64" s="60">
        <v>0</v>
      </c>
      <c r="M64" s="60">
        <v>0</v>
      </c>
      <c r="N64" s="60">
        <v>0</v>
      </c>
      <c r="O64" s="60">
        <v>0</v>
      </c>
      <c r="P64" s="60">
        <v>0</v>
      </c>
      <c r="Q64" s="60">
        <v>0</v>
      </c>
      <c r="R64" s="60">
        <v>0</v>
      </c>
      <c r="S64" s="60">
        <v>0</v>
      </c>
      <c r="T64" s="60">
        <v>0</v>
      </c>
      <c r="U64" s="60">
        <v>0</v>
      </c>
      <c r="V64" s="60">
        <v>0</v>
      </c>
      <c r="W64" s="60">
        <v>0</v>
      </c>
      <c r="X64" s="60">
        <v>0</v>
      </c>
      <c r="Y64" s="60">
        <v>0</v>
      </c>
      <c r="Z64" s="60">
        <v>0</v>
      </c>
      <c r="AA64" s="60">
        <v>0</v>
      </c>
      <c r="AB64" s="60">
        <v>0</v>
      </c>
      <c r="AC64" s="60">
        <v>0</v>
      </c>
      <c r="AD64" s="60">
        <v>0</v>
      </c>
      <c r="AE64" s="60">
        <v>0</v>
      </c>
      <c r="AF64" s="60">
        <v>0</v>
      </c>
      <c r="AG64" s="60">
        <v>0</v>
      </c>
      <c r="AH64" s="60">
        <v>0</v>
      </c>
      <c r="AI64" s="60">
        <v>0</v>
      </c>
      <c r="AJ64" s="60">
        <v>0</v>
      </c>
      <c r="AK64" s="60">
        <v>0</v>
      </c>
      <c r="AL64" s="60">
        <v>0</v>
      </c>
      <c r="AM64" s="60">
        <v>0</v>
      </c>
      <c r="AN64" s="60">
        <v>0</v>
      </c>
      <c r="AO64" s="60">
        <v>0</v>
      </c>
      <c r="AP64" s="60">
        <v>0</v>
      </c>
      <c r="AQ64" s="60">
        <v>0</v>
      </c>
      <c r="AR64" s="60">
        <v>0</v>
      </c>
      <c r="AS64" s="60">
        <v>0</v>
      </c>
      <c r="AT64" s="60">
        <v>0</v>
      </c>
      <c r="AU64" s="60">
        <v>0</v>
      </c>
      <c r="AV64" s="60">
        <v>0</v>
      </c>
      <c r="AW64" s="60">
        <v>0</v>
      </c>
      <c r="AX64" s="60">
        <v>0</v>
      </c>
      <c r="AY64" s="60"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v>0</v>
      </c>
      <c r="BE64" s="60">
        <v>0</v>
      </c>
      <c r="BF64" s="60">
        <v>0</v>
      </c>
      <c r="BG64" s="60">
        <v>0</v>
      </c>
      <c r="BH64" s="60">
        <v>0</v>
      </c>
      <c r="BI64" s="60"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v>0</v>
      </c>
      <c r="BO64" s="60">
        <v>0</v>
      </c>
      <c r="BP64" s="60">
        <v>0</v>
      </c>
      <c r="BQ64" s="60">
        <v>0</v>
      </c>
      <c r="BR64" s="60">
        <v>0</v>
      </c>
      <c r="BS64" s="60">
        <v>0</v>
      </c>
      <c r="BT64" s="60">
        <v>0</v>
      </c>
      <c r="BU64" s="60">
        <v>0</v>
      </c>
      <c r="BV64" s="60">
        <v>0</v>
      </c>
      <c r="BX64" s="191"/>
    </row>
    <row r="65" spans="2:76" s="5" customFormat="1" hidden="1" outlineLevel="1" x14ac:dyDescent="0.3">
      <c r="B65" s="41" t="s">
        <v>489</v>
      </c>
      <c r="C65" s="44" t="s">
        <v>469</v>
      </c>
      <c r="D65" s="60">
        <v>0</v>
      </c>
      <c r="E65" s="60">
        <v>0</v>
      </c>
      <c r="F65" s="60">
        <v>0</v>
      </c>
      <c r="G65" s="60">
        <v>0</v>
      </c>
      <c r="H65" s="60">
        <v>0</v>
      </c>
      <c r="I65" s="60">
        <v>0</v>
      </c>
      <c r="J65" s="60">
        <v>0</v>
      </c>
      <c r="K65" s="60">
        <v>0</v>
      </c>
      <c r="L65" s="60">
        <v>0</v>
      </c>
      <c r="M65" s="60">
        <v>0</v>
      </c>
      <c r="N65" s="60">
        <v>0</v>
      </c>
      <c r="O65" s="60">
        <v>0</v>
      </c>
      <c r="P65" s="60">
        <v>0</v>
      </c>
      <c r="Q65" s="60">
        <v>0</v>
      </c>
      <c r="R65" s="60">
        <v>0</v>
      </c>
      <c r="S65" s="60">
        <v>0</v>
      </c>
      <c r="T65" s="60">
        <v>0</v>
      </c>
      <c r="U65" s="60">
        <v>0</v>
      </c>
      <c r="V65" s="60">
        <v>0</v>
      </c>
      <c r="W65" s="60">
        <v>0</v>
      </c>
      <c r="X65" s="60">
        <v>0</v>
      </c>
      <c r="Y65" s="60">
        <v>0</v>
      </c>
      <c r="Z65" s="60">
        <v>0</v>
      </c>
      <c r="AA65" s="60">
        <v>0</v>
      </c>
      <c r="AB65" s="60">
        <v>0</v>
      </c>
      <c r="AC65" s="60">
        <v>0</v>
      </c>
      <c r="AD65" s="60">
        <v>0</v>
      </c>
      <c r="AE65" s="60">
        <v>0</v>
      </c>
      <c r="AF65" s="60">
        <v>0</v>
      </c>
      <c r="AG65" s="60">
        <v>0</v>
      </c>
      <c r="AH65" s="60">
        <v>0</v>
      </c>
      <c r="AI65" s="60">
        <v>0</v>
      </c>
      <c r="AJ65" s="60">
        <v>0</v>
      </c>
      <c r="AK65" s="60">
        <v>0</v>
      </c>
      <c r="AL65" s="60">
        <v>0</v>
      </c>
      <c r="AM65" s="60">
        <v>0</v>
      </c>
      <c r="AN65" s="60">
        <v>0</v>
      </c>
      <c r="AO65" s="60">
        <v>0</v>
      </c>
      <c r="AP65" s="60">
        <v>0</v>
      </c>
      <c r="AQ65" s="60">
        <v>0</v>
      </c>
      <c r="AR65" s="60">
        <v>0</v>
      </c>
      <c r="AS65" s="60">
        <v>0</v>
      </c>
      <c r="AT65" s="60">
        <v>0</v>
      </c>
      <c r="AU65" s="60">
        <v>0</v>
      </c>
      <c r="AV65" s="60">
        <v>0</v>
      </c>
      <c r="AW65" s="60">
        <v>0</v>
      </c>
      <c r="AX65" s="60">
        <v>0</v>
      </c>
      <c r="AY65" s="60">
        <v>0</v>
      </c>
      <c r="AZ65" s="60">
        <v>0</v>
      </c>
      <c r="BA65" s="60">
        <v>0</v>
      </c>
      <c r="BB65" s="60">
        <v>0</v>
      </c>
      <c r="BC65" s="60">
        <v>0</v>
      </c>
      <c r="BD65" s="60">
        <v>0</v>
      </c>
      <c r="BE65" s="60">
        <v>0</v>
      </c>
      <c r="BF65" s="60">
        <v>0</v>
      </c>
      <c r="BG65" s="60">
        <v>0</v>
      </c>
      <c r="BH65" s="60">
        <v>0</v>
      </c>
      <c r="BI65" s="60">
        <v>0</v>
      </c>
      <c r="BJ65" s="60">
        <v>0</v>
      </c>
      <c r="BK65" s="60">
        <v>0</v>
      </c>
      <c r="BL65" s="60">
        <v>0</v>
      </c>
      <c r="BM65" s="60">
        <v>0</v>
      </c>
      <c r="BN65" s="60">
        <v>0</v>
      </c>
      <c r="BO65" s="60">
        <v>0</v>
      </c>
      <c r="BP65" s="60">
        <v>0</v>
      </c>
      <c r="BQ65" s="60">
        <v>0</v>
      </c>
      <c r="BR65" s="60">
        <v>0</v>
      </c>
      <c r="BS65" s="60">
        <v>0</v>
      </c>
      <c r="BT65" s="60">
        <v>0</v>
      </c>
      <c r="BU65" s="60">
        <v>0</v>
      </c>
      <c r="BV65" s="60">
        <v>0</v>
      </c>
      <c r="BX65" s="191"/>
    </row>
    <row r="66" spans="2:76" hidden="1" outlineLevel="1" x14ac:dyDescent="0.3">
      <c r="B66" s="32" t="s">
        <v>493</v>
      </c>
      <c r="C66" s="42" t="s">
        <v>30</v>
      </c>
      <c r="D66" s="60">
        <v>0</v>
      </c>
      <c r="E66" s="60">
        <v>0</v>
      </c>
      <c r="F66" s="60">
        <v>0</v>
      </c>
      <c r="G66" s="60">
        <v>0</v>
      </c>
      <c r="H66" s="60">
        <v>0</v>
      </c>
      <c r="I66" s="60">
        <v>0</v>
      </c>
      <c r="J66" s="60">
        <v>0</v>
      </c>
      <c r="K66" s="60">
        <v>0</v>
      </c>
      <c r="L66" s="60">
        <v>0</v>
      </c>
      <c r="M66" s="60">
        <v>0</v>
      </c>
      <c r="N66" s="60">
        <v>0</v>
      </c>
      <c r="O66" s="60">
        <v>0</v>
      </c>
      <c r="P66" s="60">
        <v>0</v>
      </c>
      <c r="Q66" s="60">
        <v>0</v>
      </c>
      <c r="R66" s="60">
        <v>0</v>
      </c>
      <c r="S66" s="60">
        <v>0</v>
      </c>
      <c r="T66" s="60">
        <v>0</v>
      </c>
      <c r="U66" s="60">
        <v>0</v>
      </c>
      <c r="V66" s="60">
        <v>0</v>
      </c>
      <c r="W66" s="60">
        <v>0</v>
      </c>
      <c r="X66" s="60">
        <v>0</v>
      </c>
      <c r="Y66" s="60">
        <v>0</v>
      </c>
      <c r="Z66" s="60">
        <v>0</v>
      </c>
      <c r="AA66" s="60">
        <v>0</v>
      </c>
      <c r="AB66" s="60">
        <v>0</v>
      </c>
      <c r="AC66" s="60">
        <v>0</v>
      </c>
      <c r="AD66" s="60">
        <v>0</v>
      </c>
      <c r="AE66" s="60">
        <v>0</v>
      </c>
      <c r="AF66" s="60">
        <v>0</v>
      </c>
      <c r="AG66" s="60">
        <v>0</v>
      </c>
      <c r="AH66" s="60">
        <v>0</v>
      </c>
      <c r="AI66" s="60">
        <v>0</v>
      </c>
      <c r="AJ66" s="60">
        <v>0</v>
      </c>
      <c r="AK66" s="60">
        <v>0</v>
      </c>
      <c r="AL66" s="60">
        <v>0</v>
      </c>
      <c r="AM66" s="60">
        <v>0</v>
      </c>
      <c r="AN66" s="60">
        <v>0</v>
      </c>
      <c r="AO66" s="60">
        <v>0</v>
      </c>
      <c r="AP66" s="60">
        <v>0</v>
      </c>
      <c r="AQ66" s="60">
        <v>0</v>
      </c>
      <c r="AR66" s="60">
        <v>0</v>
      </c>
      <c r="AS66" s="60">
        <v>0</v>
      </c>
      <c r="AT66" s="60">
        <v>0</v>
      </c>
      <c r="AU66" s="60">
        <v>0</v>
      </c>
      <c r="AV66" s="60">
        <v>0</v>
      </c>
      <c r="AW66" s="60">
        <v>0</v>
      </c>
      <c r="AX66" s="60">
        <v>0</v>
      </c>
      <c r="AY66" s="60">
        <v>0</v>
      </c>
      <c r="AZ66" s="60">
        <v>0</v>
      </c>
      <c r="BA66" s="60">
        <v>0</v>
      </c>
      <c r="BB66" s="60">
        <v>0</v>
      </c>
      <c r="BC66" s="60">
        <v>0</v>
      </c>
      <c r="BD66" s="60">
        <v>0</v>
      </c>
      <c r="BE66" s="60">
        <v>0</v>
      </c>
      <c r="BF66" s="60">
        <v>0</v>
      </c>
      <c r="BG66" s="60">
        <v>0</v>
      </c>
      <c r="BH66" s="60">
        <v>0</v>
      </c>
      <c r="BI66" s="60">
        <v>0</v>
      </c>
      <c r="BJ66" s="60">
        <v>0</v>
      </c>
      <c r="BK66" s="60">
        <v>0</v>
      </c>
      <c r="BL66" s="60">
        <v>0</v>
      </c>
      <c r="BM66" s="60">
        <v>0</v>
      </c>
      <c r="BN66" s="60">
        <v>0</v>
      </c>
      <c r="BO66" s="60">
        <v>0</v>
      </c>
      <c r="BP66" s="60">
        <v>0</v>
      </c>
      <c r="BQ66" s="60">
        <v>0</v>
      </c>
      <c r="BR66" s="60">
        <v>0</v>
      </c>
      <c r="BS66" s="60">
        <v>0</v>
      </c>
      <c r="BT66" s="60">
        <v>0</v>
      </c>
      <c r="BU66" s="60">
        <v>0</v>
      </c>
      <c r="BV66" s="60">
        <v>0</v>
      </c>
      <c r="BX66" s="191"/>
    </row>
    <row r="67" spans="2:76" s="5" customFormat="1" hidden="1" outlineLevel="1" x14ac:dyDescent="0.3">
      <c r="B67" s="41" t="s">
        <v>494</v>
      </c>
      <c r="C67" s="44" t="s">
        <v>468</v>
      </c>
      <c r="D67" s="60">
        <v>0</v>
      </c>
      <c r="E67" s="60">
        <v>0</v>
      </c>
      <c r="F67" s="60">
        <v>0</v>
      </c>
      <c r="G67" s="60">
        <v>0</v>
      </c>
      <c r="H67" s="60">
        <v>0</v>
      </c>
      <c r="I67" s="60">
        <v>0</v>
      </c>
      <c r="J67" s="60">
        <v>0</v>
      </c>
      <c r="K67" s="60">
        <v>0</v>
      </c>
      <c r="L67" s="60">
        <v>0</v>
      </c>
      <c r="M67" s="60">
        <v>0</v>
      </c>
      <c r="N67" s="60">
        <v>0</v>
      </c>
      <c r="O67" s="60">
        <v>0</v>
      </c>
      <c r="P67" s="60">
        <v>0</v>
      </c>
      <c r="Q67" s="60">
        <v>0</v>
      </c>
      <c r="R67" s="60">
        <v>0</v>
      </c>
      <c r="S67" s="60">
        <v>0</v>
      </c>
      <c r="T67" s="60">
        <v>0</v>
      </c>
      <c r="U67" s="60">
        <v>0</v>
      </c>
      <c r="V67" s="60">
        <v>0</v>
      </c>
      <c r="W67" s="60">
        <v>0</v>
      </c>
      <c r="X67" s="60">
        <v>0</v>
      </c>
      <c r="Y67" s="60">
        <v>0</v>
      </c>
      <c r="Z67" s="60">
        <v>0</v>
      </c>
      <c r="AA67" s="60">
        <v>0</v>
      </c>
      <c r="AB67" s="60">
        <v>0</v>
      </c>
      <c r="AC67" s="60">
        <v>0</v>
      </c>
      <c r="AD67" s="60">
        <v>0</v>
      </c>
      <c r="AE67" s="60">
        <v>0</v>
      </c>
      <c r="AF67" s="60">
        <v>0</v>
      </c>
      <c r="AG67" s="60">
        <v>0</v>
      </c>
      <c r="AH67" s="60">
        <v>0</v>
      </c>
      <c r="AI67" s="60">
        <v>0</v>
      </c>
      <c r="AJ67" s="60">
        <v>0</v>
      </c>
      <c r="AK67" s="60">
        <v>0</v>
      </c>
      <c r="AL67" s="60">
        <v>0</v>
      </c>
      <c r="AM67" s="60">
        <v>0</v>
      </c>
      <c r="AN67" s="60">
        <v>0</v>
      </c>
      <c r="AO67" s="60">
        <v>0</v>
      </c>
      <c r="AP67" s="60">
        <v>0</v>
      </c>
      <c r="AQ67" s="60">
        <v>0</v>
      </c>
      <c r="AR67" s="60">
        <v>0</v>
      </c>
      <c r="AS67" s="60">
        <v>0</v>
      </c>
      <c r="AT67" s="60">
        <v>0</v>
      </c>
      <c r="AU67" s="60">
        <v>0</v>
      </c>
      <c r="AV67" s="60">
        <v>0</v>
      </c>
      <c r="AW67" s="60">
        <v>0</v>
      </c>
      <c r="AX67" s="60">
        <v>0</v>
      </c>
      <c r="AY67" s="60">
        <v>0</v>
      </c>
      <c r="AZ67" s="60">
        <v>0</v>
      </c>
      <c r="BA67" s="60">
        <v>0</v>
      </c>
      <c r="BB67" s="60">
        <v>0</v>
      </c>
      <c r="BC67" s="60">
        <v>0</v>
      </c>
      <c r="BD67" s="60">
        <v>0</v>
      </c>
      <c r="BE67" s="60">
        <v>0</v>
      </c>
      <c r="BF67" s="60">
        <v>0</v>
      </c>
      <c r="BG67" s="60">
        <v>0</v>
      </c>
      <c r="BH67" s="60">
        <v>0</v>
      </c>
      <c r="BI67" s="60">
        <v>0</v>
      </c>
      <c r="BJ67" s="60">
        <v>0</v>
      </c>
      <c r="BK67" s="60">
        <v>0</v>
      </c>
      <c r="BL67" s="60">
        <v>0</v>
      </c>
      <c r="BM67" s="60">
        <v>0</v>
      </c>
      <c r="BN67" s="60">
        <v>0</v>
      </c>
      <c r="BO67" s="60">
        <v>0</v>
      </c>
      <c r="BP67" s="60">
        <v>0</v>
      </c>
      <c r="BQ67" s="60">
        <v>0</v>
      </c>
      <c r="BR67" s="60">
        <v>0</v>
      </c>
      <c r="BS67" s="60">
        <v>0</v>
      </c>
      <c r="BT67" s="60">
        <v>0</v>
      </c>
      <c r="BU67" s="60">
        <v>0</v>
      </c>
      <c r="BV67" s="60">
        <v>0</v>
      </c>
      <c r="BX67" s="191"/>
    </row>
    <row r="68" spans="2:76" s="5" customFormat="1" hidden="1" outlineLevel="1" x14ac:dyDescent="0.3">
      <c r="B68" s="41" t="s">
        <v>490</v>
      </c>
      <c r="C68" s="44" t="s">
        <v>469</v>
      </c>
      <c r="D68" s="60">
        <v>0</v>
      </c>
      <c r="E68" s="60">
        <v>0</v>
      </c>
      <c r="F68" s="60">
        <v>0</v>
      </c>
      <c r="G68" s="60">
        <v>0</v>
      </c>
      <c r="H68" s="60">
        <v>0</v>
      </c>
      <c r="I68" s="60">
        <v>0</v>
      </c>
      <c r="J68" s="60">
        <v>0</v>
      </c>
      <c r="K68" s="60">
        <v>0</v>
      </c>
      <c r="L68" s="60">
        <v>0</v>
      </c>
      <c r="M68" s="60">
        <v>0</v>
      </c>
      <c r="N68" s="60">
        <v>0</v>
      </c>
      <c r="O68" s="60">
        <v>0</v>
      </c>
      <c r="P68" s="60">
        <v>0</v>
      </c>
      <c r="Q68" s="60">
        <v>0</v>
      </c>
      <c r="R68" s="60">
        <v>0</v>
      </c>
      <c r="S68" s="60">
        <v>0</v>
      </c>
      <c r="T68" s="60">
        <v>0</v>
      </c>
      <c r="U68" s="60">
        <v>0</v>
      </c>
      <c r="V68" s="60">
        <v>0</v>
      </c>
      <c r="W68" s="60">
        <v>0</v>
      </c>
      <c r="X68" s="60">
        <v>0</v>
      </c>
      <c r="Y68" s="60">
        <v>0</v>
      </c>
      <c r="Z68" s="60">
        <v>0</v>
      </c>
      <c r="AA68" s="60">
        <v>0</v>
      </c>
      <c r="AB68" s="60">
        <v>0</v>
      </c>
      <c r="AC68" s="60">
        <v>0</v>
      </c>
      <c r="AD68" s="60">
        <v>0</v>
      </c>
      <c r="AE68" s="60">
        <v>0</v>
      </c>
      <c r="AF68" s="60">
        <v>0</v>
      </c>
      <c r="AG68" s="60">
        <v>0</v>
      </c>
      <c r="AH68" s="60">
        <v>0</v>
      </c>
      <c r="AI68" s="60">
        <v>0</v>
      </c>
      <c r="AJ68" s="60">
        <v>0</v>
      </c>
      <c r="AK68" s="60">
        <v>0</v>
      </c>
      <c r="AL68" s="60">
        <v>0</v>
      </c>
      <c r="AM68" s="60">
        <v>0</v>
      </c>
      <c r="AN68" s="60">
        <v>0</v>
      </c>
      <c r="AO68" s="60">
        <v>0</v>
      </c>
      <c r="AP68" s="60">
        <v>0</v>
      </c>
      <c r="AQ68" s="60">
        <v>0</v>
      </c>
      <c r="AR68" s="60">
        <v>0</v>
      </c>
      <c r="AS68" s="60">
        <v>0</v>
      </c>
      <c r="AT68" s="60">
        <v>0</v>
      </c>
      <c r="AU68" s="60">
        <v>0</v>
      </c>
      <c r="AV68" s="60">
        <v>0</v>
      </c>
      <c r="AW68" s="60">
        <v>0</v>
      </c>
      <c r="AX68" s="60">
        <v>0</v>
      </c>
      <c r="AY68" s="60">
        <v>0</v>
      </c>
      <c r="AZ68" s="60">
        <v>0</v>
      </c>
      <c r="BA68" s="60">
        <v>0</v>
      </c>
      <c r="BB68" s="60">
        <v>0</v>
      </c>
      <c r="BC68" s="60">
        <v>0</v>
      </c>
      <c r="BD68" s="60">
        <v>0</v>
      </c>
      <c r="BE68" s="60">
        <v>0</v>
      </c>
      <c r="BF68" s="60">
        <v>0</v>
      </c>
      <c r="BG68" s="60">
        <v>0</v>
      </c>
      <c r="BH68" s="60">
        <v>0</v>
      </c>
      <c r="BI68" s="60">
        <v>0</v>
      </c>
      <c r="BJ68" s="60">
        <v>0</v>
      </c>
      <c r="BK68" s="60">
        <v>0</v>
      </c>
      <c r="BL68" s="60">
        <v>0</v>
      </c>
      <c r="BM68" s="60">
        <v>0</v>
      </c>
      <c r="BN68" s="60">
        <v>0</v>
      </c>
      <c r="BO68" s="60">
        <v>0</v>
      </c>
      <c r="BP68" s="60">
        <v>0</v>
      </c>
      <c r="BQ68" s="60">
        <v>0</v>
      </c>
      <c r="BR68" s="60">
        <v>0</v>
      </c>
      <c r="BS68" s="60">
        <v>0</v>
      </c>
      <c r="BT68" s="60">
        <v>0</v>
      </c>
      <c r="BU68" s="60">
        <v>0</v>
      </c>
      <c r="BV68" s="60">
        <v>0</v>
      </c>
      <c r="BX68" s="191"/>
    </row>
    <row r="69" spans="2:76" hidden="1" outlineLevel="1" x14ac:dyDescent="0.3">
      <c r="B69" s="32" t="s">
        <v>495</v>
      </c>
      <c r="C69" s="42" t="s">
        <v>363</v>
      </c>
      <c r="D69" s="60">
        <v>0</v>
      </c>
      <c r="E69" s="60">
        <v>0</v>
      </c>
      <c r="F69" s="60">
        <v>0</v>
      </c>
      <c r="G69" s="60">
        <v>0</v>
      </c>
      <c r="H69" s="60">
        <v>0</v>
      </c>
      <c r="I69" s="60">
        <v>0</v>
      </c>
      <c r="J69" s="60">
        <v>0</v>
      </c>
      <c r="K69" s="60">
        <v>0</v>
      </c>
      <c r="L69" s="60">
        <v>0</v>
      </c>
      <c r="M69" s="60">
        <v>0</v>
      </c>
      <c r="N69" s="60">
        <v>0</v>
      </c>
      <c r="O69" s="60">
        <v>0</v>
      </c>
      <c r="P69" s="60">
        <v>0</v>
      </c>
      <c r="Q69" s="60">
        <v>0</v>
      </c>
      <c r="R69" s="60">
        <v>0</v>
      </c>
      <c r="S69" s="60">
        <v>0</v>
      </c>
      <c r="T69" s="60">
        <v>0</v>
      </c>
      <c r="U69" s="60">
        <v>0</v>
      </c>
      <c r="V69" s="60">
        <v>0</v>
      </c>
      <c r="W69" s="60">
        <v>0</v>
      </c>
      <c r="X69" s="60">
        <v>0</v>
      </c>
      <c r="Y69" s="60">
        <v>0</v>
      </c>
      <c r="Z69" s="60">
        <v>0</v>
      </c>
      <c r="AA69" s="60">
        <v>0</v>
      </c>
      <c r="AB69" s="60">
        <v>0</v>
      </c>
      <c r="AC69" s="60">
        <v>0</v>
      </c>
      <c r="AD69" s="60">
        <v>0</v>
      </c>
      <c r="AE69" s="60">
        <v>0</v>
      </c>
      <c r="AF69" s="60">
        <v>0</v>
      </c>
      <c r="AG69" s="60">
        <v>0</v>
      </c>
      <c r="AH69" s="60">
        <v>0</v>
      </c>
      <c r="AI69" s="60">
        <v>0</v>
      </c>
      <c r="AJ69" s="60">
        <v>0</v>
      </c>
      <c r="AK69" s="60">
        <v>0</v>
      </c>
      <c r="AL69" s="60">
        <v>0</v>
      </c>
      <c r="AM69" s="60">
        <v>0</v>
      </c>
      <c r="AN69" s="60">
        <v>0</v>
      </c>
      <c r="AO69" s="60">
        <v>0</v>
      </c>
      <c r="AP69" s="60">
        <v>0</v>
      </c>
      <c r="AQ69" s="60">
        <v>0</v>
      </c>
      <c r="AR69" s="60">
        <v>0</v>
      </c>
      <c r="AS69" s="60">
        <v>0</v>
      </c>
      <c r="AT69" s="60">
        <v>0</v>
      </c>
      <c r="AU69" s="60">
        <v>0</v>
      </c>
      <c r="AV69" s="60">
        <v>0</v>
      </c>
      <c r="AW69" s="60">
        <v>0</v>
      </c>
      <c r="AX69" s="60">
        <v>0</v>
      </c>
      <c r="AY69" s="60">
        <v>0</v>
      </c>
      <c r="AZ69" s="60">
        <v>0</v>
      </c>
      <c r="BA69" s="60">
        <v>0</v>
      </c>
      <c r="BB69" s="60">
        <v>0</v>
      </c>
      <c r="BC69" s="60">
        <v>0</v>
      </c>
      <c r="BD69" s="60">
        <v>0</v>
      </c>
      <c r="BE69" s="60">
        <v>0</v>
      </c>
      <c r="BF69" s="60">
        <v>0</v>
      </c>
      <c r="BG69" s="60">
        <v>0</v>
      </c>
      <c r="BH69" s="60">
        <v>0</v>
      </c>
      <c r="BI69" s="60">
        <v>0</v>
      </c>
      <c r="BJ69" s="60">
        <v>0</v>
      </c>
      <c r="BK69" s="60">
        <v>0</v>
      </c>
      <c r="BL69" s="60">
        <v>0</v>
      </c>
      <c r="BM69" s="60">
        <v>0</v>
      </c>
      <c r="BN69" s="60">
        <v>0</v>
      </c>
      <c r="BO69" s="60">
        <v>0</v>
      </c>
      <c r="BP69" s="60">
        <v>0</v>
      </c>
      <c r="BQ69" s="60">
        <v>0</v>
      </c>
      <c r="BR69" s="60">
        <v>0</v>
      </c>
      <c r="BS69" s="60">
        <v>0</v>
      </c>
      <c r="BT69" s="60">
        <v>0</v>
      </c>
      <c r="BU69" s="60">
        <v>0</v>
      </c>
      <c r="BV69" s="60">
        <v>0</v>
      </c>
      <c r="BX69" s="191"/>
    </row>
    <row r="70" spans="2:76" hidden="1" outlineLevel="1" x14ac:dyDescent="0.3">
      <c r="B70" s="32" t="s">
        <v>495</v>
      </c>
      <c r="C70" s="42" t="s">
        <v>364</v>
      </c>
      <c r="D70" s="60">
        <v>0</v>
      </c>
      <c r="E70" s="60">
        <v>0</v>
      </c>
      <c r="F70" s="60">
        <v>0</v>
      </c>
      <c r="G70" s="60">
        <v>0</v>
      </c>
      <c r="H70" s="60">
        <v>0</v>
      </c>
      <c r="I70" s="60">
        <v>0</v>
      </c>
      <c r="J70" s="60">
        <v>0</v>
      </c>
      <c r="K70" s="60">
        <v>0</v>
      </c>
      <c r="L70" s="60">
        <v>0</v>
      </c>
      <c r="M70" s="60">
        <v>0</v>
      </c>
      <c r="N70" s="60">
        <v>0</v>
      </c>
      <c r="O70" s="60">
        <v>0</v>
      </c>
      <c r="P70" s="60">
        <v>0</v>
      </c>
      <c r="Q70" s="60">
        <v>0</v>
      </c>
      <c r="R70" s="60">
        <v>0</v>
      </c>
      <c r="S70" s="60">
        <v>0</v>
      </c>
      <c r="T70" s="60">
        <v>0</v>
      </c>
      <c r="U70" s="60">
        <v>0</v>
      </c>
      <c r="V70" s="60">
        <v>0</v>
      </c>
      <c r="W70" s="60">
        <v>0</v>
      </c>
      <c r="X70" s="60">
        <v>0</v>
      </c>
      <c r="Y70" s="60">
        <v>0</v>
      </c>
      <c r="Z70" s="60">
        <v>0</v>
      </c>
      <c r="AA70" s="60">
        <v>0</v>
      </c>
      <c r="AB70" s="60">
        <v>0</v>
      </c>
      <c r="AC70" s="60">
        <v>0</v>
      </c>
      <c r="AD70" s="60">
        <v>0</v>
      </c>
      <c r="AE70" s="60">
        <v>0</v>
      </c>
      <c r="AF70" s="60">
        <v>0</v>
      </c>
      <c r="AG70" s="60">
        <v>0</v>
      </c>
      <c r="AH70" s="60">
        <v>0</v>
      </c>
      <c r="AI70" s="60">
        <v>0</v>
      </c>
      <c r="AJ70" s="60">
        <v>0</v>
      </c>
      <c r="AK70" s="60">
        <v>0</v>
      </c>
      <c r="AL70" s="60">
        <v>0</v>
      </c>
      <c r="AM70" s="60">
        <v>0</v>
      </c>
      <c r="AN70" s="60">
        <v>0</v>
      </c>
      <c r="AO70" s="60">
        <v>0</v>
      </c>
      <c r="AP70" s="60">
        <v>0</v>
      </c>
      <c r="AQ70" s="60">
        <v>0</v>
      </c>
      <c r="AR70" s="60">
        <v>0</v>
      </c>
      <c r="AS70" s="60">
        <v>0</v>
      </c>
      <c r="AT70" s="60">
        <v>0</v>
      </c>
      <c r="AU70" s="60">
        <v>0</v>
      </c>
      <c r="AV70" s="60">
        <v>0</v>
      </c>
      <c r="AW70" s="60">
        <v>0</v>
      </c>
      <c r="AX70" s="60">
        <v>0</v>
      </c>
      <c r="AY70" s="60">
        <v>0</v>
      </c>
      <c r="AZ70" s="60">
        <v>0</v>
      </c>
      <c r="BA70" s="60">
        <v>0</v>
      </c>
      <c r="BB70" s="60">
        <v>0</v>
      </c>
      <c r="BC70" s="60">
        <v>0</v>
      </c>
      <c r="BD70" s="60">
        <v>0</v>
      </c>
      <c r="BE70" s="60">
        <v>0</v>
      </c>
      <c r="BF70" s="60">
        <v>0</v>
      </c>
      <c r="BG70" s="60">
        <v>0</v>
      </c>
      <c r="BH70" s="60">
        <v>0</v>
      </c>
      <c r="BI70" s="60">
        <v>0</v>
      </c>
      <c r="BJ70" s="60">
        <v>0</v>
      </c>
      <c r="BK70" s="60">
        <v>0</v>
      </c>
      <c r="BL70" s="60">
        <v>0</v>
      </c>
      <c r="BM70" s="60">
        <v>0</v>
      </c>
      <c r="BN70" s="60">
        <v>0</v>
      </c>
      <c r="BO70" s="60">
        <v>0</v>
      </c>
      <c r="BP70" s="60">
        <v>0</v>
      </c>
      <c r="BQ70" s="60">
        <v>0</v>
      </c>
      <c r="BR70" s="60">
        <v>0</v>
      </c>
      <c r="BS70" s="60">
        <v>0</v>
      </c>
      <c r="BT70" s="60">
        <v>0</v>
      </c>
      <c r="BU70" s="60">
        <v>0</v>
      </c>
      <c r="BV70" s="60">
        <v>0</v>
      </c>
      <c r="BX70" s="191"/>
    </row>
    <row r="71" spans="2:76" ht="16.5" hidden="1" outlineLevel="1" thickBot="1" x14ac:dyDescent="0.35">
      <c r="B71" s="32" t="s">
        <v>297</v>
      </c>
      <c r="C71" s="59" t="s">
        <v>365</v>
      </c>
      <c r="D71" s="60">
        <f>D62-SUM(D63:D70)</f>
        <v>0</v>
      </c>
      <c r="E71" s="60">
        <f t="shared" ref="E71:AF71" si="3">E62-SUM(E63:E70)</f>
        <v>0</v>
      </c>
      <c r="F71" s="60">
        <f t="shared" si="3"/>
        <v>0</v>
      </c>
      <c r="G71" s="60">
        <f t="shared" si="3"/>
        <v>0</v>
      </c>
      <c r="H71" s="60">
        <f t="shared" si="3"/>
        <v>0</v>
      </c>
      <c r="I71" s="60">
        <f t="shared" si="3"/>
        <v>0</v>
      </c>
      <c r="J71" s="60">
        <f t="shared" si="3"/>
        <v>0</v>
      </c>
      <c r="K71" s="60">
        <f t="shared" si="3"/>
        <v>0</v>
      </c>
      <c r="L71" s="60">
        <f t="shared" si="3"/>
        <v>0</v>
      </c>
      <c r="M71" s="60">
        <f t="shared" si="3"/>
        <v>0</v>
      </c>
      <c r="N71" s="60">
        <f t="shared" si="3"/>
        <v>0</v>
      </c>
      <c r="O71" s="60">
        <f t="shared" si="3"/>
        <v>0</v>
      </c>
      <c r="P71" s="60">
        <f t="shared" si="3"/>
        <v>0</v>
      </c>
      <c r="Q71" s="60">
        <f t="shared" si="3"/>
        <v>0</v>
      </c>
      <c r="R71" s="60">
        <f t="shared" si="3"/>
        <v>0</v>
      </c>
      <c r="S71" s="60">
        <f t="shared" si="3"/>
        <v>0</v>
      </c>
      <c r="T71" s="60">
        <f t="shared" si="3"/>
        <v>0</v>
      </c>
      <c r="U71" s="60">
        <f t="shared" si="3"/>
        <v>0</v>
      </c>
      <c r="V71" s="60">
        <f t="shared" si="3"/>
        <v>0</v>
      </c>
      <c r="W71" s="60">
        <f t="shared" si="3"/>
        <v>0</v>
      </c>
      <c r="X71" s="60">
        <f t="shared" si="3"/>
        <v>0</v>
      </c>
      <c r="Y71" s="60">
        <f t="shared" si="3"/>
        <v>0</v>
      </c>
      <c r="Z71" s="60">
        <f t="shared" si="3"/>
        <v>0</v>
      </c>
      <c r="AA71" s="60">
        <f t="shared" si="3"/>
        <v>0</v>
      </c>
      <c r="AB71" s="60">
        <f t="shared" si="3"/>
        <v>0</v>
      </c>
      <c r="AC71" s="60">
        <f t="shared" si="3"/>
        <v>0</v>
      </c>
      <c r="AD71" s="60">
        <f t="shared" si="3"/>
        <v>0</v>
      </c>
      <c r="AE71" s="60">
        <f t="shared" si="3"/>
        <v>0</v>
      </c>
      <c r="AF71" s="60">
        <f t="shared" si="3"/>
        <v>0</v>
      </c>
      <c r="AG71" s="60">
        <f t="shared" ref="AG71" si="4">AG62-SUM(AG63:AG70)</f>
        <v>0</v>
      </c>
      <c r="AH71" s="60">
        <f t="shared" ref="AH71:BV71" si="5">AH62-SUM(AH63:AH70)</f>
        <v>0</v>
      </c>
      <c r="AI71" s="60">
        <f t="shared" si="5"/>
        <v>0</v>
      </c>
      <c r="AJ71" s="60">
        <f t="shared" si="5"/>
        <v>0</v>
      </c>
      <c r="AK71" s="60">
        <f t="shared" si="5"/>
        <v>0</v>
      </c>
      <c r="AL71" s="60">
        <f t="shared" si="5"/>
        <v>0</v>
      </c>
      <c r="AM71" s="60">
        <f t="shared" si="5"/>
        <v>0</v>
      </c>
      <c r="AN71" s="60">
        <f t="shared" si="5"/>
        <v>0</v>
      </c>
      <c r="AO71" s="60">
        <f t="shared" si="5"/>
        <v>0</v>
      </c>
      <c r="AP71" s="60">
        <f t="shared" si="5"/>
        <v>0</v>
      </c>
      <c r="AQ71" s="60">
        <f t="shared" si="5"/>
        <v>0</v>
      </c>
      <c r="AR71" s="60">
        <f t="shared" si="5"/>
        <v>0</v>
      </c>
      <c r="AS71" s="60">
        <f t="shared" si="5"/>
        <v>0</v>
      </c>
      <c r="AT71" s="60">
        <f t="shared" si="5"/>
        <v>0</v>
      </c>
      <c r="AU71" s="60">
        <f t="shared" si="5"/>
        <v>0</v>
      </c>
      <c r="AV71" s="60">
        <f t="shared" si="5"/>
        <v>0</v>
      </c>
      <c r="AW71" s="60">
        <f t="shared" si="5"/>
        <v>0</v>
      </c>
      <c r="AX71" s="60">
        <f t="shared" si="5"/>
        <v>0</v>
      </c>
      <c r="AY71" s="60">
        <f t="shared" si="5"/>
        <v>0</v>
      </c>
      <c r="AZ71" s="60">
        <f t="shared" si="5"/>
        <v>0</v>
      </c>
      <c r="BA71" s="60">
        <f t="shared" si="5"/>
        <v>0</v>
      </c>
      <c r="BB71" s="60">
        <f t="shared" si="5"/>
        <v>0</v>
      </c>
      <c r="BC71" s="60">
        <f t="shared" si="5"/>
        <v>0</v>
      </c>
      <c r="BD71" s="60">
        <f t="shared" si="5"/>
        <v>0</v>
      </c>
      <c r="BE71" s="60">
        <f t="shared" si="5"/>
        <v>0</v>
      </c>
      <c r="BF71" s="60">
        <f t="shared" si="5"/>
        <v>0</v>
      </c>
      <c r="BG71" s="60">
        <f t="shared" si="5"/>
        <v>0</v>
      </c>
      <c r="BH71" s="60">
        <f t="shared" si="5"/>
        <v>0</v>
      </c>
      <c r="BI71" s="60">
        <f t="shared" si="5"/>
        <v>0</v>
      </c>
      <c r="BJ71" s="60">
        <f t="shared" si="5"/>
        <v>0</v>
      </c>
      <c r="BK71" s="60">
        <f t="shared" si="5"/>
        <v>0</v>
      </c>
      <c r="BL71" s="60">
        <f t="shared" si="5"/>
        <v>0</v>
      </c>
      <c r="BM71" s="60">
        <f t="shared" si="5"/>
        <v>0</v>
      </c>
      <c r="BN71" s="60">
        <f t="shared" si="5"/>
        <v>0</v>
      </c>
      <c r="BO71" s="60">
        <f t="shared" si="5"/>
        <v>0</v>
      </c>
      <c r="BP71" s="60">
        <f t="shared" si="5"/>
        <v>0</v>
      </c>
      <c r="BQ71" s="60">
        <f t="shared" si="5"/>
        <v>0</v>
      </c>
      <c r="BR71" s="60">
        <f t="shared" si="5"/>
        <v>0</v>
      </c>
      <c r="BS71" s="60">
        <f t="shared" si="5"/>
        <v>0</v>
      </c>
      <c r="BT71" s="60">
        <f t="shared" si="5"/>
        <v>0</v>
      </c>
      <c r="BU71" s="60">
        <f t="shared" si="5"/>
        <v>0</v>
      </c>
      <c r="BV71" s="60">
        <f t="shared" si="5"/>
        <v>0</v>
      </c>
      <c r="BX71" s="191"/>
    </row>
    <row r="72" spans="2:76" collapsed="1" x14ac:dyDescent="0.3">
      <c r="B72" s="54" t="s">
        <v>58</v>
      </c>
      <c r="C72" s="55" t="s">
        <v>441</v>
      </c>
      <c r="D72" s="61">
        <f>D59+SUM(D61:D62)</f>
        <v>54.158917158398701</v>
      </c>
      <c r="E72" s="61">
        <f t="shared" ref="E72:AF72" si="6">E59+SUM(E61:E62)</f>
        <v>56.015787194015829</v>
      </c>
      <c r="F72" s="61">
        <f t="shared" si="6"/>
        <v>55.728389952513155</v>
      </c>
      <c r="G72" s="61">
        <f t="shared" si="6"/>
        <v>53.224006586501403</v>
      </c>
      <c r="H72" s="61">
        <f t="shared" si="6"/>
        <v>52.191198997782152</v>
      </c>
      <c r="I72" s="61">
        <f t="shared" si="6"/>
        <v>53.088674201599417</v>
      </c>
      <c r="J72" s="61">
        <f t="shared" si="6"/>
        <v>53.673336359362672</v>
      </c>
      <c r="K72" s="61">
        <f t="shared" si="6"/>
        <v>52.527862858775329</v>
      </c>
      <c r="L72" s="61">
        <f t="shared" si="6"/>
        <v>54.075594901122486</v>
      </c>
      <c r="M72" s="61">
        <f t="shared" si="6"/>
        <v>53.850594646224778</v>
      </c>
      <c r="N72" s="61">
        <f t="shared" si="6"/>
        <v>53.261277670971232</v>
      </c>
      <c r="O72" s="61">
        <f t="shared" si="6"/>
        <v>54.771501329521172</v>
      </c>
      <c r="P72" s="61">
        <f t="shared" si="6"/>
        <v>53.224370701624053</v>
      </c>
      <c r="Q72" s="61">
        <f t="shared" si="6"/>
        <v>54.239743296460411</v>
      </c>
      <c r="R72" s="61">
        <f t="shared" si="6"/>
        <v>54.829867573077379</v>
      </c>
      <c r="S72" s="61">
        <f t="shared" si="6"/>
        <v>55.541925505678478</v>
      </c>
      <c r="T72" s="61">
        <f t="shared" si="6"/>
        <v>55.148865405803811</v>
      </c>
      <c r="U72" s="61">
        <f t="shared" si="6"/>
        <v>53.282816466714884</v>
      </c>
      <c r="V72" s="61">
        <f t="shared" si="6"/>
        <v>54.646051315077557</v>
      </c>
      <c r="W72" s="61">
        <f t="shared" si="6"/>
        <v>53.201706286060329</v>
      </c>
      <c r="X72" s="61">
        <f t="shared" si="6"/>
        <v>54.84342105831967</v>
      </c>
      <c r="Y72" s="61">
        <f t="shared" si="6"/>
        <v>50.730839552790492</v>
      </c>
      <c r="Z72" s="61">
        <f t="shared" si="6"/>
        <v>52.151306196512827</v>
      </c>
      <c r="AA72" s="61">
        <f t="shared" si="6"/>
        <v>52.927581816211358</v>
      </c>
      <c r="AB72" s="61">
        <f t="shared" si="6"/>
        <v>48.983616037411259</v>
      </c>
      <c r="AC72" s="61">
        <f t="shared" si="6"/>
        <v>48.514856088230026</v>
      </c>
      <c r="AD72" s="61">
        <f t="shared" si="6"/>
        <v>48.823141576681266</v>
      </c>
      <c r="AE72" s="61">
        <f t="shared" si="6"/>
        <v>47.971618048883123</v>
      </c>
      <c r="AF72" s="61">
        <f t="shared" si="6"/>
        <v>46.431438403060305</v>
      </c>
      <c r="AG72" s="61">
        <f t="shared" ref="AG72" si="7">AG59+SUM(AG61:AG62)</f>
        <v>46.611459320663258</v>
      </c>
      <c r="AH72" s="61">
        <f t="shared" ref="AH72:BV72" si="8">AH59+SUM(AH61:AH62)</f>
        <v>46.091208875641577</v>
      </c>
      <c r="AI72" s="61">
        <f t="shared" si="8"/>
        <v>45.460462037426723</v>
      </c>
      <c r="AJ72" s="61">
        <f t="shared" si="8"/>
        <v>45.353618062261752</v>
      </c>
      <c r="AK72" s="61">
        <f t="shared" si="8"/>
        <v>45.003607550410784</v>
      </c>
      <c r="AL72" s="61">
        <f t="shared" si="8"/>
        <v>44.495854614787369</v>
      </c>
      <c r="AM72" s="61">
        <f t="shared" si="8"/>
        <v>43.868524623758027</v>
      </c>
      <c r="AN72" s="61">
        <f t="shared" si="8"/>
        <v>43.182086311606909</v>
      </c>
      <c r="AO72" s="61">
        <f t="shared" si="8"/>
        <v>42.565627958816791</v>
      </c>
      <c r="AP72" s="61">
        <f t="shared" si="8"/>
        <v>41.989738641786772</v>
      </c>
      <c r="AQ72" s="61">
        <f t="shared" si="8"/>
        <v>41.492066402804966</v>
      </c>
      <c r="AR72" s="61">
        <f t="shared" si="8"/>
        <v>40.914115699651035</v>
      </c>
      <c r="AS72" s="61">
        <f t="shared" si="8"/>
        <v>40.384310400952963</v>
      </c>
      <c r="AT72" s="61">
        <f t="shared" si="8"/>
        <v>39.851525096756276</v>
      </c>
      <c r="AU72" s="61">
        <f t="shared" si="8"/>
        <v>39.374558559126328</v>
      </c>
      <c r="AV72" s="61">
        <f t="shared" si="8"/>
        <v>38.879734898202152</v>
      </c>
      <c r="AW72" s="61">
        <f t="shared" si="8"/>
        <v>38.408228871709028</v>
      </c>
      <c r="AX72" s="61">
        <f t="shared" si="8"/>
        <v>38.001958764200758</v>
      </c>
      <c r="AY72" s="61">
        <f t="shared" si="8"/>
        <v>37.549043963910336</v>
      </c>
      <c r="AZ72" s="61">
        <f t="shared" si="8"/>
        <v>37.110076069840979</v>
      </c>
      <c r="BA72" s="61">
        <f t="shared" si="8"/>
        <v>36.687781544598884</v>
      </c>
      <c r="BB72" s="61">
        <f t="shared" si="8"/>
        <v>36.286430988948737</v>
      </c>
      <c r="BC72" s="61">
        <f t="shared" si="8"/>
        <v>35.857755745674091</v>
      </c>
      <c r="BD72" s="61">
        <f t="shared" si="8"/>
        <v>35.438187838921927</v>
      </c>
      <c r="BE72" s="61">
        <f t="shared" si="8"/>
        <v>35.039986171162965</v>
      </c>
      <c r="BF72" s="61">
        <f t="shared" si="8"/>
        <v>34.591376152338363</v>
      </c>
      <c r="BG72" s="61">
        <f t="shared" si="8"/>
        <v>34.204712432798047</v>
      </c>
      <c r="BH72" s="61">
        <f t="shared" si="8"/>
        <v>33.838626826267706</v>
      </c>
      <c r="BI72" s="61">
        <f t="shared" si="8"/>
        <v>33.447007820638333</v>
      </c>
      <c r="BJ72" s="61">
        <f t="shared" si="8"/>
        <v>33.090246740186679</v>
      </c>
      <c r="BK72" s="61">
        <f t="shared" si="8"/>
        <v>32.727125283219948</v>
      </c>
      <c r="BL72" s="61">
        <f t="shared" si="8"/>
        <v>32.368281517962068</v>
      </c>
      <c r="BM72" s="61">
        <f t="shared" si="8"/>
        <v>32.131491905361955</v>
      </c>
      <c r="BN72" s="61">
        <f t="shared" si="8"/>
        <v>31.799764864472998</v>
      </c>
      <c r="BO72" s="61">
        <f t="shared" si="8"/>
        <v>31.459789776424373</v>
      </c>
      <c r="BP72" s="61">
        <f t="shared" si="8"/>
        <v>31.132269447720748</v>
      </c>
      <c r="BQ72" s="61">
        <f t="shared" si="8"/>
        <v>30.782755777095417</v>
      </c>
      <c r="BR72" s="61">
        <f t="shared" si="8"/>
        <v>30.463819397238503</v>
      </c>
      <c r="BS72" s="61">
        <f t="shared" si="8"/>
        <v>30.164272610625357</v>
      </c>
      <c r="BT72" s="61">
        <f t="shared" si="8"/>
        <v>29.872798751469944</v>
      </c>
      <c r="BU72" s="61">
        <f t="shared" si="8"/>
        <v>29.59244135906042</v>
      </c>
      <c r="BV72" s="61">
        <f t="shared" si="8"/>
        <v>29.325142932586861</v>
      </c>
      <c r="BX72" s="78"/>
    </row>
    <row r="73" spans="2:76" ht="16.5" thickBot="1" x14ac:dyDescent="0.35">
      <c r="B73" s="56"/>
      <c r="C73" s="57" t="s">
        <v>60</v>
      </c>
      <c r="D73" s="62">
        <f>D72/$D72-1</f>
        <v>0</v>
      </c>
      <c r="E73" s="62">
        <f t="shared" ref="E73" si="9">E72/$D72-1</f>
        <v>3.4285582745059884E-2</v>
      </c>
      <c r="F73" s="62">
        <f t="shared" ref="F73" si="10">F72/$D72-1</f>
        <v>2.8979028320012645E-2</v>
      </c>
      <c r="G73" s="62">
        <f t="shared" ref="G73" si="11">G72/$D72-1</f>
        <v>-1.7262357169419817E-2</v>
      </c>
      <c r="H73" s="62">
        <f t="shared" ref="H73" si="12">H72/$D72-1</f>
        <v>-3.6332302487909085E-2</v>
      </c>
      <c r="I73" s="62">
        <f t="shared" ref="I73" si="13">I72/$D72-1</f>
        <v>-1.9761158696528947E-2</v>
      </c>
      <c r="J73" s="62">
        <f t="shared" ref="J73" si="14">J72/$D72-1</f>
        <v>-8.9658513226150705E-3</v>
      </c>
      <c r="K73" s="62">
        <f t="shared" ref="K73" si="15">K72/$D72-1</f>
        <v>-3.0116080328065342E-2</v>
      </c>
      <c r="L73" s="62">
        <f t="shared" ref="L73" si="16">L72/$D72-1</f>
        <v>-1.5384771640194472E-3</v>
      </c>
      <c r="M73" s="62">
        <f t="shared" ref="M73" si="17">M72/$D72-1</f>
        <v>-5.69292239119501E-3</v>
      </c>
      <c r="N73" s="62">
        <f t="shared" ref="N73" si="18">N72/$D72-1</f>
        <v>-1.6574177153545033E-2</v>
      </c>
      <c r="O73" s="62">
        <f t="shared" ref="O73" si="19">O72/$D72-1</f>
        <v>1.1310864457109604E-2</v>
      </c>
      <c r="P73" s="62">
        <f t="shared" ref="P73" si="20">P72/$D72-1</f>
        <v>-1.7255634082220972E-2</v>
      </c>
      <c r="Q73" s="62">
        <f t="shared" ref="Q73" si="21">Q72/$D72-1</f>
        <v>1.492388369311648E-3</v>
      </c>
      <c r="R73" s="62">
        <f t="shared" ref="R73" si="22">R72/$D72-1</f>
        <v>1.2388549289424455E-2</v>
      </c>
      <c r="S73" s="62">
        <f t="shared" ref="S73" si="23">S72/$D72-1</f>
        <v>2.5536115192903219E-2</v>
      </c>
      <c r="T73" s="62">
        <f t="shared" ref="T73" si="24">T72/$D72-1</f>
        <v>1.8278582721840797E-2</v>
      </c>
      <c r="U73" s="62">
        <f t="shared" ref="U73" si="25">U72/$D72-1</f>
        <v>-1.6176480949969596E-2</v>
      </c>
      <c r="V73" s="62">
        <f t="shared" ref="V73" si="26">V72/$D72-1</f>
        <v>8.9945327978795397E-3</v>
      </c>
      <c r="W73" s="62">
        <f t="shared" ref="W73" si="27">W72/$D72-1</f>
        <v>-1.7674113932869329E-2</v>
      </c>
      <c r="X73" s="62">
        <f t="shared" ref="X73" si="28">X72/$D72-1</f>
        <v>1.2638803281812327E-2</v>
      </c>
      <c r="Y73" s="62">
        <f t="shared" ref="Y73" si="29">Y72/$D72-1</f>
        <v>-6.3296642279277893E-2</v>
      </c>
      <c r="Z73" s="62">
        <f t="shared" ref="Z73" si="30">Z72/$D72-1</f>
        <v>-3.7068890354919892E-2</v>
      </c>
      <c r="AA73" s="62">
        <f t="shared" ref="AA73" si="31">AA72/$D72-1</f>
        <v>-2.273559751178289E-2</v>
      </c>
      <c r="AB73" s="62">
        <f t="shared" ref="AB73" si="32">AB72/$D72-1</f>
        <v>-9.5557691928205069E-2</v>
      </c>
      <c r="AC73" s="62">
        <f t="shared" ref="AC73" si="33">AC72/$D72-1</f>
        <v>-0.10421296004980085</v>
      </c>
      <c r="AD73" s="62">
        <f t="shared" ref="AD73" si="34">AD72/$D72-1</f>
        <v>-9.852072127128908E-2</v>
      </c>
      <c r="AE73" s="62">
        <f t="shared" ref="AE73" si="35">AE72/$D72-1</f>
        <v>-0.11424340504112318</v>
      </c>
      <c r="AF73" s="62">
        <f t="shared" ref="AF73" si="36">AF72/$D72-1</f>
        <v>-0.14268155939561755</v>
      </c>
      <c r="AG73" s="62">
        <f t="shared" ref="AG73:BV73" si="37">AG72/$D72-1</f>
        <v>-0.13935762075267089</v>
      </c>
      <c r="AH73" s="62">
        <f t="shared" si="37"/>
        <v>-0.14896361866249064</v>
      </c>
      <c r="AI73" s="62">
        <f t="shared" si="37"/>
        <v>-0.16060984187574479</v>
      </c>
      <c r="AJ73" s="62">
        <f t="shared" si="37"/>
        <v>-0.1625826282749353</v>
      </c>
      <c r="AK73" s="62">
        <f t="shared" si="37"/>
        <v>-0.1690452853998422</v>
      </c>
      <c r="AL73" s="62">
        <f t="shared" si="37"/>
        <v>-0.17842052704543099</v>
      </c>
      <c r="AM73" s="62">
        <f t="shared" si="37"/>
        <v>-0.19000366097690502</v>
      </c>
      <c r="AN73" s="62">
        <f t="shared" si="37"/>
        <v>-0.20267818159450701</v>
      </c>
      <c r="AO73" s="62">
        <f t="shared" si="37"/>
        <v>-0.21406057963963709</v>
      </c>
      <c r="AP73" s="62">
        <f t="shared" si="37"/>
        <v>-0.22469390370233411</v>
      </c>
      <c r="AQ73" s="62">
        <f t="shared" si="37"/>
        <v>-0.23388301354967955</v>
      </c>
      <c r="AR73" s="62">
        <f t="shared" si="37"/>
        <v>-0.24455439941700763</v>
      </c>
      <c r="AS73" s="62">
        <f t="shared" si="37"/>
        <v>-0.25433681986586099</v>
      </c>
      <c r="AT73" s="62">
        <f t="shared" si="37"/>
        <v>-0.26417426367291585</v>
      </c>
      <c r="AU73" s="62">
        <f t="shared" si="37"/>
        <v>-0.2729810597215695</v>
      </c>
      <c r="AV73" s="62">
        <f t="shared" si="37"/>
        <v>-0.28211757291065276</v>
      </c>
      <c r="AW73" s="62">
        <f t="shared" si="37"/>
        <v>-0.29082354509828179</v>
      </c>
      <c r="AX73" s="62">
        <f t="shared" si="37"/>
        <v>-0.29832498952930786</v>
      </c>
      <c r="AY73" s="62">
        <f t="shared" si="37"/>
        <v>-0.30668768996819917</v>
      </c>
      <c r="AZ73" s="62">
        <f t="shared" si="37"/>
        <v>-0.31479287221889873</v>
      </c>
      <c r="BA73" s="62">
        <f t="shared" si="37"/>
        <v>-0.32259019438483139</v>
      </c>
      <c r="BB73" s="62">
        <f t="shared" si="37"/>
        <v>-0.33000080332437709</v>
      </c>
      <c r="BC73" s="62">
        <f t="shared" si="37"/>
        <v>-0.33791594021717908</v>
      </c>
      <c r="BD73" s="62">
        <f t="shared" si="37"/>
        <v>-0.3456629176082715</v>
      </c>
      <c r="BE73" s="62">
        <f t="shared" si="37"/>
        <v>-0.35301538491470497</v>
      </c>
      <c r="BF73" s="62">
        <f t="shared" si="37"/>
        <v>-0.36129860109335477</v>
      </c>
      <c r="BG73" s="62">
        <f t="shared" si="37"/>
        <v>-0.36843802964598704</v>
      </c>
      <c r="BH73" s="62">
        <f t="shared" si="37"/>
        <v>-0.37519750021404963</v>
      </c>
      <c r="BI73" s="62">
        <f t="shared" si="37"/>
        <v>-0.38242842406143762</v>
      </c>
      <c r="BJ73" s="62">
        <f t="shared" si="37"/>
        <v>-0.3890157249007109</v>
      </c>
      <c r="BK73" s="62">
        <f t="shared" si="37"/>
        <v>-0.39572046487741153</v>
      </c>
      <c r="BL73" s="62">
        <f t="shared" si="37"/>
        <v>-0.40234622078402182</v>
      </c>
      <c r="BM73" s="62">
        <f t="shared" si="37"/>
        <v>-0.40671834683498354</v>
      </c>
      <c r="BN73" s="62">
        <f t="shared" si="37"/>
        <v>-0.41284341465934116</v>
      </c>
      <c r="BO73" s="62">
        <f t="shared" si="37"/>
        <v>-0.41912077591186214</v>
      </c>
      <c r="BP73" s="62">
        <f t="shared" si="37"/>
        <v>-0.42516817024483455</v>
      </c>
      <c r="BQ73" s="62">
        <f t="shared" si="37"/>
        <v>-0.43162165360387417</v>
      </c>
      <c r="BR73" s="62">
        <f t="shared" si="37"/>
        <v>-0.43751055235944059</v>
      </c>
      <c r="BS73" s="62">
        <f t="shared" si="37"/>
        <v>-0.44304143817344344</v>
      </c>
      <c r="BT73" s="62">
        <f t="shared" si="37"/>
        <v>-0.44842326400099719</v>
      </c>
      <c r="BU73" s="62">
        <f t="shared" si="37"/>
        <v>-0.45359983338456822</v>
      </c>
      <c r="BV73" s="62">
        <f t="shared" si="37"/>
        <v>-0.45853527966928231</v>
      </c>
      <c r="BX73" s="78"/>
    </row>
    <row r="74" spans="2:76" x14ac:dyDescent="0.3">
      <c r="B74" s="6" t="s">
        <v>142</v>
      </c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</row>
    <row r="76" spans="2:76" x14ac:dyDescent="0.3">
      <c r="D76" s="78"/>
      <c r="E76" s="78"/>
      <c r="F76" s="78"/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78"/>
      <c r="AC76" s="78"/>
      <c r="AD76" s="78"/>
      <c r="AE76" s="78"/>
      <c r="AF76" s="78"/>
      <c r="AG76" s="78"/>
      <c r="AH76" s="78"/>
      <c r="AI76" s="78"/>
      <c r="AJ76" s="78"/>
      <c r="AK76" s="78"/>
      <c r="AL76" s="78"/>
      <c r="AM76" s="78"/>
      <c r="AN76" s="78"/>
      <c r="AO76" s="78"/>
      <c r="AP76" s="78"/>
      <c r="AQ76" s="78"/>
      <c r="AR76" s="78"/>
      <c r="AS76" s="78"/>
      <c r="AT76" s="78"/>
      <c r="AU76" s="78"/>
      <c r="AV76" s="78"/>
      <c r="AW76" s="78"/>
      <c r="AX76" s="78"/>
      <c r="AY76" s="78"/>
      <c r="AZ76" s="78"/>
      <c r="BA76" s="78"/>
      <c r="BB76" s="78"/>
      <c r="BC76" s="78"/>
      <c r="BD76" s="78"/>
      <c r="BE76" s="78"/>
      <c r="BF76" s="78"/>
      <c r="BG76" s="78"/>
      <c r="BH76" s="78"/>
      <c r="BI76" s="78"/>
      <c r="BJ76" s="78"/>
      <c r="BK76" s="78"/>
      <c r="BL76" s="78"/>
      <c r="BM76" s="78"/>
      <c r="BN76" s="78"/>
      <c r="BO76" s="78"/>
      <c r="BP76" s="78"/>
      <c r="BQ76" s="78"/>
      <c r="BR76" s="78"/>
      <c r="BS76" s="78"/>
      <c r="BT76" s="78"/>
      <c r="BU76" s="78"/>
      <c r="BV76" s="78"/>
    </row>
    <row r="77" spans="2:76" x14ac:dyDescent="0.3">
      <c r="D77" s="78"/>
      <c r="E77" s="78"/>
      <c r="F77" s="78"/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78"/>
      <c r="AC77" s="78"/>
      <c r="AD77" s="78"/>
      <c r="AE77" s="78"/>
      <c r="AF77" s="78"/>
      <c r="AG77" s="78"/>
      <c r="AH77" s="78"/>
      <c r="AI77" s="78"/>
      <c r="AJ77" s="78"/>
      <c r="AK77" s="78"/>
      <c r="AL77" s="78"/>
      <c r="AM77" s="78"/>
      <c r="AN77" s="78"/>
      <c r="AO77" s="78"/>
      <c r="AP77" s="78"/>
      <c r="AQ77" s="78"/>
      <c r="AR77" s="78"/>
      <c r="AS77" s="78"/>
      <c r="AT77" s="78"/>
      <c r="AU77" s="78"/>
      <c r="AV77" s="78"/>
      <c r="AW77" s="78"/>
      <c r="AX77" s="78"/>
      <c r="AY77" s="78"/>
      <c r="AZ77" s="78"/>
      <c r="BA77" s="78"/>
      <c r="BB77" s="78"/>
      <c r="BC77" s="78"/>
      <c r="BD77" s="78"/>
      <c r="BE77" s="78"/>
      <c r="BF77" s="78"/>
      <c r="BG77" s="78"/>
      <c r="BH77" s="78"/>
      <c r="BI77" s="78"/>
      <c r="BJ77" s="78"/>
      <c r="BK77" s="78"/>
      <c r="BL77" s="78"/>
      <c r="BM77" s="78"/>
      <c r="BN77" s="78"/>
      <c r="BO77" s="78"/>
      <c r="BP77" s="78"/>
      <c r="BQ77" s="78"/>
      <c r="BR77" s="78"/>
      <c r="BS77" s="78"/>
      <c r="BT77" s="78"/>
      <c r="BU77" s="78"/>
      <c r="BV77" s="78"/>
    </row>
    <row r="78" spans="2:76" s="5" customFormat="1" ht="16.5" thickBot="1" x14ac:dyDescent="0.35">
      <c r="D78" s="78"/>
      <c r="E78" s="78"/>
      <c r="F78" s="78"/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/>
      <c r="BS78" s="78"/>
      <c r="BT78" s="78"/>
      <c r="BU78" s="78"/>
      <c r="BV78" s="78"/>
    </row>
    <row r="79" spans="2:76" s="5" customFormat="1" ht="23.25" x14ac:dyDescent="0.3">
      <c r="B79" s="84" t="s">
        <v>470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</row>
    <row r="80" spans="2:76" s="5" customFormat="1" ht="16.5" thickBot="1" x14ac:dyDescent="0.35">
      <c r="B80" s="86" t="s">
        <v>501</v>
      </c>
    </row>
    <row r="81" spans="2:74" s="5" customFormat="1" ht="16.5" thickBot="1" x14ac:dyDescent="0.35">
      <c r="B81" s="35" t="s">
        <v>56</v>
      </c>
      <c r="C81" s="36"/>
      <c r="D81" s="40">
        <v>1990</v>
      </c>
      <c r="E81" s="40">
        <v>1991</v>
      </c>
      <c r="F81" s="40">
        <v>1992</v>
      </c>
      <c r="G81" s="40">
        <v>1993</v>
      </c>
      <c r="H81" s="40">
        <v>1994</v>
      </c>
      <c r="I81" s="40">
        <v>1995</v>
      </c>
      <c r="J81" s="40">
        <v>1996</v>
      </c>
      <c r="K81" s="40">
        <v>1997</v>
      </c>
      <c r="L81" s="40">
        <v>1998</v>
      </c>
      <c r="M81" s="40">
        <v>1999</v>
      </c>
      <c r="N81" s="40">
        <v>2000</v>
      </c>
      <c r="O81" s="40">
        <v>2001</v>
      </c>
      <c r="P81" s="40">
        <v>2002</v>
      </c>
      <c r="Q81" s="40">
        <v>2003</v>
      </c>
      <c r="R81" s="40">
        <v>2004</v>
      </c>
      <c r="S81" s="40">
        <v>2005</v>
      </c>
      <c r="T81" s="40">
        <v>2006</v>
      </c>
      <c r="U81" s="40">
        <v>2007</v>
      </c>
      <c r="V81" s="40">
        <v>2008</v>
      </c>
      <c r="W81" s="40">
        <v>2009</v>
      </c>
      <c r="X81" s="40">
        <v>2010</v>
      </c>
      <c r="Y81" s="40">
        <v>2011</v>
      </c>
      <c r="Z81" s="40">
        <v>2012</v>
      </c>
      <c r="AA81" s="40">
        <v>2013</v>
      </c>
      <c r="AB81" s="40">
        <v>2014</v>
      </c>
      <c r="AC81" s="40">
        <v>2015</v>
      </c>
      <c r="AD81" s="40">
        <v>2016</v>
      </c>
      <c r="AE81" s="40">
        <v>2017</v>
      </c>
      <c r="AF81" s="40">
        <v>2018</v>
      </c>
      <c r="AG81" s="40">
        <v>2019</v>
      </c>
      <c r="AH81" s="40">
        <v>2020</v>
      </c>
      <c r="AI81" s="40">
        <v>2021</v>
      </c>
      <c r="AJ81" s="40">
        <v>2022</v>
      </c>
      <c r="AK81" s="40">
        <v>2023</v>
      </c>
      <c r="AL81" s="40">
        <v>2024</v>
      </c>
      <c r="AM81" s="40">
        <v>2025</v>
      </c>
      <c r="AN81" s="40">
        <v>2026</v>
      </c>
      <c r="AO81" s="40">
        <v>2027</v>
      </c>
      <c r="AP81" s="40">
        <v>2028</v>
      </c>
      <c r="AQ81" s="40">
        <v>2029</v>
      </c>
      <c r="AR81" s="40">
        <v>2030</v>
      </c>
      <c r="AS81" s="40">
        <v>2031</v>
      </c>
      <c r="AT81" s="40">
        <v>2032</v>
      </c>
      <c r="AU81" s="40">
        <v>2033</v>
      </c>
      <c r="AV81" s="40">
        <v>2034</v>
      </c>
      <c r="AW81" s="40">
        <v>2035</v>
      </c>
      <c r="AX81" s="40">
        <v>2036</v>
      </c>
      <c r="AY81" s="40">
        <v>2037</v>
      </c>
      <c r="AZ81" s="40">
        <v>2038</v>
      </c>
      <c r="BA81" s="40">
        <v>2039</v>
      </c>
      <c r="BB81" s="40">
        <v>2040</v>
      </c>
      <c r="BC81" s="40">
        <v>2041</v>
      </c>
      <c r="BD81" s="40">
        <v>2042</v>
      </c>
      <c r="BE81" s="40">
        <v>2043</v>
      </c>
      <c r="BF81" s="40">
        <v>2044</v>
      </c>
      <c r="BG81" s="40">
        <v>2045</v>
      </c>
      <c r="BH81" s="40">
        <v>2046</v>
      </c>
      <c r="BI81" s="40">
        <v>2047</v>
      </c>
      <c r="BJ81" s="40">
        <v>2048</v>
      </c>
      <c r="BK81" s="40">
        <v>2049</v>
      </c>
      <c r="BL81" s="40">
        <v>2050</v>
      </c>
      <c r="BM81" s="40">
        <v>2051</v>
      </c>
      <c r="BN81" s="40">
        <v>2052</v>
      </c>
      <c r="BO81" s="40">
        <v>2053</v>
      </c>
      <c r="BP81" s="40">
        <v>2054</v>
      </c>
      <c r="BQ81" s="40">
        <v>2055</v>
      </c>
      <c r="BR81" s="40">
        <v>2056</v>
      </c>
      <c r="BS81" s="40">
        <v>2057</v>
      </c>
      <c r="BT81" s="40">
        <v>2058</v>
      </c>
      <c r="BU81" s="40">
        <v>2059</v>
      </c>
      <c r="BV81" s="40">
        <v>2060</v>
      </c>
    </row>
    <row r="82" spans="2:74" s="5" customFormat="1" ht="16.5" thickBot="1" x14ac:dyDescent="0.35">
      <c r="B82" s="49">
        <v>1</v>
      </c>
      <c r="C82" s="53" t="s">
        <v>61</v>
      </c>
      <c r="D82" s="63">
        <v>40.943245116755548</v>
      </c>
      <c r="E82" s="63">
        <v>43.283282079440049</v>
      </c>
      <c r="F82" s="63">
        <v>43.311340535937568</v>
      </c>
      <c r="G82" s="63">
        <v>41.154793194594419</v>
      </c>
      <c r="H82" s="63">
        <v>40.053724786439709</v>
      </c>
      <c r="I82" s="63">
        <v>40.943549240355651</v>
      </c>
      <c r="J82" s="63">
        <v>41.802861910923227</v>
      </c>
      <c r="K82" s="63">
        <v>40.917734768503394</v>
      </c>
      <c r="L82" s="63">
        <v>42.505568600111232</v>
      </c>
      <c r="M82" s="63">
        <v>42.324034497546975</v>
      </c>
      <c r="N82" s="63">
        <v>41.361438676897535</v>
      </c>
      <c r="O82" s="63">
        <v>42.801352065150226</v>
      </c>
      <c r="P82" s="63">
        <v>41.24732787888825</v>
      </c>
      <c r="Q82" s="63">
        <v>42.466891303896759</v>
      </c>
      <c r="R82" s="63">
        <v>42.901233395995952</v>
      </c>
      <c r="S82" s="63">
        <v>43.355722744265307</v>
      </c>
      <c r="T82" s="63">
        <v>42.99272175410097</v>
      </c>
      <c r="U82" s="63">
        <v>40.974660611522758</v>
      </c>
      <c r="V82" s="63">
        <v>42.364604766764856</v>
      </c>
      <c r="W82" s="63">
        <v>41.27072192944118</v>
      </c>
      <c r="X82" s="63">
        <v>42.619304981524358</v>
      </c>
      <c r="Y82" s="63">
        <v>38.601669122686623</v>
      </c>
      <c r="Z82" s="63">
        <v>39.996989239446748</v>
      </c>
      <c r="AA82" s="63">
        <v>40.9247218700338</v>
      </c>
      <c r="AB82" s="63">
        <v>36.91925340400644</v>
      </c>
      <c r="AC82" s="63">
        <v>36.586202119311018</v>
      </c>
      <c r="AD82" s="63">
        <v>36.966290726111914</v>
      </c>
      <c r="AE82" s="63">
        <v>35.982715649010849</v>
      </c>
      <c r="AF82" s="63">
        <v>34.719359301232281</v>
      </c>
      <c r="AG82" s="63">
        <v>34.921474803327243</v>
      </c>
      <c r="AH82" s="63">
        <v>34.521199823201549</v>
      </c>
      <c r="AI82" s="63">
        <v>34.007409760911322</v>
      </c>
      <c r="AJ82" s="63">
        <v>33.959874781212754</v>
      </c>
      <c r="AK82" s="63">
        <v>33.64283278291424</v>
      </c>
      <c r="AL82" s="63">
        <v>33.163927646957355</v>
      </c>
      <c r="AM82" s="63">
        <v>32.626276572030598</v>
      </c>
      <c r="AN82" s="63">
        <v>32.117007721663057</v>
      </c>
      <c r="AO82" s="63">
        <v>31.572916730406867</v>
      </c>
      <c r="AP82" s="63">
        <v>31.095527290560419</v>
      </c>
      <c r="AQ82" s="63">
        <v>30.650075642067545</v>
      </c>
      <c r="AR82" s="63">
        <v>30.111506442337657</v>
      </c>
      <c r="AS82" s="63">
        <v>29.625684927480556</v>
      </c>
      <c r="AT82" s="63">
        <v>29.133003954738758</v>
      </c>
      <c r="AU82" s="63">
        <v>28.674315841666878</v>
      </c>
      <c r="AV82" s="63">
        <v>28.215767129395406</v>
      </c>
      <c r="AW82" s="63">
        <v>27.761667578674516</v>
      </c>
      <c r="AX82" s="63">
        <v>27.371320458853635</v>
      </c>
      <c r="AY82" s="63">
        <v>26.936916851716465</v>
      </c>
      <c r="AZ82" s="63">
        <v>26.511433947143203</v>
      </c>
      <c r="BA82" s="63">
        <v>26.101227838400114</v>
      </c>
      <c r="BB82" s="63">
        <v>25.71109909120981</v>
      </c>
      <c r="BC82" s="63">
        <v>25.293465967949299</v>
      </c>
      <c r="BD82" s="63">
        <v>24.885533685180746</v>
      </c>
      <c r="BE82" s="63">
        <v>24.497418434939128</v>
      </c>
      <c r="BF82" s="63">
        <v>24.060746690048731</v>
      </c>
      <c r="BG82" s="63">
        <v>23.683356413658085</v>
      </c>
      <c r="BH82" s="63">
        <v>23.326567074168423</v>
      </c>
      <c r="BI82" s="63">
        <v>22.944658191358055</v>
      </c>
      <c r="BJ82" s="63">
        <v>22.596393830285344</v>
      </c>
      <c r="BK82" s="63">
        <v>22.241892903914415</v>
      </c>
      <c r="BL82" s="63">
        <v>21.892523833022761</v>
      </c>
      <c r="BM82" s="63">
        <v>21.533348415975276</v>
      </c>
      <c r="BN82" s="63">
        <v>21.216861781059777</v>
      </c>
      <c r="BO82" s="63">
        <v>20.898293338863589</v>
      </c>
      <c r="BP82" s="63">
        <v>20.592649707835026</v>
      </c>
      <c r="BQ82" s="63">
        <v>20.282984654732438</v>
      </c>
      <c r="BR82" s="63">
        <v>20.004599531741906</v>
      </c>
      <c r="BS82" s="63">
        <v>19.728702024797911</v>
      </c>
      <c r="BT82" s="63">
        <v>19.45431081566327</v>
      </c>
      <c r="BU82" s="63">
        <v>19.183226464625598</v>
      </c>
      <c r="BV82" s="63">
        <v>18.921037903104288</v>
      </c>
    </row>
    <row r="83" spans="2:74" s="5" customFormat="1" x14ac:dyDescent="0.3">
      <c r="B83" s="73" t="s">
        <v>62</v>
      </c>
      <c r="C83" s="74" t="s">
        <v>63</v>
      </c>
      <c r="D83" s="75">
        <v>40.873355315258976</v>
      </c>
      <c r="E83" s="75">
        <v>43.19829623404361</v>
      </c>
      <c r="F83" s="75">
        <v>43.229991272671924</v>
      </c>
      <c r="G83" s="75">
        <v>41.075024401862564</v>
      </c>
      <c r="H83" s="75">
        <v>39.983553676937035</v>
      </c>
      <c r="I83" s="75">
        <v>40.877100037751653</v>
      </c>
      <c r="J83" s="75">
        <v>41.731049583939225</v>
      </c>
      <c r="K83" s="75">
        <v>40.849985046273595</v>
      </c>
      <c r="L83" s="75">
        <v>42.440264073572429</v>
      </c>
      <c r="M83" s="75">
        <v>42.264130306252376</v>
      </c>
      <c r="N83" s="75">
        <v>41.305925284136535</v>
      </c>
      <c r="O83" s="75">
        <v>42.743325626192629</v>
      </c>
      <c r="P83" s="75">
        <v>41.191642281029651</v>
      </c>
      <c r="Q83" s="75">
        <v>42.414234163533557</v>
      </c>
      <c r="R83" s="75">
        <v>42.844292394493351</v>
      </c>
      <c r="S83" s="75">
        <v>43.28569981168711</v>
      </c>
      <c r="T83" s="75">
        <v>42.935204892852873</v>
      </c>
      <c r="U83" s="75">
        <v>40.920724587574355</v>
      </c>
      <c r="V83" s="75">
        <v>42.309193701367654</v>
      </c>
      <c r="W83" s="75">
        <v>41.216373420907381</v>
      </c>
      <c r="X83" s="75">
        <v>42.565633694777759</v>
      </c>
      <c r="Y83" s="75">
        <v>38.537285708699422</v>
      </c>
      <c r="Z83" s="75">
        <v>39.941710941667147</v>
      </c>
      <c r="AA83" s="75">
        <v>40.878565784069302</v>
      </c>
      <c r="AB83" s="75">
        <v>36.877721329412843</v>
      </c>
      <c r="AC83" s="75">
        <v>36.551734790188419</v>
      </c>
      <c r="AD83" s="75">
        <v>36.931855536859516</v>
      </c>
      <c r="AE83" s="75">
        <v>35.945786281746351</v>
      </c>
      <c r="AF83" s="75">
        <v>34.685733716263279</v>
      </c>
      <c r="AG83" s="75">
        <v>34.886135013523386</v>
      </c>
      <c r="AH83" s="75">
        <v>34.486147520399001</v>
      </c>
      <c r="AI83" s="75">
        <v>33.972635816980159</v>
      </c>
      <c r="AJ83" s="75">
        <v>33.925370629891425</v>
      </c>
      <c r="AK83" s="75">
        <v>33.608590369477326</v>
      </c>
      <c r="AL83" s="75">
        <v>33.12993938372113</v>
      </c>
      <c r="AM83" s="75">
        <v>32.592535298873798</v>
      </c>
      <c r="AN83" s="75">
        <v>32.083506670875579</v>
      </c>
      <c r="AO83" s="75">
        <v>31.53964949528913</v>
      </c>
      <c r="AP83" s="75">
        <v>31.062487797286053</v>
      </c>
      <c r="AQ83" s="75">
        <v>30.617258124396294</v>
      </c>
      <c r="AR83" s="75">
        <v>30.078905418826388</v>
      </c>
      <c r="AS83" s="75">
        <v>29.593295180891392</v>
      </c>
      <c r="AT83" s="75">
        <v>29.10082051338571</v>
      </c>
      <c r="AU83" s="75">
        <v>28.642333962478155</v>
      </c>
      <c r="AV83" s="75">
        <v>28.183982282498519</v>
      </c>
      <c r="AW83" s="75">
        <v>27.73007543333685</v>
      </c>
      <c r="AX83" s="75">
        <v>27.339916870632667</v>
      </c>
      <c r="AY83" s="75">
        <v>26.90569785069227</v>
      </c>
      <c r="AZ83" s="75">
        <v>26.480395727121671</v>
      </c>
      <c r="BA83" s="75">
        <v>26.070366746988771</v>
      </c>
      <c r="BB83" s="75">
        <v>25.680411620679866</v>
      </c>
      <c r="BC83" s="75">
        <v>25.262948746807535</v>
      </c>
      <c r="BD83" s="75">
        <v>24.855183470383668</v>
      </c>
      <c r="BE83" s="75">
        <v>24.467232104689298</v>
      </c>
      <c r="BF83" s="75">
        <v>24.030721237119916</v>
      </c>
      <c r="BG83" s="75">
        <v>23.653488939201523</v>
      </c>
      <c r="BH83" s="75">
        <v>23.296854781957652</v>
      </c>
      <c r="BI83" s="75">
        <v>22.915098382434149</v>
      </c>
      <c r="BJ83" s="75">
        <v>22.566983897968335</v>
      </c>
      <c r="BK83" s="75">
        <v>22.21263032915013</v>
      </c>
      <c r="BL83" s="75">
        <v>21.863406180037323</v>
      </c>
      <c r="BM83" s="75">
        <v>21.504373328212299</v>
      </c>
      <c r="BN83" s="75">
        <v>21.188026977377579</v>
      </c>
      <c r="BO83" s="75">
        <v>20.869596609971996</v>
      </c>
      <c r="BP83" s="75">
        <v>20.564088912953171</v>
      </c>
      <c r="BQ83" s="75">
        <v>20.25455771845068</v>
      </c>
      <c r="BR83" s="75">
        <v>19.976304441072518</v>
      </c>
      <c r="BS83" s="75">
        <v>19.700536826400569</v>
      </c>
      <c r="BT83" s="75">
        <v>19.426273613232571</v>
      </c>
      <c r="BU83" s="75">
        <v>19.155315416428945</v>
      </c>
      <c r="BV83" s="75">
        <v>18.893251219659483</v>
      </c>
    </row>
    <row r="84" spans="2:74" s="5" customFormat="1" x14ac:dyDescent="0.3">
      <c r="B84" s="43" t="s">
        <v>64</v>
      </c>
      <c r="C84" s="44" t="s">
        <v>65</v>
      </c>
      <c r="D84" s="60">
        <v>2.46988348426764</v>
      </c>
      <c r="E84" s="60">
        <v>2.757756741076224</v>
      </c>
      <c r="F84" s="60">
        <v>2.8539843618551477</v>
      </c>
      <c r="G84" s="60">
        <v>2.5277772465857988</v>
      </c>
      <c r="H84" s="60">
        <v>2.5731760818135987</v>
      </c>
      <c r="I84" s="60">
        <v>2.6114029196086692</v>
      </c>
      <c r="J84" s="60">
        <v>2.8294773423685089</v>
      </c>
      <c r="K84" s="60">
        <v>2.8305282062438644</v>
      </c>
      <c r="L84" s="60">
        <v>3.1918824108120485</v>
      </c>
      <c r="M84" s="60">
        <v>3.2172942156419722</v>
      </c>
      <c r="N84" s="60">
        <v>3.1400519150148263</v>
      </c>
      <c r="O84" s="60">
        <v>3.2823479878330395</v>
      </c>
      <c r="P84" s="60">
        <v>3.3595904141932329</v>
      </c>
      <c r="Q84" s="60">
        <v>3.3580159977371178</v>
      </c>
      <c r="R84" s="60">
        <v>3.6545431934159764</v>
      </c>
      <c r="S84" s="60">
        <v>3.7877973429245868</v>
      </c>
      <c r="T84" s="60">
        <v>4.0020429039848056</v>
      </c>
      <c r="U84" s="60">
        <v>3.6904036359924905</v>
      </c>
      <c r="V84" s="60">
        <v>3.8076504284435613</v>
      </c>
      <c r="W84" s="60">
        <v>3.6448053474154789</v>
      </c>
      <c r="X84" s="60">
        <v>3.8160129434569301</v>
      </c>
      <c r="Y84" s="60">
        <v>3.5681797284059473</v>
      </c>
      <c r="Z84" s="60">
        <v>3.608561844285604</v>
      </c>
      <c r="AA84" s="60">
        <v>3.7034361200893904</v>
      </c>
      <c r="AB84" s="60">
        <v>3.5772811673717255</v>
      </c>
      <c r="AC84" s="60">
        <v>3.2659837410121648</v>
      </c>
      <c r="AD84" s="60">
        <v>3.3515809489898696</v>
      </c>
      <c r="AE84" s="60">
        <v>3.2698607285913739</v>
      </c>
      <c r="AF84" s="60">
        <v>3.3329739451328799</v>
      </c>
      <c r="AG84" s="60">
        <v>3.1087165411927535</v>
      </c>
      <c r="AH84" s="60">
        <v>3.0509097458174592</v>
      </c>
      <c r="AI84" s="60">
        <v>3.1103975852815009</v>
      </c>
      <c r="AJ84" s="60">
        <v>3.2045879417495438</v>
      </c>
      <c r="AK84" s="60">
        <v>3.2247810139730677</v>
      </c>
      <c r="AL84" s="60">
        <v>3.2603465489485894</v>
      </c>
      <c r="AM84" s="60">
        <v>3.2789438348906548</v>
      </c>
      <c r="AN84" s="60">
        <v>3.3089849380908252</v>
      </c>
      <c r="AO84" s="60">
        <v>3.341861881462715</v>
      </c>
      <c r="AP84" s="60">
        <v>3.3579552245848685</v>
      </c>
      <c r="AQ84" s="60">
        <v>3.4216479874022458</v>
      </c>
      <c r="AR84" s="60">
        <v>3.4125946609084106</v>
      </c>
      <c r="AS84" s="60">
        <v>3.4295181050076455</v>
      </c>
      <c r="AT84" s="60">
        <v>3.442896601017662</v>
      </c>
      <c r="AU84" s="60">
        <v>3.4650227511066491</v>
      </c>
      <c r="AV84" s="60">
        <v>3.4811779484617329</v>
      </c>
      <c r="AW84" s="60">
        <v>3.4892427455534429</v>
      </c>
      <c r="AX84" s="60">
        <v>3.5418950026762674</v>
      </c>
      <c r="AY84" s="60">
        <v>3.5773680749725112</v>
      </c>
      <c r="AZ84" s="60">
        <v>3.6147772032048642</v>
      </c>
      <c r="BA84" s="60">
        <v>3.6445945364292149</v>
      </c>
      <c r="BB84" s="60">
        <v>3.6975250565895332</v>
      </c>
      <c r="BC84" s="60">
        <v>3.7437809097787595</v>
      </c>
      <c r="BD84" s="60">
        <v>3.7690222601436809</v>
      </c>
      <c r="BE84" s="60">
        <v>3.8320464635195139</v>
      </c>
      <c r="BF84" s="60">
        <v>3.8310759937144994</v>
      </c>
      <c r="BG84" s="60">
        <v>3.8699582988897379</v>
      </c>
      <c r="BH84" s="60">
        <v>3.9291088860932342</v>
      </c>
      <c r="BI84" s="60">
        <v>3.9584597781255448</v>
      </c>
      <c r="BJ84" s="60">
        <v>4.0101815718507581</v>
      </c>
      <c r="BK84" s="60">
        <v>4.0543862167251081</v>
      </c>
      <c r="BL84" s="60">
        <v>4.0902036356824798</v>
      </c>
      <c r="BM84" s="60">
        <v>4.0931532669658361</v>
      </c>
      <c r="BN84" s="60">
        <v>4.1067787933510749</v>
      </c>
      <c r="BO84" s="60">
        <v>4.1211712088178905</v>
      </c>
      <c r="BP84" s="60">
        <v>4.1255913173923666</v>
      </c>
      <c r="BQ84" s="60">
        <v>4.1229915707139151</v>
      </c>
      <c r="BR84" s="60">
        <v>4.1329588751229016</v>
      </c>
      <c r="BS84" s="60">
        <v>4.1407926772684691</v>
      </c>
      <c r="BT84" s="60">
        <v>4.1417650663635044</v>
      </c>
      <c r="BU84" s="60">
        <v>4.151579730032867</v>
      </c>
      <c r="BV84" s="60">
        <v>4.1546938525213193</v>
      </c>
    </row>
    <row r="85" spans="2:74" s="5" customFormat="1" hidden="1" outlineLevel="1" x14ac:dyDescent="0.3">
      <c r="B85" s="45" t="s">
        <v>66</v>
      </c>
      <c r="C85" s="46" t="s">
        <v>67</v>
      </c>
      <c r="D85" s="60">
        <v>0.80506439280490882</v>
      </c>
      <c r="E85" s="60">
        <v>0.99660850671021217</v>
      </c>
      <c r="F85" s="60">
        <v>1.1319899730994998</v>
      </c>
      <c r="G85" s="60">
        <v>0.71488927375901024</v>
      </c>
      <c r="H85" s="60">
        <v>0.68564975762366098</v>
      </c>
      <c r="I85" s="60">
        <v>0.72352284881009377</v>
      </c>
      <c r="J85" s="60">
        <v>0.88265683594955502</v>
      </c>
      <c r="K85" s="60">
        <v>0.84254738418821606</v>
      </c>
      <c r="L85" s="60">
        <v>1.1067236914751282</v>
      </c>
      <c r="M85" s="60">
        <v>1.0327204518925259</v>
      </c>
      <c r="N85" s="60">
        <v>0.89704215301964729</v>
      </c>
      <c r="O85" s="60">
        <v>0.90656600119179509</v>
      </c>
      <c r="P85" s="60">
        <v>0.9230381948540588</v>
      </c>
      <c r="Q85" s="60">
        <v>0.99388833950836208</v>
      </c>
      <c r="R85" s="60">
        <v>0.96985813231878526</v>
      </c>
      <c r="S85" s="60">
        <v>1.0058646450483653</v>
      </c>
      <c r="T85" s="60">
        <v>0.96935303266867856</v>
      </c>
      <c r="U85" s="60">
        <v>0.86503164282286005</v>
      </c>
      <c r="V85" s="60">
        <v>0.89842767604875373</v>
      </c>
      <c r="W85" s="60">
        <v>0.83977565547964494</v>
      </c>
      <c r="X85" s="60">
        <v>0.9650460184417754</v>
      </c>
      <c r="Y85" s="60">
        <v>0.81379168581354155</v>
      </c>
      <c r="Z85" s="60">
        <v>0.90378598682824662</v>
      </c>
      <c r="AA85" s="60">
        <v>0.90602289426849503</v>
      </c>
      <c r="AB85" s="60">
        <v>0.70486971285507194</v>
      </c>
      <c r="AC85" s="60">
        <v>0.82585825425336523</v>
      </c>
      <c r="AD85" s="60">
        <v>0.90469162311315798</v>
      </c>
      <c r="AE85" s="60">
        <v>0.82529908582129807</v>
      </c>
      <c r="AF85" s="60">
        <v>0.85586111818390553</v>
      </c>
      <c r="AG85" s="60">
        <v>0.50278228440779626</v>
      </c>
      <c r="AH85" s="60">
        <v>0.41988393230309029</v>
      </c>
      <c r="AI85" s="60">
        <v>0.45416045493183832</v>
      </c>
      <c r="AJ85" s="60">
        <v>0.52301973445870464</v>
      </c>
      <c r="AK85" s="60">
        <v>0.51776196963516963</v>
      </c>
      <c r="AL85" s="60">
        <v>0.52775690745774995</v>
      </c>
      <c r="AM85" s="60">
        <v>0.52066383614099232</v>
      </c>
      <c r="AN85" s="60">
        <v>0.52489482197645687</v>
      </c>
      <c r="AO85" s="60">
        <v>0.53184188787775799</v>
      </c>
      <c r="AP85" s="60">
        <v>0.52188559342344165</v>
      </c>
      <c r="AQ85" s="60">
        <v>0.55940895855846628</v>
      </c>
      <c r="AR85" s="60">
        <v>0.52406647427639586</v>
      </c>
      <c r="AS85" s="60">
        <v>0.51458100048151323</v>
      </c>
      <c r="AT85" s="60">
        <v>0.50143081849152926</v>
      </c>
      <c r="AU85" s="60">
        <v>0.49690853047463479</v>
      </c>
      <c r="AV85" s="60">
        <v>0.48629552961795364</v>
      </c>
      <c r="AW85" s="60">
        <v>0.46747236839201678</v>
      </c>
      <c r="AX85" s="60">
        <v>0.49311690709131195</v>
      </c>
      <c r="AY85" s="60">
        <v>0.50146250085814437</v>
      </c>
      <c r="AZ85" s="60">
        <v>0.51162439045520314</v>
      </c>
      <c r="BA85" s="60">
        <v>0.51407472493837769</v>
      </c>
      <c r="BB85" s="60">
        <v>0.5395184862516369</v>
      </c>
      <c r="BC85" s="60">
        <v>0.55816782048792257</v>
      </c>
      <c r="BD85" s="60">
        <v>0.55568289179401953</v>
      </c>
      <c r="BE85" s="60">
        <v>0.59086105600514793</v>
      </c>
      <c r="BF85" s="60">
        <v>0.56192478692954495</v>
      </c>
      <c r="BG85" s="60">
        <v>0.57272153272831305</v>
      </c>
      <c r="BH85" s="60">
        <v>0.60366680044945698</v>
      </c>
      <c r="BI85" s="60">
        <v>0.60469261289353193</v>
      </c>
      <c r="BJ85" s="60">
        <v>0.62796956692462746</v>
      </c>
      <c r="BK85" s="60">
        <v>0.64360961199897737</v>
      </c>
      <c r="BL85" s="60">
        <v>0.65074267105046335</v>
      </c>
      <c r="BM85" s="60">
        <v>0.6536923023338197</v>
      </c>
      <c r="BN85" s="60">
        <v>0.66731782871905887</v>
      </c>
      <c r="BO85" s="60">
        <v>0.681710244185874</v>
      </c>
      <c r="BP85" s="60">
        <v>0.68613035276035017</v>
      </c>
      <c r="BQ85" s="60">
        <v>0.68353060608189908</v>
      </c>
      <c r="BR85" s="60">
        <v>0.69349791049088516</v>
      </c>
      <c r="BS85" s="60">
        <v>0.70133171263645266</v>
      </c>
      <c r="BT85" s="60">
        <v>0.70230410173148794</v>
      </c>
      <c r="BU85" s="60">
        <v>0.71211876540085095</v>
      </c>
      <c r="BV85" s="60">
        <v>0.71523288788930284</v>
      </c>
    </row>
    <row r="86" spans="2:74" s="5" customFormat="1" hidden="1" outlineLevel="1" x14ac:dyDescent="0.3">
      <c r="B86" s="45" t="s">
        <v>68</v>
      </c>
      <c r="C86" s="46" t="s">
        <v>69</v>
      </c>
      <c r="D86" s="60">
        <v>1.2987008514627312</v>
      </c>
      <c r="E86" s="60">
        <v>1.2352992743660118</v>
      </c>
      <c r="F86" s="60">
        <v>1.2317670287556479</v>
      </c>
      <c r="G86" s="60">
        <v>1.2515449328267885</v>
      </c>
      <c r="H86" s="60">
        <v>1.2384167241899378</v>
      </c>
      <c r="I86" s="60">
        <v>1.2551663107985753</v>
      </c>
      <c r="J86" s="60">
        <v>1.2737179464189539</v>
      </c>
      <c r="K86" s="60">
        <v>1.3331133020556483</v>
      </c>
      <c r="L86" s="60">
        <v>1.4163427193369202</v>
      </c>
      <c r="M86" s="60">
        <v>1.4938443237494463</v>
      </c>
      <c r="N86" s="60">
        <v>1.6204532819951789</v>
      </c>
      <c r="O86" s="60">
        <v>1.7053671066412444</v>
      </c>
      <c r="P86" s="60">
        <v>1.7416637393391741</v>
      </c>
      <c r="Q86" s="60">
        <v>1.7177057382287557</v>
      </c>
      <c r="R86" s="60">
        <v>1.7795111410971911</v>
      </c>
      <c r="S86" s="60">
        <v>1.8478835578762216</v>
      </c>
      <c r="T86" s="60">
        <v>2.0181328013161268</v>
      </c>
      <c r="U86" s="60">
        <v>1.9445723971696305</v>
      </c>
      <c r="V86" s="60">
        <v>1.9242336623948075</v>
      </c>
      <c r="W86" s="60">
        <v>1.8809023119358339</v>
      </c>
      <c r="X86" s="60">
        <v>1.9443520650151547</v>
      </c>
      <c r="Y86" s="60">
        <v>1.9118843825924057</v>
      </c>
      <c r="Z86" s="60">
        <v>1.9550110574573574</v>
      </c>
      <c r="AA86" s="60">
        <v>1.9103073358208953</v>
      </c>
      <c r="AB86" s="60">
        <v>1.9560826345166535</v>
      </c>
      <c r="AC86" s="60">
        <v>2.0040055867587996</v>
      </c>
      <c r="AD86" s="60">
        <v>2.0865996758767116</v>
      </c>
      <c r="AE86" s="60">
        <v>2.0946272525794298</v>
      </c>
      <c r="AF86" s="60">
        <v>2.1121506477251124</v>
      </c>
      <c r="AG86" s="60">
        <v>2.2045397401529407</v>
      </c>
      <c r="AH86" s="60">
        <v>2.2296312968823524</v>
      </c>
      <c r="AI86" s="60">
        <v>2.254842613717646</v>
      </c>
      <c r="AJ86" s="60">
        <v>2.2801736906588226</v>
      </c>
      <c r="AK86" s="60">
        <v>2.3056245277058816</v>
      </c>
      <c r="AL86" s="60">
        <v>2.331195124858823</v>
      </c>
      <c r="AM86" s="60">
        <v>2.3568854821176459</v>
      </c>
      <c r="AN86" s="60">
        <v>2.3826955994823518</v>
      </c>
      <c r="AO86" s="60">
        <v>2.4086254769529405</v>
      </c>
      <c r="AP86" s="60">
        <v>2.4346751145294103</v>
      </c>
      <c r="AQ86" s="60">
        <v>2.460844512211763</v>
      </c>
      <c r="AR86" s="60">
        <v>2.4871336699999982</v>
      </c>
      <c r="AS86" s="60">
        <v>2.5135425878941158</v>
      </c>
      <c r="AT86" s="60">
        <v>2.5400712658941162</v>
      </c>
      <c r="AU86" s="60">
        <v>2.5667197039999978</v>
      </c>
      <c r="AV86" s="60">
        <v>2.5934879022117627</v>
      </c>
      <c r="AW86" s="60">
        <v>2.6203758605294096</v>
      </c>
      <c r="AX86" s="60">
        <v>2.647383578952939</v>
      </c>
      <c r="AY86" s="60">
        <v>2.6745110574823503</v>
      </c>
      <c r="AZ86" s="60">
        <v>2.7017582961176445</v>
      </c>
      <c r="BA86" s="60">
        <v>2.7291252948588207</v>
      </c>
      <c r="BB86" s="60">
        <v>2.7566120537058798</v>
      </c>
      <c r="BC86" s="60">
        <v>2.7842185726588204</v>
      </c>
      <c r="BD86" s="60">
        <v>2.8119448517176449</v>
      </c>
      <c r="BE86" s="60">
        <v>2.8397908908823495</v>
      </c>
      <c r="BF86" s="60">
        <v>2.8677566901529379</v>
      </c>
      <c r="BG86" s="60">
        <v>2.8958422495294083</v>
      </c>
      <c r="BH86" s="60">
        <v>2.9240475690117607</v>
      </c>
      <c r="BI86" s="60">
        <v>2.9523726485999964</v>
      </c>
      <c r="BJ86" s="60">
        <v>2.9808174882941136</v>
      </c>
      <c r="BK86" s="60">
        <v>3.0093820880941142</v>
      </c>
      <c r="BL86" s="60">
        <v>3.0380664479999995</v>
      </c>
      <c r="BM86" s="60">
        <v>3.0380664479999995</v>
      </c>
      <c r="BN86" s="60">
        <v>3.0380664479999995</v>
      </c>
      <c r="BO86" s="60">
        <v>3.0380664479999995</v>
      </c>
      <c r="BP86" s="60">
        <v>3.0380664479999995</v>
      </c>
      <c r="BQ86" s="60">
        <v>3.0380664479999995</v>
      </c>
      <c r="BR86" s="60">
        <v>3.0380664479999995</v>
      </c>
      <c r="BS86" s="60">
        <v>3.0380664479999995</v>
      </c>
      <c r="BT86" s="60">
        <v>3.0380664479999995</v>
      </c>
      <c r="BU86" s="60">
        <v>3.0380664479999995</v>
      </c>
      <c r="BV86" s="60">
        <v>3.0380664479999995</v>
      </c>
    </row>
    <row r="87" spans="2:74" s="5" customFormat="1" hidden="1" outlineLevel="1" x14ac:dyDescent="0.3">
      <c r="B87" s="45" t="s">
        <v>70</v>
      </c>
      <c r="C87" s="46" t="s">
        <v>7</v>
      </c>
      <c r="D87" s="60">
        <v>0.36611824000000004</v>
      </c>
      <c r="E87" s="60">
        <v>0.52584896000000003</v>
      </c>
      <c r="F87" s="60">
        <v>0.49022736000000006</v>
      </c>
      <c r="G87" s="60">
        <v>0.56134304000000013</v>
      </c>
      <c r="H87" s="60">
        <v>0.64910959999999995</v>
      </c>
      <c r="I87" s="60">
        <v>0.63271376000000012</v>
      </c>
      <c r="J87" s="60">
        <v>0.67310256000000002</v>
      </c>
      <c r="K87" s="60">
        <v>0.65486752000000004</v>
      </c>
      <c r="L87" s="60">
        <v>0.66881600000000008</v>
      </c>
      <c r="M87" s="60">
        <v>0.69072944000000003</v>
      </c>
      <c r="N87" s="60">
        <v>0.62255648000000008</v>
      </c>
      <c r="O87" s="60">
        <v>0.67041488000000005</v>
      </c>
      <c r="P87" s="60">
        <v>0.69488848000000003</v>
      </c>
      <c r="Q87" s="60">
        <v>0.64642191999999998</v>
      </c>
      <c r="R87" s="60">
        <v>0.90517392000000008</v>
      </c>
      <c r="S87" s="60">
        <v>0.93404914000000006</v>
      </c>
      <c r="T87" s="60">
        <v>1.0145570700000002</v>
      </c>
      <c r="U87" s="60">
        <v>0.88079959600000002</v>
      </c>
      <c r="V87" s="60">
        <v>0.98498909000000001</v>
      </c>
      <c r="W87" s="60">
        <v>0.92412738000000005</v>
      </c>
      <c r="X87" s="60">
        <v>0.90661486000000002</v>
      </c>
      <c r="Y87" s="60">
        <v>0.8425036600000001</v>
      </c>
      <c r="Z87" s="60">
        <v>0.74976480000000001</v>
      </c>
      <c r="AA87" s="60">
        <v>0.88710589000000006</v>
      </c>
      <c r="AB87" s="60">
        <v>0.91632882000000004</v>
      </c>
      <c r="AC87" s="60">
        <v>0.4361199</v>
      </c>
      <c r="AD87" s="60">
        <v>0.36028965000000002</v>
      </c>
      <c r="AE87" s="60">
        <v>0.34993439019064604</v>
      </c>
      <c r="AF87" s="60">
        <v>0.36496217922386198</v>
      </c>
      <c r="AG87" s="60">
        <v>0.4013945166320167</v>
      </c>
      <c r="AH87" s="60">
        <v>0.4013945166320167</v>
      </c>
      <c r="AI87" s="60">
        <v>0.4013945166320167</v>
      </c>
      <c r="AJ87" s="60">
        <v>0.4013945166320167</v>
      </c>
      <c r="AK87" s="60">
        <v>0.4013945166320167</v>
      </c>
      <c r="AL87" s="60">
        <v>0.4013945166320167</v>
      </c>
      <c r="AM87" s="60">
        <v>0.4013945166320167</v>
      </c>
      <c r="AN87" s="60">
        <v>0.4013945166320167</v>
      </c>
      <c r="AO87" s="60">
        <v>0.4013945166320167</v>
      </c>
      <c r="AP87" s="60">
        <v>0.4013945166320167</v>
      </c>
      <c r="AQ87" s="60">
        <v>0.4013945166320167</v>
      </c>
      <c r="AR87" s="60">
        <v>0.4013945166320167</v>
      </c>
      <c r="AS87" s="60">
        <v>0.4013945166320167</v>
      </c>
      <c r="AT87" s="60">
        <v>0.4013945166320167</v>
      </c>
      <c r="AU87" s="60">
        <v>0.4013945166320167</v>
      </c>
      <c r="AV87" s="60">
        <v>0.4013945166320167</v>
      </c>
      <c r="AW87" s="60">
        <v>0.4013945166320167</v>
      </c>
      <c r="AX87" s="60">
        <v>0.4013945166320167</v>
      </c>
      <c r="AY87" s="60">
        <v>0.4013945166320167</v>
      </c>
      <c r="AZ87" s="60">
        <v>0.4013945166320167</v>
      </c>
      <c r="BA87" s="60">
        <v>0.4013945166320167</v>
      </c>
      <c r="BB87" s="60">
        <v>0.4013945166320167</v>
      </c>
      <c r="BC87" s="60">
        <v>0.4013945166320167</v>
      </c>
      <c r="BD87" s="60">
        <v>0.4013945166320167</v>
      </c>
      <c r="BE87" s="60">
        <v>0.4013945166320167</v>
      </c>
      <c r="BF87" s="60">
        <v>0.4013945166320167</v>
      </c>
      <c r="BG87" s="60">
        <v>0.4013945166320167</v>
      </c>
      <c r="BH87" s="60">
        <v>0.4013945166320167</v>
      </c>
      <c r="BI87" s="60">
        <v>0.4013945166320167</v>
      </c>
      <c r="BJ87" s="60">
        <v>0.4013945166320167</v>
      </c>
      <c r="BK87" s="60">
        <v>0.4013945166320167</v>
      </c>
      <c r="BL87" s="60">
        <v>0.4013945166320167</v>
      </c>
      <c r="BM87" s="60">
        <v>0.4013945166320167</v>
      </c>
      <c r="BN87" s="60">
        <v>0.4013945166320167</v>
      </c>
      <c r="BO87" s="60">
        <v>0.4013945166320167</v>
      </c>
      <c r="BP87" s="60">
        <v>0.4013945166320167</v>
      </c>
      <c r="BQ87" s="60">
        <v>0.4013945166320167</v>
      </c>
      <c r="BR87" s="60">
        <v>0.4013945166320167</v>
      </c>
      <c r="BS87" s="60">
        <v>0.4013945166320167</v>
      </c>
      <c r="BT87" s="60">
        <v>0.4013945166320167</v>
      </c>
      <c r="BU87" s="60">
        <v>0.4013945166320167</v>
      </c>
      <c r="BV87" s="60">
        <v>0.4013945166320167</v>
      </c>
    </row>
    <row r="88" spans="2:74" s="5" customFormat="1" hidden="1" outlineLevel="1" x14ac:dyDescent="0.3">
      <c r="B88" s="45" t="s">
        <v>71</v>
      </c>
      <c r="C88" s="46" t="s">
        <v>72</v>
      </c>
      <c r="D88" s="60">
        <v>0</v>
      </c>
      <c r="E88" s="60">
        <v>0</v>
      </c>
      <c r="F88" s="60">
        <v>0</v>
      </c>
      <c r="G88" s="60">
        <v>0</v>
      </c>
      <c r="H88" s="60">
        <v>0</v>
      </c>
      <c r="I88" s="60">
        <v>0</v>
      </c>
      <c r="J88" s="60">
        <v>0</v>
      </c>
      <c r="K88" s="60">
        <v>0</v>
      </c>
      <c r="L88" s="60">
        <v>0</v>
      </c>
      <c r="M88" s="60">
        <v>0</v>
      </c>
      <c r="N88" s="60">
        <v>0</v>
      </c>
      <c r="O88" s="60">
        <v>0</v>
      </c>
      <c r="P88" s="60">
        <v>0</v>
      </c>
      <c r="Q88" s="60">
        <v>0</v>
      </c>
      <c r="R88" s="60">
        <v>0</v>
      </c>
      <c r="S88" s="60">
        <v>0</v>
      </c>
      <c r="T88" s="60">
        <v>0</v>
      </c>
      <c r="U88" s="60">
        <v>0</v>
      </c>
      <c r="V88" s="60">
        <v>0</v>
      </c>
      <c r="W88" s="60">
        <v>0</v>
      </c>
      <c r="X88" s="60">
        <v>0</v>
      </c>
      <c r="Y88" s="60">
        <v>0</v>
      </c>
      <c r="Z88" s="60">
        <v>0</v>
      </c>
      <c r="AA88" s="60">
        <v>0</v>
      </c>
      <c r="AB88" s="60">
        <v>0</v>
      </c>
      <c r="AC88" s="60">
        <v>0</v>
      </c>
      <c r="AD88" s="60">
        <v>0</v>
      </c>
      <c r="AE88" s="60">
        <v>0</v>
      </c>
      <c r="AF88" s="60">
        <v>0</v>
      </c>
      <c r="AG88" s="60">
        <v>0</v>
      </c>
      <c r="AH88" s="60">
        <v>0</v>
      </c>
      <c r="AI88" s="60">
        <v>0</v>
      </c>
      <c r="AJ88" s="60">
        <v>0</v>
      </c>
      <c r="AK88" s="60">
        <v>0</v>
      </c>
      <c r="AL88" s="60">
        <v>0</v>
      </c>
      <c r="AM88" s="60">
        <v>0</v>
      </c>
      <c r="AN88" s="60">
        <v>0</v>
      </c>
      <c r="AO88" s="60">
        <v>0</v>
      </c>
      <c r="AP88" s="60">
        <v>0</v>
      </c>
      <c r="AQ88" s="60">
        <v>0</v>
      </c>
      <c r="AR88" s="60">
        <v>0</v>
      </c>
      <c r="AS88" s="60">
        <v>0</v>
      </c>
      <c r="AT88" s="60">
        <v>0</v>
      </c>
      <c r="AU88" s="60">
        <v>0</v>
      </c>
      <c r="AV88" s="60">
        <v>0</v>
      </c>
      <c r="AW88" s="60">
        <v>0</v>
      </c>
      <c r="AX88" s="60">
        <v>0</v>
      </c>
      <c r="AY88" s="60">
        <v>0</v>
      </c>
      <c r="AZ88" s="60">
        <v>0</v>
      </c>
      <c r="BA88" s="60">
        <v>0</v>
      </c>
      <c r="BB88" s="60">
        <v>0</v>
      </c>
      <c r="BC88" s="60">
        <v>0</v>
      </c>
      <c r="BD88" s="60">
        <v>0</v>
      </c>
      <c r="BE88" s="60">
        <v>0</v>
      </c>
      <c r="BF88" s="60">
        <v>0</v>
      </c>
      <c r="BG88" s="60">
        <v>0</v>
      </c>
      <c r="BH88" s="60">
        <v>0</v>
      </c>
      <c r="BI88" s="60">
        <v>0</v>
      </c>
      <c r="BJ88" s="60">
        <v>0</v>
      </c>
      <c r="BK88" s="60">
        <v>0</v>
      </c>
      <c r="BL88" s="60">
        <v>0</v>
      </c>
      <c r="BM88" s="60">
        <v>0</v>
      </c>
      <c r="BN88" s="60">
        <v>0</v>
      </c>
      <c r="BO88" s="60">
        <v>0</v>
      </c>
      <c r="BP88" s="60">
        <v>0</v>
      </c>
      <c r="BQ88" s="60">
        <v>0</v>
      </c>
      <c r="BR88" s="60">
        <v>0</v>
      </c>
      <c r="BS88" s="60">
        <v>0</v>
      </c>
      <c r="BT88" s="60">
        <v>0</v>
      </c>
      <c r="BU88" s="60">
        <v>0</v>
      </c>
      <c r="BV88" s="60">
        <v>0</v>
      </c>
    </row>
    <row r="89" spans="2:74" s="5" customFormat="1" collapsed="1" x14ac:dyDescent="0.3">
      <c r="B89" s="43" t="s">
        <v>73</v>
      </c>
      <c r="C89" s="44" t="s">
        <v>74</v>
      </c>
      <c r="D89" s="60">
        <v>6.5325292268031827</v>
      </c>
      <c r="E89" s="60">
        <v>6.7608071820417548</v>
      </c>
      <c r="F89" s="60">
        <v>6.3415685482206658</v>
      </c>
      <c r="G89" s="60">
        <v>6.1733266234685136</v>
      </c>
      <c r="H89" s="60">
        <v>6.11492426812005</v>
      </c>
      <c r="I89" s="60">
        <v>6.2573949719210358</v>
      </c>
      <c r="J89" s="60">
        <v>6.0025801792803755</v>
      </c>
      <c r="K89" s="60">
        <v>5.9643006196944244</v>
      </c>
      <c r="L89" s="60">
        <v>6.164145162845208</v>
      </c>
      <c r="M89" s="60">
        <v>6.0261706480325978</v>
      </c>
      <c r="N89" s="60">
        <v>5.9693348500280612</v>
      </c>
      <c r="O89" s="60">
        <v>6.2140010045499858</v>
      </c>
      <c r="P89" s="60">
        <v>5.7678378336539762</v>
      </c>
      <c r="Q89" s="60">
        <v>5.8576814887783062</v>
      </c>
      <c r="R89" s="60">
        <v>6.0015838633218044</v>
      </c>
      <c r="S89" s="60">
        <v>6.0000329383407403</v>
      </c>
      <c r="T89" s="60">
        <v>6.1640347905914439</v>
      </c>
      <c r="U89" s="60">
        <v>5.9691961606628618</v>
      </c>
      <c r="V89" s="60">
        <v>6.0319653356756211</v>
      </c>
      <c r="W89" s="60">
        <v>5.7180706673999451</v>
      </c>
      <c r="X89" s="60">
        <v>5.8218122482504508</v>
      </c>
      <c r="Y89" s="60">
        <v>5.395200088448024</v>
      </c>
      <c r="Z89" s="60">
        <v>5.392152729298858</v>
      </c>
      <c r="AA89" s="60">
        <v>5.4571752237575444</v>
      </c>
      <c r="AB89" s="60">
        <v>5.0606922925812228</v>
      </c>
      <c r="AC89" s="60">
        <v>4.9414259448428135</v>
      </c>
      <c r="AD89" s="60">
        <v>4.9449343716452825</v>
      </c>
      <c r="AE89" s="60">
        <v>4.9089563988078684</v>
      </c>
      <c r="AF89" s="60">
        <v>4.7800540526144175</v>
      </c>
      <c r="AG89" s="60">
        <v>4.8201508392129471</v>
      </c>
      <c r="AH89" s="60">
        <v>5.0854873541781771</v>
      </c>
      <c r="AI89" s="60">
        <v>5.0442261306844438</v>
      </c>
      <c r="AJ89" s="60">
        <v>5.0358472089011386</v>
      </c>
      <c r="AK89" s="60">
        <v>5.0178053499823356</v>
      </c>
      <c r="AL89" s="60">
        <v>4.9928205585244276</v>
      </c>
      <c r="AM89" s="60">
        <v>4.9700280596113338</v>
      </c>
      <c r="AN89" s="60">
        <v>4.9465086203404862</v>
      </c>
      <c r="AO89" s="60">
        <v>4.923910872541752</v>
      </c>
      <c r="AP89" s="60">
        <v>4.902098959122668</v>
      </c>
      <c r="AQ89" s="60">
        <v>4.8814181844140556</v>
      </c>
      <c r="AR89" s="60">
        <v>4.8626287188330188</v>
      </c>
      <c r="AS89" s="60">
        <v>4.8458766784991498</v>
      </c>
      <c r="AT89" s="60">
        <v>4.8305481046323822</v>
      </c>
      <c r="AU89" s="60">
        <v>4.8160513085651617</v>
      </c>
      <c r="AV89" s="60">
        <v>4.803136364385054</v>
      </c>
      <c r="AW89" s="60">
        <v>4.7909702965801699</v>
      </c>
      <c r="AX89" s="60">
        <v>4.7764350761102161</v>
      </c>
      <c r="AY89" s="60">
        <v>4.7628372870986322</v>
      </c>
      <c r="AZ89" s="60">
        <v>4.7496945330533329</v>
      </c>
      <c r="BA89" s="60">
        <v>4.7370838876510071</v>
      </c>
      <c r="BB89" s="60">
        <v>4.7251900057143663</v>
      </c>
      <c r="BC89" s="60">
        <v>4.7112569893346077</v>
      </c>
      <c r="BD89" s="60">
        <v>4.6979128745746976</v>
      </c>
      <c r="BE89" s="60">
        <v>4.6851726988533127</v>
      </c>
      <c r="BF89" s="60">
        <v>4.6730079308316359</v>
      </c>
      <c r="BG89" s="60">
        <v>4.6613099379618985</v>
      </c>
      <c r="BH89" s="60">
        <v>4.6480203655005692</v>
      </c>
      <c r="BI89" s="60">
        <v>4.6354114421804784</v>
      </c>
      <c r="BJ89" s="60">
        <v>4.6234443617033767</v>
      </c>
      <c r="BK89" s="60">
        <v>4.6120291769958612</v>
      </c>
      <c r="BL89" s="60">
        <v>4.6012811313965862</v>
      </c>
      <c r="BM89" s="60">
        <v>4.5931965133808816</v>
      </c>
      <c r="BN89" s="60">
        <v>4.5860394929611354</v>
      </c>
      <c r="BO89" s="60">
        <v>4.5799601649070123</v>
      </c>
      <c r="BP89" s="60">
        <v>4.5746170876535217</v>
      </c>
      <c r="BQ89" s="60">
        <v>4.5700498892156158</v>
      </c>
      <c r="BR89" s="60">
        <v>4.5673210228543217</v>
      </c>
      <c r="BS89" s="60">
        <v>4.5655045214113859</v>
      </c>
      <c r="BT89" s="60">
        <v>4.5642772929770663</v>
      </c>
      <c r="BU89" s="60">
        <v>4.5635840290051792</v>
      </c>
      <c r="BV89" s="60">
        <v>4.5630291636858695</v>
      </c>
    </row>
    <row r="90" spans="2:74" s="5" customFormat="1" x14ac:dyDescent="0.3">
      <c r="B90" s="43" t="s">
        <v>75</v>
      </c>
      <c r="C90" s="44" t="s">
        <v>76</v>
      </c>
      <c r="D90" s="60">
        <v>14.394015160845852</v>
      </c>
      <c r="E90" s="60">
        <v>14.874276800971105</v>
      </c>
      <c r="F90" s="60">
        <v>15.185493340534906</v>
      </c>
      <c r="G90" s="60">
        <v>14.133103255453882</v>
      </c>
      <c r="H90" s="60">
        <v>14.31345664608552</v>
      </c>
      <c r="I90" s="60">
        <v>14.002784177771078</v>
      </c>
      <c r="J90" s="60">
        <v>14.056184025535813</v>
      </c>
      <c r="K90" s="60">
        <v>14.605194279121145</v>
      </c>
      <c r="L90" s="60">
        <v>14.81912745485689</v>
      </c>
      <c r="M90" s="60">
        <v>15.427852369482038</v>
      </c>
      <c r="N90" s="60">
        <v>15.672725379746938</v>
      </c>
      <c r="O90" s="60">
        <v>15.391989922206303</v>
      </c>
      <c r="P90" s="60">
        <v>15.333913259621738</v>
      </c>
      <c r="Q90" s="60">
        <v>15.518601425566761</v>
      </c>
      <c r="R90" s="60">
        <v>15.650418964754618</v>
      </c>
      <c r="S90" s="60">
        <v>15.718412652759975</v>
      </c>
      <c r="T90" s="60">
        <v>15.843862378331371</v>
      </c>
      <c r="U90" s="60">
        <v>16.16715995728849</v>
      </c>
      <c r="V90" s="60">
        <v>16.517512512666737</v>
      </c>
      <c r="W90" s="60">
        <v>16.31494231033194</v>
      </c>
      <c r="X90" s="60">
        <v>16.205881600039923</v>
      </c>
      <c r="Y90" s="60">
        <v>16.028149519247421</v>
      </c>
      <c r="Z90" s="60">
        <v>16.143649605529468</v>
      </c>
      <c r="AA90" s="60">
        <v>16.053596777805161</v>
      </c>
      <c r="AB90" s="60">
        <v>15.946347946420122</v>
      </c>
      <c r="AC90" s="60">
        <v>15.21319856192617</v>
      </c>
      <c r="AD90" s="60">
        <v>15.041989046980028</v>
      </c>
      <c r="AE90" s="60">
        <v>14.774793117220645</v>
      </c>
      <c r="AF90" s="60">
        <v>14.771275987487558</v>
      </c>
      <c r="AG90" s="60">
        <v>14.817517507208649</v>
      </c>
      <c r="AH90" s="60">
        <v>14.181311903989172</v>
      </c>
      <c r="AI90" s="60">
        <v>14.013088117716912</v>
      </c>
      <c r="AJ90" s="60">
        <v>14.227909238353499</v>
      </c>
      <c r="AK90" s="60">
        <v>14.251063663191751</v>
      </c>
      <c r="AL90" s="60">
        <v>14.098093587814786</v>
      </c>
      <c r="AM90" s="60">
        <v>13.905071810472005</v>
      </c>
      <c r="AN90" s="60">
        <v>13.740311802299564</v>
      </c>
      <c r="AO90" s="60">
        <v>13.514313214915298</v>
      </c>
      <c r="AP90" s="60">
        <v>13.268289161674261</v>
      </c>
      <c r="AQ90" s="60">
        <v>13.00409510996208</v>
      </c>
      <c r="AR90" s="60">
        <v>12.724698483044412</v>
      </c>
      <c r="AS90" s="60">
        <v>12.442898555534887</v>
      </c>
      <c r="AT90" s="60">
        <v>12.155102227211199</v>
      </c>
      <c r="AU90" s="60">
        <v>11.861825929902841</v>
      </c>
      <c r="AV90" s="60">
        <v>11.564517791805553</v>
      </c>
      <c r="AW90" s="60">
        <v>11.265711442863367</v>
      </c>
      <c r="AX90" s="60">
        <v>10.981518656157666</v>
      </c>
      <c r="AY90" s="60">
        <v>10.671547778366431</v>
      </c>
      <c r="AZ90" s="60">
        <v>10.36576928849877</v>
      </c>
      <c r="BA90" s="60">
        <v>10.066980813462118</v>
      </c>
      <c r="BB90" s="60">
        <v>9.7770851408410557</v>
      </c>
      <c r="BC90" s="60">
        <v>9.4780502890290528</v>
      </c>
      <c r="BD90" s="60">
        <v>9.1915190127879978</v>
      </c>
      <c r="BE90" s="60">
        <v>8.9164537704832014</v>
      </c>
      <c r="BF90" s="60">
        <v>8.6512067660466858</v>
      </c>
      <c r="BG90" s="60">
        <v>8.3954452182113126</v>
      </c>
      <c r="BH90" s="60">
        <v>8.1474603747704322</v>
      </c>
      <c r="BI90" s="60">
        <v>7.9037691408551609</v>
      </c>
      <c r="BJ90" s="60">
        <v>7.6677139781434178</v>
      </c>
      <c r="BK90" s="60">
        <v>7.43616470371009</v>
      </c>
      <c r="BL90" s="60">
        <v>7.2088854646434344</v>
      </c>
      <c r="BM90" s="60">
        <v>6.9878557194794455</v>
      </c>
      <c r="BN90" s="60">
        <v>6.7711278620374236</v>
      </c>
      <c r="BO90" s="60">
        <v>6.5581925829623877</v>
      </c>
      <c r="BP90" s="60">
        <v>6.3485282608528415</v>
      </c>
      <c r="BQ90" s="60">
        <v>6.142067387950001</v>
      </c>
      <c r="BR90" s="60">
        <v>5.9378890379957712</v>
      </c>
      <c r="BS90" s="60">
        <v>5.7358701499518858</v>
      </c>
      <c r="BT90" s="60">
        <v>5.5357460726937218</v>
      </c>
      <c r="BU90" s="60">
        <v>5.3374064640265688</v>
      </c>
      <c r="BV90" s="60">
        <v>5.1408695152448391</v>
      </c>
    </row>
    <row r="91" spans="2:74" s="5" customFormat="1" hidden="1" outlineLevel="1" x14ac:dyDescent="0.3">
      <c r="B91" s="45" t="s">
        <v>77</v>
      </c>
      <c r="C91" s="46" t="s">
        <v>78</v>
      </c>
      <c r="D91" s="60">
        <v>0.25255489313291996</v>
      </c>
      <c r="E91" s="60">
        <v>0.23382650052000001</v>
      </c>
      <c r="F91" s="60">
        <v>0.23551753764000002</v>
      </c>
      <c r="G91" s="60">
        <v>0.23170143131267998</v>
      </c>
      <c r="H91" s="60">
        <v>0.22521521592731997</v>
      </c>
      <c r="I91" s="60">
        <v>0.22505950479948</v>
      </c>
      <c r="J91" s="60">
        <v>0.21752577721091998</v>
      </c>
      <c r="K91" s="60">
        <v>0.20861937808548001</v>
      </c>
      <c r="L91" s="60">
        <v>0.20072640129371999</v>
      </c>
      <c r="M91" s="60">
        <v>0.19645408863225597</v>
      </c>
      <c r="N91" s="60">
        <v>0.18582980398846935</v>
      </c>
      <c r="O91" s="60">
        <v>0.16805385026143999</v>
      </c>
      <c r="P91" s="60">
        <v>0.148389471674824</v>
      </c>
      <c r="Q91" s="60">
        <v>0.14277328524522664</v>
      </c>
      <c r="R91" s="60">
        <v>0.14366892914149598</v>
      </c>
      <c r="S91" s="60">
        <v>0.12428546887679999</v>
      </c>
      <c r="T91" s="60">
        <v>0.12128748227935734</v>
      </c>
      <c r="U91" s="60">
        <v>0.13832462786496</v>
      </c>
      <c r="V91" s="60">
        <v>0.11836821813811997</v>
      </c>
      <c r="W91" s="60">
        <v>0.12464972688597546</v>
      </c>
      <c r="X91" s="60">
        <v>0.12346735546082879</v>
      </c>
      <c r="Y91" s="60">
        <v>0.13225002192975574</v>
      </c>
      <c r="Z91" s="60">
        <v>0.13654341956228186</v>
      </c>
      <c r="AA91" s="60">
        <v>0.13229092240000001</v>
      </c>
      <c r="AB91" s="60">
        <v>0.1398308184</v>
      </c>
      <c r="AC91" s="60">
        <v>0.13737309040000001</v>
      </c>
      <c r="AD91" s="60">
        <v>0.1406290704</v>
      </c>
      <c r="AE91" s="60">
        <v>0.1194610872</v>
      </c>
      <c r="AF91" s="60">
        <v>0.1149841784</v>
      </c>
      <c r="AG91" s="60">
        <v>0.13080238165530525</v>
      </c>
      <c r="AH91" s="60">
        <v>0.12906773148099418</v>
      </c>
      <c r="AI91" s="60">
        <v>0.13243867086472222</v>
      </c>
      <c r="AJ91" s="60">
        <v>0.13589765109489868</v>
      </c>
      <c r="AK91" s="60">
        <v>0.13944697158713482</v>
      </c>
      <c r="AL91" s="60">
        <v>0.14308899181225893</v>
      </c>
      <c r="AM91" s="60">
        <v>0.14682613286481483</v>
      </c>
      <c r="AN91" s="60">
        <v>0.1506608790725249</v>
      </c>
      <c r="AO91" s="60">
        <v>0.15467731196818721</v>
      </c>
      <c r="AP91" s="60">
        <v>0.15835623478567615</v>
      </c>
      <c r="AQ91" s="60">
        <v>0.16139465788603935</v>
      </c>
      <c r="AR91" s="60">
        <v>0.1636207581998215</v>
      </c>
      <c r="AS91" s="60">
        <v>0.16466903756731874</v>
      </c>
      <c r="AT91" s="60">
        <v>0.1654343825335822</v>
      </c>
      <c r="AU91" s="60">
        <v>0.16598165335942239</v>
      </c>
      <c r="AV91" s="60">
        <v>0.16635347984815765</v>
      </c>
      <c r="AW91" s="60">
        <v>0.16604610086034405</v>
      </c>
      <c r="AX91" s="60">
        <v>0.16568884682840759</v>
      </c>
      <c r="AY91" s="60">
        <v>0.16528533628448544</v>
      </c>
      <c r="AZ91" s="60">
        <v>0.16458452896892209</v>
      </c>
      <c r="BA91" s="60">
        <v>0.16387183967175595</v>
      </c>
      <c r="BB91" s="60">
        <v>0.16312709419140425</v>
      </c>
      <c r="BC91" s="60">
        <v>0.16233491719789522</v>
      </c>
      <c r="BD91" s="60">
        <v>0.16152852933789677</v>
      </c>
      <c r="BE91" s="60">
        <v>0.16070831863949789</v>
      </c>
      <c r="BF91" s="60">
        <v>0.15987466746863913</v>
      </c>
      <c r="BG91" s="60">
        <v>0.15901228635882128</v>
      </c>
      <c r="BH91" s="60">
        <v>0.15847976282823484</v>
      </c>
      <c r="BI91" s="60">
        <v>0.15791716745866341</v>
      </c>
      <c r="BJ91" s="60">
        <v>0.1573404368022352</v>
      </c>
      <c r="BK91" s="60">
        <v>0.15676515014651959</v>
      </c>
      <c r="BL91" s="60">
        <v>0.15616086015101094</v>
      </c>
      <c r="BM91" s="60">
        <v>0.15554322773469267</v>
      </c>
      <c r="BN91" s="60">
        <v>0.15491251092129815</v>
      </c>
      <c r="BO91" s="60">
        <v>0.15426896473475057</v>
      </c>
      <c r="BP91" s="60">
        <v>0.15362772186724991</v>
      </c>
      <c r="BQ91" s="60">
        <v>0.15295918533012851</v>
      </c>
      <c r="BR91" s="60">
        <v>0.15227856726119685</v>
      </c>
      <c r="BS91" s="60">
        <v>0.15158611096612642</v>
      </c>
      <c r="BT91" s="60">
        <v>0.15088205689145695</v>
      </c>
      <c r="BU91" s="60">
        <v>0.15016664265201002</v>
      </c>
      <c r="BV91" s="60">
        <v>0.1494544819768644</v>
      </c>
    </row>
    <row r="92" spans="2:74" s="5" customFormat="1" hidden="1" outlineLevel="1" x14ac:dyDescent="0.3">
      <c r="B92" s="45" t="s">
        <v>79</v>
      </c>
      <c r="C92" s="46" t="s">
        <v>80</v>
      </c>
      <c r="D92" s="60">
        <v>13.967082809648762</v>
      </c>
      <c r="E92" s="60">
        <v>14.471414526730264</v>
      </c>
      <c r="F92" s="60">
        <v>14.777917713517393</v>
      </c>
      <c r="G92" s="60">
        <v>13.72912641910702</v>
      </c>
      <c r="H92" s="60">
        <v>13.922444709467344</v>
      </c>
      <c r="I92" s="60">
        <v>13.616154636624071</v>
      </c>
      <c r="J92" s="60">
        <v>13.675170735451223</v>
      </c>
      <c r="K92" s="60">
        <v>14.232283911635852</v>
      </c>
      <c r="L92" s="60">
        <v>14.456666587637214</v>
      </c>
      <c r="M92" s="60">
        <v>15.067212109210139</v>
      </c>
      <c r="N92" s="60">
        <v>15.3196902563596</v>
      </c>
      <c r="O92" s="60">
        <v>15.055974072657561</v>
      </c>
      <c r="P92" s="60">
        <v>14.97009116768773</v>
      </c>
      <c r="Q92" s="60">
        <v>15.164671358007018</v>
      </c>
      <c r="R92" s="60">
        <v>15.292547950159824</v>
      </c>
      <c r="S92" s="60">
        <v>15.38759105420765</v>
      </c>
      <c r="T92" s="60">
        <v>15.479471513532198</v>
      </c>
      <c r="U92" s="60">
        <v>15.799952318807337</v>
      </c>
      <c r="V92" s="60">
        <v>16.16761728056396</v>
      </c>
      <c r="W92" s="60">
        <v>15.986632190880753</v>
      </c>
      <c r="X92" s="60">
        <v>15.884586098161241</v>
      </c>
      <c r="Y92" s="60">
        <v>15.699220209398172</v>
      </c>
      <c r="Z92" s="60">
        <v>15.814002966387562</v>
      </c>
      <c r="AA92" s="60">
        <v>15.752639914006913</v>
      </c>
      <c r="AB92" s="60">
        <v>15.615846496010894</v>
      </c>
      <c r="AC92" s="60">
        <v>14.89095214890596</v>
      </c>
      <c r="AD92" s="60">
        <v>14.740873379017863</v>
      </c>
      <c r="AE92" s="60">
        <v>14.488259157516527</v>
      </c>
      <c r="AF92" s="60">
        <v>14.488840661641488</v>
      </c>
      <c r="AG92" s="60">
        <v>14.519263970457972</v>
      </c>
      <c r="AH92" s="60">
        <v>13.893608089125507</v>
      </c>
      <c r="AI92" s="60">
        <v>13.722801574352784</v>
      </c>
      <c r="AJ92" s="60">
        <v>13.930235040076182</v>
      </c>
      <c r="AK92" s="60">
        <v>13.948155694933098</v>
      </c>
      <c r="AL92" s="60">
        <v>13.791407483505488</v>
      </c>
      <c r="AM92" s="60">
        <v>13.594628403129949</v>
      </c>
      <c r="AN92" s="60">
        <v>13.426140044657174</v>
      </c>
      <c r="AO92" s="60">
        <v>13.196140815616859</v>
      </c>
      <c r="AP92" s="60">
        <v>12.946593139854329</v>
      </c>
      <c r="AQ92" s="60">
        <v>12.67936236508406</v>
      </c>
      <c r="AR92" s="60">
        <v>12.398076744411755</v>
      </c>
      <c r="AS92" s="60">
        <v>12.115463427351591</v>
      </c>
      <c r="AT92" s="60">
        <v>11.827168438684046</v>
      </c>
      <c r="AU92" s="60">
        <v>11.533595478543647</v>
      </c>
      <c r="AV92" s="60">
        <v>11.236200478994938</v>
      </c>
      <c r="AW92" s="60">
        <v>10.937981308934081</v>
      </c>
      <c r="AX92" s="60">
        <v>10.654221116947749</v>
      </c>
      <c r="AY92" s="60">
        <v>10.34484560294961</v>
      </c>
      <c r="AZ92" s="60">
        <v>10.039958685413747</v>
      </c>
      <c r="BA92" s="60">
        <v>9.742069140653788</v>
      </c>
      <c r="BB92" s="60">
        <v>9.4530127481385868</v>
      </c>
      <c r="BC92" s="60">
        <v>9.1549403031012559</v>
      </c>
      <c r="BD92" s="60">
        <v>8.8694671405995678</v>
      </c>
      <c r="BE92" s="60">
        <v>8.5952830086913536</v>
      </c>
      <c r="BF92" s="60">
        <v>8.3312384858259207</v>
      </c>
      <c r="BG92" s="60">
        <v>8.076525915914706</v>
      </c>
      <c r="BH92" s="60">
        <v>7.8291875871309911</v>
      </c>
      <c r="BI92" s="60">
        <v>7.5862871042884059</v>
      </c>
      <c r="BJ92" s="60">
        <v>7.3509203798822735</v>
      </c>
      <c r="BK92" s="60">
        <v>7.1200930555718784</v>
      </c>
      <c r="BL92" s="60">
        <v>6.8936253117193385</v>
      </c>
      <c r="BM92" s="60">
        <v>6.6724358143921743</v>
      </c>
      <c r="BN92" s="60">
        <v>6.4555155831314588</v>
      </c>
      <c r="BO92" s="60">
        <v>6.2424172846066561</v>
      </c>
      <c r="BP92" s="60">
        <v>6.032622817769143</v>
      </c>
      <c r="BQ92" s="60">
        <v>5.8261079364879604</v>
      </c>
      <c r="BR92" s="60">
        <v>5.621726951634157</v>
      </c>
      <c r="BS92" s="60">
        <v>5.4195369744092394</v>
      </c>
      <c r="BT92" s="60">
        <v>5.2192803739528362</v>
      </c>
      <c r="BU92" s="60">
        <v>5.0207975377265095</v>
      </c>
      <c r="BV92" s="60">
        <v>4.8241384081876877</v>
      </c>
    </row>
    <row r="93" spans="2:74" s="5" customFormat="1" hidden="1" outlineLevel="2" x14ac:dyDescent="0.3">
      <c r="B93" s="47" t="s">
        <v>81</v>
      </c>
      <c r="C93" s="48" t="s">
        <v>82</v>
      </c>
      <c r="D93" s="60">
        <v>9.9068148919044994</v>
      </c>
      <c r="E93" s="60">
        <v>10.190342753207061</v>
      </c>
      <c r="F93" s="60">
        <v>10.099437346316041</v>
      </c>
      <c r="G93" s="60">
        <v>9.9255852124864994</v>
      </c>
      <c r="H93" s="60">
        <v>9.6651672286016002</v>
      </c>
      <c r="I93" s="60">
        <v>9.7995961708918404</v>
      </c>
      <c r="J93" s="60">
        <v>9.9387762241001791</v>
      </c>
      <c r="K93" s="60">
        <v>10.1726558672701</v>
      </c>
      <c r="L93" s="60">
        <v>10.444137804898961</v>
      </c>
      <c r="M93" s="60">
        <v>10.684811769045671</v>
      </c>
      <c r="N93" s="60">
        <v>10.946633434863681</v>
      </c>
      <c r="O93" s="60">
        <v>11.037820128431809</v>
      </c>
      <c r="P93" s="60">
        <v>11.11304893115668</v>
      </c>
      <c r="Q93" s="60">
        <v>11.129457858784551</v>
      </c>
      <c r="R93" s="60">
        <v>11.143442744224881</v>
      </c>
      <c r="S93" s="60">
        <v>11.075813267851835</v>
      </c>
      <c r="T93" s="60">
        <v>11.006317541547519</v>
      </c>
      <c r="U93" s="60">
        <v>10.998930660290066</v>
      </c>
      <c r="V93" s="60">
        <v>11.12825672547363</v>
      </c>
      <c r="W93" s="60">
        <v>11.283611631095519</v>
      </c>
      <c r="X93" s="60">
        <v>11.347768784634299</v>
      </c>
      <c r="Y93" s="60">
        <v>11.291741011255368</v>
      </c>
      <c r="Z93" s="60">
        <v>11.270176944116271</v>
      </c>
      <c r="AA93" s="60">
        <v>11.247220496473599</v>
      </c>
      <c r="AB93" s="60">
        <v>11.187865153748279</v>
      </c>
      <c r="AC93" s="60">
        <v>11.073891536320591</v>
      </c>
      <c r="AD93" s="60">
        <v>11.016506317004433</v>
      </c>
      <c r="AE93" s="60">
        <v>10.930892203352174</v>
      </c>
      <c r="AF93" s="60">
        <v>10.7724398729532</v>
      </c>
      <c r="AG93" s="60">
        <v>10.673898224137991</v>
      </c>
      <c r="AH93" s="60">
        <v>10.19003350715502</v>
      </c>
      <c r="AI93" s="60">
        <v>10.073403938530392</v>
      </c>
      <c r="AJ93" s="60">
        <v>10.187098684636394</v>
      </c>
      <c r="AK93" s="60">
        <v>10.177518827965246</v>
      </c>
      <c r="AL93" s="60">
        <v>10.050619132780724</v>
      </c>
      <c r="AM93" s="60">
        <v>9.9035111710579375</v>
      </c>
      <c r="AN93" s="60">
        <v>9.7750419713727954</v>
      </c>
      <c r="AO93" s="60">
        <v>9.5924346462002177</v>
      </c>
      <c r="AP93" s="60">
        <v>9.3943074381410554</v>
      </c>
      <c r="AQ93" s="60">
        <v>9.1826200484907172</v>
      </c>
      <c r="AR93" s="60">
        <v>8.9607272799698539</v>
      </c>
      <c r="AS93" s="60">
        <v>8.7342707278120368</v>
      </c>
      <c r="AT93" s="60">
        <v>8.5010715396115462</v>
      </c>
      <c r="AU93" s="60">
        <v>8.2615133724589249</v>
      </c>
      <c r="AV93" s="60">
        <v>8.0170160486932414</v>
      </c>
      <c r="AW93" s="60">
        <v>7.7701008319820453</v>
      </c>
      <c r="AX93" s="60">
        <v>7.5311924984014782</v>
      </c>
      <c r="AY93" s="60">
        <v>7.2687564629201713</v>
      </c>
      <c r="AZ93" s="60">
        <v>7.0086578014611778</v>
      </c>
      <c r="BA93" s="60">
        <v>6.7537022578743446</v>
      </c>
      <c r="BB93" s="60">
        <v>6.5057188072841123</v>
      </c>
      <c r="BC93" s="60">
        <v>6.2591529775629633</v>
      </c>
      <c r="BD93" s="60">
        <v>6.0222142417796363</v>
      </c>
      <c r="BE93" s="60">
        <v>5.794162882738024</v>
      </c>
      <c r="BF93" s="60">
        <v>5.5741266765387563</v>
      </c>
      <c r="BG93" s="60">
        <v>5.3616563336753433</v>
      </c>
      <c r="BH93" s="60">
        <v>5.1551701397215064</v>
      </c>
      <c r="BI93" s="60">
        <v>4.9526042808492168</v>
      </c>
      <c r="BJ93" s="60">
        <v>4.7562956048487024</v>
      </c>
      <c r="BK93" s="60">
        <v>4.5639224723176213</v>
      </c>
      <c r="BL93" s="60">
        <v>4.3751065291378488</v>
      </c>
      <c r="BM93" s="60">
        <v>4.1908529722167653</v>
      </c>
      <c r="BN93" s="60">
        <v>4.0104030794890937</v>
      </c>
      <c r="BO93" s="60">
        <v>3.8333732096950426</v>
      </c>
      <c r="BP93" s="60">
        <v>3.6593896387106262</v>
      </c>
      <c r="BQ93" s="60">
        <v>3.4883021762990625</v>
      </c>
      <c r="BR93" s="60">
        <v>3.319344192971168</v>
      </c>
      <c r="BS93" s="60">
        <v>3.1523694001134817</v>
      </c>
      <c r="BT93" s="60">
        <v>2.9872471762061048</v>
      </c>
      <c r="BU93" s="60">
        <v>2.8238405686130563</v>
      </c>
      <c r="BV93" s="60">
        <v>2.6621047196828949</v>
      </c>
    </row>
    <row r="94" spans="2:74" s="5" customFormat="1" hidden="1" outlineLevel="2" x14ac:dyDescent="0.3">
      <c r="B94" s="47" t="s">
        <v>83</v>
      </c>
      <c r="C94" s="48" t="s">
        <v>84</v>
      </c>
      <c r="D94" s="60">
        <v>0.77587382725431187</v>
      </c>
      <c r="E94" s="60">
        <v>0.79229281350144398</v>
      </c>
      <c r="F94" s="60">
        <v>0.78894923225724189</v>
      </c>
      <c r="G94" s="60">
        <v>0.77827573040874998</v>
      </c>
      <c r="H94" s="60">
        <v>0.78689519657393403</v>
      </c>
      <c r="I94" s="60">
        <v>0.81042746352939798</v>
      </c>
      <c r="J94" s="60">
        <v>0.81404432455670206</v>
      </c>
      <c r="K94" s="60">
        <v>0.81572822533379019</v>
      </c>
      <c r="L94" s="60">
        <v>0.82516180687795593</v>
      </c>
      <c r="M94" s="60">
        <v>0.8431495220111197</v>
      </c>
      <c r="N94" s="60">
        <v>0.86248579986402529</v>
      </c>
      <c r="O94" s="60">
        <v>0.88311661752529003</v>
      </c>
      <c r="P94" s="60">
        <v>0.89215943672442066</v>
      </c>
      <c r="Q94" s="60">
        <v>0.89241789808235328</v>
      </c>
      <c r="R94" s="60">
        <v>0.89719715927868005</v>
      </c>
      <c r="S94" s="60">
        <v>0.91123051962924728</v>
      </c>
      <c r="T94" s="60">
        <v>0.92022487614958803</v>
      </c>
      <c r="U94" s="60">
        <v>0.93810266081574079</v>
      </c>
      <c r="V94" s="60">
        <v>0.94055753268158981</v>
      </c>
      <c r="W94" s="60">
        <v>0.94105991825147983</v>
      </c>
      <c r="X94" s="60">
        <v>0.95243791529380517</v>
      </c>
      <c r="Y94" s="60">
        <v>0.98266732770230569</v>
      </c>
      <c r="Z94" s="60">
        <v>1.010670563274102</v>
      </c>
      <c r="AA94" s="60">
        <v>1.0346928722556061</v>
      </c>
      <c r="AB94" s="60">
        <v>1.0655931168084249</v>
      </c>
      <c r="AC94" s="60">
        <v>1.091556137515594</v>
      </c>
      <c r="AD94" s="60">
        <v>1.1198618090723043</v>
      </c>
      <c r="AE94" s="60">
        <v>1.1361231800531137</v>
      </c>
      <c r="AF94" s="60">
        <v>1.1348749039559758</v>
      </c>
      <c r="AG94" s="60">
        <v>1.0949404742053472</v>
      </c>
      <c r="AH94" s="60">
        <v>1.0638664338110217</v>
      </c>
      <c r="AI94" s="60">
        <v>1.0582194500730913</v>
      </c>
      <c r="AJ94" s="60">
        <v>1.0995218161406859</v>
      </c>
      <c r="AK94" s="60">
        <v>1.1164036928622019</v>
      </c>
      <c r="AL94" s="60">
        <v>1.1131695091414773</v>
      </c>
      <c r="AM94" s="60">
        <v>1.1082532737101338</v>
      </c>
      <c r="AN94" s="60">
        <v>1.1014347045153425</v>
      </c>
      <c r="AO94" s="60">
        <v>1.0929251123629793</v>
      </c>
      <c r="AP94" s="60">
        <v>1.0832319125813417</v>
      </c>
      <c r="AQ94" s="60">
        <v>1.0725092036826145</v>
      </c>
      <c r="AR94" s="60">
        <v>1.0609474448171554</v>
      </c>
      <c r="AS94" s="60">
        <v>1.0484170540569258</v>
      </c>
      <c r="AT94" s="60">
        <v>1.035785764102841</v>
      </c>
      <c r="AU94" s="60">
        <v>1.0228317484855267</v>
      </c>
      <c r="AV94" s="60">
        <v>1.0091917213810979</v>
      </c>
      <c r="AW94" s="60">
        <v>0.99489193065597348</v>
      </c>
      <c r="AX94" s="60">
        <v>0.98140227962039439</v>
      </c>
      <c r="AY94" s="60">
        <v>0.96622111959154655</v>
      </c>
      <c r="AZ94" s="60">
        <v>0.95040753164376979</v>
      </c>
      <c r="BA94" s="60">
        <v>0.93428574183452451</v>
      </c>
      <c r="BB94" s="60">
        <v>0.91800406750260766</v>
      </c>
      <c r="BC94" s="60">
        <v>0.89695402239193567</v>
      </c>
      <c r="BD94" s="60">
        <v>0.87602094828612087</v>
      </c>
      <c r="BE94" s="60">
        <v>0.85509712720478881</v>
      </c>
      <c r="BF94" s="60">
        <v>0.83416726803805141</v>
      </c>
      <c r="BG94" s="60">
        <v>0.81320527013907984</v>
      </c>
      <c r="BH94" s="60">
        <v>0.79213822807419609</v>
      </c>
      <c r="BI94" s="60">
        <v>0.77085657126035256</v>
      </c>
      <c r="BJ94" s="60">
        <v>0.74933430130441725</v>
      </c>
      <c r="BK94" s="60">
        <v>0.72751810624092073</v>
      </c>
      <c r="BL94" s="60">
        <v>0.70544755322998953</v>
      </c>
      <c r="BM94" s="60">
        <v>0.68312528628596747</v>
      </c>
      <c r="BN94" s="60">
        <v>0.66051821133346478</v>
      </c>
      <c r="BO94" s="60">
        <v>0.63763923764940678</v>
      </c>
      <c r="BP94" s="60">
        <v>0.6144771564244057</v>
      </c>
      <c r="BQ94" s="60">
        <v>0.59101961143817816</v>
      </c>
      <c r="BR94" s="60">
        <v>0.56726665072620486</v>
      </c>
      <c r="BS94" s="60">
        <v>0.54324297987880954</v>
      </c>
      <c r="BT94" s="60">
        <v>0.51893193156709361</v>
      </c>
      <c r="BU94" s="60">
        <v>0.49431057667678685</v>
      </c>
      <c r="BV94" s="60">
        <v>0.46936123477021086</v>
      </c>
    </row>
    <row r="95" spans="2:74" s="5" customFormat="1" hidden="1" outlineLevel="2" x14ac:dyDescent="0.3">
      <c r="B95" s="47" t="s">
        <v>85</v>
      </c>
      <c r="C95" s="48" t="s">
        <v>86</v>
      </c>
      <c r="D95" s="60">
        <v>1.6268240687039999</v>
      </c>
      <c r="E95" s="60">
        <v>1.6536184799039999</v>
      </c>
      <c r="F95" s="60">
        <v>1.6832370452800001</v>
      </c>
      <c r="G95" s="60">
        <v>1.6786976114559999</v>
      </c>
      <c r="H95" s="60">
        <v>1.7795496784959999</v>
      </c>
      <c r="I95" s="60">
        <v>1.7934166037120003</v>
      </c>
      <c r="J95" s="60">
        <v>1.752555405024</v>
      </c>
      <c r="K95" s="60">
        <v>1.7636614919359999</v>
      </c>
      <c r="L95" s="60">
        <v>1.8084114040320001</v>
      </c>
      <c r="M95" s="60">
        <v>1.8755399858156001</v>
      </c>
      <c r="N95" s="60">
        <v>1.9478598492191999</v>
      </c>
      <c r="O95" s="60">
        <v>1.9019422284630116</v>
      </c>
      <c r="P95" s="60">
        <v>1.8669168920133514</v>
      </c>
      <c r="Q95" s="60">
        <v>1.8716617224782173</v>
      </c>
      <c r="R95" s="60">
        <v>1.8946903195125617</v>
      </c>
      <c r="S95" s="60">
        <v>1.8978421471065998</v>
      </c>
      <c r="T95" s="60">
        <v>1.9243589760066475</v>
      </c>
      <c r="U95" s="60">
        <v>1.9558543734959402</v>
      </c>
      <c r="V95" s="60">
        <v>1.95402428407166</v>
      </c>
      <c r="W95" s="60">
        <v>1.8987442967159749</v>
      </c>
      <c r="X95" s="60">
        <v>1.9477047187956948</v>
      </c>
      <c r="Y95" s="60">
        <v>1.9633873448026873</v>
      </c>
      <c r="Z95" s="60">
        <v>1.924727865440069</v>
      </c>
      <c r="AA95" s="60">
        <v>1.9338234650091279</v>
      </c>
      <c r="AB95" s="60">
        <v>1.9136905034554599</v>
      </c>
      <c r="AC95" s="60">
        <v>1.8870922143067519</v>
      </c>
      <c r="AD95" s="60">
        <v>1.882952618101204</v>
      </c>
      <c r="AE95" s="60">
        <v>1.8556394200809481</v>
      </c>
      <c r="AF95" s="60">
        <v>1.8463627402831138</v>
      </c>
      <c r="AG95" s="60">
        <v>1.835818234423036</v>
      </c>
      <c r="AH95" s="60">
        <v>1.7961384426051454</v>
      </c>
      <c r="AI95" s="60">
        <v>1.7814544976985054</v>
      </c>
      <c r="AJ95" s="60">
        <v>1.8532779939728623</v>
      </c>
      <c r="AK95" s="60">
        <v>1.884104965644426</v>
      </c>
      <c r="AL95" s="60">
        <v>1.8806961420679795</v>
      </c>
      <c r="AM95" s="60">
        <v>1.8579684147090205</v>
      </c>
      <c r="AN95" s="60">
        <v>1.841951849542802</v>
      </c>
      <c r="AO95" s="60">
        <v>1.8225880235193483</v>
      </c>
      <c r="AP95" s="60">
        <v>1.799101207595043</v>
      </c>
      <c r="AQ95" s="60">
        <v>1.7714664290387789</v>
      </c>
      <c r="AR95" s="60">
        <v>1.7400102616858366</v>
      </c>
      <c r="AS95" s="60">
        <v>1.7118873516989308</v>
      </c>
      <c r="AT95" s="60">
        <v>1.684382381962034</v>
      </c>
      <c r="AU95" s="60">
        <v>1.6577696302291713</v>
      </c>
      <c r="AV95" s="60">
        <v>1.6323428448250499</v>
      </c>
      <c r="AW95" s="60">
        <v>1.6083294137114856</v>
      </c>
      <c r="AX95" s="60">
        <v>1.5870467888550006</v>
      </c>
      <c r="AY95" s="60">
        <v>1.5669800427111849</v>
      </c>
      <c r="AZ95" s="60">
        <v>1.5484713828218371</v>
      </c>
      <c r="BA95" s="60">
        <v>1.5314848631613136</v>
      </c>
      <c r="BB95" s="60">
        <v>1.5159455292982464</v>
      </c>
      <c r="BC95" s="60">
        <v>1.4956530799556078</v>
      </c>
      <c r="BD95" s="60">
        <v>1.4778076172231072</v>
      </c>
      <c r="BE95" s="60">
        <v>1.4620914329761105</v>
      </c>
      <c r="BF95" s="60">
        <v>1.4482583848805222</v>
      </c>
      <c r="BG95" s="60">
        <v>1.436004467077147</v>
      </c>
      <c r="BH95" s="60">
        <v>1.4251205169003043</v>
      </c>
      <c r="BI95" s="60">
        <v>1.4153528269847917</v>
      </c>
      <c r="BJ95" s="60">
        <v>1.4065507386905447</v>
      </c>
      <c r="BK95" s="60">
        <v>1.3985339336034497</v>
      </c>
      <c r="BL95" s="60">
        <v>1.3915541628341279</v>
      </c>
      <c r="BM95" s="60">
        <v>1.3855135234446787</v>
      </c>
      <c r="BN95" s="60">
        <v>1.3803603428856914</v>
      </c>
      <c r="BO95" s="60">
        <v>1.3759832182361604</v>
      </c>
      <c r="BP95" s="60">
        <v>1.3723184587745916</v>
      </c>
      <c r="BQ95" s="60">
        <v>1.3692932322175424</v>
      </c>
      <c r="BR95" s="60">
        <v>1.3668629254596585</v>
      </c>
      <c r="BS95" s="60">
        <v>1.3650310477947833</v>
      </c>
      <c r="BT95" s="60">
        <v>1.3637792234158088</v>
      </c>
      <c r="BU95" s="60">
        <v>1.3630400647141019</v>
      </c>
      <c r="BV95" s="60">
        <v>1.3627242867826403</v>
      </c>
    </row>
    <row r="96" spans="2:74" s="5" customFormat="1" hidden="1" outlineLevel="2" x14ac:dyDescent="0.3">
      <c r="B96" s="47" t="s">
        <v>87</v>
      </c>
      <c r="C96" s="48" t="s">
        <v>88</v>
      </c>
      <c r="D96" s="60">
        <v>0.30920423026880001</v>
      </c>
      <c r="E96" s="60">
        <v>0.32503994370880002</v>
      </c>
      <c r="F96" s="60">
        <v>0.32889013737920003</v>
      </c>
      <c r="G96" s="60">
        <v>0.33224345965759999</v>
      </c>
      <c r="H96" s="60">
        <v>0.33328744607039995</v>
      </c>
      <c r="I96" s="60">
        <v>0.33742558803839995</v>
      </c>
      <c r="J96" s="60">
        <v>0.33171513169920003</v>
      </c>
      <c r="K96" s="60">
        <v>0.32984323448959996</v>
      </c>
      <c r="L96" s="60">
        <v>0.32858984584639994</v>
      </c>
      <c r="M96" s="60">
        <v>0.32890578616116001</v>
      </c>
      <c r="N96" s="60">
        <v>0.3362481596718</v>
      </c>
      <c r="O96" s="60">
        <v>0.34016197715448004</v>
      </c>
      <c r="P96" s="60">
        <v>0.34501301826848002</v>
      </c>
      <c r="Q96" s="60">
        <v>0.35680278133499999</v>
      </c>
      <c r="R96" s="60">
        <v>0.35949997238847997</v>
      </c>
      <c r="S96" s="60">
        <v>0.37611331729365999</v>
      </c>
      <c r="T96" s="60">
        <v>0.38959136358480007</v>
      </c>
      <c r="U96" s="60">
        <v>0.38552393797569995</v>
      </c>
      <c r="V96" s="60">
        <v>0.3747519119878</v>
      </c>
      <c r="W96" s="60">
        <v>0.38580634860078999</v>
      </c>
      <c r="X96" s="60">
        <v>0.39021521051703995</v>
      </c>
      <c r="Y96" s="60">
        <v>0.40036338848213993</v>
      </c>
      <c r="Z96" s="60">
        <v>0.39539712349579004</v>
      </c>
      <c r="AA96" s="60">
        <v>0.40349345391771996</v>
      </c>
      <c r="AB96" s="60">
        <v>0.40554166057834995</v>
      </c>
      <c r="AC96" s="60">
        <v>0.40884062806652</v>
      </c>
      <c r="AD96" s="60">
        <v>0.41706784279903997</v>
      </c>
      <c r="AE96" s="60">
        <v>0.41330442468515999</v>
      </c>
      <c r="AF96" s="60">
        <v>0.41684411696359996</v>
      </c>
      <c r="AG96" s="60">
        <v>0.41706906676852834</v>
      </c>
      <c r="AH96" s="60">
        <v>0.4106481258058523</v>
      </c>
      <c r="AI96" s="60">
        <v>0.40877058381543468</v>
      </c>
      <c r="AJ96" s="60">
        <v>0.4266334114704789</v>
      </c>
      <c r="AK96" s="60">
        <v>0.43527574746540215</v>
      </c>
      <c r="AL96" s="60">
        <v>0.43600372755297079</v>
      </c>
      <c r="AM96" s="60">
        <v>0.43605497884970973</v>
      </c>
      <c r="AN96" s="60">
        <v>0.438839996339907</v>
      </c>
      <c r="AO96" s="60">
        <v>0.43753467022996251</v>
      </c>
      <c r="AP96" s="60">
        <v>0.43560193219162169</v>
      </c>
      <c r="AQ96" s="60">
        <v>0.43317584879150611</v>
      </c>
      <c r="AR96" s="60">
        <v>0.43006524283529918</v>
      </c>
      <c r="AS96" s="60">
        <v>0.42638012897552624</v>
      </c>
      <c r="AT96" s="60">
        <v>0.42199960214477944</v>
      </c>
      <c r="AU96" s="60">
        <v>0.41679963236090611</v>
      </c>
      <c r="AV96" s="60">
        <v>0.41098582267000711</v>
      </c>
      <c r="AW96" s="60">
        <v>0.40478521300005604</v>
      </c>
      <c r="AX96" s="60">
        <v>0.3993474010826823</v>
      </c>
      <c r="AY96" s="60">
        <v>0.39247026318265493</v>
      </c>
      <c r="AZ96" s="60">
        <v>0.38542667358013877</v>
      </c>
      <c r="BA96" s="60">
        <v>0.3782685031799734</v>
      </c>
      <c r="BB96" s="60">
        <v>0.37104665280670501</v>
      </c>
      <c r="BC96" s="60">
        <v>0.36259249920776415</v>
      </c>
      <c r="BD96" s="60">
        <v>0.35423108843649387</v>
      </c>
      <c r="BE96" s="60">
        <v>0.3459784207766457</v>
      </c>
      <c r="BF96" s="60">
        <v>0.33780585319935147</v>
      </c>
      <c r="BG96" s="60">
        <v>0.32970614398605524</v>
      </c>
      <c r="BH96" s="60">
        <v>0.32170827206970426</v>
      </c>
      <c r="BI96" s="60">
        <v>0.31379382638256681</v>
      </c>
      <c r="BJ96" s="60">
        <v>0.3059446561059006</v>
      </c>
      <c r="BK96" s="60">
        <v>0.29815969404312814</v>
      </c>
      <c r="BL96" s="60">
        <v>0.2904320149977499</v>
      </c>
      <c r="BM96" s="60">
        <v>0.28256214916471101</v>
      </c>
      <c r="BN96" s="60">
        <v>0.27454134000079533</v>
      </c>
      <c r="BO96" s="60">
        <v>0.26637919911788122</v>
      </c>
      <c r="BP96" s="60">
        <v>0.25805997956132282</v>
      </c>
      <c r="BQ96" s="60">
        <v>0.24959509107284888</v>
      </c>
      <c r="BR96" s="60">
        <v>0.24089678346324442</v>
      </c>
      <c r="BS96" s="60">
        <v>0.2319779776898917</v>
      </c>
      <c r="BT96" s="60">
        <v>0.22283791402693515</v>
      </c>
      <c r="BU96" s="60">
        <v>0.21349203598858837</v>
      </c>
      <c r="BV96" s="60">
        <v>0.20395258592745896</v>
      </c>
    </row>
    <row r="97" spans="2:74" s="5" customFormat="1" hidden="1" outlineLevel="2" x14ac:dyDescent="0.3">
      <c r="B97" s="47" t="s">
        <v>89</v>
      </c>
      <c r="C97" s="48" t="s">
        <v>90</v>
      </c>
      <c r="D97" s="60">
        <v>0.22243732664534996</v>
      </c>
      <c r="E97" s="60">
        <v>0.22022704015735997</v>
      </c>
      <c r="F97" s="60">
        <v>0.22236355304390998</v>
      </c>
      <c r="G97" s="60">
        <v>0.21719554494456997</v>
      </c>
      <c r="H97" s="60">
        <v>0.19172361029481</v>
      </c>
      <c r="I97" s="60">
        <v>0.19143034655463001</v>
      </c>
      <c r="J97" s="60">
        <v>0.18266191682073998</v>
      </c>
      <c r="K97" s="60">
        <v>0.17785548977475998</v>
      </c>
      <c r="L97" s="60">
        <v>0.17946152659429998</v>
      </c>
      <c r="M97" s="60">
        <v>0.18521104251632531</v>
      </c>
      <c r="N97" s="60">
        <v>0.18530507486248068</v>
      </c>
      <c r="O97" s="60">
        <v>0.19240309386324397</v>
      </c>
      <c r="P97" s="60">
        <v>0.19802417120520069</v>
      </c>
      <c r="Q97" s="60">
        <v>0.20987961089461335</v>
      </c>
      <c r="R97" s="60">
        <v>0.21320007499830596</v>
      </c>
      <c r="S97" s="60">
        <v>0.20767306082077727</v>
      </c>
      <c r="T97" s="60">
        <v>0.20720046619290336</v>
      </c>
      <c r="U97" s="60">
        <v>0.20529976981695999</v>
      </c>
      <c r="V97" s="60">
        <v>0.20589101472813329</v>
      </c>
      <c r="W97" s="60">
        <v>0.20591431610695868</v>
      </c>
      <c r="X97" s="60">
        <v>0.20426253245505199</v>
      </c>
      <c r="Y97" s="60">
        <v>0.20886613765947731</v>
      </c>
      <c r="Z97" s="60">
        <v>0.21160130691863135</v>
      </c>
      <c r="AA97" s="60">
        <v>0.20929563852083999</v>
      </c>
      <c r="AB97" s="60">
        <v>0.21737008584935999</v>
      </c>
      <c r="AC97" s="60">
        <v>0.22339568033819998</v>
      </c>
      <c r="AD97" s="60">
        <v>0.22010778763073999</v>
      </c>
      <c r="AE97" s="60">
        <v>0.22434950789946001</v>
      </c>
      <c r="AF97" s="60">
        <v>0.22143290303627999</v>
      </c>
      <c r="AG97" s="60">
        <v>0.22672964184002914</v>
      </c>
      <c r="AH97" s="60">
        <v>0.21246897662359204</v>
      </c>
      <c r="AI97" s="60">
        <v>0.20976058935868758</v>
      </c>
      <c r="AJ97" s="60">
        <v>0.20845203069137686</v>
      </c>
      <c r="AK97" s="60">
        <v>0.20709883442270416</v>
      </c>
      <c r="AL97" s="60">
        <v>0.20516282628435781</v>
      </c>
      <c r="AM97" s="60">
        <v>0.20335963080849626</v>
      </c>
      <c r="AN97" s="60">
        <v>0.20148382873231613</v>
      </c>
      <c r="AO97" s="60">
        <v>0.19999706375556445</v>
      </c>
      <c r="AP97" s="60">
        <v>0.1987590204600885</v>
      </c>
      <c r="AQ97" s="60">
        <v>0.19765223049936076</v>
      </c>
      <c r="AR97" s="60">
        <v>0.19672900143632058</v>
      </c>
      <c r="AS97" s="60">
        <v>0.19600628557420569</v>
      </c>
      <c r="AT97" s="60">
        <v>0.19535642142507653</v>
      </c>
      <c r="AU97" s="60">
        <v>0.19472364716737667</v>
      </c>
      <c r="AV97" s="60">
        <v>0.19404665144559677</v>
      </c>
      <c r="AW97" s="60">
        <v>0.19329961675627713</v>
      </c>
      <c r="AX97" s="60">
        <v>0.19360746913612611</v>
      </c>
      <c r="AY97" s="60">
        <v>0.19260779131026859</v>
      </c>
      <c r="AZ97" s="60">
        <v>0.19175572925988804</v>
      </c>
      <c r="BA97" s="60">
        <v>0.19089862794840562</v>
      </c>
      <c r="BB97" s="60">
        <v>0.19007059084814154</v>
      </c>
      <c r="BC97" s="60">
        <v>0.18905044471336738</v>
      </c>
      <c r="BD97" s="60">
        <v>0.1880577983742146</v>
      </c>
      <c r="BE97" s="60">
        <v>0.18708788080297553</v>
      </c>
      <c r="BF97" s="60">
        <v>0.18613134310840662</v>
      </c>
      <c r="BG97" s="60">
        <v>0.18521431542583852</v>
      </c>
      <c r="BH97" s="60">
        <v>0.18426341986102729</v>
      </c>
      <c r="BI97" s="60">
        <v>0.18287209032680257</v>
      </c>
      <c r="BJ97" s="60">
        <v>0.18188790619446271</v>
      </c>
      <c r="BK97" s="60">
        <v>0.1809084292507574</v>
      </c>
      <c r="BL97" s="60">
        <v>0.1799116156997782</v>
      </c>
      <c r="BM97" s="60">
        <v>0.17899635530783201</v>
      </c>
      <c r="BN97" s="60">
        <v>0.17816029277648518</v>
      </c>
      <c r="BO97" s="60">
        <v>0.17740897957380525</v>
      </c>
      <c r="BP97" s="60">
        <v>0.17672827251035952</v>
      </c>
      <c r="BQ97" s="60">
        <v>0.17618586276126375</v>
      </c>
      <c r="BR97" s="60">
        <v>0.17564925467303305</v>
      </c>
      <c r="BS97" s="60">
        <v>0.17517380406999991</v>
      </c>
      <c r="BT97" s="60">
        <v>0.17476251140798585</v>
      </c>
      <c r="BU97" s="60">
        <v>0.17440512455841353</v>
      </c>
      <c r="BV97" s="60">
        <v>0.17408900323255677</v>
      </c>
    </row>
    <row r="98" spans="2:74" s="5" customFormat="1" hidden="1" outlineLevel="2" x14ac:dyDescent="0.3">
      <c r="B98" s="47" t="s">
        <v>91</v>
      </c>
      <c r="C98" s="48" t="s">
        <v>92</v>
      </c>
      <c r="D98" s="60">
        <v>1.1259284648718</v>
      </c>
      <c r="E98" s="60">
        <v>1.2898934962516</v>
      </c>
      <c r="F98" s="60">
        <v>1.6550403992409999</v>
      </c>
      <c r="G98" s="60">
        <v>0.79712886015360007</v>
      </c>
      <c r="H98" s="60">
        <v>1.1658215494306001</v>
      </c>
      <c r="I98" s="60">
        <v>0.68385846389780003</v>
      </c>
      <c r="J98" s="60">
        <v>0.65541773325039998</v>
      </c>
      <c r="K98" s="60">
        <v>0.9725396028315999</v>
      </c>
      <c r="L98" s="60">
        <v>0.87090419938760011</v>
      </c>
      <c r="M98" s="60">
        <v>1.1495940036602597</v>
      </c>
      <c r="N98" s="60">
        <v>1.0411579378784135</v>
      </c>
      <c r="O98" s="60">
        <v>0.70053002721972812</v>
      </c>
      <c r="P98" s="60">
        <v>0.55492871831959512</v>
      </c>
      <c r="Q98" s="60">
        <v>0.70445148643228228</v>
      </c>
      <c r="R98" s="60">
        <v>0.78451767975691833</v>
      </c>
      <c r="S98" s="60">
        <v>0.91891874150552655</v>
      </c>
      <c r="T98" s="60">
        <v>1.0317782900507393</v>
      </c>
      <c r="U98" s="60">
        <v>1.3162409164129298</v>
      </c>
      <c r="V98" s="60">
        <v>1.5641358116211499</v>
      </c>
      <c r="W98" s="60">
        <v>1.2714956801100301</v>
      </c>
      <c r="X98" s="60">
        <v>1.0421969364653498</v>
      </c>
      <c r="Y98" s="60">
        <v>0.85219499949619126</v>
      </c>
      <c r="Z98" s="60">
        <v>1.0014291631426968</v>
      </c>
      <c r="AA98" s="60">
        <v>0.92411398783001997</v>
      </c>
      <c r="AB98" s="60">
        <v>0.82578597557101985</v>
      </c>
      <c r="AC98" s="60">
        <v>0.2061759523583</v>
      </c>
      <c r="AD98" s="60">
        <v>8.4377004410140011E-2</v>
      </c>
      <c r="AE98" s="60">
        <v>-7.2049578554329974E-2</v>
      </c>
      <c r="AF98" s="60">
        <v>9.6886124449320002E-2</v>
      </c>
      <c r="AG98" s="60">
        <v>0.27080832908304286</v>
      </c>
      <c r="AH98" s="60">
        <v>0.22045260312487364</v>
      </c>
      <c r="AI98" s="60">
        <v>0.19119251487667549</v>
      </c>
      <c r="AJ98" s="60">
        <v>0.15525110316438301</v>
      </c>
      <c r="AK98" s="60">
        <v>0.12775362657311948</v>
      </c>
      <c r="AL98" s="60">
        <v>0.10575614567797992</v>
      </c>
      <c r="AM98" s="60">
        <v>8.5480933994651953E-2</v>
      </c>
      <c r="AN98" s="60">
        <v>6.7387694154011607E-2</v>
      </c>
      <c r="AO98" s="60">
        <v>5.066129954878798E-2</v>
      </c>
      <c r="AP98" s="60">
        <v>3.5591628885179166E-2</v>
      </c>
      <c r="AQ98" s="60">
        <v>2.1938604581080018E-2</v>
      </c>
      <c r="AR98" s="60">
        <v>9.5975136672880879E-3</v>
      </c>
      <c r="AS98" s="60">
        <v>-1.4981207660335338E-3</v>
      </c>
      <c r="AT98" s="60">
        <v>-1.1427270562232444E-2</v>
      </c>
      <c r="AU98" s="60">
        <v>-2.0042552158259591E-2</v>
      </c>
      <c r="AV98" s="60">
        <v>-2.738261002005507E-2</v>
      </c>
      <c r="AW98" s="60">
        <v>-3.3425697171755669E-2</v>
      </c>
      <c r="AX98" s="60">
        <v>-3.8375320147930957E-2</v>
      </c>
      <c r="AY98" s="60">
        <v>-4.2190076766216576E-2</v>
      </c>
      <c r="AZ98" s="60">
        <v>-4.4760433353062984E-2</v>
      </c>
      <c r="BA98" s="60">
        <v>-4.657085334477129E-2</v>
      </c>
      <c r="BB98" s="60">
        <v>-4.7772899601225112E-2</v>
      </c>
      <c r="BC98" s="60">
        <v>-4.8462720730380424E-2</v>
      </c>
      <c r="BD98" s="60">
        <v>-4.8864553500006659E-2</v>
      </c>
      <c r="BE98" s="60">
        <v>-4.913473580719141E-2</v>
      </c>
      <c r="BF98" s="60">
        <v>-4.9251039939166824E-2</v>
      </c>
      <c r="BG98" s="60">
        <v>-4.9260614388756438E-2</v>
      </c>
      <c r="BH98" s="60">
        <v>-4.9212989495748205E-2</v>
      </c>
      <c r="BI98" s="60">
        <v>-4.9192491515324593E-2</v>
      </c>
      <c r="BJ98" s="60">
        <v>-4.9092827261754332E-2</v>
      </c>
      <c r="BK98" s="60">
        <v>-4.8949579883998583E-2</v>
      </c>
      <c r="BL98" s="60">
        <v>-4.882656418015472E-2</v>
      </c>
      <c r="BM98" s="60">
        <v>-4.8614472027781422E-2</v>
      </c>
      <c r="BN98" s="60">
        <v>-4.8467683354071658E-2</v>
      </c>
      <c r="BO98" s="60">
        <v>-4.8366559665640046E-2</v>
      </c>
      <c r="BP98" s="60">
        <v>-4.8350688212163248E-2</v>
      </c>
      <c r="BQ98" s="60">
        <v>-4.8288037300934984E-2</v>
      </c>
      <c r="BR98" s="60">
        <v>-4.8292855659151805E-2</v>
      </c>
      <c r="BS98" s="60">
        <v>-4.8258235137725793E-2</v>
      </c>
      <c r="BT98" s="60">
        <v>-4.8278382671091531E-2</v>
      </c>
      <c r="BU98" s="60">
        <v>-4.8290832824437795E-2</v>
      </c>
      <c r="BV98" s="60">
        <v>-4.8093422208073541E-2</v>
      </c>
    </row>
    <row r="99" spans="2:74" s="5" customFormat="1" hidden="1" outlineLevel="1" collapsed="1" x14ac:dyDescent="0.3">
      <c r="B99" s="45" t="s">
        <v>93</v>
      </c>
      <c r="C99" s="46" t="s">
        <v>94</v>
      </c>
      <c r="D99" s="60">
        <v>2.86884893888E-2</v>
      </c>
      <c r="E99" s="60">
        <v>2.9436447550271999E-2</v>
      </c>
      <c r="F99" s="60">
        <v>3.0184405711743998E-2</v>
      </c>
      <c r="G99" s="60">
        <v>3.0932363873215993E-2</v>
      </c>
      <c r="H99" s="60">
        <v>3.1680322034687992E-2</v>
      </c>
      <c r="I99" s="60">
        <v>3.2428280196160002E-2</v>
      </c>
      <c r="J99" s="60">
        <v>3.2642113421824E-2</v>
      </c>
      <c r="K99" s="60">
        <v>3.2855946647487998E-2</v>
      </c>
      <c r="L99" s="60">
        <v>3.3069779873152003E-2</v>
      </c>
      <c r="M99" s="60">
        <v>3.3274568638734799E-2</v>
      </c>
      <c r="N99" s="60">
        <v>3.3479241190608001E-2</v>
      </c>
      <c r="O99" s="60">
        <v>3.3716189595498797E-2</v>
      </c>
      <c r="P99" s="60">
        <v>3.3953004167932795E-2</v>
      </c>
      <c r="Q99" s="60">
        <v>3.4189684907910002E-2</v>
      </c>
      <c r="R99" s="60">
        <v>3.4426231815430398E-2</v>
      </c>
      <c r="S99" s="60">
        <v>3.4662644890493997E-2</v>
      </c>
      <c r="T99" s="60">
        <v>3.4947351062496003E-2</v>
      </c>
      <c r="U99" s="60">
        <v>3.5231897025718002E-2</v>
      </c>
      <c r="V99" s="60">
        <v>3.5516282780159995E-2</v>
      </c>
      <c r="W99" s="60">
        <v>3.5800508325821996E-2</v>
      </c>
      <c r="X99" s="60">
        <v>3.6084573662704005E-2</v>
      </c>
      <c r="Y99" s="60">
        <v>3.4579497640539594E-2</v>
      </c>
      <c r="Z99" s="60">
        <v>3.3075237128793601E-2</v>
      </c>
      <c r="AA99" s="60">
        <v>3.1571792127465997E-2</v>
      </c>
      <c r="AB99" s="60">
        <v>3.0077369285747998E-2</v>
      </c>
      <c r="AC99" s="60">
        <v>2.8582946444030002E-2</v>
      </c>
      <c r="AD99" s="60">
        <v>2.8460947404690001E-2</v>
      </c>
      <c r="AE99" s="60">
        <v>2.8338948365350003E-2</v>
      </c>
      <c r="AF99" s="60">
        <v>2.8216949326009998E-2</v>
      </c>
      <c r="AG99" s="60">
        <v>2.7882247505576583E-2</v>
      </c>
      <c r="AH99" s="60">
        <v>2.7208418654495345E-2</v>
      </c>
      <c r="AI99" s="60">
        <v>2.6924834727375335E-2</v>
      </c>
      <c r="AJ99" s="60">
        <v>2.7991401743719672E-2</v>
      </c>
      <c r="AK99" s="60">
        <v>2.8477408375725804E-2</v>
      </c>
      <c r="AL99" s="60">
        <v>2.8485594547943863E-2</v>
      </c>
      <c r="AM99" s="60">
        <v>2.849378072016193E-2</v>
      </c>
      <c r="AN99" s="60">
        <v>2.8493780459613482E-2</v>
      </c>
      <c r="AO99" s="60">
        <v>2.8493780199065042E-2</v>
      </c>
      <c r="AP99" s="60">
        <v>2.8493779938516595E-2</v>
      </c>
      <c r="AQ99" s="60">
        <v>2.8493779677968147E-2</v>
      </c>
      <c r="AR99" s="60">
        <v>2.8493779417419714E-2</v>
      </c>
      <c r="AS99" s="60">
        <v>2.8493779464848098E-2</v>
      </c>
      <c r="AT99" s="60">
        <v>2.8493779512276485E-2</v>
      </c>
      <c r="AU99" s="60">
        <v>2.8493779559704877E-2</v>
      </c>
      <c r="AV99" s="60">
        <v>2.8493779607133264E-2</v>
      </c>
      <c r="AW99" s="60">
        <v>2.8493779654561655E-2</v>
      </c>
      <c r="AX99" s="60">
        <v>2.8493779645339466E-2</v>
      </c>
      <c r="AY99" s="60">
        <v>2.849377963611727E-2</v>
      </c>
      <c r="AZ99" s="60">
        <v>2.8493779626895078E-2</v>
      </c>
      <c r="BA99" s="60">
        <v>2.8493779617672875E-2</v>
      </c>
      <c r="BB99" s="60">
        <v>2.8493779608450693E-2</v>
      </c>
      <c r="BC99" s="60">
        <v>2.8493780084976793E-2</v>
      </c>
      <c r="BD99" s="60">
        <v>2.8493780561502896E-2</v>
      </c>
      <c r="BE99" s="60">
        <v>2.8493781038028992E-2</v>
      </c>
      <c r="BF99" s="60">
        <v>2.8493781514555099E-2</v>
      </c>
      <c r="BG99" s="60">
        <v>2.8493781991081202E-2</v>
      </c>
      <c r="BH99" s="60">
        <v>2.8493781577132768E-2</v>
      </c>
      <c r="BI99" s="60">
        <v>2.8493781163184326E-2</v>
      </c>
      <c r="BJ99" s="60">
        <v>2.8493780749235885E-2</v>
      </c>
      <c r="BK99" s="60">
        <v>2.8493780335287447E-2</v>
      </c>
      <c r="BL99" s="60">
        <v>2.8493779921339012E-2</v>
      </c>
      <c r="BM99" s="60">
        <v>2.8692812186364585E-2</v>
      </c>
      <c r="BN99" s="60">
        <v>2.8891844451390151E-2</v>
      </c>
      <c r="BO99" s="60">
        <v>2.9090876716415724E-2</v>
      </c>
      <c r="BP99" s="60">
        <v>2.9289908981441286E-2</v>
      </c>
      <c r="BQ99" s="60">
        <v>2.9488941246466869E-2</v>
      </c>
      <c r="BR99" s="60">
        <v>2.9702305234253431E-2</v>
      </c>
      <c r="BS99" s="60">
        <v>2.9915669222039989E-2</v>
      </c>
      <c r="BT99" s="60">
        <v>3.0129033209826551E-2</v>
      </c>
      <c r="BU99" s="60">
        <v>3.0342397197613113E-2</v>
      </c>
      <c r="BV99" s="60">
        <v>3.0555761185399676E-2</v>
      </c>
    </row>
    <row r="100" spans="2:74" s="5" customFormat="1" hidden="1" outlineLevel="1" x14ac:dyDescent="0.3">
      <c r="B100" s="45" t="s">
        <v>95</v>
      </c>
      <c r="C100" s="46" t="s">
        <v>96</v>
      </c>
      <c r="D100" s="60">
        <v>0.11427296867536901</v>
      </c>
      <c r="E100" s="60">
        <v>0.1137933261705686</v>
      </c>
      <c r="F100" s="60">
        <v>0.1133136836657682</v>
      </c>
      <c r="G100" s="60">
        <v>0.1128340411609678</v>
      </c>
      <c r="H100" s="60">
        <v>0.11235439865616739</v>
      </c>
      <c r="I100" s="60">
        <v>0.11187475615136698</v>
      </c>
      <c r="J100" s="60">
        <v>0.1124313994518462</v>
      </c>
      <c r="K100" s="60">
        <v>0.11298804275232541</v>
      </c>
      <c r="L100" s="60">
        <v>0.1135446860528046</v>
      </c>
      <c r="M100" s="60">
        <v>0.11408160300090807</v>
      </c>
      <c r="N100" s="60">
        <v>0.11461807820825941</v>
      </c>
      <c r="O100" s="60">
        <v>0.11399940969180376</v>
      </c>
      <c r="P100" s="60">
        <v>0.11338081609125303</v>
      </c>
      <c r="Q100" s="60">
        <v>0.1127622974066072</v>
      </c>
      <c r="R100" s="60">
        <v>0.11214385363786629</v>
      </c>
      <c r="S100" s="60">
        <v>0.11152548478503027</v>
      </c>
      <c r="T100" s="60">
        <v>0.11219103145731844</v>
      </c>
      <c r="U100" s="60">
        <v>0.11285611359047422</v>
      </c>
      <c r="V100" s="60">
        <v>0.11352073118449767</v>
      </c>
      <c r="W100" s="60">
        <v>0.11418488423938872</v>
      </c>
      <c r="X100" s="60">
        <v>0.1148485727551474</v>
      </c>
      <c r="Y100" s="60">
        <v>0.11455579027895367</v>
      </c>
      <c r="Z100" s="60">
        <v>0.114262982450832</v>
      </c>
      <c r="AA100" s="60">
        <v>0.11397014927078239</v>
      </c>
      <c r="AB100" s="60">
        <v>0.1136982627234812</v>
      </c>
      <c r="AC100" s="60">
        <v>0.11342637617618</v>
      </c>
      <c r="AD100" s="60">
        <v>0.112849650157474</v>
      </c>
      <c r="AE100" s="60">
        <v>0.11227292413876802</v>
      </c>
      <c r="AF100" s="60">
        <v>0.111696198120062</v>
      </c>
      <c r="AG100" s="60">
        <v>0.10212389580438545</v>
      </c>
      <c r="AH100" s="60">
        <v>9.8666954327144868E-2</v>
      </c>
      <c r="AI100" s="60">
        <v>9.7933930829917915E-2</v>
      </c>
      <c r="AJ100" s="60">
        <v>0.10043705315777138</v>
      </c>
      <c r="AK100" s="60">
        <v>0.10160574804093667</v>
      </c>
      <c r="AL100" s="60">
        <v>0.10159553223738153</v>
      </c>
      <c r="AM100" s="60">
        <v>0.10158531643382637</v>
      </c>
      <c r="AN100" s="60">
        <v>0.10154134740629804</v>
      </c>
      <c r="AO100" s="60">
        <v>0.10149737837876971</v>
      </c>
      <c r="AP100" s="60">
        <v>0.10145340935124141</v>
      </c>
      <c r="AQ100" s="60">
        <v>0.10140944032371309</v>
      </c>
      <c r="AR100" s="60">
        <v>0.10136547129618476</v>
      </c>
      <c r="AS100" s="60">
        <v>0.10129566229727698</v>
      </c>
      <c r="AT100" s="60">
        <v>0.10122585329836922</v>
      </c>
      <c r="AU100" s="60">
        <v>0.10115604429946143</v>
      </c>
      <c r="AV100" s="60">
        <v>0.10108623530055366</v>
      </c>
      <c r="AW100" s="60">
        <v>0.1010164263016459</v>
      </c>
      <c r="AX100" s="60">
        <v>0.10098163609865254</v>
      </c>
      <c r="AY100" s="60">
        <v>0.10094684589565919</v>
      </c>
      <c r="AZ100" s="60">
        <v>0.10091205569266587</v>
      </c>
      <c r="BA100" s="60">
        <v>0.10087726548967252</v>
      </c>
      <c r="BB100" s="60">
        <v>0.10084247528667917</v>
      </c>
      <c r="BC100" s="60">
        <v>0.10083611420315836</v>
      </c>
      <c r="BD100" s="60">
        <v>0.10082975311963759</v>
      </c>
      <c r="BE100" s="60">
        <v>0.10082339203611679</v>
      </c>
      <c r="BF100" s="60">
        <v>0.100817030952596</v>
      </c>
      <c r="BG100" s="60">
        <v>0.10081066986907522</v>
      </c>
      <c r="BH100" s="60">
        <v>0.10079976453252179</v>
      </c>
      <c r="BI100" s="60">
        <v>0.10078885919596836</v>
      </c>
      <c r="BJ100" s="60">
        <v>0.10077795385941496</v>
      </c>
      <c r="BK100" s="60">
        <v>0.10076704852286156</v>
      </c>
      <c r="BL100" s="60">
        <v>0.10075614318630813</v>
      </c>
      <c r="BM100" s="60">
        <v>0.10145993620530991</v>
      </c>
      <c r="BN100" s="60">
        <v>0.1021637292243117</v>
      </c>
      <c r="BO100" s="60">
        <v>0.10286752224331347</v>
      </c>
      <c r="BP100" s="60">
        <v>0.10357131526231526</v>
      </c>
      <c r="BQ100" s="60">
        <v>0.10427510828131704</v>
      </c>
      <c r="BR100" s="60">
        <v>0.10502957934705742</v>
      </c>
      <c r="BS100" s="60">
        <v>0.10578405041279781</v>
      </c>
      <c r="BT100" s="60">
        <v>0.10653852147853819</v>
      </c>
      <c r="BU100" s="60">
        <v>0.10729299254427858</v>
      </c>
      <c r="BV100" s="60">
        <v>0.10804746361001896</v>
      </c>
    </row>
    <row r="101" spans="2:74" s="5" customFormat="1" hidden="1" outlineLevel="1" x14ac:dyDescent="0.3">
      <c r="B101" s="45" t="s">
        <v>97</v>
      </c>
      <c r="C101" s="46" t="s">
        <v>98</v>
      </c>
      <c r="D101" s="60">
        <v>3.1415999999999999E-2</v>
      </c>
      <c r="E101" s="60">
        <v>2.5805999999999999E-2</v>
      </c>
      <c r="F101" s="60">
        <v>2.8559999999999999E-2</v>
      </c>
      <c r="G101" s="60">
        <v>2.8509E-2</v>
      </c>
      <c r="H101" s="60">
        <v>2.1762E-2</v>
      </c>
      <c r="I101" s="60">
        <v>1.7267000000000001E-2</v>
      </c>
      <c r="J101" s="60">
        <v>1.8414E-2</v>
      </c>
      <c r="K101" s="60">
        <v>1.8446999999999998E-2</v>
      </c>
      <c r="L101" s="60">
        <v>1.512E-2</v>
      </c>
      <c r="M101" s="60">
        <v>1.6830000000000001E-2</v>
      </c>
      <c r="N101" s="60">
        <v>1.9108E-2</v>
      </c>
      <c r="O101" s="60">
        <v>2.0246400000000001E-2</v>
      </c>
      <c r="P101" s="60">
        <v>6.8098800000000001E-2</v>
      </c>
      <c r="Q101" s="60">
        <v>6.4204799999999992E-2</v>
      </c>
      <c r="R101" s="60">
        <v>6.7631999999999998E-2</v>
      </c>
      <c r="S101" s="60">
        <v>6.0347999999999999E-2</v>
      </c>
      <c r="T101" s="60">
        <v>9.5964999999999995E-2</v>
      </c>
      <c r="U101" s="60">
        <v>8.0794999999999992E-2</v>
      </c>
      <c r="V101" s="60">
        <v>8.2489999999999994E-2</v>
      </c>
      <c r="W101" s="60">
        <v>5.3675E-2</v>
      </c>
      <c r="X101" s="60">
        <v>4.6894999999999999E-2</v>
      </c>
      <c r="Y101" s="60">
        <v>4.7543999999999996E-2</v>
      </c>
      <c r="Z101" s="60">
        <v>4.5765E-2</v>
      </c>
      <c r="AA101" s="60">
        <v>2.3123999999999999E-2</v>
      </c>
      <c r="AB101" s="60">
        <v>4.6894999999999999E-2</v>
      </c>
      <c r="AC101" s="60">
        <v>4.2863999999999999E-2</v>
      </c>
      <c r="AD101" s="60">
        <v>1.9175999999999999E-2</v>
      </c>
      <c r="AE101" s="60">
        <v>2.6460999999999998E-2</v>
      </c>
      <c r="AF101" s="60">
        <v>2.7538E-2</v>
      </c>
      <c r="AG101" s="60">
        <v>3.7445011785407066E-2</v>
      </c>
      <c r="AH101" s="60">
        <v>3.276071040103009E-2</v>
      </c>
      <c r="AI101" s="60">
        <v>3.2989106942112066E-2</v>
      </c>
      <c r="AJ101" s="60">
        <v>3.3348092280926493E-2</v>
      </c>
      <c r="AK101" s="60">
        <v>3.3377840254854622E-2</v>
      </c>
      <c r="AL101" s="60">
        <v>3.3515985711714345E-2</v>
      </c>
      <c r="AM101" s="60">
        <v>3.3538177323253877E-2</v>
      </c>
      <c r="AN101" s="60">
        <v>3.3475750703953623E-2</v>
      </c>
      <c r="AO101" s="60">
        <v>3.3503928752416159E-2</v>
      </c>
      <c r="AP101" s="60">
        <v>3.3392597744496565E-2</v>
      </c>
      <c r="AQ101" s="60">
        <v>3.3434866990300398E-2</v>
      </c>
      <c r="AR101" s="60">
        <v>3.3141729719229809E-2</v>
      </c>
      <c r="AS101" s="60">
        <v>3.2976648853853097E-2</v>
      </c>
      <c r="AT101" s="60">
        <v>3.2779773182924E-2</v>
      </c>
      <c r="AU101" s="60">
        <v>3.2598974140605599E-2</v>
      </c>
      <c r="AV101" s="60">
        <v>3.238381805476917E-2</v>
      </c>
      <c r="AW101" s="60">
        <v>3.2173827112733304E-2</v>
      </c>
      <c r="AX101" s="60">
        <v>3.2133276637517701E-2</v>
      </c>
      <c r="AY101" s="60">
        <v>3.1976213600559689E-2</v>
      </c>
      <c r="AZ101" s="60">
        <v>3.1820238796538218E-2</v>
      </c>
      <c r="BA101" s="60">
        <v>3.1668788029229594E-2</v>
      </c>
      <c r="BB101" s="60">
        <v>3.160904361593337E-2</v>
      </c>
      <c r="BC101" s="60">
        <v>3.1445174441765013E-2</v>
      </c>
      <c r="BD101" s="60">
        <v>3.1199809169393418E-2</v>
      </c>
      <c r="BE101" s="60">
        <v>3.1145270078206101E-2</v>
      </c>
      <c r="BF101" s="60">
        <v>3.0782800284974883E-2</v>
      </c>
      <c r="BG101" s="60">
        <v>3.0602564077627171E-2</v>
      </c>
      <c r="BH101" s="60">
        <v>3.0499478701552521E-2</v>
      </c>
      <c r="BI101" s="60">
        <v>3.0282228748939259E-2</v>
      </c>
      <c r="BJ101" s="60">
        <v>3.0181426850257667E-2</v>
      </c>
      <c r="BK101" s="60">
        <v>3.0045669133543517E-2</v>
      </c>
      <c r="BL101" s="60">
        <v>2.9849369665438562E-2</v>
      </c>
      <c r="BM101" s="60">
        <v>2.9723928960903749E-2</v>
      </c>
      <c r="BN101" s="60">
        <v>2.9644194308963E-2</v>
      </c>
      <c r="BO101" s="60">
        <v>2.9547934661252152E-2</v>
      </c>
      <c r="BP101" s="60">
        <v>2.9416496972691848E-2</v>
      </c>
      <c r="BQ101" s="60">
        <v>2.9236216604127122E-2</v>
      </c>
      <c r="BR101" s="60">
        <v>2.9151634519106458E-2</v>
      </c>
      <c r="BS101" s="60">
        <v>2.9047344941680518E-2</v>
      </c>
      <c r="BT101" s="60">
        <v>2.8916087161063614E-2</v>
      </c>
      <c r="BU101" s="60">
        <v>2.8806893906156754E-2</v>
      </c>
      <c r="BV101" s="60">
        <v>2.8673400284868502E-2</v>
      </c>
    </row>
    <row r="102" spans="2:74" s="5" customFormat="1" collapsed="1" x14ac:dyDescent="0.3">
      <c r="B102" s="43" t="s">
        <v>99</v>
      </c>
      <c r="C102" s="44" t="s">
        <v>100</v>
      </c>
      <c r="D102" s="60">
        <v>17.259273636923975</v>
      </c>
      <c r="E102" s="60">
        <v>18.605051974759011</v>
      </c>
      <c r="F102" s="60">
        <v>18.656701489288508</v>
      </c>
      <c r="G102" s="60">
        <v>18.056784107604493</v>
      </c>
      <c r="H102" s="60">
        <v>16.803414060510782</v>
      </c>
      <c r="I102" s="60">
        <v>17.844205763906622</v>
      </c>
      <c r="J102" s="60">
        <v>18.69227261729381</v>
      </c>
      <c r="K102" s="60">
        <v>17.289543719477003</v>
      </c>
      <c r="L102" s="60">
        <v>18.105647096404631</v>
      </c>
      <c r="M102" s="60">
        <v>17.447397211173321</v>
      </c>
      <c r="N102" s="60">
        <v>16.374052845774226</v>
      </c>
      <c r="O102" s="60">
        <v>17.707943379875669</v>
      </c>
      <c r="P102" s="60">
        <v>16.577165079932065</v>
      </c>
      <c r="Q102" s="60">
        <v>17.541094259918275</v>
      </c>
      <c r="R102" s="60">
        <v>17.410074903910253</v>
      </c>
      <c r="S102" s="60">
        <v>17.642015918827749</v>
      </c>
      <c r="T102" s="60">
        <v>16.783807455778458</v>
      </c>
      <c r="U102" s="60">
        <v>14.959567969862816</v>
      </c>
      <c r="V102" s="60">
        <v>15.822694676849718</v>
      </c>
      <c r="W102" s="60">
        <v>15.407177306340339</v>
      </c>
      <c r="X102" s="60">
        <v>16.585772137727652</v>
      </c>
      <c r="Y102" s="60">
        <v>13.422247039581814</v>
      </c>
      <c r="Z102" s="60">
        <v>14.666100911827572</v>
      </c>
      <c r="AA102" s="60">
        <v>15.532171572286256</v>
      </c>
      <c r="AB102" s="60">
        <v>12.155948881013101</v>
      </c>
      <c r="AC102" s="60">
        <v>12.997166061068889</v>
      </c>
      <c r="AD102" s="60">
        <v>13.455215927582822</v>
      </c>
      <c r="AE102" s="60">
        <v>12.865711799913027</v>
      </c>
      <c r="AF102" s="60">
        <v>11.675996343210256</v>
      </c>
      <c r="AG102" s="60">
        <v>11.996864638313278</v>
      </c>
      <c r="AH102" s="60">
        <v>12.030869914226743</v>
      </c>
      <c r="AI102" s="60">
        <v>11.667554969551759</v>
      </c>
      <c r="AJ102" s="60">
        <v>11.318988009220762</v>
      </c>
      <c r="AK102" s="60">
        <v>10.976605134906542</v>
      </c>
      <c r="AL102" s="60">
        <v>10.640354947094973</v>
      </c>
      <c r="AM102" s="60">
        <v>10.300179318646748</v>
      </c>
      <c r="AN102" s="60">
        <v>9.9493986863668464</v>
      </c>
      <c r="AO102" s="60">
        <v>9.6212705540666938</v>
      </c>
      <c r="AP102" s="60">
        <v>9.3958611310767779</v>
      </c>
      <c r="AQ102" s="60">
        <v>9.1718231732656275</v>
      </c>
      <c r="AR102" s="60">
        <v>8.9407195381634637</v>
      </c>
      <c r="AS102" s="60">
        <v>8.7367807971419165</v>
      </c>
      <c r="AT102" s="60">
        <v>8.534095508985974</v>
      </c>
      <c r="AU102" s="60">
        <v>8.3612988745343131</v>
      </c>
      <c r="AV102" s="60">
        <v>8.1970580526462911</v>
      </c>
      <c r="AW102" s="60">
        <v>8.0461017963092782</v>
      </c>
      <c r="AX102" s="60">
        <v>7.9021267672303779</v>
      </c>
      <c r="AY102" s="60">
        <v>7.7561111253690083</v>
      </c>
      <c r="AZ102" s="60">
        <v>7.6124289010514721</v>
      </c>
      <c r="BA102" s="60">
        <v>7.4840894917056531</v>
      </c>
      <c r="BB102" s="60">
        <v>7.3431011833665973</v>
      </c>
      <c r="BC102" s="60">
        <v>7.1923503241338853</v>
      </c>
      <c r="BD102" s="60">
        <v>7.0592190879831511</v>
      </c>
      <c r="BE102" s="60">
        <v>6.896048936576209</v>
      </c>
      <c r="BF102" s="60">
        <v>6.7379203109071266</v>
      </c>
      <c r="BG102" s="60">
        <v>6.5892652481556979</v>
      </c>
      <c r="BH102" s="60">
        <v>6.434754919908892</v>
      </c>
      <c r="BI102" s="60">
        <v>6.2799477858867858</v>
      </c>
      <c r="BJ102" s="60">
        <v>6.128133751182971</v>
      </c>
      <c r="BK102" s="60">
        <v>5.9725399969296085</v>
      </c>
      <c r="BL102" s="60">
        <v>5.8255257138237164</v>
      </c>
      <c r="BM102" s="60">
        <v>5.692528273440673</v>
      </c>
      <c r="BN102" s="60">
        <v>5.586311953628126</v>
      </c>
      <c r="BO102" s="60">
        <v>5.4723744574305204</v>
      </c>
      <c r="BP102" s="60">
        <v>5.3773247307459027</v>
      </c>
      <c r="BQ102" s="60">
        <v>5.2812920338082519</v>
      </c>
      <c r="BR102" s="60">
        <v>5.1998400359001167</v>
      </c>
      <c r="BS102" s="60">
        <v>5.1199353761329087</v>
      </c>
      <c r="BT102" s="60">
        <v>5.0459124471258541</v>
      </c>
      <c r="BU102" s="60">
        <v>4.9640338268554007</v>
      </c>
      <c r="BV102" s="60">
        <v>4.8958086892620196</v>
      </c>
    </row>
    <row r="103" spans="2:74" s="5" customFormat="1" hidden="1" outlineLevel="1" x14ac:dyDescent="0.3">
      <c r="B103" s="45" t="s">
        <v>101</v>
      </c>
      <c r="C103" s="46" t="s">
        <v>102</v>
      </c>
      <c r="D103" s="60">
        <v>4.8384665314659765</v>
      </c>
      <c r="E103" s="60">
        <v>5.5189325988988136</v>
      </c>
      <c r="F103" s="60">
        <v>5.5659127487879498</v>
      </c>
      <c r="G103" s="60">
        <v>5.6329448633059149</v>
      </c>
      <c r="H103" s="60">
        <v>5.0361742875809625</v>
      </c>
      <c r="I103" s="60">
        <v>5.2424731343682298</v>
      </c>
      <c r="J103" s="60">
        <v>5.7246802920826836</v>
      </c>
      <c r="K103" s="60">
        <v>5.1172901551392878</v>
      </c>
      <c r="L103" s="60">
        <v>5.5424995865550217</v>
      </c>
      <c r="M103" s="60">
        <v>5.1140595401028381</v>
      </c>
      <c r="N103" s="60">
        <v>4.940256021331721</v>
      </c>
      <c r="O103" s="60">
        <v>5.7228153688949179</v>
      </c>
      <c r="P103" s="60">
        <v>4.992451183606657</v>
      </c>
      <c r="Q103" s="60">
        <v>5.3688739583879608</v>
      </c>
      <c r="R103" s="60">
        <v>5.2238411625494932</v>
      </c>
      <c r="S103" s="60">
        <v>5.3027042719660136</v>
      </c>
      <c r="T103" s="60">
        <v>4.937722483609817</v>
      </c>
      <c r="U103" s="60">
        <v>4.4332158838658913</v>
      </c>
      <c r="V103" s="60">
        <v>4.6724475589444499</v>
      </c>
      <c r="W103" s="60">
        <v>4.5039993769479434</v>
      </c>
      <c r="X103" s="60">
        <v>4.8799091985392797</v>
      </c>
      <c r="Y103" s="60">
        <v>3.9911917069572653</v>
      </c>
      <c r="Z103" s="60">
        <v>4.3471194338163972</v>
      </c>
      <c r="AA103" s="60">
        <v>4.6542537968123714</v>
      </c>
      <c r="AB103" s="60">
        <v>3.5944619137601057</v>
      </c>
      <c r="AC103" s="60">
        <v>3.9126785041611591</v>
      </c>
      <c r="AD103" s="60">
        <v>4.0756182590506302</v>
      </c>
      <c r="AE103" s="60">
        <v>3.8891487062903014</v>
      </c>
      <c r="AF103" s="60">
        <v>3.4833370611409724</v>
      </c>
      <c r="AG103" s="60">
        <v>3.7092165075676484</v>
      </c>
      <c r="AH103" s="60">
        <v>3.4883252680369643</v>
      </c>
      <c r="AI103" s="60">
        <v>3.369764834633505</v>
      </c>
      <c r="AJ103" s="60">
        <v>3.2429766574585188</v>
      </c>
      <c r="AK103" s="60">
        <v>3.1279863829314314</v>
      </c>
      <c r="AL103" s="60">
        <v>3.0052755932342743</v>
      </c>
      <c r="AM103" s="60">
        <v>2.8836568558615858</v>
      </c>
      <c r="AN103" s="60">
        <v>2.7552325540760498</v>
      </c>
      <c r="AO103" s="60">
        <v>2.6347768835419294</v>
      </c>
      <c r="AP103" s="60">
        <v>2.5604469842205639</v>
      </c>
      <c r="AQ103" s="60">
        <v>2.4878864226941686</v>
      </c>
      <c r="AR103" s="60">
        <v>2.3994425263803518</v>
      </c>
      <c r="AS103" s="60">
        <v>2.3280243253992281</v>
      </c>
      <c r="AT103" s="60">
        <v>2.2586684396163621</v>
      </c>
      <c r="AU103" s="60">
        <v>2.2048568295526638</v>
      </c>
      <c r="AV103" s="60">
        <v>2.1523850377482008</v>
      </c>
      <c r="AW103" s="60">
        <v>2.1048551266179123</v>
      </c>
      <c r="AX103" s="60">
        <v>2.0644142016343316</v>
      </c>
      <c r="AY103" s="60">
        <v>2.0247706660572202</v>
      </c>
      <c r="AZ103" s="60">
        <v>1.9864946575363784</v>
      </c>
      <c r="BA103" s="60">
        <v>1.9591431426393224</v>
      </c>
      <c r="BB103" s="60">
        <v>1.9244699194395811</v>
      </c>
      <c r="BC103" s="60">
        <v>1.8835189830383916</v>
      </c>
      <c r="BD103" s="60">
        <v>1.8490777239614464</v>
      </c>
      <c r="BE103" s="60">
        <v>1.8134850972318439</v>
      </c>
      <c r="BF103" s="60">
        <v>1.7827786356200959</v>
      </c>
      <c r="BG103" s="60">
        <v>1.7573805273584406</v>
      </c>
      <c r="BH103" s="60">
        <v>1.7271087639824154</v>
      </c>
      <c r="BI103" s="60">
        <v>1.6981846912779734</v>
      </c>
      <c r="BJ103" s="60">
        <v>1.6652087943866198</v>
      </c>
      <c r="BK103" s="60">
        <v>1.6338853278952472</v>
      </c>
      <c r="BL103" s="60">
        <v>1.6097674032228599</v>
      </c>
      <c r="BM103" s="60">
        <v>1.5825140567602352</v>
      </c>
      <c r="BN103" s="60">
        <v>1.5572727838755809</v>
      </c>
      <c r="BO103" s="60">
        <v>1.5312880833019005</v>
      </c>
      <c r="BP103" s="60">
        <v>1.5063852451452624</v>
      </c>
      <c r="BQ103" s="60">
        <v>1.4784817039169729</v>
      </c>
      <c r="BR103" s="60">
        <v>1.4587873576754322</v>
      </c>
      <c r="BS103" s="60">
        <v>1.4366751915720475</v>
      </c>
      <c r="BT103" s="60">
        <v>1.4134167679087077</v>
      </c>
      <c r="BU103" s="60">
        <v>1.385063015917475</v>
      </c>
      <c r="BV103" s="60">
        <v>1.3653521000412594</v>
      </c>
    </row>
    <row r="104" spans="2:74" s="5" customFormat="1" hidden="1" outlineLevel="1" x14ac:dyDescent="0.3">
      <c r="B104" s="45" t="s">
        <v>103</v>
      </c>
      <c r="C104" s="46" t="s">
        <v>104</v>
      </c>
      <c r="D104" s="60">
        <v>11.608441093111958</v>
      </c>
      <c r="E104" s="60">
        <v>12.274607952890806</v>
      </c>
      <c r="F104" s="60">
        <v>12.281152344390815</v>
      </c>
      <c r="G104" s="60">
        <v>11.615032927032873</v>
      </c>
      <c r="H104" s="60">
        <v>10.959202337129556</v>
      </c>
      <c r="I104" s="60">
        <v>11.795276911067569</v>
      </c>
      <c r="J104" s="60">
        <v>12.162062252797726</v>
      </c>
      <c r="K104" s="60">
        <v>11.368415733668156</v>
      </c>
      <c r="L104" s="60">
        <v>11.760106820171087</v>
      </c>
      <c r="M104" s="60">
        <v>11.531146250372405</v>
      </c>
      <c r="N104" s="60">
        <v>10.633057187392856</v>
      </c>
      <c r="O104" s="60">
        <v>11.198030786369978</v>
      </c>
      <c r="P104" s="60">
        <v>10.810289638916736</v>
      </c>
      <c r="Q104" s="60">
        <v>11.429357909551083</v>
      </c>
      <c r="R104" s="60">
        <v>11.439858610952507</v>
      </c>
      <c r="S104" s="60">
        <v>11.59435060974779</v>
      </c>
      <c r="T104" s="60">
        <v>11.121183091075146</v>
      </c>
      <c r="U104" s="60">
        <v>9.8327732351316417</v>
      </c>
      <c r="V104" s="60">
        <v>10.456437320785458</v>
      </c>
      <c r="W104" s="60">
        <v>10.208938507368813</v>
      </c>
      <c r="X104" s="60">
        <v>11.008649485226583</v>
      </c>
      <c r="Y104" s="60">
        <v>8.7663297062833507</v>
      </c>
      <c r="Z104" s="60">
        <v>9.6329655522376534</v>
      </c>
      <c r="AA104" s="60">
        <v>10.237320960113168</v>
      </c>
      <c r="AB104" s="60">
        <v>7.9614104037079336</v>
      </c>
      <c r="AC104" s="60">
        <v>8.4826971101503688</v>
      </c>
      <c r="AD104" s="60">
        <v>8.7790347414386929</v>
      </c>
      <c r="AE104" s="60">
        <v>8.3519564105655082</v>
      </c>
      <c r="AF104" s="60">
        <v>7.6053529571563221</v>
      </c>
      <c r="AG104" s="60">
        <v>7.6527886828966984</v>
      </c>
      <c r="AH104" s="60">
        <v>7.8566479219902527</v>
      </c>
      <c r="AI104" s="60">
        <v>7.6162202472218459</v>
      </c>
      <c r="AJ104" s="60">
        <v>7.3810425148160652</v>
      </c>
      <c r="AK104" s="60">
        <v>7.1482909586852736</v>
      </c>
      <c r="AL104" s="60">
        <v>6.9361291662556512</v>
      </c>
      <c r="AM104" s="60">
        <v>6.7185300319683137</v>
      </c>
      <c r="AN104" s="60">
        <v>6.4970432162999909</v>
      </c>
      <c r="AO104" s="60">
        <v>6.2945047566203858</v>
      </c>
      <c r="AP104" s="60">
        <v>6.1437305856675106</v>
      </c>
      <c r="AQ104" s="60">
        <v>5.9928538108537035</v>
      </c>
      <c r="AR104" s="60">
        <v>5.8503960115120348</v>
      </c>
      <c r="AS104" s="60">
        <v>5.7182525988117074</v>
      </c>
      <c r="AT104" s="60">
        <v>5.5862119315471004</v>
      </c>
      <c r="AU104" s="60">
        <v>5.4739368352295976</v>
      </c>
      <c r="AV104" s="60">
        <v>5.36246916053675</v>
      </c>
      <c r="AW104" s="60">
        <v>5.2593049119609336</v>
      </c>
      <c r="AX104" s="60">
        <v>5.1562551489865545</v>
      </c>
      <c r="AY104" s="60">
        <v>5.0502374732312516</v>
      </c>
      <c r="AZ104" s="60">
        <v>4.9454356988463894</v>
      </c>
      <c r="BA104" s="60">
        <v>4.8450400655721504</v>
      </c>
      <c r="BB104" s="60">
        <v>4.7393018757771701</v>
      </c>
      <c r="BC104" s="60">
        <v>4.6295657247130979</v>
      </c>
      <c r="BD104" s="60">
        <v>4.5311383009420405</v>
      </c>
      <c r="BE104" s="60">
        <v>4.4042237683881398</v>
      </c>
      <c r="BF104" s="60">
        <v>4.2775230681963405</v>
      </c>
      <c r="BG104" s="60">
        <v>4.1554113234846044</v>
      </c>
      <c r="BH104" s="60">
        <v>4.0313641559590758</v>
      </c>
      <c r="BI104" s="60">
        <v>3.9064460239828973</v>
      </c>
      <c r="BJ104" s="60">
        <v>3.7883778024260639</v>
      </c>
      <c r="BK104" s="60">
        <v>3.664794355984156</v>
      </c>
      <c r="BL104" s="60">
        <v>3.5432703605626923</v>
      </c>
      <c r="BM104" s="60">
        <v>3.4358611840399522</v>
      </c>
      <c r="BN104" s="60">
        <v>3.3524094414016026</v>
      </c>
      <c r="BO104" s="60">
        <v>3.2615396520254945</v>
      </c>
      <c r="BP104" s="60">
        <v>3.1887368149478914</v>
      </c>
      <c r="BQ104" s="60">
        <v>3.1176913560802388</v>
      </c>
      <c r="BR104" s="60">
        <v>3.0532029846605724</v>
      </c>
      <c r="BS104" s="60">
        <v>2.9930749193895965</v>
      </c>
      <c r="BT104" s="60">
        <v>2.9399692558006141</v>
      </c>
      <c r="BU104" s="60">
        <v>2.8836349954829008</v>
      </c>
      <c r="BV104" s="60">
        <v>2.8326113329599116</v>
      </c>
    </row>
    <row r="105" spans="2:74" s="5" customFormat="1" hidden="1" outlineLevel="1" x14ac:dyDescent="0.3">
      <c r="B105" s="45" t="s">
        <v>105</v>
      </c>
      <c r="C105" s="46" t="s">
        <v>3</v>
      </c>
      <c r="D105" s="60">
        <v>0.81236601234604</v>
      </c>
      <c r="E105" s="60">
        <v>0.81151142296939593</v>
      </c>
      <c r="F105" s="60">
        <v>0.80963639610975191</v>
      </c>
      <c r="G105" s="60">
        <v>0.80880631726570795</v>
      </c>
      <c r="H105" s="60">
        <v>0.80803743580026388</v>
      </c>
      <c r="I105" s="60">
        <v>0.80645571847082009</v>
      </c>
      <c r="J105" s="60">
        <v>0.80553007241339014</v>
      </c>
      <c r="K105" s="60">
        <v>0.80383783066955994</v>
      </c>
      <c r="L105" s="60">
        <v>0.80304068967853004</v>
      </c>
      <c r="M105" s="60">
        <v>0.80219142069807969</v>
      </c>
      <c r="N105" s="60">
        <v>0.80073963704965467</v>
      </c>
      <c r="O105" s="60">
        <v>0.78709722461077303</v>
      </c>
      <c r="P105" s="60">
        <v>0.77442425740866738</v>
      </c>
      <c r="Q105" s="60">
        <v>0.74286239197922754</v>
      </c>
      <c r="R105" s="60">
        <v>0.74637513040825354</v>
      </c>
      <c r="S105" s="60">
        <v>0.74496103711394557</v>
      </c>
      <c r="T105" s="60">
        <v>0.72490188109349341</v>
      </c>
      <c r="U105" s="60">
        <v>0.6935788508652827</v>
      </c>
      <c r="V105" s="60">
        <v>0.69380979711981372</v>
      </c>
      <c r="W105" s="60">
        <v>0.69423942202358613</v>
      </c>
      <c r="X105" s="60">
        <v>0.69721345396179002</v>
      </c>
      <c r="Y105" s="60">
        <v>0.66472562634119559</v>
      </c>
      <c r="Z105" s="60">
        <v>0.686015925773521</v>
      </c>
      <c r="AA105" s="60">
        <v>0.64059681536071678</v>
      </c>
      <c r="AB105" s="60">
        <v>0.60007656354505634</v>
      </c>
      <c r="AC105" s="60">
        <v>0.60179044675735793</v>
      </c>
      <c r="AD105" s="60">
        <v>0.60056292709349313</v>
      </c>
      <c r="AE105" s="60">
        <v>0.62460668305721823</v>
      </c>
      <c r="AF105" s="60">
        <v>0.58730632491295975</v>
      </c>
      <c r="AG105" s="60">
        <v>0.63485944784893245</v>
      </c>
      <c r="AH105" s="60">
        <v>0.68589672419952585</v>
      </c>
      <c r="AI105" s="60">
        <v>0.68156988769640858</v>
      </c>
      <c r="AJ105" s="60">
        <v>0.69496883694617717</v>
      </c>
      <c r="AK105" s="60">
        <v>0.70032779328983619</v>
      </c>
      <c r="AL105" s="60">
        <v>0.6989501876050479</v>
      </c>
      <c r="AM105" s="60">
        <v>0.69799243081684725</v>
      </c>
      <c r="AN105" s="60">
        <v>0.69712291599080523</v>
      </c>
      <c r="AO105" s="60">
        <v>0.69198891390437733</v>
      </c>
      <c r="AP105" s="60">
        <v>0.69168356118870378</v>
      </c>
      <c r="AQ105" s="60">
        <v>0.69108293971775625</v>
      </c>
      <c r="AR105" s="60">
        <v>0.69088100027107635</v>
      </c>
      <c r="AS105" s="60">
        <v>0.69050387293098003</v>
      </c>
      <c r="AT105" s="60">
        <v>0.6892151378225122</v>
      </c>
      <c r="AU105" s="60">
        <v>0.6825052097520512</v>
      </c>
      <c r="AV105" s="60">
        <v>0.68220385436134057</v>
      </c>
      <c r="AW105" s="60">
        <v>0.68194175773043231</v>
      </c>
      <c r="AX105" s="60">
        <v>0.68145741660949155</v>
      </c>
      <c r="AY105" s="60">
        <v>0.68110298608053621</v>
      </c>
      <c r="AZ105" s="60">
        <v>0.68049854466870385</v>
      </c>
      <c r="BA105" s="60">
        <v>0.67990628349418003</v>
      </c>
      <c r="BB105" s="60">
        <v>0.67932938814984578</v>
      </c>
      <c r="BC105" s="60">
        <v>0.67926561638239535</v>
      </c>
      <c r="BD105" s="60">
        <v>0.67900306307966418</v>
      </c>
      <c r="BE105" s="60">
        <v>0.67834007095622539</v>
      </c>
      <c r="BF105" s="60">
        <v>0.67761860709069022</v>
      </c>
      <c r="BG105" s="60">
        <v>0.67647339731265266</v>
      </c>
      <c r="BH105" s="60">
        <v>0.67628199996740035</v>
      </c>
      <c r="BI105" s="60">
        <v>0.67531707062591451</v>
      </c>
      <c r="BJ105" s="60">
        <v>0.67454715437028656</v>
      </c>
      <c r="BK105" s="60">
        <v>0.67386031305020588</v>
      </c>
      <c r="BL105" s="60">
        <v>0.67248795003816364</v>
      </c>
      <c r="BM105" s="60">
        <v>0.67415303264048543</v>
      </c>
      <c r="BN105" s="60">
        <v>0.67662972835094215</v>
      </c>
      <c r="BO105" s="60">
        <v>0.67954672210312639</v>
      </c>
      <c r="BP105" s="60">
        <v>0.6822026706527482</v>
      </c>
      <c r="BQ105" s="60">
        <v>0.68511897381103992</v>
      </c>
      <c r="BR105" s="60">
        <v>0.6878496935641123</v>
      </c>
      <c r="BS105" s="60">
        <v>0.69018526517126499</v>
      </c>
      <c r="BT105" s="60">
        <v>0.69252642341653226</v>
      </c>
      <c r="BU105" s="60">
        <v>0.6953358154550241</v>
      </c>
      <c r="BV105" s="60">
        <v>0.69784525626084926</v>
      </c>
    </row>
    <row r="106" spans="2:74" s="5" customFormat="1" ht="16.5" collapsed="1" thickBot="1" x14ac:dyDescent="0.35">
      <c r="B106" s="43" t="s">
        <v>106</v>
      </c>
      <c r="C106" s="44" t="s">
        <v>107</v>
      </c>
      <c r="D106" s="60">
        <v>0.21765380641833129</v>
      </c>
      <c r="E106" s="60">
        <v>0.20040353519551751</v>
      </c>
      <c r="F106" s="60">
        <v>0.1922435327727037</v>
      </c>
      <c r="G106" s="60">
        <v>0.1840331687498899</v>
      </c>
      <c r="H106" s="60">
        <v>0.17858262040707612</v>
      </c>
      <c r="I106" s="60">
        <v>0.16131220454426229</v>
      </c>
      <c r="J106" s="60">
        <v>0.15053541946071303</v>
      </c>
      <c r="K106" s="60">
        <v>0.16041822173716375</v>
      </c>
      <c r="L106" s="60">
        <v>0.15946194865361452</v>
      </c>
      <c r="M106" s="60">
        <v>0.14541586192243322</v>
      </c>
      <c r="N106" s="60">
        <v>0.14976029357248483</v>
      </c>
      <c r="O106" s="60">
        <v>0.14704333172761541</v>
      </c>
      <c r="P106" s="60">
        <v>0.15313569362864979</v>
      </c>
      <c r="Q106" s="60">
        <v>0.13884099153308133</v>
      </c>
      <c r="R106" s="60">
        <v>0.12767146909067001</v>
      </c>
      <c r="S106" s="60">
        <v>0.13744095883405577</v>
      </c>
      <c r="T106" s="60">
        <v>0.14145736416679466</v>
      </c>
      <c r="U106" s="60">
        <v>0.13439686376769622</v>
      </c>
      <c r="V106" s="60">
        <v>0.12937074773201382</v>
      </c>
      <c r="W106" s="60">
        <v>0.13137778941969414</v>
      </c>
      <c r="X106" s="60">
        <v>0.13615476530281709</v>
      </c>
      <c r="Y106" s="60">
        <v>0.12350933301622524</v>
      </c>
      <c r="Z106" s="60">
        <v>0.13124585072565442</v>
      </c>
      <c r="AA106" s="60">
        <v>0.13218609013094465</v>
      </c>
      <c r="AB106" s="60">
        <v>0.13745104202667652</v>
      </c>
      <c r="AC106" s="60">
        <v>0.1339604813384084</v>
      </c>
      <c r="AD106" s="60">
        <v>0.13813524166152566</v>
      </c>
      <c r="AE106" s="60">
        <v>0.12646423721344294</v>
      </c>
      <c r="AF106" s="60">
        <v>0.12543338781816024</v>
      </c>
      <c r="AG106" s="60">
        <v>0.14288548759575162</v>
      </c>
      <c r="AH106" s="60">
        <v>0.13756860218746234</v>
      </c>
      <c r="AI106" s="60">
        <v>0.13736901374554381</v>
      </c>
      <c r="AJ106" s="60">
        <v>0.13803823166648635</v>
      </c>
      <c r="AK106" s="60">
        <v>0.13833520742363076</v>
      </c>
      <c r="AL106" s="60">
        <v>0.13832374133834521</v>
      </c>
      <c r="AM106" s="60">
        <v>0.13831227525305967</v>
      </c>
      <c r="AN106" s="60">
        <v>0.13830262377786565</v>
      </c>
      <c r="AO106" s="60">
        <v>0.13829297230267162</v>
      </c>
      <c r="AP106" s="60">
        <v>0.13828332082747757</v>
      </c>
      <c r="AQ106" s="60">
        <v>0.13827366935228358</v>
      </c>
      <c r="AR106" s="60">
        <v>0.13826401787708953</v>
      </c>
      <c r="AS106" s="60">
        <v>0.1382210447077904</v>
      </c>
      <c r="AT106" s="60">
        <v>0.13817807153849127</v>
      </c>
      <c r="AU106" s="60">
        <v>0.13813509836919211</v>
      </c>
      <c r="AV106" s="60">
        <v>0.13809212519989297</v>
      </c>
      <c r="AW106" s="60">
        <v>0.13804915203059381</v>
      </c>
      <c r="AX106" s="60">
        <v>0.13794136845813873</v>
      </c>
      <c r="AY106" s="60">
        <v>0.13783358488568365</v>
      </c>
      <c r="AZ106" s="60">
        <v>0.13772580131322856</v>
      </c>
      <c r="BA106" s="60">
        <v>0.13761801774077345</v>
      </c>
      <c r="BB106" s="60">
        <v>0.13751023416831837</v>
      </c>
      <c r="BC106" s="60">
        <v>0.1375102345312314</v>
      </c>
      <c r="BD106" s="60">
        <v>0.13751023489414443</v>
      </c>
      <c r="BE106" s="60">
        <v>0.13751023525705744</v>
      </c>
      <c r="BF106" s="60">
        <v>0.13751023561997047</v>
      </c>
      <c r="BG106" s="60">
        <v>0.13751023598288348</v>
      </c>
      <c r="BH106" s="60">
        <v>0.13751023568452836</v>
      </c>
      <c r="BI106" s="60">
        <v>0.13751023538617327</v>
      </c>
      <c r="BJ106" s="60">
        <v>0.13751023508781815</v>
      </c>
      <c r="BK106" s="60">
        <v>0.13751023478946303</v>
      </c>
      <c r="BL106" s="60">
        <v>0.13751023449110791</v>
      </c>
      <c r="BM106" s="60">
        <v>0.13763955494546615</v>
      </c>
      <c r="BN106" s="60">
        <v>0.13776887539982441</v>
      </c>
      <c r="BO106" s="60">
        <v>0.13789819585418264</v>
      </c>
      <c r="BP106" s="60">
        <v>0.13802751630854088</v>
      </c>
      <c r="BQ106" s="60">
        <v>0.13815683676289911</v>
      </c>
      <c r="BR106" s="60">
        <v>0.13829546919940733</v>
      </c>
      <c r="BS106" s="60">
        <v>0.13843410163591555</v>
      </c>
      <c r="BT106" s="60">
        <v>0.13857273407242374</v>
      </c>
      <c r="BU106" s="60">
        <v>0.13871136650893195</v>
      </c>
      <c r="BV106" s="60">
        <v>0.13884999894544017</v>
      </c>
    </row>
    <row r="107" spans="2:74" s="5" customFormat="1" ht="16.5" thickBot="1" x14ac:dyDescent="0.35">
      <c r="B107" s="73" t="s">
        <v>62</v>
      </c>
      <c r="C107" s="74" t="s">
        <v>361</v>
      </c>
      <c r="D107" s="75">
        <v>4.3547843343999998E-2</v>
      </c>
      <c r="E107" s="75">
        <v>4.5804021474999998E-2</v>
      </c>
      <c r="F107" s="75">
        <v>4.5127732717999997E-2</v>
      </c>
      <c r="G107" s="75">
        <v>3.9868297343E-2</v>
      </c>
      <c r="H107" s="75">
        <v>2.9350118737999999E-2</v>
      </c>
      <c r="I107" s="75">
        <v>2.7523078159999999E-2</v>
      </c>
      <c r="J107" s="75">
        <v>2.7348700391999999E-2</v>
      </c>
      <c r="K107" s="75">
        <v>2.6094933447E-2</v>
      </c>
      <c r="L107" s="75">
        <v>2.2938199626000001E-2</v>
      </c>
      <c r="M107" s="75">
        <v>1.7349153959E-2</v>
      </c>
      <c r="N107" s="75">
        <v>1.6646054856999999E-2</v>
      </c>
      <c r="O107" s="75">
        <v>1.6839148581999999E-2</v>
      </c>
      <c r="P107" s="75">
        <v>1.4512062669E-2</v>
      </c>
      <c r="Q107" s="75">
        <v>1.3780920945999999E-2</v>
      </c>
      <c r="R107" s="75">
        <v>1.3299514661E-2</v>
      </c>
      <c r="S107" s="75">
        <v>1.2501146192E-2</v>
      </c>
      <c r="T107" s="75">
        <v>1.2592197273999999E-2</v>
      </c>
      <c r="U107" s="75">
        <v>1.1525210011000001E-2</v>
      </c>
      <c r="V107" s="75">
        <v>1.1096811283E-2</v>
      </c>
      <c r="W107" s="75">
        <v>1.0832231338999999E-2</v>
      </c>
      <c r="X107" s="75">
        <v>8.1660461670000004E-3</v>
      </c>
      <c r="Y107" s="75">
        <v>8.1069157799999996E-3</v>
      </c>
      <c r="Z107" s="75">
        <v>8.1953567740000004E-3</v>
      </c>
      <c r="AA107" s="75">
        <v>8.2915985899999992E-3</v>
      </c>
      <c r="AB107" s="75">
        <v>8.1219312580000005E-3</v>
      </c>
      <c r="AC107" s="75">
        <v>6.9331640249999998E-3</v>
      </c>
      <c r="AD107" s="75">
        <v>6.126153982E-3</v>
      </c>
      <c r="AE107" s="75">
        <v>5.7613029309999996E-3</v>
      </c>
      <c r="AF107" s="75">
        <v>5.7326551289999996E-3</v>
      </c>
      <c r="AG107" s="75">
        <v>5.7326551289999996E-3</v>
      </c>
      <c r="AH107" s="75">
        <v>5.7326551289999996E-3</v>
      </c>
      <c r="AI107" s="75">
        <v>5.7326551289999996E-3</v>
      </c>
      <c r="AJ107" s="75">
        <v>5.7326551289999996E-3</v>
      </c>
      <c r="AK107" s="75">
        <v>5.7326551289999996E-3</v>
      </c>
      <c r="AL107" s="75">
        <v>5.7326551289999996E-3</v>
      </c>
      <c r="AM107" s="75">
        <v>5.7326551289999996E-3</v>
      </c>
      <c r="AN107" s="75">
        <v>5.7326551289999996E-3</v>
      </c>
      <c r="AO107" s="75">
        <v>5.7326551289999996E-3</v>
      </c>
      <c r="AP107" s="75">
        <v>5.7326551289999996E-3</v>
      </c>
      <c r="AQ107" s="75">
        <v>5.7326551289999996E-3</v>
      </c>
      <c r="AR107" s="75">
        <v>5.7326551289999996E-3</v>
      </c>
      <c r="AS107" s="75">
        <v>5.7326551289999996E-3</v>
      </c>
      <c r="AT107" s="75">
        <v>5.7326551289999996E-3</v>
      </c>
      <c r="AU107" s="75">
        <v>5.7326551289999996E-3</v>
      </c>
      <c r="AV107" s="75">
        <v>5.7326551289999996E-3</v>
      </c>
      <c r="AW107" s="75">
        <v>5.7326551289999996E-3</v>
      </c>
      <c r="AX107" s="75">
        <v>5.7326551289999996E-3</v>
      </c>
      <c r="AY107" s="75">
        <v>5.7326551289999996E-3</v>
      </c>
      <c r="AZ107" s="75">
        <v>5.7326551289999996E-3</v>
      </c>
      <c r="BA107" s="75">
        <v>5.7326551289999996E-3</v>
      </c>
      <c r="BB107" s="75">
        <v>5.7326551289999996E-3</v>
      </c>
      <c r="BC107" s="75">
        <v>5.7326551289999996E-3</v>
      </c>
      <c r="BD107" s="75">
        <v>5.7326551289999996E-3</v>
      </c>
      <c r="BE107" s="75">
        <v>5.7326551289999996E-3</v>
      </c>
      <c r="BF107" s="75">
        <v>5.7326551289999996E-3</v>
      </c>
      <c r="BG107" s="75">
        <v>5.7326551289999996E-3</v>
      </c>
      <c r="BH107" s="75">
        <v>5.7326551289999996E-3</v>
      </c>
      <c r="BI107" s="75">
        <v>5.7326551289999996E-3</v>
      </c>
      <c r="BJ107" s="75">
        <v>5.7326551289999996E-3</v>
      </c>
      <c r="BK107" s="75">
        <v>5.7326551289999996E-3</v>
      </c>
      <c r="BL107" s="75">
        <v>5.7326551289999996E-3</v>
      </c>
      <c r="BM107" s="75">
        <v>5.7326551289999996E-3</v>
      </c>
      <c r="BN107" s="75">
        <v>5.7326551289999996E-3</v>
      </c>
      <c r="BO107" s="75">
        <v>5.7326551289999996E-3</v>
      </c>
      <c r="BP107" s="75">
        <v>5.7326551289999996E-3</v>
      </c>
      <c r="BQ107" s="75">
        <v>5.7326551289999996E-3</v>
      </c>
      <c r="BR107" s="75">
        <v>5.7326551289999996E-3</v>
      </c>
      <c r="BS107" s="75">
        <v>5.7326551289999996E-3</v>
      </c>
      <c r="BT107" s="75">
        <v>5.7326551289999996E-3</v>
      </c>
      <c r="BU107" s="75">
        <v>5.7326551289999996E-3</v>
      </c>
      <c r="BV107" s="75">
        <v>5.7326551289999996E-3</v>
      </c>
    </row>
    <row r="108" spans="2:74" s="5" customFormat="1" ht="16.5" thickBot="1" x14ac:dyDescent="0.35">
      <c r="B108" s="73" t="s">
        <v>108</v>
      </c>
      <c r="C108" s="74" t="s">
        <v>109</v>
      </c>
      <c r="D108" s="75">
        <v>6.9889801496573034E-2</v>
      </c>
      <c r="E108" s="75">
        <v>8.4985845396440801E-2</v>
      </c>
      <c r="F108" s="75">
        <v>8.1349263265646718E-2</v>
      </c>
      <c r="G108" s="75">
        <v>7.9768792731852639E-2</v>
      </c>
      <c r="H108" s="75">
        <v>7.0171109502676313E-2</v>
      </c>
      <c r="I108" s="75">
        <v>6.6449202604000002E-2</v>
      </c>
      <c r="J108" s="75">
        <v>7.1812326984000002E-2</v>
      </c>
      <c r="K108" s="75">
        <v>6.7749722229799997E-2</v>
      </c>
      <c r="L108" s="75">
        <v>6.5304526538799992E-2</v>
      </c>
      <c r="M108" s="75">
        <v>5.9904191294599993E-2</v>
      </c>
      <c r="N108" s="75">
        <v>5.5513392761000001E-2</v>
      </c>
      <c r="O108" s="75">
        <v>5.8026438957599999E-2</v>
      </c>
      <c r="P108" s="75">
        <v>5.56855978586E-2</v>
      </c>
      <c r="Q108" s="75">
        <v>5.2657140363199989E-2</v>
      </c>
      <c r="R108" s="75">
        <v>5.6941001502599994E-2</v>
      </c>
      <c r="S108" s="75">
        <v>7.0022932578199998E-2</v>
      </c>
      <c r="T108" s="75">
        <v>5.7516861248100001E-2</v>
      </c>
      <c r="U108" s="75">
        <v>5.3936023948400004E-2</v>
      </c>
      <c r="V108" s="75">
        <v>5.5411065397199991E-2</v>
      </c>
      <c r="W108" s="75">
        <v>5.4348508533800001E-2</v>
      </c>
      <c r="X108" s="75">
        <v>5.3671286746600003E-2</v>
      </c>
      <c r="Y108" s="75">
        <v>6.4383413987199989E-2</v>
      </c>
      <c r="Z108" s="75">
        <v>5.52782977796E-2</v>
      </c>
      <c r="AA108" s="75">
        <v>4.61560859645E-2</v>
      </c>
      <c r="AB108" s="75">
        <v>4.1532074593600005E-2</v>
      </c>
      <c r="AC108" s="75">
        <v>3.4467329122599998E-2</v>
      </c>
      <c r="AD108" s="75">
        <v>3.4435189252400002E-2</v>
      </c>
      <c r="AE108" s="75">
        <v>3.6929367264500003E-2</v>
      </c>
      <c r="AF108" s="75">
        <v>3.3625584968999998E-2</v>
      </c>
      <c r="AG108" s="75">
        <v>2.9607134674855092E-2</v>
      </c>
      <c r="AH108" s="75">
        <v>2.931964767354657E-2</v>
      </c>
      <c r="AI108" s="75">
        <v>2.9041288802162005E-2</v>
      </c>
      <c r="AJ108" s="75">
        <v>2.8771496192328449E-2</v>
      </c>
      <c r="AK108" s="75">
        <v>2.8509758307912123E-2</v>
      </c>
      <c r="AL108" s="75">
        <v>2.8255608107223381E-2</v>
      </c>
      <c r="AM108" s="75">
        <v>2.8008618027798231E-2</v>
      </c>
      <c r="AN108" s="75">
        <v>2.7768395658473694E-2</v>
      </c>
      <c r="AO108" s="75">
        <v>2.7534579988740048E-2</v>
      </c>
      <c r="AP108" s="75">
        <v>2.7306838145366386E-2</v>
      </c>
      <c r="AQ108" s="75">
        <v>2.7084862542253181E-2</v>
      </c>
      <c r="AR108" s="75">
        <v>2.6868368382269442E-2</v>
      </c>
      <c r="AS108" s="75">
        <v>2.6657091460166517E-2</v>
      </c>
      <c r="AT108" s="75">
        <v>2.6450786224048818E-2</v>
      </c>
      <c r="AU108" s="75">
        <v>2.6249224059726534E-2</v>
      </c>
      <c r="AV108" s="75">
        <v>2.6052191767889411E-2</v>
      </c>
      <c r="AW108" s="75">
        <v>2.5859490208666895E-2</v>
      </c>
      <c r="AX108" s="75">
        <v>2.5670933091970143E-2</v>
      </c>
      <c r="AY108" s="75">
        <v>2.5486345895196317E-2</v>
      </c>
      <c r="AZ108" s="75">
        <v>2.5305564892534806E-2</v>
      </c>
      <c r="BA108" s="75">
        <v>2.512843628234436E-2</v>
      </c>
      <c r="BB108" s="75">
        <v>2.4954815400946444E-2</v>
      </c>
      <c r="BC108" s="75">
        <v>2.4784566012764467E-2</v>
      </c>
      <c r="BD108" s="75">
        <v>2.4617559668081646E-2</v>
      </c>
      <c r="BE108" s="75">
        <v>2.4453675120832553E-2</v>
      </c>
      <c r="BF108" s="75">
        <v>2.4292797799817707E-2</v>
      </c>
      <c r="BG108" s="75">
        <v>2.4134819327564595E-2</v>
      </c>
      <c r="BH108" s="75">
        <v>2.3979637081774363E-2</v>
      </c>
      <c r="BI108" s="75">
        <v>2.3827153794909548E-2</v>
      </c>
      <c r="BJ108" s="75">
        <v>2.3677277188010413E-2</v>
      </c>
      <c r="BK108" s="75">
        <v>2.3529919635287503E-2</v>
      </c>
      <c r="BL108" s="75">
        <v>2.338499785643772E-2</v>
      </c>
      <c r="BM108" s="75">
        <v>2.3242432633978967E-2</v>
      </c>
      <c r="BN108" s="75">
        <v>2.3102148553200839E-2</v>
      </c>
      <c r="BO108" s="75">
        <v>2.2964073762594409E-2</v>
      </c>
      <c r="BP108" s="75">
        <v>2.282813975285565E-2</v>
      </c>
      <c r="BQ108" s="75">
        <v>2.2694281152760856E-2</v>
      </c>
      <c r="BR108" s="75">
        <v>2.2562435540391584E-2</v>
      </c>
      <c r="BS108" s="75">
        <v>2.2432543268344526E-2</v>
      </c>
      <c r="BT108" s="75">
        <v>2.230454730170121E-2</v>
      </c>
      <c r="BU108" s="75">
        <v>2.2178393067655778E-2</v>
      </c>
      <c r="BV108" s="75">
        <v>2.2054028315808619E-2</v>
      </c>
    </row>
    <row r="109" spans="2:74" s="5" customFormat="1" ht="16.5" thickBot="1" x14ac:dyDescent="0.35">
      <c r="B109" s="52">
        <v>2</v>
      </c>
      <c r="C109" s="53" t="s">
        <v>110</v>
      </c>
      <c r="D109" s="72">
        <v>3.4880882839918899</v>
      </c>
      <c r="E109" s="72">
        <v>3.1146655335317681</v>
      </c>
      <c r="F109" s="72">
        <v>2.9408539202002379</v>
      </c>
      <c r="G109" s="72">
        <v>2.6629159152362316</v>
      </c>
      <c r="H109" s="72">
        <v>2.8174158458964165</v>
      </c>
      <c r="I109" s="72">
        <v>2.6501740746531577</v>
      </c>
      <c r="J109" s="72">
        <v>2.4607269018251969</v>
      </c>
      <c r="K109" s="72">
        <v>2.273334337349953</v>
      </c>
      <c r="L109" s="72">
        <v>2.2482428352064883</v>
      </c>
      <c r="M109" s="72">
        <v>2.2448493129898597</v>
      </c>
      <c r="N109" s="72">
        <v>2.3662309521297487</v>
      </c>
      <c r="O109" s="72">
        <v>2.3809636514041692</v>
      </c>
      <c r="P109" s="72">
        <v>2.3072619279362181</v>
      </c>
      <c r="Q109" s="72">
        <v>2.2610780815918781</v>
      </c>
      <c r="R109" s="72">
        <v>2.3952254239674029</v>
      </c>
      <c r="S109" s="72">
        <v>2.4907855983774549</v>
      </c>
      <c r="T109" s="72">
        <v>2.4394021589801116</v>
      </c>
      <c r="U109" s="72">
        <v>2.4440742163992919</v>
      </c>
      <c r="V109" s="72">
        <v>2.4010197217069496</v>
      </c>
      <c r="W109" s="72">
        <v>2.3173850694879414</v>
      </c>
      <c r="X109" s="72">
        <v>2.4778903453592385</v>
      </c>
      <c r="Y109" s="72">
        <v>2.4302586747681172</v>
      </c>
      <c r="Z109" s="72">
        <v>2.3045159609567829</v>
      </c>
      <c r="AA109" s="72">
        <v>2.3042808651009583</v>
      </c>
      <c r="AB109" s="72">
        <v>2.3531042531903354</v>
      </c>
      <c r="AC109" s="72">
        <v>2.1813935892076812</v>
      </c>
      <c r="AD109" s="72">
        <v>2.25365107140354</v>
      </c>
      <c r="AE109" s="72">
        <v>2.2269466294338409</v>
      </c>
      <c r="AF109" s="72">
        <v>2.2047657235056102</v>
      </c>
      <c r="AG109" s="72">
        <v>2.2568491429906437</v>
      </c>
      <c r="AH109" s="72">
        <v>2.2636925996331767</v>
      </c>
      <c r="AI109" s="72">
        <v>2.2701668991051527</v>
      </c>
      <c r="AJ109" s="72">
        <v>2.2769503615347504</v>
      </c>
      <c r="AK109" s="72">
        <v>2.2834461677634597</v>
      </c>
      <c r="AL109" s="72">
        <v>2.2902733367018402</v>
      </c>
      <c r="AM109" s="72">
        <v>2.2971665008671933</v>
      </c>
      <c r="AN109" s="72">
        <v>2.3038615792822768</v>
      </c>
      <c r="AO109" s="72">
        <v>2.3102824372763546</v>
      </c>
      <c r="AP109" s="72">
        <v>2.3163367349409345</v>
      </c>
      <c r="AQ109" s="72">
        <v>2.3219753940203791</v>
      </c>
      <c r="AR109" s="72">
        <v>2.3272920807210795</v>
      </c>
      <c r="AS109" s="72">
        <v>2.3323682457151071</v>
      </c>
      <c r="AT109" s="72">
        <v>2.3370127043636333</v>
      </c>
      <c r="AU109" s="72">
        <v>2.3409633415389366</v>
      </c>
      <c r="AV109" s="72">
        <v>2.3447857511674033</v>
      </c>
      <c r="AW109" s="72">
        <v>2.3479839013611556</v>
      </c>
      <c r="AX109" s="72">
        <v>2.3508830097510027</v>
      </c>
      <c r="AY109" s="72">
        <v>2.3533391808558703</v>
      </c>
      <c r="AZ109" s="72">
        <v>2.3553097135285257</v>
      </c>
      <c r="BA109" s="72">
        <v>2.3570421949993534</v>
      </c>
      <c r="BB109" s="72">
        <v>2.3587486021720481</v>
      </c>
      <c r="BC109" s="72">
        <v>2.360376782670929</v>
      </c>
      <c r="BD109" s="72">
        <v>2.3621393425914001</v>
      </c>
      <c r="BE109" s="72">
        <v>2.3640162399048563</v>
      </c>
      <c r="BF109" s="72">
        <v>2.3659726765456131</v>
      </c>
      <c r="BG109" s="72">
        <v>2.367980787071895</v>
      </c>
      <c r="BH109" s="72">
        <v>2.3699238093446029</v>
      </c>
      <c r="BI109" s="72">
        <v>2.371933106192873</v>
      </c>
      <c r="BJ109" s="72">
        <v>2.3739507858389568</v>
      </c>
      <c r="BK109" s="72">
        <v>2.3759484249220617</v>
      </c>
      <c r="BL109" s="72">
        <v>2.3779233123705494</v>
      </c>
      <c r="BM109" s="72">
        <v>2.3798151363566196</v>
      </c>
      <c r="BN109" s="72">
        <v>2.3816200273018469</v>
      </c>
      <c r="BO109" s="72">
        <v>2.3833267756530736</v>
      </c>
      <c r="BP109" s="72">
        <v>2.384883283039398</v>
      </c>
      <c r="BQ109" s="72">
        <v>2.3862951977183147</v>
      </c>
      <c r="BR109" s="72">
        <v>2.3875378773131506</v>
      </c>
      <c r="BS109" s="72">
        <v>2.3886548757656318</v>
      </c>
      <c r="BT109" s="72">
        <v>2.3896782562319108</v>
      </c>
      <c r="BU109" s="72">
        <v>2.3906452058297765</v>
      </c>
      <c r="BV109" s="72">
        <v>2.3915490251504439</v>
      </c>
    </row>
    <row r="110" spans="2:74" s="5" customFormat="1" ht="16.5" hidden="1" outlineLevel="1" thickBot="1" x14ac:dyDescent="0.35">
      <c r="B110" s="41" t="s">
        <v>111</v>
      </c>
      <c r="C110" s="42" t="s">
        <v>112</v>
      </c>
      <c r="D110" s="60">
        <v>3.0895139828038998</v>
      </c>
      <c r="E110" s="60">
        <v>2.7383592764291911</v>
      </c>
      <c r="F110" s="60">
        <v>2.5849286970194822</v>
      </c>
      <c r="G110" s="60">
        <v>2.3295933418802726</v>
      </c>
      <c r="H110" s="60">
        <v>2.497217290051764</v>
      </c>
      <c r="I110" s="60">
        <v>2.343622135216255</v>
      </c>
      <c r="J110" s="60">
        <v>2.1688705447672452</v>
      </c>
      <c r="K110" s="60">
        <v>1.9931005452761366</v>
      </c>
      <c r="L110" s="60">
        <v>1.9855289568992274</v>
      </c>
      <c r="M110" s="60">
        <v>1.9866968131698175</v>
      </c>
      <c r="N110" s="60">
        <v>2.1167698561101815</v>
      </c>
      <c r="O110" s="60">
        <v>2.1443708581575622</v>
      </c>
      <c r="P110" s="60">
        <v>2.0815941928208535</v>
      </c>
      <c r="Q110" s="60">
        <v>2.0346025797229084</v>
      </c>
      <c r="R110" s="60">
        <v>2.1774464264092201</v>
      </c>
      <c r="S110" s="60">
        <v>2.2783772988341</v>
      </c>
      <c r="T110" s="60">
        <v>2.2295566291333007</v>
      </c>
      <c r="U110" s="60">
        <v>2.2329986294640203</v>
      </c>
      <c r="V110" s="60">
        <v>2.1954640426378278</v>
      </c>
      <c r="W110" s="60">
        <v>2.1218717056926844</v>
      </c>
      <c r="X110" s="60">
        <v>2.2816816032236882</v>
      </c>
      <c r="Y110" s="60">
        <v>2.2321759452397885</v>
      </c>
      <c r="Z110" s="60">
        <v>2.1123649646640885</v>
      </c>
      <c r="AA110" s="60">
        <v>2.1120133191922004</v>
      </c>
      <c r="AB110" s="60">
        <v>2.1655573233006002</v>
      </c>
      <c r="AC110" s="60">
        <v>2.0012556391874003</v>
      </c>
      <c r="AD110" s="60">
        <v>2.0744182905241</v>
      </c>
      <c r="AE110" s="60">
        <v>2.0435538284244998</v>
      </c>
      <c r="AF110" s="60">
        <v>2.0228620154936001</v>
      </c>
      <c r="AG110" s="60">
        <v>2.0760354467907458</v>
      </c>
      <c r="AH110" s="60">
        <v>2.0827713164826283</v>
      </c>
      <c r="AI110" s="60">
        <v>2.0890481142709612</v>
      </c>
      <c r="AJ110" s="60">
        <v>2.0952295425363716</v>
      </c>
      <c r="AK110" s="60">
        <v>2.1013036602449247</v>
      </c>
      <c r="AL110" s="60">
        <v>2.1078868802378614</v>
      </c>
      <c r="AM110" s="60">
        <v>2.1145818739165239</v>
      </c>
      <c r="AN110" s="60">
        <v>2.1210707954044077</v>
      </c>
      <c r="AO110" s="60">
        <v>2.1273417980450429</v>
      </c>
      <c r="AP110" s="60">
        <v>2.1332807846985453</v>
      </c>
      <c r="AQ110" s="60">
        <v>2.1388393288872969</v>
      </c>
      <c r="AR110" s="60">
        <v>2.1441096254401715</v>
      </c>
      <c r="AS110" s="60">
        <v>2.1491644691522009</v>
      </c>
      <c r="AT110" s="60">
        <v>2.1538125009601683</v>
      </c>
      <c r="AU110" s="60">
        <v>2.1577918438926171</v>
      </c>
      <c r="AV110" s="60">
        <v>2.161666662927995</v>
      </c>
      <c r="AW110" s="60">
        <v>2.1649378251650857</v>
      </c>
      <c r="AX110" s="60">
        <v>2.1679148623531455</v>
      </c>
      <c r="AY110" s="60">
        <v>2.1704906075486399</v>
      </c>
      <c r="AZ110" s="60">
        <v>2.1725947203453702</v>
      </c>
      <c r="BA110" s="60">
        <v>2.1744698250326779</v>
      </c>
      <c r="BB110" s="60">
        <v>2.1763245241527085</v>
      </c>
      <c r="BC110" s="60">
        <v>2.1781070417984161</v>
      </c>
      <c r="BD110" s="60">
        <v>2.1800240038713357</v>
      </c>
      <c r="BE110" s="60">
        <v>2.1820555168023543</v>
      </c>
      <c r="BF110" s="60">
        <v>2.1841674300445244</v>
      </c>
      <c r="BG110" s="60">
        <v>2.1863317600869085</v>
      </c>
      <c r="BH110" s="60">
        <v>2.1884338919099653</v>
      </c>
      <c r="BI110" s="60">
        <v>2.1906006132850417</v>
      </c>
      <c r="BJ110" s="60">
        <v>2.1927840521420361</v>
      </c>
      <c r="BK110" s="60">
        <v>2.1949518363413221</v>
      </c>
      <c r="BL110" s="60">
        <v>2.1971006375921891</v>
      </c>
      <c r="BM110" s="60">
        <v>2.199151371186121</v>
      </c>
      <c r="BN110" s="60">
        <v>2.2011183166437727</v>
      </c>
      <c r="BO110" s="60">
        <v>2.2029907260654205</v>
      </c>
      <c r="BP110" s="60">
        <v>2.2047172089390714</v>
      </c>
      <c r="BQ110" s="60">
        <v>2.2063031774788175</v>
      </c>
      <c r="BR110" s="60">
        <v>2.207724572919608</v>
      </c>
      <c r="BS110" s="60">
        <v>2.2090261780838416</v>
      </c>
      <c r="BT110" s="60">
        <v>2.2102405079112879</v>
      </c>
      <c r="BU110" s="60">
        <v>2.2114048414599257</v>
      </c>
      <c r="BV110" s="60">
        <v>2.2125126176028096</v>
      </c>
    </row>
    <row r="111" spans="2:74" s="5" customFormat="1" ht="16.5" hidden="1" outlineLevel="1" thickBot="1" x14ac:dyDescent="0.35">
      <c r="B111" s="73" t="s">
        <v>113</v>
      </c>
      <c r="C111" s="74" t="s">
        <v>114</v>
      </c>
      <c r="D111" s="75">
        <v>6.5113133570623011E-2</v>
      </c>
      <c r="E111" s="75">
        <v>6.7792318133323787E-2</v>
      </c>
      <c r="F111" s="75">
        <v>7.1739481909767616E-2</v>
      </c>
      <c r="G111" s="75">
        <v>7.3341621531384335E-2</v>
      </c>
      <c r="H111" s="75">
        <v>7.5315622434468973E-2</v>
      </c>
      <c r="I111" s="75">
        <v>7.7814828628555377E-2</v>
      </c>
      <c r="J111" s="75">
        <v>8.0826313480280451E-2</v>
      </c>
      <c r="K111" s="75">
        <v>8.4118896517438896E-2</v>
      </c>
      <c r="L111" s="75">
        <v>8.1576682245344187E-2</v>
      </c>
      <c r="M111" s="75">
        <v>8.6026867891563899E-2</v>
      </c>
      <c r="N111" s="75">
        <v>8.8234065191308289E-2</v>
      </c>
      <c r="O111" s="75">
        <v>8.5786811325088294E-2</v>
      </c>
      <c r="P111" s="75">
        <v>8.6826371578304556E-2</v>
      </c>
      <c r="Q111" s="75">
        <v>9.8968948919984479E-2</v>
      </c>
      <c r="R111" s="75">
        <v>0.10191304753655793</v>
      </c>
      <c r="S111" s="75">
        <v>9.9940279601330631E-2</v>
      </c>
      <c r="T111" s="75">
        <v>9.8451253293867586E-2</v>
      </c>
      <c r="U111" s="75">
        <v>0.10169102755674751</v>
      </c>
      <c r="V111" s="75">
        <v>9.7924124445297495E-2</v>
      </c>
      <c r="W111" s="75">
        <v>8.9109651751934152E-2</v>
      </c>
      <c r="X111" s="75">
        <v>9.0015437824660344E-2</v>
      </c>
      <c r="Y111" s="75">
        <v>9.3562927228493853E-2</v>
      </c>
      <c r="Z111" s="75">
        <v>8.888259460664602E-2</v>
      </c>
      <c r="AA111" s="75">
        <v>9.1910240706312693E-2</v>
      </c>
      <c r="AB111" s="75">
        <v>9.158416492747036E-2</v>
      </c>
      <c r="AC111" s="75">
        <v>8.6938865395672041E-2</v>
      </c>
      <c r="AD111" s="75">
        <v>8.9711384100174721E-2</v>
      </c>
      <c r="AE111" s="75">
        <v>9.2905484380684786E-2</v>
      </c>
      <c r="AF111" s="75">
        <v>9.0947957464930479E-2</v>
      </c>
      <c r="AG111" s="75">
        <v>8.9772809054995184E-2</v>
      </c>
      <c r="AH111" s="75">
        <v>8.9880396005646068E-2</v>
      </c>
      <c r="AI111" s="75">
        <v>9.0077897689289088E-2</v>
      </c>
      <c r="AJ111" s="75">
        <v>9.0679931853476156E-2</v>
      </c>
      <c r="AK111" s="75">
        <v>9.1101620373632772E-2</v>
      </c>
      <c r="AL111" s="75">
        <v>9.1345569319076211E-2</v>
      </c>
      <c r="AM111" s="75">
        <v>9.1543739805767174E-2</v>
      </c>
      <c r="AN111" s="75">
        <v>9.1749896732966491E-2</v>
      </c>
      <c r="AO111" s="75">
        <v>9.1899752086409325E-2</v>
      </c>
      <c r="AP111" s="75">
        <v>9.2015063097486915E-2</v>
      </c>
      <c r="AQ111" s="75">
        <v>9.2095177988179774E-2</v>
      </c>
      <c r="AR111" s="75">
        <v>9.2141568136005589E-2</v>
      </c>
      <c r="AS111" s="75">
        <v>9.2162889418003852E-2</v>
      </c>
      <c r="AT111" s="75">
        <v>9.215931625856269E-2</v>
      </c>
      <c r="AU111" s="75">
        <v>9.2130610501416937E-2</v>
      </c>
      <c r="AV111" s="75">
        <v>9.207820109450561E-2</v>
      </c>
      <c r="AW111" s="75">
        <v>9.2005189051167308E-2</v>
      </c>
      <c r="AX111" s="75">
        <v>9.1927260252954779E-2</v>
      </c>
      <c r="AY111" s="75">
        <v>9.1807686162328206E-2</v>
      </c>
      <c r="AZ111" s="75">
        <v>9.1674106038253267E-2</v>
      </c>
      <c r="BA111" s="75">
        <v>9.1531482821773008E-2</v>
      </c>
      <c r="BB111" s="75">
        <v>9.1383190874437262E-2</v>
      </c>
      <c r="BC111" s="75">
        <v>9.1228853727610484E-2</v>
      </c>
      <c r="BD111" s="75">
        <v>9.1074451575161877E-2</v>
      </c>
      <c r="BE111" s="75">
        <v>9.0919835957599698E-2</v>
      </c>
      <c r="BF111" s="75">
        <v>9.0764359356186236E-2</v>
      </c>
      <c r="BG111" s="75">
        <v>9.0608139840084062E-2</v>
      </c>
      <c r="BH111" s="75">
        <v>9.0449030289735236E-2</v>
      </c>
      <c r="BI111" s="75">
        <v>9.0291605762928648E-2</v>
      </c>
      <c r="BJ111" s="75">
        <v>9.0125846552018191E-2</v>
      </c>
      <c r="BK111" s="75">
        <v>8.9955701435837296E-2</v>
      </c>
      <c r="BL111" s="75">
        <v>8.9781787633457705E-2</v>
      </c>
      <c r="BM111" s="75">
        <v>8.9622878025595973E-2</v>
      </c>
      <c r="BN111" s="75">
        <v>8.9460823513171694E-2</v>
      </c>
      <c r="BO111" s="75">
        <v>8.9295162442750861E-2</v>
      </c>
      <c r="BP111" s="75">
        <v>8.912518695542393E-2</v>
      </c>
      <c r="BQ111" s="75">
        <v>8.8951133094594736E-2</v>
      </c>
      <c r="BR111" s="75">
        <v>8.8772417248640281E-2</v>
      </c>
      <c r="BS111" s="75">
        <v>8.8587810536887662E-2</v>
      </c>
      <c r="BT111" s="75">
        <v>8.8396861175720598E-2</v>
      </c>
      <c r="BU111" s="75">
        <v>8.8199477224948475E-2</v>
      </c>
      <c r="BV111" s="75">
        <v>8.7995520402731897E-2</v>
      </c>
    </row>
    <row r="112" spans="2:74" s="5" customFormat="1" ht="16.5" hidden="1" outlineLevel="1" thickBot="1" x14ac:dyDescent="0.35">
      <c r="B112" s="73">
        <v>2</v>
      </c>
      <c r="C112" s="74" t="s">
        <v>361</v>
      </c>
      <c r="D112" s="75">
        <v>0.33346116761736705</v>
      </c>
      <c r="E112" s="75">
        <v>0.30851393896925361</v>
      </c>
      <c r="F112" s="75">
        <v>0.28418574127098839</v>
      </c>
      <c r="G112" s="75">
        <v>0.25998095182457448</v>
      </c>
      <c r="H112" s="75">
        <v>0.24488293341018288</v>
      </c>
      <c r="I112" s="75">
        <v>0.22873711080834749</v>
      </c>
      <c r="J112" s="75">
        <v>0.21103004357767138</v>
      </c>
      <c r="K112" s="75">
        <v>0.19611489555637759</v>
      </c>
      <c r="L112" s="75">
        <v>0.18113719606191711</v>
      </c>
      <c r="M112" s="75">
        <v>0.1721256319284783</v>
      </c>
      <c r="N112" s="75">
        <v>0.16122703082825871</v>
      </c>
      <c r="O112" s="75">
        <v>0.15080598192151862</v>
      </c>
      <c r="P112" s="75">
        <v>0.13884136353706</v>
      </c>
      <c r="Q112" s="75">
        <v>0.12750655294898569</v>
      </c>
      <c r="R112" s="75">
        <v>0.1158659500216257</v>
      </c>
      <c r="S112" s="75">
        <v>0.11246801994202489</v>
      </c>
      <c r="T112" s="75">
        <v>0.1113942765529444</v>
      </c>
      <c r="U112" s="75">
        <v>0.10938455937852429</v>
      </c>
      <c r="V112" s="75">
        <v>0.10763155462382429</v>
      </c>
      <c r="W112" s="75">
        <v>0.1064037120433229</v>
      </c>
      <c r="X112" s="75">
        <v>0.10619330431089</v>
      </c>
      <c r="Y112" s="75">
        <v>0.10451980229983569</v>
      </c>
      <c r="Z112" s="75">
        <v>0.10326840168604891</v>
      </c>
      <c r="AA112" s="75">
        <v>0.10035730520244558</v>
      </c>
      <c r="AB112" s="75">
        <v>9.5962764962265593E-2</v>
      </c>
      <c r="AC112" s="75">
        <v>9.3199084624608922E-2</v>
      </c>
      <c r="AD112" s="75">
        <v>8.9521396779265697E-2</v>
      </c>
      <c r="AE112" s="75">
        <v>9.0487316628655903E-2</v>
      </c>
      <c r="AF112" s="75">
        <v>9.0955750547079384E-2</v>
      </c>
      <c r="AG112" s="75">
        <v>9.104088714490248E-2</v>
      </c>
      <c r="AH112" s="75">
        <v>9.104088714490248E-2</v>
      </c>
      <c r="AI112" s="75">
        <v>9.104088714490248E-2</v>
      </c>
      <c r="AJ112" s="75">
        <v>9.104088714490248E-2</v>
      </c>
      <c r="AK112" s="75">
        <v>9.104088714490248E-2</v>
      </c>
      <c r="AL112" s="75">
        <v>9.104088714490248E-2</v>
      </c>
      <c r="AM112" s="75">
        <v>9.104088714490248E-2</v>
      </c>
      <c r="AN112" s="75">
        <v>9.104088714490248E-2</v>
      </c>
      <c r="AO112" s="75">
        <v>9.104088714490248E-2</v>
      </c>
      <c r="AP112" s="75">
        <v>9.104088714490248E-2</v>
      </c>
      <c r="AQ112" s="75">
        <v>9.104088714490248E-2</v>
      </c>
      <c r="AR112" s="75">
        <v>9.104088714490248E-2</v>
      </c>
      <c r="AS112" s="75">
        <v>9.104088714490248E-2</v>
      </c>
      <c r="AT112" s="75">
        <v>9.104088714490248E-2</v>
      </c>
      <c r="AU112" s="75">
        <v>9.104088714490248E-2</v>
      </c>
      <c r="AV112" s="75">
        <v>9.104088714490248E-2</v>
      </c>
      <c r="AW112" s="75">
        <v>9.104088714490248E-2</v>
      </c>
      <c r="AX112" s="75">
        <v>9.104088714490248E-2</v>
      </c>
      <c r="AY112" s="75">
        <v>9.104088714490248E-2</v>
      </c>
      <c r="AZ112" s="75">
        <v>9.104088714490248E-2</v>
      </c>
      <c r="BA112" s="75">
        <v>9.104088714490248E-2</v>
      </c>
      <c r="BB112" s="75">
        <v>9.104088714490248E-2</v>
      </c>
      <c r="BC112" s="75">
        <v>9.104088714490248E-2</v>
      </c>
      <c r="BD112" s="75">
        <v>9.104088714490248E-2</v>
      </c>
      <c r="BE112" s="75">
        <v>9.104088714490248E-2</v>
      </c>
      <c r="BF112" s="75">
        <v>9.104088714490248E-2</v>
      </c>
      <c r="BG112" s="75">
        <v>9.104088714490248E-2</v>
      </c>
      <c r="BH112" s="75">
        <v>9.104088714490248E-2</v>
      </c>
      <c r="BI112" s="75">
        <v>9.104088714490248E-2</v>
      </c>
      <c r="BJ112" s="75">
        <v>9.104088714490248E-2</v>
      </c>
      <c r="BK112" s="75">
        <v>9.104088714490248E-2</v>
      </c>
      <c r="BL112" s="75">
        <v>9.104088714490248E-2</v>
      </c>
      <c r="BM112" s="75">
        <v>9.104088714490248E-2</v>
      </c>
      <c r="BN112" s="75">
        <v>9.104088714490248E-2</v>
      </c>
      <c r="BO112" s="75">
        <v>9.104088714490248E-2</v>
      </c>
      <c r="BP112" s="75">
        <v>9.104088714490248E-2</v>
      </c>
      <c r="BQ112" s="75">
        <v>9.104088714490248E-2</v>
      </c>
      <c r="BR112" s="75">
        <v>9.104088714490248E-2</v>
      </c>
      <c r="BS112" s="75">
        <v>9.104088714490248E-2</v>
      </c>
      <c r="BT112" s="75">
        <v>9.104088714490248E-2</v>
      </c>
      <c r="BU112" s="75">
        <v>9.104088714490248E-2</v>
      </c>
      <c r="BV112" s="75">
        <v>9.104088714490248E-2</v>
      </c>
    </row>
    <row r="113" spans="2:74" s="5" customFormat="1" ht="16.5" collapsed="1" thickBot="1" x14ac:dyDescent="0.35">
      <c r="B113" s="52">
        <v>3</v>
      </c>
      <c r="C113" s="53" t="s">
        <v>3</v>
      </c>
      <c r="D113" s="72">
        <v>4.890354129876659E-2</v>
      </c>
      <c r="E113" s="72">
        <v>4.2302197257459158E-2</v>
      </c>
      <c r="F113" s="72">
        <v>4.2199913262663404E-2</v>
      </c>
      <c r="G113" s="72">
        <v>4.2060648115823315E-2</v>
      </c>
      <c r="H113" s="72">
        <v>4.2021901626247742E-2</v>
      </c>
      <c r="I113" s="72">
        <v>4.2020318359983821E-2</v>
      </c>
      <c r="J113" s="72">
        <v>4.1978852772416121E-2</v>
      </c>
      <c r="K113" s="72">
        <v>3.7776959925554722E-2</v>
      </c>
      <c r="L113" s="72">
        <v>3.6362986826173622E-2</v>
      </c>
      <c r="M113" s="72">
        <v>3.7301344398550526E-2</v>
      </c>
      <c r="N113" s="72">
        <v>3.9317580825242913E-2</v>
      </c>
      <c r="O113" s="72">
        <v>4.0046525547751212E-2</v>
      </c>
      <c r="P113" s="72">
        <v>4.0899095296589194E-2</v>
      </c>
      <c r="Q113" s="72">
        <v>3.9281849437220288E-2</v>
      </c>
      <c r="R113" s="72">
        <v>4.3772069291732052E-2</v>
      </c>
      <c r="S113" s="72">
        <v>4.2158265342124926E-2</v>
      </c>
      <c r="T113" s="72">
        <v>4.1636975546743032E-2</v>
      </c>
      <c r="U113" s="72">
        <v>4.5913108759905751E-2</v>
      </c>
      <c r="V113" s="72">
        <v>4.3640252963808586E-2</v>
      </c>
      <c r="W113" s="72">
        <v>4.1490874752790528E-2</v>
      </c>
      <c r="X113" s="72">
        <v>4.4437598487528603E-2</v>
      </c>
      <c r="Y113" s="72">
        <v>4.3488716855149309E-2</v>
      </c>
      <c r="Z113" s="72">
        <v>4.1597692537544327E-2</v>
      </c>
      <c r="AA113" s="72">
        <v>4.2283203620189579E-2</v>
      </c>
      <c r="AB113" s="72">
        <v>4.5770281631970521E-2</v>
      </c>
      <c r="AC113" s="72">
        <v>4.4435752050971306E-2</v>
      </c>
      <c r="AD113" s="72">
        <v>4.7321138308052658E-2</v>
      </c>
      <c r="AE113" s="72">
        <v>4.7774796309782853E-2</v>
      </c>
      <c r="AF113" s="72">
        <v>4.6384818969486145E-2</v>
      </c>
      <c r="AG113" s="72">
        <v>4.6315711599135785E-2</v>
      </c>
      <c r="AH113" s="72">
        <v>4.6252391645726892E-2</v>
      </c>
      <c r="AI113" s="72">
        <v>4.6280628836791717E-2</v>
      </c>
      <c r="AJ113" s="72">
        <v>4.6251651830235038E-2</v>
      </c>
      <c r="AK113" s="72">
        <v>4.625113612381565E-2</v>
      </c>
      <c r="AL113" s="72">
        <v>4.6216937281129959E-2</v>
      </c>
      <c r="AM113" s="72">
        <v>4.6159089841306053E-2</v>
      </c>
      <c r="AN113" s="72">
        <v>4.617164317866905E-2</v>
      </c>
      <c r="AO113" s="72">
        <v>4.613354404974096E-2</v>
      </c>
      <c r="AP113" s="72">
        <v>4.613354404974096E-2</v>
      </c>
      <c r="AQ113" s="72">
        <v>4.613354404974096E-2</v>
      </c>
      <c r="AR113" s="72">
        <v>4.613354404974096E-2</v>
      </c>
      <c r="AS113" s="72">
        <v>4.613354404974096E-2</v>
      </c>
      <c r="AT113" s="72">
        <v>4.613354404974096E-2</v>
      </c>
      <c r="AU113" s="72">
        <v>4.613354404974096E-2</v>
      </c>
      <c r="AV113" s="72">
        <v>4.613354404974096E-2</v>
      </c>
      <c r="AW113" s="72">
        <v>4.613354404974096E-2</v>
      </c>
      <c r="AX113" s="72">
        <v>4.613354404974096E-2</v>
      </c>
      <c r="AY113" s="72">
        <v>4.613354404974096E-2</v>
      </c>
      <c r="AZ113" s="72">
        <v>4.613354404974096E-2</v>
      </c>
      <c r="BA113" s="72">
        <v>4.613354404974096E-2</v>
      </c>
      <c r="BB113" s="72">
        <v>4.613354404974096E-2</v>
      </c>
      <c r="BC113" s="72">
        <v>4.613354404974096E-2</v>
      </c>
      <c r="BD113" s="72">
        <v>4.613354404974096E-2</v>
      </c>
      <c r="BE113" s="72">
        <v>4.6133544049740967E-2</v>
      </c>
      <c r="BF113" s="72">
        <v>4.613354404974096E-2</v>
      </c>
      <c r="BG113" s="72">
        <v>4.613354404974096E-2</v>
      </c>
      <c r="BH113" s="72">
        <v>4.613354404974096E-2</v>
      </c>
      <c r="BI113" s="72">
        <v>4.613354404974096E-2</v>
      </c>
      <c r="BJ113" s="72">
        <v>4.613354404974096E-2</v>
      </c>
      <c r="BK113" s="72">
        <v>4.613354404974096E-2</v>
      </c>
      <c r="BL113" s="72">
        <v>4.6133544049740967E-2</v>
      </c>
      <c r="BM113" s="72">
        <v>4.613354404974096E-2</v>
      </c>
      <c r="BN113" s="72">
        <v>4.613354404974096E-2</v>
      </c>
      <c r="BO113" s="72">
        <v>4.613354404974096E-2</v>
      </c>
      <c r="BP113" s="72">
        <v>4.613354404974096E-2</v>
      </c>
      <c r="BQ113" s="72">
        <v>4.613354404974096E-2</v>
      </c>
      <c r="BR113" s="72">
        <v>4.613354404974096E-2</v>
      </c>
      <c r="BS113" s="72">
        <v>4.613354404974096E-2</v>
      </c>
      <c r="BT113" s="72">
        <v>4.613354404974096E-2</v>
      </c>
      <c r="BU113" s="72">
        <v>4.613354404974096E-2</v>
      </c>
      <c r="BV113" s="72">
        <v>4.613354404974096E-2</v>
      </c>
    </row>
    <row r="114" spans="2:74" s="5" customFormat="1" ht="16.5" hidden="1" outlineLevel="1" thickBot="1" x14ac:dyDescent="0.35">
      <c r="B114" s="41" t="s">
        <v>115</v>
      </c>
      <c r="C114" s="42" t="s">
        <v>116</v>
      </c>
      <c r="D114" s="60">
        <v>0</v>
      </c>
      <c r="E114" s="60">
        <v>0</v>
      </c>
      <c r="F114" s="60">
        <v>0</v>
      </c>
      <c r="G114" s="60">
        <v>0</v>
      </c>
      <c r="H114" s="60">
        <v>0</v>
      </c>
      <c r="I114" s="60">
        <v>0</v>
      </c>
      <c r="J114" s="60">
        <v>0</v>
      </c>
      <c r="K114" s="60">
        <v>0</v>
      </c>
      <c r="L114" s="60">
        <v>0</v>
      </c>
      <c r="M114" s="60">
        <v>0</v>
      </c>
      <c r="N114" s="60">
        <v>0</v>
      </c>
      <c r="O114" s="60">
        <v>0</v>
      </c>
      <c r="P114" s="60">
        <v>0</v>
      </c>
      <c r="Q114" s="60">
        <v>0</v>
      </c>
      <c r="R114" s="60">
        <v>0</v>
      </c>
      <c r="S114" s="60">
        <v>0</v>
      </c>
      <c r="T114" s="60">
        <v>0</v>
      </c>
      <c r="U114" s="60">
        <v>0</v>
      </c>
      <c r="V114" s="60">
        <v>0</v>
      </c>
      <c r="W114" s="60">
        <v>0</v>
      </c>
      <c r="X114" s="60">
        <v>0</v>
      </c>
      <c r="Y114" s="60">
        <v>0</v>
      </c>
      <c r="Z114" s="60">
        <v>0</v>
      </c>
      <c r="AA114" s="60">
        <v>0</v>
      </c>
      <c r="AB114" s="60">
        <v>0</v>
      </c>
      <c r="AC114" s="60">
        <v>0</v>
      </c>
      <c r="AD114" s="60">
        <v>0</v>
      </c>
      <c r="AE114" s="60">
        <v>0</v>
      </c>
      <c r="AF114" s="60">
        <v>0</v>
      </c>
      <c r="AG114" s="60">
        <v>0</v>
      </c>
      <c r="AH114" s="60">
        <v>0</v>
      </c>
      <c r="AI114" s="60">
        <v>0</v>
      </c>
      <c r="AJ114" s="60">
        <v>0</v>
      </c>
      <c r="AK114" s="60">
        <v>0</v>
      </c>
      <c r="AL114" s="60">
        <v>0</v>
      </c>
      <c r="AM114" s="60">
        <v>0</v>
      </c>
      <c r="AN114" s="60">
        <v>0</v>
      </c>
      <c r="AO114" s="60">
        <v>0</v>
      </c>
      <c r="AP114" s="60">
        <v>0</v>
      </c>
      <c r="AQ114" s="60">
        <v>0</v>
      </c>
      <c r="AR114" s="60">
        <v>0</v>
      </c>
      <c r="AS114" s="60">
        <v>0</v>
      </c>
      <c r="AT114" s="60">
        <v>0</v>
      </c>
      <c r="AU114" s="60">
        <v>0</v>
      </c>
      <c r="AV114" s="60">
        <v>0</v>
      </c>
      <c r="AW114" s="60">
        <v>0</v>
      </c>
      <c r="AX114" s="60">
        <v>0</v>
      </c>
      <c r="AY114" s="60">
        <v>0</v>
      </c>
      <c r="AZ114" s="60">
        <v>0</v>
      </c>
      <c r="BA114" s="60">
        <v>0</v>
      </c>
      <c r="BB114" s="60">
        <v>0</v>
      </c>
      <c r="BC114" s="60">
        <v>0</v>
      </c>
      <c r="BD114" s="60">
        <v>0</v>
      </c>
      <c r="BE114" s="60">
        <v>0</v>
      </c>
      <c r="BF114" s="60">
        <v>0</v>
      </c>
      <c r="BG114" s="60">
        <v>0</v>
      </c>
      <c r="BH114" s="60">
        <v>0</v>
      </c>
      <c r="BI114" s="60">
        <v>0</v>
      </c>
      <c r="BJ114" s="60">
        <v>0</v>
      </c>
      <c r="BK114" s="60">
        <v>0</v>
      </c>
      <c r="BL114" s="60">
        <v>0</v>
      </c>
      <c r="BM114" s="60">
        <v>0</v>
      </c>
      <c r="BN114" s="60">
        <v>0</v>
      </c>
      <c r="BO114" s="60">
        <v>0</v>
      </c>
      <c r="BP114" s="60">
        <v>0</v>
      </c>
      <c r="BQ114" s="60">
        <v>0</v>
      </c>
      <c r="BR114" s="60">
        <v>0</v>
      </c>
      <c r="BS114" s="60">
        <v>0</v>
      </c>
      <c r="BT114" s="60">
        <v>0</v>
      </c>
      <c r="BU114" s="60">
        <v>0</v>
      </c>
      <c r="BV114" s="60">
        <v>0</v>
      </c>
    </row>
    <row r="115" spans="2:74" s="5" customFormat="1" ht="16.5" hidden="1" outlineLevel="1" thickBot="1" x14ac:dyDescent="0.35">
      <c r="B115" s="73" t="s">
        <v>117</v>
      </c>
      <c r="C115" s="74" t="s">
        <v>118</v>
      </c>
      <c r="D115" s="75">
        <v>0</v>
      </c>
      <c r="E115" s="75">
        <v>0</v>
      </c>
      <c r="F115" s="75">
        <v>0</v>
      </c>
      <c r="G115" s="75">
        <v>0</v>
      </c>
      <c r="H115" s="75">
        <v>0</v>
      </c>
      <c r="I115" s="75">
        <v>0</v>
      </c>
      <c r="J115" s="75">
        <v>0</v>
      </c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75">
        <v>0</v>
      </c>
      <c r="Q115" s="75">
        <v>0</v>
      </c>
      <c r="R115" s="75">
        <v>0</v>
      </c>
      <c r="S115" s="75">
        <v>0</v>
      </c>
      <c r="T115" s="75">
        <v>0</v>
      </c>
      <c r="U115" s="75">
        <v>0</v>
      </c>
      <c r="V115" s="75">
        <v>0</v>
      </c>
      <c r="W115" s="75">
        <v>0</v>
      </c>
      <c r="X115" s="75">
        <v>0</v>
      </c>
      <c r="Y115" s="75">
        <v>0</v>
      </c>
      <c r="Z115" s="75">
        <v>0</v>
      </c>
      <c r="AA115" s="75">
        <v>0</v>
      </c>
      <c r="AB115" s="75">
        <v>0</v>
      </c>
      <c r="AC115" s="75">
        <v>0</v>
      </c>
      <c r="AD115" s="75">
        <v>0</v>
      </c>
      <c r="AE115" s="75">
        <v>0</v>
      </c>
      <c r="AF115" s="75">
        <v>0</v>
      </c>
      <c r="AG115" s="75">
        <v>0</v>
      </c>
      <c r="AH115" s="75">
        <v>0</v>
      </c>
      <c r="AI115" s="75">
        <v>0</v>
      </c>
      <c r="AJ115" s="75">
        <v>0</v>
      </c>
      <c r="AK115" s="75">
        <v>0</v>
      </c>
      <c r="AL115" s="75">
        <v>0</v>
      </c>
      <c r="AM115" s="75">
        <v>0</v>
      </c>
      <c r="AN115" s="75">
        <v>0</v>
      </c>
      <c r="AO115" s="75">
        <v>0</v>
      </c>
      <c r="AP115" s="75">
        <v>0</v>
      </c>
      <c r="AQ115" s="75">
        <v>0</v>
      </c>
      <c r="AR115" s="75">
        <v>0</v>
      </c>
      <c r="AS115" s="75">
        <v>0</v>
      </c>
      <c r="AT115" s="75">
        <v>0</v>
      </c>
      <c r="AU115" s="75">
        <v>0</v>
      </c>
      <c r="AV115" s="75">
        <v>0</v>
      </c>
      <c r="AW115" s="75">
        <v>0</v>
      </c>
      <c r="AX115" s="75">
        <v>0</v>
      </c>
      <c r="AY115" s="75">
        <v>0</v>
      </c>
      <c r="AZ115" s="75">
        <v>0</v>
      </c>
      <c r="BA115" s="75">
        <v>0</v>
      </c>
      <c r="BB115" s="75">
        <v>0</v>
      </c>
      <c r="BC115" s="75">
        <v>0</v>
      </c>
      <c r="BD115" s="75">
        <v>0</v>
      </c>
      <c r="BE115" s="75">
        <v>0</v>
      </c>
      <c r="BF115" s="75">
        <v>0</v>
      </c>
      <c r="BG115" s="75">
        <v>0</v>
      </c>
      <c r="BH115" s="75">
        <v>0</v>
      </c>
      <c r="BI115" s="75">
        <v>0</v>
      </c>
      <c r="BJ115" s="75">
        <v>0</v>
      </c>
      <c r="BK115" s="75">
        <v>0</v>
      </c>
      <c r="BL115" s="75">
        <v>0</v>
      </c>
      <c r="BM115" s="75">
        <v>0</v>
      </c>
      <c r="BN115" s="75">
        <v>0</v>
      </c>
      <c r="BO115" s="75">
        <v>0</v>
      </c>
      <c r="BP115" s="75">
        <v>0</v>
      </c>
      <c r="BQ115" s="75">
        <v>0</v>
      </c>
      <c r="BR115" s="75">
        <v>0</v>
      </c>
      <c r="BS115" s="75">
        <v>0</v>
      </c>
      <c r="BT115" s="75">
        <v>0</v>
      </c>
      <c r="BU115" s="75">
        <v>0</v>
      </c>
      <c r="BV115" s="75">
        <v>0</v>
      </c>
    </row>
    <row r="116" spans="2:74" s="5" customFormat="1" ht="16.5" hidden="1" outlineLevel="1" thickBot="1" x14ac:dyDescent="0.35">
      <c r="B116" s="73" t="s">
        <v>119</v>
      </c>
      <c r="C116" s="74" t="s">
        <v>120</v>
      </c>
      <c r="D116" s="75">
        <v>0</v>
      </c>
      <c r="E116" s="75">
        <v>0</v>
      </c>
      <c r="F116" s="75">
        <v>0</v>
      </c>
      <c r="G116" s="75">
        <v>0</v>
      </c>
      <c r="H116" s="75">
        <v>0</v>
      </c>
      <c r="I116" s="75">
        <v>0</v>
      </c>
      <c r="J116" s="75">
        <v>0</v>
      </c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75">
        <v>0</v>
      </c>
      <c r="Q116" s="75">
        <v>0</v>
      </c>
      <c r="R116" s="75">
        <v>0</v>
      </c>
      <c r="S116" s="75">
        <v>0</v>
      </c>
      <c r="T116" s="75">
        <v>0</v>
      </c>
      <c r="U116" s="75">
        <v>0</v>
      </c>
      <c r="V116" s="75">
        <v>0</v>
      </c>
      <c r="W116" s="75">
        <v>0</v>
      </c>
      <c r="X116" s="75">
        <v>0</v>
      </c>
      <c r="Y116" s="75">
        <v>0</v>
      </c>
      <c r="Z116" s="75">
        <v>0</v>
      </c>
      <c r="AA116" s="75">
        <v>0</v>
      </c>
      <c r="AB116" s="75">
        <v>0</v>
      </c>
      <c r="AC116" s="75">
        <v>0</v>
      </c>
      <c r="AD116" s="75">
        <v>0</v>
      </c>
      <c r="AE116" s="75">
        <v>0</v>
      </c>
      <c r="AF116" s="75">
        <v>0</v>
      </c>
      <c r="AG116" s="75">
        <v>0</v>
      </c>
      <c r="AH116" s="75">
        <v>0</v>
      </c>
      <c r="AI116" s="75">
        <v>0</v>
      </c>
      <c r="AJ116" s="75">
        <v>0</v>
      </c>
      <c r="AK116" s="75">
        <v>0</v>
      </c>
      <c r="AL116" s="75">
        <v>0</v>
      </c>
      <c r="AM116" s="75">
        <v>0</v>
      </c>
      <c r="AN116" s="75">
        <v>0</v>
      </c>
      <c r="AO116" s="75">
        <v>0</v>
      </c>
      <c r="AP116" s="75">
        <v>0</v>
      </c>
      <c r="AQ116" s="75">
        <v>0</v>
      </c>
      <c r="AR116" s="75">
        <v>0</v>
      </c>
      <c r="AS116" s="75">
        <v>0</v>
      </c>
      <c r="AT116" s="75">
        <v>0</v>
      </c>
      <c r="AU116" s="75">
        <v>0</v>
      </c>
      <c r="AV116" s="75">
        <v>0</v>
      </c>
      <c r="AW116" s="75">
        <v>0</v>
      </c>
      <c r="AX116" s="75">
        <v>0</v>
      </c>
      <c r="AY116" s="75">
        <v>0</v>
      </c>
      <c r="AZ116" s="75">
        <v>0</v>
      </c>
      <c r="BA116" s="75">
        <v>0</v>
      </c>
      <c r="BB116" s="75">
        <v>0</v>
      </c>
      <c r="BC116" s="75">
        <v>0</v>
      </c>
      <c r="BD116" s="75">
        <v>0</v>
      </c>
      <c r="BE116" s="75">
        <v>0</v>
      </c>
      <c r="BF116" s="75">
        <v>0</v>
      </c>
      <c r="BG116" s="75">
        <v>0</v>
      </c>
      <c r="BH116" s="75">
        <v>0</v>
      </c>
      <c r="BI116" s="75">
        <v>0</v>
      </c>
      <c r="BJ116" s="75">
        <v>0</v>
      </c>
      <c r="BK116" s="75">
        <v>0</v>
      </c>
      <c r="BL116" s="75">
        <v>0</v>
      </c>
      <c r="BM116" s="75">
        <v>0</v>
      </c>
      <c r="BN116" s="75">
        <v>0</v>
      </c>
      <c r="BO116" s="75">
        <v>0</v>
      </c>
      <c r="BP116" s="75">
        <v>0</v>
      </c>
      <c r="BQ116" s="75">
        <v>0</v>
      </c>
      <c r="BR116" s="75">
        <v>0</v>
      </c>
      <c r="BS116" s="75">
        <v>0</v>
      </c>
      <c r="BT116" s="75">
        <v>0</v>
      </c>
      <c r="BU116" s="75">
        <v>0</v>
      </c>
      <c r="BV116" s="75">
        <v>0</v>
      </c>
    </row>
    <row r="117" spans="2:74" s="5" customFormat="1" ht="16.5" hidden="1" outlineLevel="1" thickBot="1" x14ac:dyDescent="0.35">
      <c r="B117" s="73" t="s">
        <v>121</v>
      </c>
      <c r="C117" s="74" t="s">
        <v>122</v>
      </c>
      <c r="D117" s="75">
        <v>2.2247394390644906E-2</v>
      </c>
      <c r="E117" s="75">
        <v>2.2714599067016172E-2</v>
      </c>
      <c r="F117" s="75">
        <v>2.3129447849530235E-2</v>
      </c>
      <c r="G117" s="75">
        <v>2.3507E-2</v>
      </c>
      <c r="H117" s="75">
        <v>2.3981353651067763E-2</v>
      </c>
      <c r="I117" s="75">
        <v>2.4493719322113819E-2</v>
      </c>
      <c r="J117" s="75">
        <v>2.4969206639855947E-2</v>
      </c>
      <c r="K117" s="75">
        <v>2.541034435345018E-2</v>
      </c>
      <c r="L117" s="75">
        <v>2.5879348775316814E-2</v>
      </c>
      <c r="M117" s="75">
        <v>2.6350456649048292E-2</v>
      </c>
      <c r="N117" s="75">
        <v>2.6826253552477367E-2</v>
      </c>
      <c r="O117" s="75">
        <v>2.7253503900332713E-2</v>
      </c>
      <c r="P117" s="75">
        <v>2.7770541675852609E-2</v>
      </c>
      <c r="Q117" s="75">
        <v>2.8225620583722855E-2</v>
      </c>
      <c r="R117" s="75">
        <v>3.0881955821651309E-2</v>
      </c>
      <c r="S117" s="75">
        <v>3.1346023821949724E-2</v>
      </c>
      <c r="T117" s="75">
        <v>3.1853643754521058E-2</v>
      </c>
      <c r="U117" s="75">
        <v>3.2318248822523696E-2</v>
      </c>
      <c r="V117" s="75">
        <v>3.283122889963324E-2</v>
      </c>
      <c r="W117" s="75">
        <v>3.280423892718537E-2</v>
      </c>
      <c r="X117" s="75">
        <v>3.2813340942056977E-2</v>
      </c>
      <c r="Y117" s="75">
        <v>3.284571698629974E-2</v>
      </c>
      <c r="Z117" s="75">
        <v>3.2827278526609646E-2</v>
      </c>
      <c r="AA117" s="75">
        <v>3.2837495927952265E-2</v>
      </c>
      <c r="AB117" s="75">
        <v>3.2812456473892838E-2</v>
      </c>
      <c r="AC117" s="75">
        <v>3.2864975750163922E-2</v>
      </c>
      <c r="AD117" s="75">
        <v>3.284315516271074E-2</v>
      </c>
      <c r="AE117" s="75">
        <v>3.2837018671795171E-2</v>
      </c>
      <c r="AF117" s="75">
        <v>3.2840631331435118E-2</v>
      </c>
      <c r="AG117" s="75">
        <v>3.1380224955630955E-2</v>
      </c>
      <c r="AH117" s="75">
        <v>3.1103934953037846E-2</v>
      </c>
      <c r="AI117" s="75">
        <v>3.0884717742955679E-2</v>
      </c>
      <c r="AJ117" s="75">
        <v>3.0622509653238372E-2</v>
      </c>
      <c r="AK117" s="75">
        <v>3.037433917842455E-2</v>
      </c>
      <c r="AL117" s="75">
        <v>3.0099123274188122E-2</v>
      </c>
      <c r="AM117" s="75">
        <v>2.9803745333812828E-2</v>
      </c>
      <c r="AN117" s="75">
        <v>2.9548644277596677E-2</v>
      </c>
      <c r="AO117" s="75">
        <v>2.9255671717796774E-2</v>
      </c>
      <c r="AP117" s="75">
        <v>2.8981299879648034E-2</v>
      </c>
      <c r="AQ117" s="75">
        <v>2.8700957597857461E-2</v>
      </c>
      <c r="AR117" s="75">
        <v>2.8414447849828141E-2</v>
      </c>
      <c r="AS117" s="75">
        <v>2.8121564847641237E-2</v>
      </c>
      <c r="AT117" s="75">
        <v>2.782209354512391E-2</v>
      </c>
      <c r="AU117" s="75">
        <v>2.7515809111273829E-2</v>
      </c>
      <c r="AV117" s="75">
        <v>2.7202476367330503E-2</v>
      </c>
      <c r="AW117" s="75">
        <v>2.6881849184531438E-2</v>
      </c>
      <c r="AX117" s="75">
        <v>2.6553669839311882E-2</v>
      </c>
      <c r="AY117" s="75">
        <v>2.6217668322398042E-2</v>
      </c>
      <c r="AZ117" s="75">
        <v>2.5873561597901062E-2</v>
      </c>
      <c r="BA117" s="75">
        <v>2.552105280813877E-2</v>
      </c>
      <c r="BB117" s="75">
        <v>2.5159830419489868E-2</v>
      </c>
      <c r="BC117" s="75">
        <v>2.4789567304115075E-2</v>
      </c>
      <c r="BD117" s="75">
        <v>2.4409919751856038E-2</v>
      </c>
      <c r="BE117" s="75">
        <v>2.4020526406038686E-2</v>
      </c>
      <c r="BF117" s="75">
        <v>2.3621007116255189E-2</v>
      </c>
      <c r="BG117" s="75">
        <v>2.3210961700468748E-2</v>
      </c>
      <c r="BH117" s="75">
        <v>2.2789968607967784E-2</v>
      </c>
      <c r="BI117" s="75">
        <v>2.2357583473779079E-2</v>
      </c>
      <c r="BJ117" s="75">
        <v>2.1913337554118936E-2</v>
      </c>
      <c r="BK117" s="75">
        <v>2.1456736031302187E-2</v>
      </c>
      <c r="BL117" s="75">
        <v>2.0987256175222277E-2</v>
      </c>
      <c r="BM117" s="75">
        <v>2.0504345347041136E-2</v>
      </c>
      <c r="BN117" s="75">
        <v>2.0007418829060319E-2</v>
      </c>
      <c r="BO117" s="75">
        <v>1.949585746285637E-2</v>
      </c>
      <c r="BP117" s="75">
        <v>1.8969005075621655E-2</v>
      </c>
      <c r="BQ117" s="75">
        <v>1.8426165672216721E-2</v>
      </c>
      <c r="BR117" s="75">
        <v>1.7866600367668333E-2</v>
      </c>
      <c r="BS117" s="75">
        <v>1.7289524031684277E-2</v>
      </c>
      <c r="BT117" s="75">
        <v>1.6694101613141225E-2</v>
      </c>
      <c r="BU117" s="75">
        <v>1.6079444108360881E-2</v>
      </c>
      <c r="BV117" s="75">
        <v>1.5444604132237551E-2</v>
      </c>
    </row>
    <row r="118" spans="2:74" s="5" customFormat="1" ht="16.5" hidden="1" outlineLevel="1" thickBot="1" x14ac:dyDescent="0.35">
      <c r="B118" s="73" t="s">
        <v>123</v>
      </c>
      <c r="C118" s="74" t="s">
        <v>124</v>
      </c>
      <c r="D118" s="75">
        <v>2.6656146908121688E-2</v>
      </c>
      <c r="E118" s="75">
        <v>1.9587598190442989E-2</v>
      </c>
      <c r="F118" s="75">
        <v>1.9070465413133161E-2</v>
      </c>
      <c r="G118" s="75">
        <v>1.8553648115823322E-2</v>
      </c>
      <c r="H118" s="75">
        <v>1.8040547975179975E-2</v>
      </c>
      <c r="I118" s="75">
        <v>1.7526599037870006E-2</v>
      </c>
      <c r="J118" s="75">
        <v>1.7009646132560171E-2</v>
      </c>
      <c r="K118" s="75">
        <v>1.2366615572104549E-2</v>
      </c>
      <c r="L118" s="75">
        <v>1.0483638050856805E-2</v>
      </c>
      <c r="M118" s="75">
        <v>1.0950887749502231E-2</v>
      </c>
      <c r="N118" s="75">
        <v>1.2491327272765546E-2</v>
      </c>
      <c r="O118" s="75">
        <v>1.2793021647418499E-2</v>
      </c>
      <c r="P118" s="75">
        <v>1.3128553620736581E-2</v>
      </c>
      <c r="Q118" s="75">
        <v>1.1056228853497444E-2</v>
      </c>
      <c r="R118" s="75">
        <v>1.2890113470080752E-2</v>
      </c>
      <c r="S118" s="75">
        <v>1.0812241520175202E-2</v>
      </c>
      <c r="T118" s="75">
        <v>9.7833317922219713E-3</v>
      </c>
      <c r="U118" s="75">
        <v>1.3594859937382053E-2</v>
      </c>
      <c r="V118" s="75">
        <v>1.0809024064175348E-2</v>
      </c>
      <c r="W118" s="75">
        <v>8.6866358256051535E-3</v>
      </c>
      <c r="X118" s="75">
        <v>1.1624257545471627E-2</v>
      </c>
      <c r="Y118" s="75">
        <v>1.0642999868849562E-2</v>
      </c>
      <c r="Z118" s="75">
        <v>8.7704140109346792E-3</v>
      </c>
      <c r="AA118" s="75">
        <v>9.4457076922373172E-3</v>
      </c>
      <c r="AB118" s="75">
        <v>1.2957825158077675E-2</v>
      </c>
      <c r="AC118" s="75">
        <v>1.1570776300807387E-2</v>
      </c>
      <c r="AD118" s="75">
        <v>1.4477983145341914E-2</v>
      </c>
      <c r="AE118" s="75">
        <v>1.4937777637987676E-2</v>
      </c>
      <c r="AF118" s="75">
        <v>1.3544187638051021E-2</v>
      </c>
      <c r="AG118" s="75">
        <v>1.4935486643504829E-2</v>
      </c>
      <c r="AH118" s="75">
        <v>1.5148456692689044E-2</v>
      </c>
      <c r="AI118" s="75">
        <v>1.5395911093836038E-2</v>
      </c>
      <c r="AJ118" s="75">
        <v>1.5629142176996662E-2</v>
      </c>
      <c r="AK118" s="75">
        <v>1.5876796945391104E-2</v>
      </c>
      <c r="AL118" s="75">
        <v>1.6117814006941837E-2</v>
      </c>
      <c r="AM118" s="75">
        <v>1.6355344507493225E-2</v>
      </c>
      <c r="AN118" s="75">
        <v>1.6622998901072376E-2</v>
      </c>
      <c r="AO118" s="75">
        <v>1.687787233194419E-2</v>
      </c>
      <c r="AP118" s="75">
        <v>1.7152244170092926E-2</v>
      </c>
      <c r="AQ118" s="75">
        <v>1.7432586451883496E-2</v>
      </c>
      <c r="AR118" s="75">
        <v>1.7719096199912816E-2</v>
      </c>
      <c r="AS118" s="75">
        <v>1.8011979202099723E-2</v>
      </c>
      <c r="AT118" s="75">
        <v>1.8311450504617049E-2</v>
      </c>
      <c r="AU118" s="75">
        <v>1.8617734938467134E-2</v>
      </c>
      <c r="AV118" s="75">
        <v>1.8931067682410457E-2</v>
      </c>
      <c r="AW118" s="75">
        <v>1.9251694865209518E-2</v>
      </c>
      <c r="AX118" s="75">
        <v>1.9579874210429078E-2</v>
      </c>
      <c r="AY118" s="75">
        <v>1.9915875727342918E-2</v>
      </c>
      <c r="AZ118" s="75">
        <v>2.0259982451839895E-2</v>
      </c>
      <c r="BA118" s="75">
        <v>2.061249124160219E-2</v>
      </c>
      <c r="BB118" s="75">
        <v>2.0973713630251092E-2</v>
      </c>
      <c r="BC118" s="75">
        <v>2.1343976745625881E-2</v>
      </c>
      <c r="BD118" s="75">
        <v>2.1723624297884922E-2</v>
      </c>
      <c r="BE118" s="75">
        <v>2.2113017643702281E-2</v>
      </c>
      <c r="BF118" s="75">
        <v>2.2512536933485771E-2</v>
      </c>
      <c r="BG118" s="75">
        <v>2.2922582349272209E-2</v>
      </c>
      <c r="BH118" s="75">
        <v>2.3343575441773175E-2</v>
      </c>
      <c r="BI118" s="75">
        <v>2.3775960575961881E-2</v>
      </c>
      <c r="BJ118" s="75">
        <v>2.422020649562202E-2</v>
      </c>
      <c r="BK118" s="75">
        <v>2.4676808018438769E-2</v>
      </c>
      <c r="BL118" s="75">
        <v>2.514628787451869E-2</v>
      </c>
      <c r="BM118" s="75">
        <v>2.5629198702699821E-2</v>
      </c>
      <c r="BN118" s="75">
        <v>2.6126125220680637E-2</v>
      </c>
      <c r="BO118" s="75">
        <v>2.663768658688459E-2</v>
      </c>
      <c r="BP118" s="75">
        <v>2.7164538974119308E-2</v>
      </c>
      <c r="BQ118" s="75">
        <v>2.7707378377524239E-2</v>
      </c>
      <c r="BR118" s="75">
        <v>2.8266943682072627E-2</v>
      </c>
      <c r="BS118" s="75">
        <v>2.8844020018056679E-2</v>
      </c>
      <c r="BT118" s="75">
        <v>2.9439442436599739E-2</v>
      </c>
      <c r="BU118" s="75">
        <v>3.0054099941380079E-2</v>
      </c>
      <c r="BV118" s="75">
        <v>3.0688939917503408E-2</v>
      </c>
    </row>
    <row r="119" spans="2:74" s="5" customFormat="1" ht="16.5" collapsed="1" thickBot="1" x14ac:dyDescent="0.35">
      <c r="B119" s="52">
        <v>5</v>
      </c>
      <c r="C119" s="53" t="s">
        <v>125</v>
      </c>
      <c r="D119" s="72">
        <v>4.2203815405999996E-2</v>
      </c>
      <c r="E119" s="72">
        <v>3.8849746645570997E-2</v>
      </c>
      <c r="F119" s="72">
        <v>3.5530322571142997E-2</v>
      </c>
      <c r="G119" s="72">
        <v>3.1945612536713998E-2</v>
      </c>
      <c r="H119" s="72">
        <v>2.7671151511285998E-2</v>
      </c>
      <c r="I119" s="72">
        <v>2.3993641313857002E-2</v>
      </c>
      <c r="J119" s="72">
        <v>2.2226684999856999E-2</v>
      </c>
      <c r="K119" s="72">
        <v>2.1209009131456999E-2</v>
      </c>
      <c r="L119" s="72">
        <v>2.0211749114257001E-2</v>
      </c>
      <c r="M119" s="72">
        <v>1.9472619362856998E-2</v>
      </c>
      <c r="N119" s="72">
        <v>1.8249090639856996E-2</v>
      </c>
      <c r="O119" s="72">
        <v>1.6674382928556997E-2</v>
      </c>
      <c r="P119" s="72">
        <v>1.5226247902857001E-2</v>
      </c>
      <c r="Q119" s="72">
        <v>1.4603034488557001E-2</v>
      </c>
      <c r="R119" s="72">
        <v>1.4083244797157E-2</v>
      </c>
      <c r="S119" s="72">
        <v>1.3545143142857E-2</v>
      </c>
      <c r="T119" s="72">
        <v>1.3932707719956999E-2</v>
      </c>
      <c r="U119" s="72">
        <v>1.3389724982857001E-2</v>
      </c>
      <c r="V119" s="72">
        <v>1.3330853782857E-2</v>
      </c>
      <c r="W119" s="72">
        <v>1.2110595274257001E-2</v>
      </c>
      <c r="X119" s="72">
        <v>1.2281511342857E-2</v>
      </c>
      <c r="Y119" s="72">
        <v>1.1804316162856999E-2</v>
      </c>
      <c r="Z119" s="72">
        <v>1.1570093022857001E-2</v>
      </c>
      <c r="AA119" s="72">
        <v>1.1293316825757E-2</v>
      </c>
      <c r="AB119" s="72">
        <v>1.1075020379957E-2</v>
      </c>
      <c r="AC119" s="72">
        <v>1.1128848079957E-2</v>
      </c>
      <c r="AD119" s="72">
        <v>1.1054222257157E-2</v>
      </c>
      <c r="AE119" s="72">
        <v>1.0686132437156999E-2</v>
      </c>
      <c r="AF119" s="72">
        <v>1.0462205039957E-2</v>
      </c>
      <c r="AG119" s="72">
        <v>1.0686132437156999E-2</v>
      </c>
      <c r="AH119" s="72">
        <v>1.0686132437156999E-2</v>
      </c>
      <c r="AI119" s="72">
        <v>1.0686132437156999E-2</v>
      </c>
      <c r="AJ119" s="72">
        <v>1.0686132437156999E-2</v>
      </c>
      <c r="AK119" s="72">
        <v>1.0686132437156999E-2</v>
      </c>
      <c r="AL119" s="72">
        <v>1.0686132437156999E-2</v>
      </c>
      <c r="AM119" s="72">
        <v>1.0686132437156999E-2</v>
      </c>
      <c r="AN119" s="72">
        <v>1.0686132437156999E-2</v>
      </c>
      <c r="AO119" s="72">
        <v>1.0686132437156999E-2</v>
      </c>
      <c r="AP119" s="72">
        <v>1.0686132437156999E-2</v>
      </c>
      <c r="AQ119" s="72">
        <v>1.0686132437156999E-2</v>
      </c>
      <c r="AR119" s="72">
        <v>1.0686132437156999E-2</v>
      </c>
      <c r="AS119" s="72">
        <v>1.0686132437156999E-2</v>
      </c>
      <c r="AT119" s="72">
        <v>1.0686132437156999E-2</v>
      </c>
      <c r="AU119" s="72">
        <v>1.0686132437156999E-2</v>
      </c>
      <c r="AV119" s="72">
        <v>1.0686132437156999E-2</v>
      </c>
      <c r="AW119" s="72">
        <v>1.0686132437156999E-2</v>
      </c>
      <c r="AX119" s="72">
        <v>1.0686132437156999E-2</v>
      </c>
      <c r="AY119" s="72">
        <v>1.0686132437156999E-2</v>
      </c>
      <c r="AZ119" s="72">
        <v>1.0686132437156999E-2</v>
      </c>
      <c r="BA119" s="72">
        <v>1.0686132437156999E-2</v>
      </c>
      <c r="BB119" s="72">
        <v>1.0686132437156999E-2</v>
      </c>
      <c r="BC119" s="72">
        <v>1.0686132437156999E-2</v>
      </c>
      <c r="BD119" s="72">
        <v>1.0686132437156999E-2</v>
      </c>
      <c r="BE119" s="72">
        <v>1.0686132437156999E-2</v>
      </c>
      <c r="BF119" s="72">
        <v>1.0686132437156999E-2</v>
      </c>
      <c r="BG119" s="72">
        <v>1.0686132437156999E-2</v>
      </c>
      <c r="BH119" s="72">
        <v>1.0686132437156999E-2</v>
      </c>
      <c r="BI119" s="72">
        <v>1.0686132437156999E-2</v>
      </c>
      <c r="BJ119" s="72">
        <v>1.0686132437156999E-2</v>
      </c>
      <c r="BK119" s="72">
        <v>1.0686132437156999E-2</v>
      </c>
      <c r="BL119" s="72">
        <v>1.0686132437156999E-2</v>
      </c>
      <c r="BM119" s="72">
        <v>1.0686132437156999E-2</v>
      </c>
      <c r="BN119" s="72">
        <v>1.0686132437156999E-2</v>
      </c>
      <c r="BO119" s="72">
        <v>1.0686132437156999E-2</v>
      </c>
      <c r="BP119" s="72">
        <v>1.0686132437156999E-2</v>
      </c>
      <c r="BQ119" s="72">
        <v>1.0686132437156999E-2</v>
      </c>
      <c r="BR119" s="72">
        <v>1.0686132437156999E-2</v>
      </c>
      <c r="BS119" s="72">
        <v>1.0686132437156999E-2</v>
      </c>
      <c r="BT119" s="72">
        <v>1.0686132437156999E-2</v>
      </c>
      <c r="BU119" s="72">
        <v>1.0686132437156999E-2</v>
      </c>
      <c r="BV119" s="72">
        <v>1.0686132437156999E-2</v>
      </c>
    </row>
    <row r="120" spans="2:74" s="5" customFormat="1" ht="16.5" hidden="1" outlineLevel="1" thickBot="1" x14ac:dyDescent="0.35">
      <c r="B120" s="73" t="s">
        <v>126</v>
      </c>
      <c r="C120" s="74" t="s">
        <v>127</v>
      </c>
      <c r="D120" s="75">
        <v>0</v>
      </c>
      <c r="E120" s="75">
        <v>0</v>
      </c>
      <c r="F120" s="75">
        <v>0</v>
      </c>
      <c r="G120" s="75">
        <v>0</v>
      </c>
      <c r="H120" s="75">
        <v>0</v>
      </c>
      <c r="I120" s="75">
        <v>0</v>
      </c>
      <c r="J120" s="75">
        <v>0</v>
      </c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75">
        <v>0</v>
      </c>
      <c r="Q120" s="75">
        <v>0</v>
      </c>
      <c r="R120" s="75">
        <v>0</v>
      </c>
      <c r="S120" s="75">
        <v>0</v>
      </c>
      <c r="T120" s="75">
        <v>0</v>
      </c>
      <c r="U120" s="75">
        <v>0</v>
      </c>
      <c r="V120" s="75">
        <v>0</v>
      </c>
      <c r="W120" s="75">
        <v>0</v>
      </c>
      <c r="X120" s="75">
        <v>0</v>
      </c>
      <c r="Y120" s="75">
        <v>0</v>
      </c>
      <c r="Z120" s="75">
        <v>0</v>
      </c>
      <c r="AA120" s="75">
        <v>0</v>
      </c>
      <c r="AB120" s="75">
        <v>0</v>
      </c>
      <c r="AC120" s="75">
        <v>0</v>
      </c>
      <c r="AD120" s="75">
        <v>0</v>
      </c>
      <c r="AE120" s="75">
        <v>0</v>
      </c>
      <c r="AF120" s="75">
        <v>0</v>
      </c>
      <c r="AG120" s="75">
        <v>0</v>
      </c>
      <c r="AH120" s="75">
        <v>0</v>
      </c>
      <c r="AI120" s="75">
        <v>0</v>
      </c>
      <c r="AJ120" s="75">
        <v>0</v>
      </c>
      <c r="AK120" s="75">
        <v>0</v>
      </c>
      <c r="AL120" s="75">
        <v>0</v>
      </c>
      <c r="AM120" s="75">
        <v>0</v>
      </c>
      <c r="AN120" s="75">
        <v>0</v>
      </c>
      <c r="AO120" s="75">
        <v>0</v>
      </c>
      <c r="AP120" s="75">
        <v>0</v>
      </c>
      <c r="AQ120" s="75">
        <v>0</v>
      </c>
      <c r="AR120" s="75">
        <v>0</v>
      </c>
      <c r="AS120" s="75">
        <v>0</v>
      </c>
      <c r="AT120" s="75">
        <v>0</v>
      </c>
      <c r="AU120" s="75">
        <v>0</v>
      </c>
      <c r="AV120" s="75">
        <v>0</v>
      </c>
      <c r="AW120" s="75">
        <v>0</v>
      </c>
      <c r="AX120" s="75">
        <v>0</v>
      </c>
      <c r="AY120" s="75">
        <v>0</v>
      </c>
      <c r="AZ120" s="75">
        <v>0</v>
      </c>
      <c r="BA120" s="75">
        <v>0</v>
      </c>
      <c r="BB120" s="75">
        <v>0</v>
      </c>
      <c r="BC120" s="75">
        <v>0</v>
      </c>
      <c r="BD120" s="75">
        <v>0</v>
      </c>
      <c r="BE120" s="75">
        <v>0</v>
      </c>
      <c r="BF120" s="75">
        <v>0</v>
      </c>
      <c r="BG120" s="75">
        <v>0</v>
      </c>
      <c r="BH120" s="75">
        <v>0</v>
      </c>
      <c r="BI120" s="75">
        <v>0</v>
      </c>
      <c r="BJ120" s="75">
        <v>0</v>
      </c>
      <c r="BK120" s="75">
        <v>0</v>
      </c>
      <c r="BL120" s="75">
        <v>0</v>
      </c>
      <c r="BM120" s="75">
        <v>0</v>
      </c>
      <c r="BN120" s="75">
        <v>0</v>
      </c>
      <c r="BO120" s="75">
        <v>0</v>
      </c>
      <c r="BP120" s="75">
        <v>0</v>
      </c>
      <c r="BQ120" s="75">
        <v>0</v>
      </c>
      <c r="BR120" s="75">
        <v>0</v>
      </c>
      <c r="BS120" s="75">
        <v>0</v>
      </c>
      <c r="BT120" s="75">
        <v>0</v>
      </c>
      <c r="BU120" s="75">
        <v>0</v>
      </c>
      <c r="BV120" s="75">
        <v>0</v>
      </c>
    </row>
    <row r="121" spans="2:74" s="5" customFormat="1" ht="16.5" hidden="1" outlineLevel="1" thickBot="1" x14ac:dyDescent="0.35">
      <c r="B121" s="73" t="s">
        <v>128</v>
      </c>
      <c r="C121" s="74" t="s">
        <v>129</v>
      </c>
      <c r="D121" s="75">
        <v>0</v>
      </c>
      <c r="E121" s="75">
        <v>0</v>
      </c>
      <c r="F121" s="75">
        <v>0</v>
      </c>
      <c r="G121" s="75">
        <v>0</v>
      </c>
      <c r="H121" s="75">
        <v>0</v>
      </c>
      <c r="I121" s="75">
        <v>0</v>
      </c>
      <c r="J121" s="75">
        <v>0</v>
      </c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75">
        <v>0</v>
      </c>
      <c r="Q121" s="75">
        <v>0</v>
      </c>
      <c r="R121" s="75">
        <v>0</v>
      </c>
      <c r="S121" s="75">
        <v>0</v>
      </c>
      <c r="T121" s="75">
        <v>0</v>
      </c>
      <c r="U121" s="75">
        <v>0</v>
      </c>
      <c r="V121" s="75">
        <v>0</v>
      </c>
      <c r="W121" s="75">
        <v>0</v>
      </c>
      <c r="X121" s="75">
        <v>0</v>
      </c>
      <c r="Y121" s="75">
        <v>0</v>
      </c>
      <c r="Z121" s="75">
        <v>0</v>
      </c>
      <c r="AA121" s="75">
        <v>0</v>
      </c>
      <c r="AB121" s="75">
        <v>0</v>
      </c>
      <c r="AC121" s="75">
        <v>0</v>
      </c>
      <c r="AD121" s="75">
        <v>0</v>
      </c>
      <c r="AE121" s="75">
        <v>0</v>
      </c>
      <c r="AF121" s="75">
        <v>0</v>
      </c>
      <c r="AG121" s="75">
        <v>0</v>
      </c>
      <c r="AH121" s="75">
        <v>0</v>
      </c>
      <c r="AI121" s="75">
        <v>0</v>
      </c>
      <c r="AJ121" s="75">
        <v>0</v>
      </c>
      <c r="AK121" s="75">
        <v>0</v>
      </c>
      <c r="AL121" s="75">
        <v>0</v>
      </c>
      <c r="AM121" s="75">
        <v>0</v>
      </c>
      <c r="AN121" s="75">
        <v>0</v>
      </c>
      <c r="AO121" s="75">
        <v>0</v>
      </c>
      <c r="AP121" s="75">
        <v>0</v>
      </c>
      <c r="AQ121" s="75">
        <v>0</v>
      </c>
      <c r="AR121" s="75">
        <v>0</v>
      </c>
      <c r="AS121" s="75">
        <v>0</v>
      </c>
      <c r="AT121" s="75">
        <v>0</v>
      </c>
      <c r="AU121" s="75">
        <v>0</v>
      </c>
      <c r="AV121" s="75">
        <v>0</v>
      </c>
      <c r="AW121" s="75">
        <v>0</v>
      </c>
      <c r="AX121" s="75">
        <v>0</v>
      </c>
      <c r="AY121" s="75">
        <v>0</v>
      </c>
      <c r="AZ121" s="75">
        <v>0</v>
      </c>
      <c r="BA121" s="75">
        <v>0</v>
      </c>
      <c r="BB121" s="75">
        <v>0</v>
      </c>
      <c r="BC121" s="75">
        <v>0</v>
      </c>
      <c r="BD121" s="75">
        <v>0</v>
      </c>
      <c r="BE121" s="75">
        <v>0</v>
      </c>
      <c r="BF121" s="75">
        <v>0</v>
      </c>
      <c r="BG121" s="75">
        <v>0</v>
      </c>
      <c r="BH121" s="75">
        <v>0</v>
      </c>
      <c r="BI121" s="75">
        <v>0</v>
      </c>
      <c r="BJ121" s="75">
        <v>0</v>
      </c>
      <c r="BK121" s="75">
        <v>0</v>
      </c>
      <c r="BL121" s="75">
        <v>0</v>
      </c>
      <c r="BM121" s="75">
        <v>0</v>
      </c>
      <c r="BN121" s="75">
        <v>0</v>
      </c>
      <c r="BO121" s="75">
        <v>0</v>
      </c>
      <c r="BP121" s="75">
        <v>0</v>
      </c>
      <c r="BQ121" s="75">
        <v>0</v>
      </c>
      <c r="BR121" s="75">
        <v>0</v>
      </c>
      <c r="BS121" s="75">
        <v>0</v>
      </c>
      <c r="BT121" s="75">
        <v>0</v>
      </c>
      <c r="BU121" s="75">
        <v>0</v>
      </c>
      <c r="BV121" s="75">
        <v>0</v>
      </c>
    </row>
    <row r="122" spans="2:74" s="5" customFormat="1" ht="16.5" hidden="1" outlineLevel="1" thickBot="1" x14ac:dyDescent="0.35">
      <c r="B122" s="73" t="s">
        <v>130</v>
      </c>
      <c r="C122" s="74" t="s">
        <v>131</v>
      </c>
      <c r="D122" s="75">
        <v>4.2140015405999993E-2</v>
      </c>
      <c r="E122" s="75">
        <v>3.8778787216999996E-2</v>
      </c>
      <c r="F122" s="75">
        <v>3.5452027713999995E-2</v>
      </c>
      <c r="G122" s="75">
        <v>3.1859806250999996E-2</v>
      </c>
      <c r="H122" s="75">
        <v>2.7577657796999999E-2</v>
      </c>
      <c r="I122" s="75">
        <v>2.3892284171000002E-2</v>
      </c>
      <c r="J122" s="75">
        <v>2.2118727857E-2</v>
      </c>
      <c r="K122" s="75">
        <v>2.1094451988600001E-2</v>
      </c>
      <c r="L122" s="75">
        <v>2.00905919714E-2</v>
      </c>
      <c r="M122" s="75">
        <v>1.9344862219999998E-2</v>
      </c>
      <c r="N122" s="75">
        <v>1.8114733496999998E-2</v>
      </c>
      <c r="O122" s="75">
        <v>1.6540025785699998E-2</v>
      </c>
      <c r="P122" s="75">
        <v>1.5091890760000001E-2</v>
      </c>
      <c r="Q122" s="75">
        <v>1.4468677345700001E-2</v>
      </c>
      <c r="R122" s="75">
        <v>1.39488876543E-2</v>
      </c>
      <c r="S122" s="75">
        <v>1.3410785999999999E-2</v>
      </c>
      <c r="T122" s="75">
        <v>1.3798350577099999E-2</v>
      </c>
      <c r="U122" s="75">
        <v>1.3255367840000001E-2</v>
      </c>
      <c r="V122" s="75">
        <v>1.3196496639999999E-2</v>
      </c>
      <c r="W122" s="75">
        <v>1.19762381314E-2</v>
      </c>
      <c r="X122" s="75">
        <v>1.2147154199999999E-2</v>
      </c>
      <c r="Y122" s="75">
        <v>1.1669959019999999E-2</v>
      </c>
      <c r="Z122" s="75">
        <v>1.1435735880000001E-2</v>
      </c>
      <c r="AA122" s="75">
        <v>1.11589596829E-2</v>
      </c>
      <c r="AB122" s="75">
        <v>1.0940663237099999E-2</v>
      </c>
      <c r="AC122" s="75">
        <v>1.0994490937099999E-2</v>
      </c>
      <c r="AD122" s="75">
        <v>1.0919865114299999E-2</v>
      </c>
      <c r="AE122" s="75">
        <v>1.0551775294299999E-2</v>
      </c>
      <c r="AF122" s="75">
        <v>1.03278478971E-2</v>
      </c>
      <c r="AG122" s="75">
        <v>1.0551775294299999E-2</v>
      </c>
      <c r="AH122" s="75">
        <v>1.0551775294299999E-2</v>
      </c>
      <c r="AI122" s="75">
        <v>1.0551775294299999E-2</v>
      </c>
      <c r="AJ122" s="75">
        <v>1.0551775294299999E-2</v>
      </c>
      <c r="AK122" s="75">
        <v>1.0551775294299999E-2</v>
      </c>
      <c r="AL122" s="75">
        <v>1.0551775294299999E-2</v>
      </c>
      <c r="AM122" s="75">
        <v>1.0551775294299999E-2</v>
      </c>
      <c r="AN122" s="75">
        <v>1.0551775294299999E-2</v>
      </c>
      <c r="AO122" s="75">
        <v>1.0551775294299999E-2</v>
      </c>
      <c r="AP122" s="75">
        <v>1.0551775294299999E-2</v>
      </c>
      <c r="AQ122" s="75">
        <v>1.0551775294299999E-2</v>
      </c>
      <c r="AR122" s="75">
        <v>1.0551775294299999E-2</v>
      </c>
      <c r="AS122" s="75">
        <v>1.0551775294299999E-2</v>
      </c>
      <c r="AT122" s="75">
        <v>1.0551775294299999E-2</v>
      </c>
      <c r="AU122" s="75">
        <v>1.0551775294299999E-2</v>
      </c>
      <c r="AV122" s="75">
        <v>1.0551775294299999E-2</v>
      </c>
      <c r="AW122" s="75">
        <v>1.0551775294299999E-2</v>
      </c>
      <c r="AX122" s="75">
        <v>1.0551775294299999E-2</v>
      </c>
      <c r="AY122" s="75">
        <v>1.0551775294299999E-2</v>
      </c>
      <c r="AZ122" s="75">
        <v>1.0551775294299999E-2</v>
      </c>
      <c r="BA122" s="75">
        <v>1.0551775294299999E-2</v>
      </c>
      <c r="BB122" s="75">
        <v>1.0551775294299999E-2</v>
      </c>
      <c r="BC122" s="75">
        <v>1.0551775294299999E-2</v>
      </c>
      <c r="BD122" s="75">
        <v>1.0551775294299999E-2</v>
      </c>
      <c r="BE122" s="75">
        <v>1.0551775294299999E-2</v>
      </c>
      <c r="BF122" s="75">
        <v>1.0551775294299999E-2</v>
      </c>
      <c r="BG122" s="75">
        <v>1.0551775294299999E-2</v>
      </c>
      <c r="BH122" s="75">
        <v>1.0551775294299999E-2</v>
      </c>
      <c r="BI122" s="75">
        <v>1.0551775294299999E-2</v>
      </c>
      <c r="BJ122" s="75">
        <v>1.0551775294299999E-2</v>
      </c>
      <c r="BK122" s="75">
        <v>1.0551775294299999E-2</v>
      </c>
      <c r="BL122" s="75">
        <v>1.0551775294299999E-2</v>
      </c>
      <c r="BM122" s="75">
        <v>1.0551775294299999E-2</v>
      </c>
      <c r="BN122" s="75">
        <v>1.0551775294299999E-2</v>
      </c>
      <c r="BO122" s="75">
        <v>1.0551775294299999E-2</v>
      </c>
      <c r="BP122" s="75">
        <v>1.0551775294299999E-2</v>
      </c>
      <c r="BQ122" s="75">
        <v>1.0551775294299999E-2</v>
      </c>
      <c r="BR122" s="75">
        <v>1.0551775294299999E-2</v>
      </c>
      <c r="BS122" s="75">
        <v>1.0551775294299999E-2</v>
      </c>
      <c r="BT122" s="75">
        <v>1.0551775294299999E-2</v>
      </c>
      <c r="BU122" s="75">
        <v>1.0551775294299999E-2</v>
      </c>
      <c r="BV122" s="75">
        <v>1.0551775294299999E-2</v>
      </c>
    </row>
    <row r="123" spans="2:74" s="5" customFormat="1" ht="16.5" hidden="1" outlineLevel="1" thickBot="1" x14ac:dyDescent="0.35">
      <c r="B123" s="73" t="s">
        <v>132</v>
      </c>
      <c r="C123" s="74" t="s">
        <v>133</v>
      </c>
      <c r="D123" s="75">
        <v>0</v>
      </c>
      <c r="E123" s="75">
        <v>0</v>
      </c>
      <c r="F123" s="75">
        <v>0</v>
      </c>
      <c r="G123" s="75">
        <v>0</v>
      </c>
      <c r="H123" s="75">
        <v>0</v>
      </c>
      <c r="I123" s="75">
        <v>0</v>
      </c>
      <c r="J123" s="75">
        <v>0</v>
      </c>
      <c r="K123" s="75">
        <v>0</v>
      </c>
      <c r="L123" s="75">
        <v>0</v>
      </c>
      <c r="M123" s="75">
        <v>0</v>
      </c>
      <c r="N123" s="75">
        <v>0</v>
      </c>
      <c r="O123" s="75">
        <v>0</v>
      </c>
      <c r="P123" s="75">
        <v>0</v>
      </c>
      <c r="Q123" s="75">
        <v>0</v>
      </c>
      <c r="R123" s="75">
        <v>0</v>
      </c>
      <c r="S123" s="75">
        <v>0</v>
      </c>
      <c r="T123" s="75">
        <v>0</v>
      </c>
      <c r="U123" s="75">
        <v>0</v>
      </c>
      <c r="V123" s="75">
        <v>0</v>
      </c>
      <c r="W123" s="75">
        <v>0</v>
      </c>
      <c r="X123" s="75">
        <v>0</v>
      </c>
      <c r="Y123" s="75">
        <v>0</v>
      </c>
      <c r="Z123" s="75">
        <v>0</v>
      </c>
      <c r="AA123" s="75">
        <v>0</v>
      </c>
      <c r="AB123" s="75">
        <v>0</v>
      </c>
      <c r="AC123" s="75">
        <v>0</v>
      </c>
      <c r="AD123" s="75">
        <v>0</v>
      </c>
      <c r="AE123" s="75">
        <v>0</v>
      </c>
      <c r="AF123" s="75">
        <v>0</v>
      </c>
      <c r="AG123" s="75">
        <v>0</v>
      </c>
      <c r="AH123" s="75">
        <v>0</v>
      </c>
      <c r="AI123" s="75">
        <v>0</v>
      </c>
      <c r="AJ123" s="75">
        <v>0</v>
      </c>
      <c r="AK123" s="75">
        <v>0</v>
      </c>
      <c r="AL123" s="75">
        <v>0</v>
      </c>
      <c r="AM123" s="75">
        <v>0</v>
      </c>
      <c r="AN123" s="75">
        <v>0</v>
      </c>
      <c r="AO123" s="75">
        <v>0</v>
      </c>
      <c r="AP123" s="75">
        <v>0</v>
      </c>
      <c r="AQ123" s="75">
        <v>0</v>
      </c>
      <c r="AR123" s="75">
        <v>0</v>
      </c>
      <c r="AS123" s="75">
        <v>0</v>
      </c>
      <c r="AT123" s="75">
        <v>0</v>
      </c>
      <c r="AU123" s="75">
        <v>0</v>
      </c>
      <c r="AV123" s="75">
        <v>0</v>
      </c>
      <c r="AW123" s="75">
        <v>0</v>
      </c>
      <c r="AX123" s="75">
        <v>0</v>
      </c>
      <c r="AY123" s="75">
        <v>0</v>
      </c>
      <c r="AZ123" s="75">
        <v>0</v>
      </c>
      <c r="BA123" s="75">
        <v>0</v>
      </c>
      <c r="BB123" s="75">
        <v>0</v>
      </c>
      <c r="BC123" s="75">
        <v>0</v>
      </c>
      <c r="BD123" s="75">
        <v>0</v>
      </c>
      <c r="BE123" s="75">
        <v>0</v>
      </c>
      <c r="BF123" s="75">
        <v>0</v>
      </c>
      <c r="BG123" s="75">
        <v>0</v>
      </c>
      <c r="BH123" s="75">
        <v>0</v>
      </c>
      <c r="BI123" s="75">
        <v>0</v>
      </c>
      <c r="BJ123" s="75">
        <v>0</v>
      </c>
      <c r="BK123" s="75">
        <v>0</v>
      </c>
      <c r="BL123" s="75">
        <v>0</v>
      </c>
      <c r="BM123" s="75">
        <v>0</v>
      </c>
      <c r="BN123" s="75">
        <v>0</v>
      </c>
      <c r="BO123" s="75">
        <v>0</v>
      </c>
      <c r="BP123" s="75">
        <v>0</v>
      </c>
      <c r="BQ123" s="75">
        <v>0</v>
      </c>
      <c r="BR123" s="75">
        <v>0</v>
      </c>
      <c r="BS123" s="75">
        <v>0</v>
      </c>
      <c r="BT123" s="75">
        <v>0</v>
      </c>
      <c r="BU123" s="75">
        <v>0</v>
      </c>
      <c r="BV123" s="75">
        <v>0</v>
      </c>
    </row>
    <row r="124" spans="2:74" s="5" customFormat="1" ht="16.5" hidden="1" outlineLevel="1" thickBot="1" x14ac:dyDescent="0.35">
      <c r="B124" s="73" t="s">
        <v>134</v>
      </c>
      <c r="C124" s="74" t="s">
        <v>135</v>
      </c>
      <c r="D124" s="75">
        <v>6.3799999999999992E-5</v>
      </c>
      <c r="E124" s="75">
        <v>7.0959428570999987E-5</v>
      </c>
      <c r="F124" s="75">
        <v>7.8294857143000002E-5</v>
      </c>
      <c r="G124" s="75">
        <v>8.5806285713999997E-5</v>
      </c>
      <c r="H124" s="75">
        <v>9.3493714285999998E-5</v>
      </c>
      <c r="I124" s="75">
        <v>1.0135714285699999E-4</v>
      </c>
      <c r="J124" s="75">
        <v>1.0795714285699999E-4</v>
      </c>
      <c r="K124" s="75">
        <v>1.1455714285699999E-4</v>
      </c>
      <c r="L124" s="75">
        <v>1.2115714285699998E-4</v>
      </c>
      <c r="M124" s="75">
        <v>1.2775714285699998E-4</v>
      </c>
      <c r="N124" s="75">
        <v>1.3435714285699998E-4</v>
      </c>
      <c r="O124" s="75">
        <v>1.3435714285699998E-4</v>
      </c>
      <c r="P124" s="75">
        <v>1.3435714285699998E-4</v>
      </c>
      <c r="Q124" s="75">
        <v>1.3435714285699998E-4</v>
      </c>
      <c r="R124" s="75">
        <v>1.3435714285699998E-4</v>
      </c>
      <c r="S124" s="75">
        <v>1.3435714285699998E-4</v>
      </c>
      <c r="T124" s="75">
        <v>1.3435714285699998E-4</v>
      </c>
      <c r="U124" s="75">
        <v>1.3435714285699998E-4</v>
      </c>
      <c r="V124" s="75">
        <v>1.3435714285699998E-4</v>
      </c>
      <c r="W124" s="75">
        <v>1.3435714285699998E-4</v>
      </c>
      <c r="X124" s="75">
        <v>1.3435714285699998E-4</v>
      </c>
      <c r="Y124" s="75">
        <v>1.3435714285699998E-4</v>
      </c>
      <c r="Z124" s="75">
        <v>1.3435714285699998E-4</v>
      </c>
      <c r="AA124" s="75">
        <v>1.3435714285699998E-4</v>
      </c>
      <c r="AB124" s="75">
        <v>1.3435714285699998E-4</v>
      </c>
      <c r="AC124" s="75">
        <v>1.3435714285699998E-4</v>
      </c>
      <c r="AD124" s="75">
        <v>1.3435714285699998E-4</v>
      </c>
      <c r="AE124" s="75">
        <v>1.3435714285699998E-4</v>
      </c>
      <c r="AF124" s="75">
        <v>1.3435714285699998E-4</v>
      </c>
      <c r="AG124" s="75">
        <v>1.3435714285699998E-4</v>
      </c>
      <c r="AH124" s="75">
        <v>1.3435714285699998E-4</v>
      </c>
      <c r="AI124" s="75">
        <v>1.3435714285699998E-4</v>
      </c>
      <c r="AJ124" s="75">
        <v>1.3435714285699998E-4</v>
      </c>
      <c r="AK124" s="75">
        <v>1.3435714285699998E-4</v>
      </c>
      <c r="AL124" s="75">
        <v>1.3435714285699998E-4</v>
      </c>
      <c r="AM124" s="75">
        <v>1.3435714285699998E-4</v>
      </c>
      <c r="AN124" s="75">
        <v>1.3435714285699998E-4</v>
      </c>
      <c r="AO124" s="75">
        <v>1.3435714285699998E-4</v>
      </c>
      <c r="AP124" s="75">
        <v>1.3435714285699998E-4</v>
      </c>
      <c r="AQ124" s="75">
        <v>1.3435714285699998E-4</v>
      </c>
      <c r="AR124" s="75">
        <v>1.3435714285699998E-4</v>
      </c>
      <c r="AS124" s="75">
        <v>1.3435714285699998E-4</v>
      </c>
      <c r="AT124" s="75">
        <v>1.3435714285699998E-4</v>
      </c>
      <c r="AU124" s="75">
        <v>1.3435714285699998E-4</v>
      </c>
      <c r="AV124" s="75">
        <v>1.3435714285699998E-4</v>
      </c>
      <c r="AW124" s="75">
        <v>1.3435714285699998E-4</v>
      </c>
      <c r="AX124" s="75">
        <v>1.3435714285699998E-4</v>
      </c>
      <c r="AY124" s="75">
        <v>1.3435714285699998E-4</v>
      </c>
      <c r="AZ124" s="75">
        <v>1.3435714285699998E-4</v>
      </c>
      <c r="BA124" s="75">
        <v>1.3435714285699998E-4</v>
      </c>
      <c r="BB124" s="75">
        <v>1.3435714285699998E-4</v>
      </c>
      <c r="BC124" s="75">
        <v>1.3435714285699998E-4</v>
      </c>
      <c r="BD124" s="75">
        <v>1.3435714285699998E-4</v>
      </c>
      <c r="BE124" s="75">
        <v>1.3435714285699998E-4</v>
      </c>
      <c r="BF124" s="75">
        <v>1.3435714285699998E-4</v>
      </c>
      <c r="BG124" s="75">
        <v>1.3435714285699998E-4</v>
      </c>
      <c r="BH124" s="75">
        <v>1.3435714285699998E-4</v>
      </c>
      <c r="BI124" s="75">
        <v>1.3435714285699998E-4</v>
      </c>
      <c r="BJ124" s="75">
        <v>1.3435714285699998E-4</v>
      </c>
      <c r="BK124" s="75">
        <v>1.3435714285699998E-4</v>
      </c>
      <c r="BL124" s="75">
        <v>1.3435714285699998E-4</v>
      </c>
      <c r="BM124" s="75">
        <v>1.3435714285699998E-4</v>
      </c>
      <c r="BN124" s="75">
        <v>1.3435714285699998E-4</v>
      </c>
      <c r="BO124" s="75">
        <v>1.3435714285699998E-4</v>
      </c>
      <c r="BP124" s="75">
        <v>1.3435714285699998E-4</v>
      </c>
      <c r="BQ124" s="75">
        <v>1.3435714285699998E-4</v>
      </c>
      <c r="BR124" s="75">
        <v>1.3435714285699998E-4</v>
      </c>
      <c r="BS124" s="75">
        <v>1.3435714285699998E-4</v>
      </c>
      <c r="BT124" s="75">
        <v>1.3435714285699998E-4</v>
      </c>
      <c r="BU124" s="75">
        <v>1.3435714285699998E-4</v>
      </c>
      <c r="BV124" s="75">
        <v>1.3435714285699998E-4</v>
      </c>
    </row>
    <row r="125" spans="2:74" s="5" customFormat="1" ht="16.5" collapsed="1" thickBot="1" x14ac:dyDescent="0.35">
      <c r="B125" s="52">
        <v>6</v>
      </c>
      <c r="C125" s="53" t="s">
        <v>136</v>
      </c>
      <c r="D125" s="72">
        <v>1.2000247338399999E-2</v>
      </c>
      <c r="E125" s="72">
        <v>1.2020355402099999E-2</v>
      </c>
      <c r="F125" s="72">
        <v>1.2034083655566668E-2</v>
      </c>
      <c r="G125" s="72">
        <v>1.2026356670099998E-2</v>
      </c>
      <c r="H125" s="72">
        <v>1.20273253029E-2</v>
      </c>
      <c r="I125" s="72">
        <v>1.2021914125366667E-2</v>
      </c>
      <c r="J125" s="72">
        <v>1.2010123137399999E-2</v>
      </c>
      <c r="K125" s="72">
        <v>1.20087968005E-2</v>
      </c>
      <c r="L125" s="72">
        <v>1.09882616257E-2</v>
      </c>
      <c r="M125" s="72">
        <v>1.2312878934699999E-2</v>
      </c>
      <c r="N125" s="72">
        <v>1.2936180812E-2</v>
      </c>
      <c r="O125" s="72">
        <v>1.3793908330899999E-2</v>
      </c>
      <c r="P125" s="72">
        <v>1.2869081323300001E-2</v>
      </c>
      <c r="Q125" s="72">
        <v>1.4015673744399999E-2</v>
      </c>
      <c r="R125" s="72">
        <v>1.3868867909799999E-2</v>
      </c>
      <c r="S125" s="72">
        <v>1.3533751218099998E-2</v>
      </c>
      <c r="T125" s="72">
        <v>1.2458605894699999E-2</v>
      </c>
      <c r="U125" s="72">
        <v>1.3805072120300001E-2</v>
      </c>
      <c r="V125" s="72">
        <v>1.2936199218100001E-2</v>
      </c>
      <c r="W125" s="72">
        <v>1.25994306767E-2</v>
      </c>
      <c r="X125" s="72">
        <v>1.23369953684E-2</v>
      </c>
      <c r="Y125" s="72">
        <v>1.3310143578900001E-2</v>
      </c>
      <c r="Z125" s="72">
        <v>1.3939915849699999E-2</v>
      </c>
      <c r="AA125" s="72">
        <v>1.4348131488700001E-2</v>
      </c>
      <c r="AB125" s="72">
        <v>1.14559515789E-2</v>
      </c>
      <c r="AC125" s="72">
        <v>1.23896641804E-2</v>
      </c>
      <c r="AD125" s="72">
        <v>1.2122273323299999E-2</v>
      </c>
      <c r="AE125" s="72">
        <v>1.2575088902299998E-2</v>
      </c>
      <c r="AF125" s="72">
        <v>1.34439618045E-2</v>
      </c>
      <c r="AG125" s="72">
        <v>1.34439618045E-2</v>
      </c>
      <c r="AH125" s="72">
        <v>1.34439618045E-2</v>
      </c>
      <c r="AI125" s="72">
        <v>1.34439618045E-2</v>
      </c>
      <c r="AJ125" s="72">
        <v>1.34439618045E-2</v>
      </c>
      <c r="AK125" s="72">
        <v>1.34439618045E-2</v>
      </c>
      <c r="AL125" s="72">
        <v>1.34439618045E-2</v>
      </c>
      <c r="AM125" s="72">
        <v>1.34439618045E-2</v>
      </c>
      <c r="AN125" s="72">
        <v>1.34439618045E-2</v>
      </c>
      <c r="AO125" s="72">
        <v>1.34439618045E-2</v>
      </c>
      <c r="AP125" s="72">
        <v>1.34439618045E-2</v>
      </c>
      <c r="AQ125" s="72">
        <v>1.34439618045E-2</v>
      </c>
      <c r="AR125" s="72">
        <v>1.34439618045E-2</v>
      </c>
      <c r="AS125" s="72">
        <v>1.34439618045E-2</v>
      </c>
      <c r="AT125" s="72">
        <v>1.34439618045E-2</v>
      </c>
      <c r="AU125" s="72">
        <v>1.34439618045E-2</v>
      </c>
      <c r="AV125" s="72">
        <v>1.34439618045E-2</v>
      </c>
      <c r="AW125" s="72">
        <v>1.34439618045E-2</v>
      </c>
      <c r="AX125" s="72">
        <v>1.34439618045E-2</v>
      </c>
      <c r="AY125" s="72">
        <v>1.34439618045E-2</v>
      </c>
      <c r="AZ125" s="72">
        <v>1.34439618045E-2</v>
      </c>
      <c r="BA125" s="72">
        <v>1.34439618045E-2</v>
      </c>
      <c r="BB125" s="72">
        <v>1.34439618045E-2</v>
      </c>
      <c r="BC125" s="72">
        <v>1.34439618045E-2</v>
      </c>
      <c r="BD125" s="72">
        <v>1.34439618045E-2</v>
      </c>
      <c r="BE125" s="72">
        <v>1.34439618045E-2</v>
      </c>
      <c r="BF125" s="72">
        <v>1.34439618045E-2</v>
      </c>
      <c r="BG125" s="72">
        <v>1.34439618045E-2</v>
      </c>
      <c r="BH125" s="72">
        <v>1.34439618045E-2</v>
      </c>
      <c r="BI125" s="72">
        <v>1.34439618045E-2</v>
      </c>
      <c r="BJ125" s="72">
        <v>1.34439618045E-2</v>
      </c>
      <c r="BK125" s="72">
        <v>1.34439618045E-2</v>
      </c>
      <c r="BL125" s="72">
        <v>1.34439618045E-2</v>
      </c>
      <c r="BM125" s="72">
        <v>1.34439618045E-2</v>
      </c>
      <c r="BN125" s="72">
        <v>1.34439618045E-2</v>
      </c>
      <c r="BO125" s="72">
        <v>1.34439618045E-2</v>
      </c>
      <c r="BP125" s="72">
        <v>1.34439618045E-2</v>
      </c>
      <c r="BQ125" s="72">
        <v>1.34439618045E-2</v>
      </c>
      <c r="BR125" s="72">
        <v>1.34439618045E-2</v>
      </c>
      <c r="BS125" s="72">
        <v>1.34439618045E-2</v>
      </c>
      <c r="BT125" s="72">
        <v>1.34439618045E-2</v>
      </c>
      <c r="BU125" s="72">
        <v>1.34439618045E-2</v>
      </c>
      <c r="BV125" s="72">
        <v>1.34439618045E-2</v>
      </c>
    </row>
    <row r="126" spans="2:74" s="5" customFormat="1" ht="16.5" hidden="1" outlineLevel="1" thickBot="1" x14ac:dyDescent="0.35">
      <c r="B126" s="73" t="s">
        <v>137</v>
      </c>
      <c r="C126" s="74" t="s">
        <v>138</v>
      </c>
      <c r="D126" s="75">
        <v>1.2000247338399999E-2</v>
      </c>
      <c r="E126" s="75">
        <v>1.2020355402099999E-2</v>
      </c>
      <c r="F126" s="75">
        <v>1.2034083655566668E-2</v>
      </c>
      <c r="G126" s="75">
        <v>1.2026356670099998E-2</v>
      </c>
      <c r="H126" s="75">
        <v>1.20273253029E-2</v>
      </c>
      <c r="I126" s="75">
        <v>1.2021914125366667E-2</v>
      </c>
      <c r="J126" s="75">
        <v>1.2010123137399999E-2</v>
      </c>
      <c r="K126" s="75">
        <v>1.20087968005E-2</v>
      </c>
      <c r="L126" s="75">
        <v>1.09882616257E-2</v>
      </c>
      <c r="M126" s="75">
        <v>1.2312878934699999E-2</v>
      </c>
      <c r="N126" s="75">
        <v>1.2936180812E-2</v>
      </c>
      <c r="O126" s="75">
        <v>1.3793908330899999E-2</v>
      </c>
      <c r="P126" s="75">
        <v>1.2869081323300001E-2</v>
      </c>
      <c r="Q126" s="75">
        <v>1.4015673744399999E-2</v>
      </c>
      <c r="R126" s="75">
        <v>1.3868867909799999E-2</v>
      </c>
      <c r="S126" s="75">
        <v>1.3533751218099998E-2</v>
      </c>
      <c r="T126" s="75">
        <v>1.2458605894699999E-2</v>
      </c>
      <c r="U126" s="75">
        <v>1.3805072120300001E-2</v>
      </c>
      <c r="V126" s="75">
        <v>1.2936199218100001E-2</v>
      </c>
      <c r="W126" s="75">
        <v>1.25994306767E-2</v>
      </c>
      <c r="X126" s="75">
        <v>1.23369953684E-2</v>
      </c>
      <c r="Y126" s="75">
        <v>1.3310143578900001E-2</v>
      </c>
      <c r="Z126" s="75">
        <v>1.3939915849699999E-2</v>
      </c>
      <c r="AA126" s="75">
        <v>1.4348131488700001E-2</v>
      </c>
      <c r="AB126" s="75">
        <v>1.14559515789E-2</v>
      </c>
      <c r="AC126" s="75">
        <v>1.23896641804E-2</v>
      </c>
      <c r="AD126" s="75">
        <v>1.2122273323299999E-2</v>
      </c>
      <c r="AE126" s="75">
        <v>1.2575088902299998E-2</v>
      </c>
      <c r="AF126" s="75">
        <v>1.34439618045E-2</v>
      </c>
      <c r="AG126" s="75">
        <v>1.34439618045E-2</v>
      </c>
      <c r="AH126" s="75">
        <v>1.34439618045E-2</v>
      </c>
      <c r="AI126" s="75">
        <v>1.34439618045E-2</v>
      </c>
      <c r="AJ126" s="75">
        <v>1.34439618045E-2</v>
      </c>
      <c r="AK126" s="75">
        <v>1.34439618045E-2</v>
      </c>
      <c r="AL126" s="75">
        <v>1.34439618045E-2</v>
      </c>
      <c r="AM126" s="75">
        <v>1.34439618045E-2</v>
      </c>
      <c r="AN126" s="75">
        <v>1.34439618045E-2</v>
      </c>
      <c r="AO126" s="75">
        <v>1.34439618045E-2</v>
      </c>
      <c r="AP126" s="75">
        <v>1.34439618045E-2</v>
      </c>
      <c r="AQ126" s="75">
        <v>1.34439618045E-2</v>
      </c>
      <c r="AR126" s="75">
        <v>1.34439618045E-2</v>
      </c>
      <c r="AS126" s="75">
        <v>1.34439618045E-2</v>
      </c>
      <c r="AT126" s="75">
        <v>1.34439618045E-2</v>
      </c>
      <c r="AU126" s="75">
        <v>1.34439618045E-2</v>
      </c>
      <c r="AV126" s="75">
        <v>1.34439618045E-2</v>
      </c>
      <c r="AW126" s="75">
        <v>1.34439618045E-2</v>
      </c>
      <c r="AX126" s="75">
        <v>1.34439618045E-2</v>
      </c>
      <c r="AY126" s="75">
        <v>1.34439618045E-2</v>
      </c>
      <c r="AZ126" s="75">
        <v>1.34439618045E-2</v>
      </c>
      <c r="BA126" s="75">
        <v>1.34439618045E-2</v>
      </c>
      <c r="BB126" s="75">
        <v>1.34439618045E-2</v>
      </c>
      <c r="BC126" s="75">
        <v>1.34439618045E-2</v>
      </c>
      <c r="BD126" s="75">
        <v>1.34439618045E-2</v>
      </c>
      <c r="BE126" s="75">
        <v>1.34439618045E-2</v>
      </c>
      <c r="BF126" s="75">
        <v>1.34439618045E-2</v>
      </c>
      <c r="BG126" s="75">
        <v>1.34439618045E-2</v>
      </c>
      <c r="BH126" s="75">
        <v>1.34439618045E-2</v>
      </c>
      <c r="BI126" s="75">
        <v>1.34439618045E-2</v>
      </c>
      <c r="BJ126" s="75">
        <v>1.34439618045E-2</v>
      </c>
      <c r="BK126" s="75">
        <v>1.34439618045E-2</v>
      </c>
      <c r="BL126" s="75">
        <v>1.34439618045E-2</v>
      </c>
      <c r="BM126" s="75">
        <v>1.34439618045E-2</v>
      </c>
      <c r="BN126" s="75">
        <v>1.34439618045E-2</v>
      </c>
      <c r="BO126" s="75">
        <v>1.34439618045E-2</v>
      </c>
      <c r="BP126" s="75">
        <v>1.34439618045E-2</v>
      </c>
      <c r="BQ126" s="75">
        <v>1.34439618045E-2</v>
      </c>
      <c r="BR126" s="75">
        <v>1.34439618045E-2</v>
      </c>
      <c r="BS126" s="75">
        <v>1.34439618045E-2</v>
      </c>
      <c r="BT126" s="75">
        <v>1.34439618045E-2</v>
      </c>
      <c r="BU126" s="75">
        <v>1.34439618045E-2</v>
      </c>
      <c r="BV126" s="75">
        <v>1.34439618045E-2</v>
      </c>
    </row>
    <row r="127" spans="2:74" s="5" customFormat="1" ht="16.5" collapsed="1" thickBot="1" x14ac:dyDescent="0.35">
      <c r="B127" s="52"/>
      <c r="C127" s="76" t="s">
        <v>496</v>
      </c>
      <c r="D127" s="77">
        <v>3.0659231060969558</v>
      </c>
      <c r="E127" s="77">
        <v>2.9918602507997649</v>
      </c>
      <c r="F127" s="77">
        <v>3.1841620967630844</v>
      </c>
      <c r="G127" s="77">
        <v>3.3190694477123084</v>
      </c>
      <c r="H127" s="77">
        <v>3.4287062923426941</v>
      </c>
      <c r="I127" s="77">
        <v>3.6539985003047337</v>
      </c>
      <c r="J127" s="77">
        <v>3.8045577309903096</v>
      </c>
      <c r="K127" s="77">
        <v>3.9515680457535058</v>
      </c>
      <c r="L127" s="77">
        <v>4.1430276141876217</v>
      </c>
      <c r="M127" s="77">
        <v>4.4507105567232061</v>
      </c>
      <c r="N127" s="77">
        <v>4.6613463616455544</v>
      </c>
      <c r="O127" s="77">
        <v>4.398378027631078</v>
      </c>
      <c r="P127" s="77">
        <v>4.0593473467919798</v>
      </c>
      <c r="Q127" s="77">
        <v>3.6416347694182813</v>
      </c>
      <c r="R127" s="77">
        <v>3.431659117001161</v>
      </c>
      <c r="S127" s="77">
        <v>3.4881796876959772</v>
      </c>
      <c r="T127" s="77">
        <v>3.6663363586046551</v>
      </c>
      <c r="U127" s="77">
        <v>3.917392942381237</v>
      </c>
      <c r="V127" s="77">
        <v>4.2318350968524738</v>
      </c>
      <c r="W127" s="77">
        <v>4.0409343144571217</v>
      </c>
      <c r="X127" s="77">
        <v>4.2513706487340528</v>
      </c>
      <c r="Y127" s="77">
        <v>4.5505199737608555</v>
      </c>
      <c r="Z127" s="77">
        <v>4.6538711258585996</v>
      </c>
      <c r="AA127" s="77">
        <v>4.7108311432000001</v>
      </c>
      <c r="AB127" s="77">
        <v>4.7324309032</v>
      </c>
      <c r="AC127" s="77">
        <v>4.9018558680000002</v>
      </c>
      <c r="AD127" s="77">
        <v>5.1398642568000001</v>
      </c>
      <c r="AE127" s="77">
        <v>5.3015599727999998</v>
      </c>
      <c r="AF127" s="77">
        <v>5.6211626743999998</v>
      </c>
      <c r="AG127" s="77">
        <v>5.6539642658444427</v>
      </c>
      <c r="AH127" s="77">
        <v>5.5789835967222157</v>
      </c>
      <c r="AI127" s="77">
        <v>5.7246932587079691</v>
      </c>
      <c r="AJ127" s="77">
        <v>5.8742085073616011</v>
      </c>
      <c r="AK127" s="77">
        <v>6.0276287354734679</v>
      </c>
      <c r="AL127" s="77">
        <v>6.1850559317350688</v>
      </c>
      <c r="AM127" s="77">
        <v>6.3465947485377532</v>
      </c>
      <c r="AN127" s="77">
        <v>6.512352571542162</v>
      </c>
      <c r="AO127" s="77">
        <v>6.6859638451356327</v>
      </c>
      <c r="AP127" s="77">
        <v>6.8449861647880121</v>
      </c>
      <c r="AQ127" s="77">
        <v>6.9763227308089659</v>
      </c>
      <c r="AR127" s="77">
        <v>7.0725464498806652</v>
      </c>
      <c r="AS127" s="77">
        <v>7.1178585765365119</v>
      </c>
      <c r="AT127" s="77">
        <v>7.1509407959543569</v>
      </c>
      <c r="AU127" s="77">
        <v>7.1745967084376137</v>
      </c>
      <c r="AV127" s="77">
        <v>7.1906689974418301</v>
      </c>
      <c r="AW127" s="77">
        <v>7.1773824670960051</v>
      </c>
      <c r="AX127" s="77">
        <v>7.1619400760260898</v>
      </c>
      <c r="AY127" s="77">
        <v>7.1444982361501213</v>
      </c>
      <c r="AZ127" s="77">
        <v>7.1142056721364204</v>
      </c>
      <c r="BA127" s="77">
        <v>7.0833995066229685</v>
      </c>
      <c r="BB127" s="77">
        <v>7.0512077049159192</v>
      </c>
      <c r="BC127" s="77">
        <v>7.0169656646958316</v>
      </c>
      <c r="BD127" s="77">
        <v>6.9821093563691443</v>
      </c>
      <c r="BE127" s="77">
        <v>6.9466555525429179</v>
      </c>
      <c r="BF127" s="77">
        <v>6.9106207810764797</v>
      </c>
      <c r="BG127" s="77">
        <v>6.8733441511195537</v>
      </c>
      <c r="BH127" s="77">
        <v>6.8503256940046731</v>
      </c>
      <c r="BI127" s="77">
        <v>6.8260073744493841</v>
      </c>
      <c r="BJ127" s="77">
        <v>6.8010780537352167</v>
      </c>
      <c r="BK127" s="77">
        <v>6.7762111502975957</v>
      </c>
      <c r="BL127" s="77">
        <v>6.7500905705529783</v>
      </c>
      <c r="BM127" s="77">
        <v>6.7233932614742127</v>
      </c>
      <c r="BN127" s="77">
        <v>6.6961303761989459</v>
      </c>
      <c r="BO127" s="77">
        <v>6.6683129381973307</v>
      </c>
      <c r="BP127" s="77">
        <v>6.6405950617130127</v>
      </c>
      <c r="BQ127" s="77">
        <v>6.6116974098242505</v>
      </c>
      <c r="BR127" s="77">
        <v>6.5822775308302397</v>
      </c>
      <c r="BS127" s="77">
        <v>6.552345941676883</v>
      </c>
      <c r="BT127" s="77">
        <v>6.5219130357234318</v>
      </c>
      <c r="BU127" s="77">
        <v>6.4909890839274427</v>
      </c>
      <c r="BV127" s="77">
        <v>6.4602057682273966</v>
      </c>
    </row>
    <row r="128" spans="2:74" s="5" customFormat="1" x14ac:dyDescent="0.3">
      <c r="B128" s="66" t="s">
        <v>58</v>
      </c>
      <c r="C128" s="67" t="s">
        <v>59</v>
      </c>
      <c r="D128" s="68">
        <v>44.534441004790601</v>
      </c>
      <c r="E128" s="68">
        <v>46.491119912276943</v>
      </c>
      <c r="F128" s="68">
        <v>46.341958775627177</v>
      </c>
      <c r="G128" s="68">
        <v>43.903741727153289</v>
      </c>
      <c r="H128" s="68">
        <v>42.952861010776559</v>
      </c>
      <c r="I128" s="68">
        <v>43.671759188808018</v>
      </c>
      <c r="J128" s="68">
        <v>44.339804473658099</v>
      </c>
      <c r="K128" s="68">
        <v>43.262063871710851</v>
      </c>
      <c r="L128" s="68">
        <v>44.821374432883857</v>
      </c>
      <c r="M128" s="68">
        <v>44.637970653232941</v>
      </c>
      <c r="N128" s="68">
        <v>43.798172481304377</v>
      </c>
      <c r="O128" s="68">
        <v>45.25283053336161</v>
      </c>
      <c r="P128" s="68">
        <v>43.623584231347216</v>
      </c>
      <c r="Q128" s="68">
        <v>44.79586994315882</v>
      </c>
      <c r="R128" s="68">
        <v>45.368183001962045</v>
      </c>
      <c r="S128" s="68">
        <v>45.915745502345843</v>
      </c>
      <c r="T128" s="68">
        <v>45.500152202242482</v>
      </c>
      <c r="U128" s="68">
        <v>43.491842733785113</v>
      </c>
      <c r="V128" s="68">
        <v>44.835531794436577</v>
      </c>
      <c r="W128" s="68">
        <v>43.654307899632869</v>
      </c>
      <c r="X128" s="68">
        <v>45.166251432082376</v>
      </c>
      <c r="Y128" s="68">
        <v>41.100530974051651</v>
      </c>
      <c r="Z128" s="68">
        <v>42.368612901813627</v>
      </c>
      <c r="AA128" s="68">
        <v>43.296927387069402</v>
      </c>
      <c r="AB128" s="68">
        <v>39.34065891078761</v>
      </c>
      <c r="AC128" s="68">
        <v>38.835549972830023</v>
      </c>
      <c r="AD128" s="68">
        <v>39.290439431403961</v>
      </c>
      <c r="AE128" s="68">
        <v>38.280698296093931</v>
      </c>
      <c r="AF128" s="68">
        <v>36.994416010551831</v>
      </c>
      <c r="AG128" s="68">
        <v>37.248769752158672</v>
      </c>
      <c r="AH128" s="68">
        <v>36.855274908722109</v>
      </c>
      <c r="AI128" s="68">
        <v>36.347987383094917</v>
      </c>
      <c r="AJ128" s="68">
        <v>36.307206888819401</v>
      </c>
      <c r="AK128" s="68">
        <v>35.996660181043168</v>
      </c>
      <c r="AL128" s="68">
        <v>35.524548015181978</v>
      </c>
      <c r="AM128" s="68">
        <v>34.993732256980749</v>
      </c>
      <c r="AN128" s="68">
        <v>34.49117103836565</v>
      </c>
      <c r="AO128" s="68">
        <v>33.953462805974624</v>
      </c>
      <c r="AP128" s="68">
        <v>33.482127663792745</v>
      </c>
      <c r="AQ128" s="68">
        <v>33.042314674379313</v>
      </c>
      <c r="AR128" s="68">
        <v>32.50906216135013</v>
      </c>
      <c r="AS128" s="68">
        <v>32.028316811487059</v>
      </c>
      <c r="AT128" s="68">
        <v>31.540280297393789</v>
      </c>
      <c r="AU128" s="68">
        <v>31.085542821497217</v>
      </c>
      <c r="AV128" s="68">
        <v>30.630816518854211</v>
      </c>
      <c r="AW128" s="68">
        <v>30.179915118327074</v>
      </c>
      <c r="AX128" s="68">
        <v>29.792467106896041</v>
      </c>
      <c r="AY128" s="68">
        <v>29.360519670863738</v>
      </c>
      <c r="AZ128" s="68">
        <v>28.937007298963131</v>
      </c>
      <c r="BA128" s="68">
        <v>28.528533671690866</v>
      </c>
      <c r="BB128" s="68">
        <v>28.140111331673261</v>
      </c>
      <c r="BC128" s="68">
        <v>27.724106388911629</v>
      </c>
      <c r="BD128" s="68">
        <v>27.317936666063545</v>
      </c>
      <c r="BE128" s="68">
        <v>26.931698313135382</v>
      </c>
      <c r="BF128" s="68">
        <v>26.496983004885745</v>
      </c>
      <c r="BG128" s="68">
        <v>26.121600839021379</v>
      </c>
      <c r="BH128" s="68">
        <v>25.76675452180443</v>
      </c>
      <c r="BI128" s="68">
        <v>25.386854935842329</v>
      </c>
      <c r="BJ128" s="68">
        <v>25.040608254415698</v>
      </c>
      <c r="BK128" s="68">
        <v>24.688104967127874</v>
      </c>
      <c r="BL128" s="68">
        <v>24.340710783684713</v>
      </c>
      <c r="BM128" s="68">
        <v>23.983427190623299</v>
      </c>
      <c r="BN128" s="68">
        <v>23.668745446653023</v>
      </c>
      <c r="BO128" s="68">
        <v>23.351883752808064</v>
      </c>
      <c r="BP128" s="68">
        <v>23.047796629165827</v>
      </c>
      <c r="BQ128" s="68">
        <v>22.739543490742154</v>
      </c>
      <c r="BR128" s="68">
        <v>22.462401047346461</v>
      </c>
      <c r="BS128" s="68">
        <v>22.187620538854944</v>
      </c>
      <c r="BT128" s="68">
        <v>21.914252710186581</v>
      </c>
      <c r="BU128" s="68">
        <v>21.644135308746772</v>
      </c>
      <c r="BV128" s="68">
        <v>21.382850566546132</v>
      </c>
    </row>
    <row r="129" spans="2:74" s="5" customFormat="1" ht="16.5" thickBot="1" x14ac:dyDescent="0.35">
      <c r="B129" s="69"/>
      <c r="C129" s="70" t="s">
        <v>60</v>
      </c>
      <c r="D129" s="71">
        <f>D128/$D128-1</f>
        <v>0</v>
      </c>
      <c r="E129" s="71">
        <f t="shared" ref="E129" si="38">E128/$D128-1</f>
        <v>4.3936307795484852E-2</v>
      </c>
      <c r="F129" s="71">
        <f t="shared" ref="F129" si="39">F128/$D128-1</f>
        <v>4.0586964382064217E-2</v>
      </c>
      <c r="G129" s="71">
        <f t="shared" ref="G129" si="40">G128/$D128-1</f>
        <v>-1.4162056678099222E-2</v>
      </c>
      <c r="H129" s="71">
        <f t="shared" ref="H129" si="41">H128/$D128-1</f>
        <v>-3.5513637497861739E-2</v>
      </c>
      <c r="I129" s="71">
        <f t="shared" ref="I129" si="42">I128/$D128-1</f>
        <v>-1.9371115849187048E-2</v>
      </c>
      <c r="J129" s="71">
        <f t="shared" ref="J129" si="43">J128/$D128-1</f>
        <v>-4.3704720827542065E-3</v>
      </c>
      <c r="K129" s="71">
        <f t="shared" ref="K129" si="44">K128/$D128-1</f>
        <v>-2.8570632175283883E-2</v>
      </c>
      <c r="L129" s="71">
        <f t="shared" ref="L129" si="45">L128/$D128-1</f>
        <v>6.4429556455505299E-3</v>
      </c>
      <c r="M129" s="71">
        <f t="shared" ref="M129" si="46">M128/$D128-1</f>
        <v>2.3247097326584143E-3</v>
      </c>
      <c r="N129" s="71">
        <f t="shared" ref="N129" si="47">N128/$D128-1</f>
        <v>-1.6532564614587186E-2</v>
      </c>
      <c r="O129" s="71">
        <f t="shared" ref="O129" si="48">O128/$D128-1</f>
        <v>1.6131100163438328E-2</v>
      </c>
      <c r="P129" s="71">
        <f t="shared" ref="P129" si="49">P128/$D128-1</f>
        <v>-2.0452861939940004E-2</v>
      </c>
      <c r="Q129" s="71">
        <f t="shared" ref="Q129" si="50">Q128/$D128-1</f>
        <v>5.8702642824257634E-3</v>
      </c>
      <c r="R129" s="71">
        <f t="shared" ref="R129" si="51">R128/$D128-1</f>
        <v>1.8721285781531538E-2</v>
      </c>
      <c r="S129" s="71">
        <f t="shared" ref="S129" si="52">S128/$D128-1</f>
        <v>3.1016545091621328E-2</v>
      </c>
      <c r="T129" s="71">
        <f t="shared" ref="T129" si="53">T128/$D128-1</f>
        <v>2.1684592321435048E-2</v>
      </c>
      <c r="U129" s="71">
        <f t="shared" ref="U129" si="54">U128/$D128-1</f>
        <v>-2.3411055522024715E-2</v>
      </c>
      <c r="V129" s="71">
        <f t="shared" ref="V129" si="55">V128/$D128-1</f>
        <v>6.7608525638300776E-3</v>
      </c>
      <c r="W129" s="71">
        <f t="shared" ref="W129" si="56">W128/$D128-1</f>
        <v>-1.9762976368403407E-2</v>
      </c>
      <c r="X129" s="71">
        <f t="shared" ref="X129" si="57">X128/$D128-1</f>
        <v>1.4187007022807618E-2</v>
      </c>
      <c r="Y129" s="71">
        <f t="shared" ref="Y129" si="58">Y128/$D128-1</f>
        <v>-7.7106840307472613E-2</v>
      </c>
      <c r="Z129" s="71">
        <f t="shared" ref="Z129" si="59">Z128/$D128-1</f>
        <v>-4.8632654954487764E-2</v>
      </c>
      <c r="AA129" s="71">
        <f t="shared" ref="AA129" si="60">AA128/$D128-1</f>
        <v>-2.7787788278022307E-2</v>
      </c>
      <c r="AB129" s="71">
        <f t="shared" ref="AB129" si="61">AB128/$D128-1</f>
        <v>-0.11662394265697174</v>
      </c>
      <c r="AC129" s="71">
        <f t="shared" ref="AC129" si="62">AC128/$D128-1</f>
        <v>-0.12796592712026056</v>
      </c>
      <c r="AD129" s="71">
        <f t="shared" ref="AD129" si="63">AD128/$D128-1</f>
        <v>-0.11775159752925923</v>
      </c>
      <c r="AE129" s="71">
        <f t="shared" ref="AE129" si="64">AE128/$D128-1</f>
        <v>-0.14042486146899091</v>
      </c>
      <c r="AF129" s="71">
        <f t="shared" ref="AF129:BV129" si="65">AF128/$D128-1</f>
        <v>-0.16930772732563737</v>
      </c>
      <c r="AG129" s="71">
        <f t="shared" si="65"/>
        <v>-0.16359633327042777</v>
      </c>
      <c r="AH129" s="71">
        <f t="shared" si="65"/>
        <v>-0.17243207555344497</v>
      </c>
      <c r="AI129" s="71">
        <f t="shared" si="65"/>
        <v>-0.1838229791817767</v>
      </c>
      <c r="AJ129" s="71">
        <f t="shared" si="65"/>
        <v>-0.18473868606740096</v>
      </c>
      <c r="AK129" s="71">
        <f t="shared" si="65"/>
        <v>-0.19171186684096964</v>
      </c>
      <c r="AL129" s="71">
        <f t="shared" si="65"/>
        <v>-0.20231292425202829</v>
      </c>
      <c r="AM129" s="71">
        <f t="shared" si="65"/>
        <v>-0.2142321433154073</v>
      </c>
      <c r="AN129" s="71">
        <f t="shared" si="65"/>
        <v>-0.22551691993494627</v>
      </c>
      <c r="AO129" s="71">
        <f t="shared" si="65"/>
        <v>-0.23759090627583657</v>
      </c>
      <c r="AP129" s="71">
        <f t="shared" si="65"/>
        <v>-0.24817451598435802</v>
      </c>
      <c r="AQ129" s="71">
        <f t="shared" si="65"/>
        <v>-0.25805031052652194</v>
      </c>
      <c r="AR129" s="71">
        <f t="shared" si="65"/>
        <v>-0.27002424577748474</v>
      </c>
      <c r="AS129" s="71">
        <f t="shared" si="65"/>
        <v>-0.28081915728903495</v>
      </c>
      <c r="AT129" s="71">
        <f t="shared" si="65"/>
        <v>-0.29177778847609248</v>
      </c>
      <c r="AU129" s="71">
        <f t="shared" si="65"/>
        <v>-0.30198870536730604</v>
      </c>
      <c r="AV129" s="71">
        <f t="shared" si="65"/>
        <v>-0.31219937136834763</v>
      </c>
      <c r="AW129" s="71">
        <f t="shared" si="65"/>
        <v>-0.32232415098506351</v>
      </c>
      <c r="AX129" s="71">
        <f t="shared" si="65"/>
        <v>-0.33102411448947466</v>
      </c>
      <c r="AY129" s="71">
        <f t="shared" si="65"/>
        <v>-0.34072329171695659</v>
      </c>
      <c r="AZ129" s="71">
        <f t="shared" si="65"/>
        <v>-0.3502330635327755</v>
      </c>
      <c r="BA129" s="71">
        <f t="shared" si="65"/>
        <v>-0.35940514738644569</v>
      </c>
      <c r="BB129" s="71">
        <f t="shared" si="65"/>
        <v>-0.3681269889826122</v>
      </c>
      <c r="BC129" s="71">
        <f t="shared" si="65"/>
        <v>-0.37746818499575807</v>
      </c>
      <c r="BD129" s="71">
        <f t="shared" si="65"/>
        <v>-0.38658853575539576</v>
      </c>
      <c r="BE129" s="71">
        <f t="shared" si="65"/>
        <v>-0.39526133694507759</v>
      </c>
      <c r="BF129" s="71">
        <f t="shared" si="65"/>
        <v>-0.40502266544593102</v>
      </c>
      <c r="BG129" s="71">
        <f t="shared" si="65"/>
        <v>-0.41345169604326093</v>
      </c>
      <c r="BH129" s="71">
        <f t="shared" si="65"/>
        <v>-0.42141960378412113</v>
      </c>
      <c r="BI129" s="71">
        <f t="shared" si="65"/>
        <v>-0.42995007093248461</v>
      </c>
      <c r="BJ129" s="71">
        <f t="shared" si="65"/>
        <v>-0.43772487788222014</v>
      </c>
      <c r="BK129" s="71">
        <f t="shared" si="65"/>
        <v>-0.44564017398417199</v>
      </c>
      <c r="BL129" s="71">
        <f t="shared" si="65"/>
        <v>-0.4534407475538681</v>
      </c>
      <c r="BM129" s="71">
        <f t="shared" si="65"/>
        <v>-0.46146338318149349</v>
      </c>
      <c r="BN129" s="71">
        <f t="shared" si="65"/>
        <v>-0.46852941425475714</v>
      </c>
      <c r="BO129" s="71">
        <f t="shared" si="65"/>
        <v>-0.47564439508074019</v>
      </c>
      <c r="BP129" s="71">
        <f t="shared" si="65"/>
        <v>-0.48247252892011017</v>
      </c>
      <c r="BQ129" s="71">
        <f t="shared" si="65"/>
        <v>-0.48939420866883576</v>
      </c>
      <c r="BR129" s="71">
        <f t="shared" si="65"/>
        <v>-0.49561731234192063</v>
      </c>
      <c r="BS129" s="71">
        <f t="shared" si="65"/>
        <v>-0.501787379873743</v>
      </c>
      <c r="BT129" s="71">
        <f t="shared" si="65"/>
        <v>-0.50792572634224264</v>
      </c>
      <c r="BU129" s="71">
        <f t="shared" si="65"/>
        <v>-0.51399108599076171</v>
      </c>
      <c r="BV129" s="71">
        <f t="shared" si="65"/>
        <v>-0.51985811241582747</v>
      </c>
    </row>
    <row r="130" spans="2:74" s="5" customFormat="1" x14ac:dyDescent="0.3">
      <c r="B130" s="34"/>
      <c r="C130" s="50" t="s">
        <v>140</v>
      </c>
      <c r="D130" s="63">
        <v>0</v>
      </c>
      <c r="E130" s="63">
        <v>0</v>
      </c>
      <c r="F130" s="63">
        <v>0</v>
      </c>
      <c r="G130" s="63">
        <v>0</v>
      </c>
      <c r="H130" s="63">
        <v>0</v>
      </c>
      <c r="I130" s="63">
        <v>0</v>
      </c>
      <c r="J130" s="63">
        <v>0</v>
      </c>
      <c r="K130" s="63">
        <v>0</v>
      </c>
      <c r="L130" s="63">
        <v>0</v>
      </c>
      <c r="M130" s="63">
        <v>0</v>
      </c>
      <c r="N130" s="63">
        <v>0</v>
      </c>
      <c r="O130" s="63">
        <v>0</v>
      </c>
      <c r="P130" s="63">
        <v>0</v>
      </c>
      <c r="Q130" s="63">
        <v>0</v>
      </c>
      <c r="R130" s="63">
        <v>0</v>
      </c>
      <c r="S130" s="63">
        <v>0</v>
      </c>
      <c r="T130" s="63">
        <v>0</v>
      </c>
      <c r="U130" s="63">
        <v>0</v>
      </c>
      <c r="V130" s="63">
        <v>0</v>
      </c>
      <c r="W130" s="63">
        <v>0</v>
      </c>
      <c r="X130" s="63">
        <v>0</v>
      </c>
      <c r="Y130" s="63">
        <v>0</v>
      </c>
      <c r="Z130" s="63">
        <v>0</v>
      </c>
      <c r="AA130" s="63">
        <v>0</v>
      </c>
      <c r="AB130" s="63">
        <v>0</v>
      </c>
      <c r="AC130" s="63">
        <v>0</v>
      </c>
      <c r="AD130" s="63">
        <v>0</v>
      </c>
      <c r="AE130" s="63">
        <v>0</v>
      </c>
      <c r="AF130" s="63">
        <v>0</v>
      </c>
      <c r="AG130" s="63">
        <v>0</v>
      </c>
      <c r="AH130" s="63">
        <v>0</v>
      </c>
      <c r="AI130" s="63">
        <v>0</v>
      </c>
      <c r="AJ130" s="63">
        <v>0</v>
      </c>
      <c r="AK130" s="63">
        <v>0</v>
      </c>
      <c r="AL130" s="63">
        <v>0</v>
      </c>
      <c r="AM130" s="63">
        <v>0</v>
      </c>
      <c r="AN130" s="63">
        <v>0</v>
      </c>
      <c r="AO130" s="63">
        <v>0</v>
      </c>
      <c r="AP130" s="63">
        <v>0</v>
      </c>
      <c r="AQ130" s="63">
        <v>0</v>
      </c>
      <c r="AR130" s="63">
        <v>0</v>
      </c>
      <c r="AS130" s="63">
        <v>0</v>
      </c>
      <c r="AT130" s="63">
        <v>0</v>
      </c>
      <c r="AU130" s="63">
        <v>0</v>
      </c>
      <c r="AV130" s="63">
        <v>0</v>
      </c>
      <c r="AW130" s="63">
        <v>0</v>
      </c>
      <c r="AX130" s="63">
        <v>0</v>
      </c>
      <c r="AY130" s="63">
        <v>0</v>
      </c>
      <c r="AZ130" s="63">
        <v>0</v>
      </c>
      <c r="BA130" s="63">
        <v>0</v>
      </c>
      <c r="BB130" s="63">
        <v>0</v>
      </c>
      <c r="BC130" s="63">
        <v>0</v>
      </c>
      <c r="BD130" s="63">
        <v>0</v>
      </c>
      <c r="BE130" s="63">
        <v>0</v>
      </c>
      <c r="BF130" s="63">
        <v>0</v>
      </c>
      <c r="BG130" s="63">
        <v>0</v>
      </c>
      <c r="BH130" s="63">
        <v>0</v>
      </c>
      <c r="BI130" s="63">
        <v>0</v>
      </c>
      <c r="BJ130" s="63">
        <v>0</v>
      </c>
      <c r="BK130" s="63">
        <v>0</v>
      </c>
      <c r="BL130" s="63">
        <v>0</v>
      </c>
      <c r="BM130" s="63">
        <v>0</v>
      </c>
      <c r="BN130" s="63">
        <v>0</v>
      </c>
      <c r="BO130" s="63">
        <v>0</v>
      </c>
      <c r="BP130" s="63">
        <v>0</v>
      </c>
      <c r="BQ130" s="63">
        <v>0</v>
      </c>
      <c r="BR130" s="63">
        <v>0</v>
      </c>
      <c r="BS130" s="63">
        <v>0</v>
      </c>
      <c r="BT130" s="63">
        <v>0</v>
      </c>
      <c r="BU130" s="63">
        <v>0</v>
      </c>
      <c r="BV130" s="63">
        <v>0</v>
      </c>
    </row>
    <row r="131" spans="2:74" s="5" customFormat="1" ht="16.5" thickBot="1" x14ac:dyDescent="0.35">
      <c r="B131" s="34"/>
      <c r="C131" s="50" t="s">
        <v>55</v>
      </c>
      <c r="D131" s="63">
        <v>0</v>
      </c>
      <c r="E131" s="63">
        <v>0</v>
      </c>
      <c r="F131" s="63">
        <v>0</v>
      </c>
      <c r="G131" s="63">
        <v>0</v>
      </c>
      <c r="H131" s="63">
        <v>0</v>
      </c>
      <c r="I131" s="63">
        <v>0</v>
      </c>
      <c r="J131" s="63">
        <v>0</v>
      </c>
      <c r="K131" s="63">
        <v>0</v>
      </c>
      <c r="L131" s="63">
        <v>0</v>
      </c>
      <c r="M131" s="63">
        <v>0</v>
      </c>
      <c r="N131" s="63">
        <v>0</v>
      </c>
      <c r="O131" s="63">
        <v>0</v>
      </c>
      <c r="P131" s="63">
        <v>0</v>
      </c>
      <c r="Q131" s="63">
        <v>0</v>
      </c>
      <c r="R131" s="63">
        <v>0</v>
      </c>
      <c r="S131" s="63">
        <v>0</v>
      </c>
      <c r="T131" s="63">
        <v>0</v>
      </c>
      <c r="U131" s="63">
        <v>0</v>
      </c>
      <c r="V131" s="63">
        <v>0</v>
      </c>
      <c r="W131" s="63">
        <v>0</v>
      </c>
      <c r="X131" s="63">
        <v>0</v>
      </c>
      <c r="Y131" s="63">
        <v>0</v>
      </c>
      <c r="Z131" s="63">
        <v>0</v>
      </c>
      <c r="AA131" s="63">
        <v>0</v>
      </c>
      <c r="AB131" s="63">
        <v>0</v>
      </c>
      <c r="AC131" s="63">
        <v>0</v>
      </c>
      <c r="AD131" s="63">
        <v>0</v>
      </c>
      <c r="AE131" s="63">
        <v>0</v>
      </c>
      <c r="AF131" s="63">
        <v>0</v>
      </c>
      <c r="AG131" s="63">
        <v>0</v>
      </c>
      <c r="AH131" s="63">
        <v>0</v>
      </c>
      <c r="AI131" s="63">
        <v>0</v>
      </c>
      <c r="AJ131" s="63">
        <v>0</v>
      </c>
      <c r="AK131" s="63">
        <v>0</v>
      </c>
      <c r="AL131" s="63">
        <v>0</v>
      </c>
      <c r="AM131" s="63">
        <v>0</v>
      </c>
      <c r="AN131" s="63">
        <v>0</v>
      </c>
      <c r="AO131" s="63">
        <v>0</v>
      </c>
      <c r="AP131" s="63">
        <v>0</v>
      </c>
      <c r="AQ131" s="63">
        <v>0</v>
      </c>
      <c r="AR131" s="63">
        <v>0</v>
      </c>
      <c r="AS131" s="63">
        <v>0</v>
      </c>
      <c r="AT131" s="63">
        <v>0</v>
      </c>
      <c r="AU131" s="63">
        <v>0</v>
      </c>
      <c r="AV131" s="63">
        <v>0</v>
      </c>
      <c r="AW131" s="63">
        <v>0</v>
      </c>
      <c r="AX131" s="63">
        <v>0</v>
      </c>
      <c r="AY131" s="63">
        <v>0</v>
      </c>
      <c r="AZ131" s="63">
        <v>0</v>
      </c>
      <c r="BA131" s="63">
        <v>0</v>
      </c>
      <c r="BB131" s="63">
        <v>0</v>
      </c>
      <c r="BC131" s="63">
        <v>0</v>
      </c>
      <c r="BD131" s="63">
        <v>0</v>
      </c>
      <c r="BE131" s="63">
        <v>0</v>
      </c>
      <c r="BF131" s="63">
        <v>0</v>
      </c>
      <c r="BG131" s="63">
        <v>0</v>
      </c>
      <c r="BH131" s="63">
        <v>0</v>
      </c>
      <c r="BI131" s="63">
        <v>0</v>
      </c>
      <c r="BJ131" s="63">
        <v>0</v>
      </c>
      <c r="BK131" s="63">
        <v>0</v>
      </c>
      <c r="BL131" s="63">
        <v>0</v>
      </c>
      <c r="BM131" s="63">
        <v>0</v>
      </c>
      <c r="BN131" s="63">
        <v>0</v>
      </c>
      <c r="BO131" s="63">
        <v>0</v>
      </c>
      <c r="BP131" s="63">
        <v>0</v>
      </c>
      <c r="BQ131" s="63">
        <v>0</v>
      </c>
      <c r="BR131" s="63">
        <v>0</v>
      </c>
      <c r="BS131" s="63">
        <v>0</v>
      </c>
      <c r="BT131" s="63">
        <v>0</v>
      </c>
      <c r="BU131" s="63">
        <v>0</v>
      </c>
      <c r="BV131" s="63">
        <v>0</v>
      </c>
    </row>
    <row r="132" spans="2:74" s="5" customFormat="1" hidden="1" outlineLevel="1" x14ac:dyDescent="0.3">
      <c r="B132" s="32" t="s">
        <v>491</v>
      </c>
      <c r="C132" s="42" t="s">
        <v>362</v>
      </c>
      <c r="D132" s="60">
        <v>0</v>
      </c>
      <c r="E132" s="60">
        <v>0</v>
      </c>
      <c r="F132" s="60">
        <v>0</v>
      </c>
      <c r="G132" s="60">
        <v>0</v>
      </c>
      <c r="H132" s="60">
        <v>0</v>
      </c>
      <c r="I132" s="60">
        <v>0</v>
      </c>
      <c r="J132" s="60">
        <v>0</v>
      </c>
      <c r="K132" s="60">
        <v>0</v>
      </c>
      <c r="L132" s="60">
        <v>0</v>
      </c>
      <c r="M132" s="60">
        <v>0</v>
      </c>
      <c r="N132" s="60">
        <v>0</v>
      </c>
      <c r="O132" s="60">
        <v>0</v>
      </c>
      <c r="P132" s="60">
        <v>0</v>
      </c>
      <c r="Q132" s="60">
        <v>0</v>
      </c>
      <c r="R132" s="60">
        <v>0</v>
      </c>
      <c r="S132" s="60">
        <v>0</v>
      </c>
      <c r="T132" s="60">
        <v>0</v>
      </c>
      <c r="U132" s="60">
        <v>0</v>
      </c>
      <c r="V132" s="60">
        <v>0</v>
      </c>
      <c r="W132" s="60">
        <v>0</v>
      </c>
      <c r="X132" s="60">
        <v>0</v>
      </c>
      <c r="Y132" s="60">
        <v>0</v>
      </c>
      <c r="Z132" s="60">
        <v>0</v>
      </c>
      <c r="AA132" s="60">
        <v>0</v>
      </c>
      <c r="AB132" s="60">
        <v>0</v>
      </c>
      <c r="AC132" s="60">
        <v>0</v>
      </c>
      <c r="AD132" s="60">
        <v>0</v>
      </c>
      <c r="AE132" s="60">
        <v>0</v>
      </c>
      <c r="AF132" s="60">
        <v>0</v>
      </c>
      <c r="AG132" s="60">
        <v>0</v>
      </c>
      <c r="AH132" s="60">
        <v>0</v>
      </c>
      <c r="AI132" s="60">
        <v>0</v>
      </c>
      <c r="AJ132" s="60">
        <v>0</v>
      </c>
      <c r="AK132" s="60">
        <v>0</v>
      </c>
      <c r="AL132" s="60">
        <v>0</v>
      </c>
      <c r="AM132" s="60">
        <v>0</v>
      </c>
      <c r="AN132" s="60">
        <v>0</v>
      </c>
      <c r="AO132" s="60">
        <v>0</v>
      </c>
      <c r="AP132" s="60">
        <v>0</v>
      </c>
      <c r="AQ132" s="60">
        <v>0</v>
      </c>
      <c r="AR132" s="60">
        <v>0</v>
      </c>
      <c r="AS132" s="60">
        <v>0</v>
      </c>
      <c r="AT132" s="60">
        <v>0</v>
      </c>
      <c r="AU132" s="60">
        <v>0</v>
      </c>
      <c r="AV132" s="60">
        <v>0</v>
      </c>
      <c r="AW132" s="60">
        <v>0</v>
      </c>
      <c r="AX132" s="60">
        <v>0</v>
      </c>
      <c r="AY132" s="60">
        <v>0</v>
      </c>
      <c r="AZ132" s="60">
        <v>0</v>
      </c>
      <c r="BA132" s="60">
        <v>0</v>
      </c>
      <c r="BB132" s="60">
        <v>0</v>
      </c>
      <c r="BC132" s="60">
        <v>0</v>
      </c>
      <c r="BD132" s="60">
        <v>0</v>
      </c>
      <c r="BE132" s="60">
        <v>0</v>
      </c>
      <c r="BF132" s="60">
        <v>0</v>
      </c>
      <c r="BG132" s="60">
        <v>0</v>
      </c>
      <c r="BH132" s="60">
        <v>0</v>
      </c>
      <c r="BI132" s="60">
        <v>0</v>
      </c>
      <c r="BJ132" s="60">
        <v>0</v>
      </c>
      <c r="BK132" s="60">
        <v>0</v>
      </c>
      <c r="BL132" s="60">
        <v>0</v>
      </c>
      <c r="BM132" s="60">
        <v>0</v>
      </c>
      <c r="BN132" s="60">
        <v>0</v>
      </c>
      <c r="BO132" s="60">
        <v>0</v>
      </c>
      <c r="BP132" s="60">
        <v>0</v>
      </c>
      <c r="BQ132" s="60">
        <v>0</v>
      </c>
      <c r="BR132" s="60">
        <v>0</v>
      </c>
      <c r="BS132" s="60">
        <v>0</v>
      </c>
      <c r="BT132" s="60">
        <v>0</v>
      </c>
      <c r="BU132" s="60">
        <v>0</v>
      </c>
      <c r="BV132" s="60">
        <v>0</v>
      </c>
    </row>
    <row r="133" spans="2:74" s="5" customFormat="1" hidden="1" outlineLevel="1" x14ac:dyDescent="0.3">
      <c r="B133" s="41" t="s">
        <v>492</v>
      </c>
      <c r="C133" s="44" t="s">
        <v>468</v>
      </c>
      <c r="D133" s="60">
        <v>0</v>
      </c>
      <c r="E133" s="60">
        <v>0</v>
      </c>
      <c r="F133" s="60">
        <v>0</v>
      </c>
      <c r="G133" s="60">
        <v>0</v>
      </c>
      <c r="H133" s="60">
        <v>0</v>
      </c>
      <c r="I133" s="60">
        <v>0</v>
      </c>
      <c r="J133" s="60">
        <v>0</v>
      </c>
      <c r="K133" s="60">
        <v>0</v>
      </c>
      <c r="L133" s="60">
        <v>0</v>
      </c>
      <c r="M133" s="60">
        <v>0</v>
      </c>
      <c r="N133" s="60">
        <v>0</v>
      </c>
      <c r="O133" s="60">
        <v>0</v>
      </c>
      <c r="P133" s="60">
        <v>0</v>
      </c>
      <c r="Q133" s="60">
        <v>0</v>
      </c>
      <c r="R133" s="60">
        <v>0</v>
      </c>
      <c r="S133" s="60">
        <v>0</v>
      </c>
      <c r="T133" s="60">
        <v>0</v>
      </c>
      <c r="U133" s="60">
        <v>0</v>
      </c>
      <c r="V133" s="60">
        <v>0</v>
      </c>
      <c r="W133" s="60">
        <v>0</v>
      </c>
      <c r="X133" s="60">
        <v>0</v>
      </c>
      <c r="Y133" s="60">
        <v>0</v>
      </c>
      <c r="Z133" s="60">
        <v>0</v>
      </c>
      <c r="AA133" s="60">
        <v>0</v>
      </c>
      <c r="AB133" s="60">
        <v>0</v>
      </c>
      <c r="AC133" s="60">
        <v>0</v>
      </c>
      <c r="AD133" s="60">
        <v>0</v>
      </c>
      <c r="AE133" s="60">
        <v>0</v>
      </c>
      <c r="AF133" s="60">
        <v>0</v>
      </c>
      <c r="AG133" s="60">
        <v>0</v>
      </c>
      <c r="AH133" s="60">
        <v>0</v>
      </c>
      <c r="AI133" s="60">
        <v>0</v>
      </c>
      <c r="AJ133" s="60">
        <v>0</v>
      </c>
      <c r="AK133" s="60">
        <v>0</v>
      </c>
      <c r="AL133" s="60">
        <v>0</v>
      </c>
      <c r="AM133" s="60">
        <v>0</v>
      </c>
      <c r="AN133" s="60">
        <v>0</v>
      </c>
      <c r="AO133" s="60">
        <v>0</v>
      </c>
      <c r="AP133" s="60">
        <v>0</v>
      </c>
      <c r="AQ133" s="60">
        <v>0</v>
      </c>
      <c r="AR133" s="60">
        <v>0</v>
      </c>
      <c r="AS133" s="60">
        <v>0</v>
      </c>
      <c r="AT133" s="60">
        <v>0</v>
      </c>
      <c r="AU133" s="60">
        <v>0</v>
      </c>
      <c r="AV133" s="60">
        <v>0</v>
      </c>
      <c r="AW133" s="60">
        <v>0</v>
      </c>
      <c r="AX133" s="60">
        <v>0</v>
      </c>
      <c r="AY133" s="60">
        <v>0</v>
      </c>
      <c r="AZ133" s="60">
        <v>0</v>
      </c>
      <c r="BA133" s="60">
        <v>0</v>
      </c>
      <c r="BB133" s="60">
        <v>0</v>
      </c>
      <c r="BC133" s="60">
        <v>0</v>
      </c>
      <c r="BD133" s="60">
        <v>0</v>
      </c>
      <c r="BE133" s="60">
        <v>0</v>
      </c>
      <c r="BF133" s="60">
        <v>0</v>
      </c>
      <c r="BG133" s="60">
        <v>0</v>
      </c>
      <c r="BH133" s="60">
        <v>0</v>
      </c>
      <c r="BI133" s="60">
        <v>0</v>
      </c>
      <c r="BJ133" s="60">
        <v>0</v>
      </c>
      <c r="BK133" s="60">
        <v>0</v>
      </c>
      <c r="BL133" s="60">
        <v>0</v>
      </c>
      <c r="BM133" s="60">
        <v>0</v>
      </c>
      <c r="BN133" s="60">
        <v>0</v>
      </c>
      <c r="BO133" s="60">
        <v>0</v>
      </c>
      <c r="BP133" s="60">
        <v>0</v>
      </c>
      <c r="BQ133" s="60">
        <v>0</v>
      </c>
      <c r="BR133" s="60">
        <v>0</v>
      </c>
      <c r="BS133" s="60">
        <v>0</v>
      </c>
      <c r="BT133" s="60">
        <v>0</v>
      </c>
      <c r="BU133" s="60">
        <v>0</v>
      </c>
      <c r="BV133" s="60">
        <v>0</v>
      </c>
    </row>
    <row r="134" spans="2:74" s="5" customFormat="1" hidden="1" outlineLevel="1" x14ac:dyDescent="0.3">
      <c r="B134" s="41" t="s">
        <v>489</v>
      </c>
      <c r="C134" s="44" t="s">
        <v>469</v>
      </c>
      <c r="D134" s="60">
        <v>0</v>
      </c>
      <c r="E134" s="60">
        <v>0</v>
      </c>
      <c r="F134" s="60">
        <v>0</v>
      </c>
      <c r="G134" s="60">
        <v>0</v>
      </c>
      <c r="H134" s="60">
        <v>0</v>
      </c>
      <c r="I134" s="60">
        <v>0</v>
      </c>
      <c r="J134" s="60">
        <v>0</v>
      </c>
      <c r="K134" s="60">
        <v>0</v>
      </c>
      <c r="L134" s="60">
        <v>0</v>
      </c>
      <c r="M134" s="60">
        <v>0</v>
      </c>
      <c r="N134" s="60">
        <v>0</v>
      </c>
      <c r="O134" s="60">
        <v>0</v>
      </c>
      <c r="P134" s="60">
        <v>0</v>
      </c>
      <c r="Q134" s="60">
        <v>0</v>
      </c>
      <c r="R134" s="60">
        <v>0</v>
      </c>
      <c r="S134" s="60">
        <v>0</v>
      </c>
      <c r="T134" s="60">
        <v>0</v>
      </c>
      <c r="U134" s="60">
        <v>0</v>
      </c>
      <c r="V134" s="60">
        <v>0</v>
      </c>
      <c r="W134" s="60">
        <v>0</v>
      </c>
      <c r="X134" s="60">
        <v>0</v>
      </c>
      <c r="Y134" s="60">
        <v>0</v>
      </c>
      <c r="Z134" s="60">
        <v>0</v>
      </c>
      <c r="AA134" s="60">
        <v>0</v>
      </c>
      <c r="AB134" s="60">
        <v>0</v>
      </c>
      <c r="AC134" s="60">
        <v>0</v>
      </c>
      <c r="AD134" s="60">
        <v>0</v>
      </c>
      <c r="AE134" s="60">
        <v>0</v>
      </c>
      <c r="AF134" s="60">
        <v>0</v>
      </c>
      <c r="AG134" s="60">
        <v>0</v>
      </c>
      <c r="AH134" s="60">
        <v>0</v>
      </c>
      <c r="AI134" s="60">
        <v>0</v>
      </c>
      <c r="AJ134" s="60">
        <v>0</v>
      </c>
      <c r="AK134" s="60">
        <v>0</v>
      </c>
      <c r="AL134" s="60">
        <v>0</v>
      </c>
      <c r="AM134" s="60">
        <v>0</v>
      </c>
      <c r="AN134" s="60">
        <v>0</v>
      </c>
      <c r="AO134" s="60">
        <v>0</v>
      </c>
      <c r="AP134" s="60">
        <v>0</v>
      </c>
      <c r="AQ134" s="60">
        <v>0</v>
      </c>
      <c r="AR134" s="60">
        <v>0</v>
      </c>
      <c r="AS134" s="60">
        <v>0</v>
      </c>
      <c r="AT134" s="60">
        <v>0</v>
      </c>
      <c r="AU134" s="60">
        <v>0</v>
      </c>
      <c r="AV134" s="60">
        <v>0</v>
      </c>
      <c r="AW134" s="60">
        <v>0</v>
      </c>
      <c r="AX134" s="60">
        <v>0</v>
      </c>
      <c r="AY134" s="60">
        <v>0</v>
      </c>
      <c r="AZ134" s="60">
        <v>0</v>
      </c>
      <c r="BA134" s="60">
        <v>0</v>
      </c>
      <c r="BB134" s="60">
        <v>0</v>
      </c>
      <c r="BC134" s="60">
        <v>0</v>
      </c>
      <c r="BD134" s="60">
        <v>0</v>
      </c>
      <c r="BE134" s="60">
        <v>0</v>
      </c>
      <c r="BF134" s="60">
        <v>0</v>
      </c>
      <c r="BG134" s="60">
        <v>0</v>
      </c>
      <c r="BH134" s="60">
        <v>0</v>
      </c>
      <c r="BI134" s="60">
        <v>0</v>
      </c>
      <c r="BJ134" s="60">
        <v>0</v>
      </c>
      <c r="BK134" s="60">
        <v>0</v>
      </c>
      <c r="BL134" s="60">
        <v>0</v>
      </c>
      <c r="BM134" s="60">
        <v>0</v>
      </c>
      <c r="BN134" s="60">
        <v>0</v>
      </c>
      <c r="BO134" s="60">
        <v>0</v>
      </c>
      <c r="BP134" s="60">
        <v>0</v>
      </c>
      <c r="BQ134" s="60">
        <v>0</v>
      </c>
      <c r="BR134" s="60">
        <v>0</v>
      </c>
      <c r="BS134" s="60">
        <v>0</v>
      </c>
      <c r="BT134" s="60">
        <v>0</v>
      </c>
      <c r="BU134" s="60">
        <v>0</v>
      </c>
      <c r="BV134" s="60">
        <v>0</v>
      </c>
    </row>
    <row r="135" spans="2:74" s="5" customFormat="1" hidden="1" outlineLevel="1" x14ac:dyDescent="0.3">
      <c r="B135" s="32" t="s">
        <v>493</v>
      </c>
      <c r="C135" s="42" t="s">
        <v>30</v>
      </c>
      <c r="D135" s="60">
        <v>0</v>
      </c>
      <c r="E135" s="60">
        <v>0</v>
      </c>
      <c r="F135" s="60">
        <v>0</v>
      </c>
      <c r="G135" s="60">
        <v>0</v>
      </c>
      <c r="H135" s="60">
        <v>0</v>
      </c>
      <c r="I135" s="60">
        <v>0</v>
      </c>
      <c r="J135" s="60">
        <v>0</v>
      </c>
      <c r="K135" s="60">
        <v>0</v>
      </c>
      <c r="L135" s="60">
        <v>0</v>
      </c>
      <c r="M135" s="60">
        <v>0</v>
      </c>
      <c r="N135" s="60">
        <v>0</v>
      </c>
      <c r="O135" s="60">
        <v>0</v>
      </c>
      <c r="P135" s="60">
        <v>0</v>
      </c>
      <c r="Q135" s="60">
        <v>0</v>
      </c>
      <c r="R135" s="60">
        <v>0</v>
      </c>
      <c r="S135" s="60">
        <v>0</v>
      </c>
      <c r="T135" s="60">
        <v>0</v>
      </c>
      <c r="U135" s="60">
        <v>0</v>
      </c>
      <c r="V135" s="60">
        <v>0</v>
      </c>
      <c r="W135" s="60">
        <v>0</v>
      </c>
      <c r="X135" s="60">
        <v>0</v>
      </c>
      <c r="Y135" s="60">
        <v>0</v>
      </c>
      <c r="Z135" s="60">
        <v>0</v>
      </c>
      <c r="AA135" s="60">
        <v>0</v>
      </c>
      <c r="AB135" s="60">
        <v>0</v>
      </c>
      <c r="AC135" s="60">
        <v>0</v>
      </c>
      <c r="AD135" s="60">
        <v>0</v>
      </c>
      <c r="AE135" s="60">
        <v>0</v>
      </c>
      <c r="AF135" s="60">
        <v>0</v>
      </c>
      <c r="AG135" s="60">
        <v>0</v>
      </c>
      <c r="AH135" s="60">
        <v>0</v>
      </c>
      <c r="AI135" s="60">
        <v>0</v>
      </c>
      <c r="AJ135" s="60">
        <v>0</v>
      </c>
      <c r="AK135" s="60">
        <v>0</v>
      </c>
      <c r="AL135" s="60">
        <v>0</v>
      </c>
      <c r="AM135" s="60">
        <v>0</v>
      </c>
      <c r="AN135" s="60">
        <v>0</v>
      </c>
      <c r="AO135" s="60">
        <v>0</v>
      </c>
      <c r="AP135" s="60">
        <v>0</v>
      </c>
      <c r="AQ135" s="60">
        <v>0</v>
      </c>
      <c r="AR135" s="60">
        <v>0</v>
      </c>
      <c r="AS135" s="60">
        <v>0</v>
      </c>
      <c r="AT135" s="60">
        <v>0</v>
      </c>
      <c r="AU135" s="60">
        <v>0</v>
      </c>
      <c r="AV135" s="60">
        <v>0</v>
      </c>
      <c r="AW135" s="60">
        <v>0</v>
      </c>
      <c r="AX135" s="60">
        <v>0</v>
      </c>
      <c r="AY135" s="60">
        <v>0</v>
      </c>
      <c r="AZ135" s="60">
        <v>0</v>
      </c>
      <c r="BA135" s="60">
        <v>0</v>
      </c>
      <c r="BB135" s="60">
        <v>0</v>
      </c>
      <c r="BC135" s="60">
        <v>0</v>
      </c>
      <c r="BD135" s="60">
        <v>0</v>
      </c>
      <c r="BE135" s="60">
        <v>0</v>
      </c>
      <c r="BF135" s="60">
        <v>0</v>
      </c>
      <c r="BG135" s="60">
        <v>0</v>
      </c>
      <c r="BH135" s="60">
        <v>0</v>
      </c>
      <c r="BI135" s="60">
        <v>0</v>
      </c>
      <c r="BJ135" s="60">
        <v>0</v>
      </c>
      <c r="BK135" s="60">
        <v>0</v>
      </c>
      <c r="BL135" s="60">
        <v>0</v>
      </c>
      <c r="BM135" s="60">
        <v>0</v>
      </c>
      <c r="BN135" s="60">
        <v>0</v>
      </c>
      <c r="BO135" s="60">
        <v>0</v>
      </c>
      <c r="BP135" s="60">
        <v>0</v>
      </c>
      <c r="BQ135" s="60">
        <v>0</v>
      </c>
      <c r="BR135" s="60">
        <v>0</v>
      </c>
      <c r="BS135" s="60">
        <v>0</v>
      </c>
      <c r="BT135" s="60">
        <v>0</v>
      </c>
      <c r="BU135" s="60">
        <v>0</v>
      </c>
      <c r="BV135" s="60">
        <v>0</v>
      </c>
    </row>
    <row r="136" spans="2:74" s="5" customFormat="1" hidden="1" outlineLevel="1" x14ac:dyDescent="0.3">
      <c r="B136" s="41" t="s">
        <v>494</v>
      </c>
      <c r="C136" s="44" t="s">
        <v>468</v>
      </c>
      <c r="D136" s="60">
        <v>0</v>
      </c>
      <c r="E136" s="60">
        <v>0</v>
      </c>
      <c r="F136" s="60">
        <v>0</v>
      </c>
      <c r="G136" s="60">
        <v>0</v>
      </c>
      <c r="H136" s="60">
        <v>0</v>
      </c>
      <c r="I136" s="60">
        <v>0</v>
      </c>
      <c r="J136" s="60">
        <v>0</v>
      </c>
      <c r="K136" s="60">
        <v>0</v>
      </c>
      <c r="L136" s="60">
        <v>0</v>
      </c>
      <c r="M136" s="60">
        <v>0</v>
      </c>
      <c r="N136" s="60">
        <v>0</v>
      </c>
      <c r="O136" s="60">
        <v>0</v>
      </c>
      <c r="P136" s="60">
        <v>0</v>
      </c>
      <c r="Q136" s="60">
        <v>0</v>
      </c>
      <c r="R136" s="60">
        <v>0</v>
      </c>
      <c r="S136" s="60">
        <v>0</v>
      </c>
      <c r="T136" s="60">
        <v>0</v>
      </c>
      <c r="U136" s="60">
        <v>0</v>
      </c>
      <c r="V136" s="60">
        <v>0</v>
      </c>
      <c r="W136" s="60">
        <v>0</v>
      </c>
      <c r="X136" s="60">
        <v>0</v>
      </c>
      <c r="Y136" s="60">
        <v>0</v>
      </c>
      <c r="Z136" s="60">
        <v>0</v>
      </c>
      <c r="AA136" s="60">
        <v>0</v>
      </c>
      <c r="AB136" s="60">
        <v>0</v>
      </c>
      <c r="AC136" s="60">
        <v>0</v>
      </c>
      <c r="AD136" s="60">
        <v>0</v>
      </c>
      <c r="AE136" s="60">
        <v>0</v>
      </c>
      <c r="AF136" s="60">
        <v>0</v>
      </c>
      <c r="AG136" s="60">
        <v>0</v>
      </c>
      <c r="AH136" s="60">
        <v>0</v>
      </c>
      <c r="AI136" s="60">
        <v>0</v>
      </c>
      <c r="AJ136" s="60">
        <v>0</v>
      </c>
      <c r="AK136" s="60">
        <v>0</v>
      </c>
      <c r="AL136" s="60">
        <v>0</v>
      </c>
      <c r="AM136" s="60">
        <v>0</v>
      </c>
      <c r="AN136" s="60">
        <v>0</v>
      </c>
      <c r="AO136" s="60">
        <v>0</v>
      </c>
      <c r="AP136" s="60">
        <v>0</v>
      </c>
      <c r="AQ136" s="60">
        <v>0</v>
      </c>
      <c r="AR136" s="60">
        <v>0</v>
      </c>
      <c r="AS136" s="60">
        <v>0</v>
      </c>
      <c r="AT136" s="60">
        <v>0</v>
      </c>
      <c r="AU136" s="60">
        <v>0</v>
      </c>
      <c r="AV136" s="60">
        <v>0</v>
      </c>
      <c r="AW136" s="60">
        <v>0</v>
      </c>
      <c r="AX136" s="60">
        <v>0</v>
      </c>
      <c r="AY136" s="60">
        <v>0</v>
      </c>
      <c r="AZ136" s="60">
        <v>0</v>
      </c>
      <c r="BA136" s="60">
        <v>0</v>
      </c>
      <c r="BB136" s="60">
        <v>0</v>
      </c>
      <c r="BC136" s="60">
        <v>0</v>
      </c>
      <c r="BD136" s="60">
        <v>0</v>
      </c>
      <c r="BE136" s="60">
        <v>0</v>
      </c>
      <c r="BF136" s="60">
        <v>0</v>
      </c>
      <c r="BG136" s="60">
        <v>0</v>
      </c>
      <c r="BH136" s="60">
        <v>0</v>
      </c>
      <c r="BI136" s="60">
        <v>0</v>
      </c>
      <c r="BJ136" s="60">
        <v>0</v>
      </c>
      <c r="BK136" s="60">
        <v>0</v>
      </c>
      <c r="BL136" s="60">
        <v>0</v>
      </c>
      <c r="BM136" s="60">
        <v>0</v>
      </c>
      <c r="BN136" s="60">
        <v>0</v>
      </c>
      <c r="BO136" s="60">
        <v>0</v>
      </c>
      <c r="BP136" s="60">
        <v>0</v>
      </c>
      <c r="BQ136" s="60">
        <v>0</v>
      </c>
      <c r="BR136" s="60">
        <v>0</v>
      </c>
      <c r="BS136" s="60">
        <v>0</v>
      </c>
      <c r="BT136" s="60">
        <v>0</v>
      </c>
      <c r="BU136" s="60">
        <v>0</v>
      </c>
      <c r="BV136" s="60">
        <v>0</v>
      </c>
    </row>
    <row r="137" spans="2:74" s="5" customFormat="1" hidden="1" outlineLevel="1" x14ac:dyDescent="0.3">
      <c r="B137" s="41" t="s">
        <v>490</v>
      </c>
      <c r="C137" s="44" t="s">
        <v>469</v>
      </c>
      <c r="D137" s="60">
        <v>0</v>
      </c>
      <c r="E137" s="60">
        <v>0</v>
      </c>
      <c r="F137" s="60">
        <v>0</v>
      </c>
      <c r="G137" s="60">
        <v>0</v>
      </c>
      <c r="H137" s="60">
        <v>0</v>
      </c>
      <c r="I137" s="60">
        <v>0</v>
      </c>
      <c r="J137" s="60">
        <v>0</v>
      </c>
      <c r="K137" s="60">
        <v>0</v>
      </c>
      <c r="L137" s="60">
        <v>0</v>
      </c>
      <c r="M137" s="60">
        <v>0</v>
      </c>
      <c r="N137" s="60">
        <v>0</v>
      </c>
      <c r="O137" s="60">
        <v>0</v>
      </c>
      <c r="P137" s="60">
        <v>0</v>
      </c>
      <c r="Q137" s="60">
        <v>0</v>
      </c>
      <c r="R137" s="60">
        <v>0</v>
      </c>
      <c r="S137" s="60">
        <v>0</v>
      </c>
      <c r="T137" s="60">
        <v>0</v>
      </c>
      <c r="U137" s="60">
        <v>0</v>
      </c>
      <c r="V137" s="60">
        <v>0</v>
      </c>
      <c r="W137" s="60">
        <v>0</v>
      </c>
      <c r="X137" s="60">
        <v>0</v>
      </c>
      <c r="Y137" s="60">
        <v>0</v>
      </c>
      <c r="Z137" s="60">
        <v>0</v>
      </c>
      <c r="AA137" s="60">
        <v>0</v>
      </c>
      <c r="AB137" s="60">
        <v>0</v>
      </c>
      <c r="AC137" s="60">
        <v>0</v>
      </c>
      <c r="AD137" s="60">
        <v>0</v>
      </c>
      <c r="AE137" s="60">
        <v>0</v>
      </c>
      <c r="AF137" s="60">
        <v>0</v>
      </c>
      <c r="AG137" s="60">
        <v>0</v>
      </c>
      <c r="AH137" s="60">
        <v>0</v>
      </c>
      <c r="AI137" s="60">
        <v>0</v>
      </c>
      <c r="AJ137" s="60">
        <v>0</v>
      </c>
      <c r="AK137" s="60">
        <v>0</v>
      </c>
      <c r="AL137" s="60">
        <v>0</v>
      </c>
      <c r="AM137" s="60">
        <v>0</v>
      </c>
      <c r="AN137" s="60">
        <v>0</v>
      </c>
      <c r="AO137" s="60">
        <v>0</v>
      </c>
      <c r="AP137" s="60">
        <v>0</v>
      </c>
      <c r="AQ137" s="60">
        <v>0</v>
      </c>
      <c r="AR137" s="60">
        <v>0</v>
      </c>
      <c r="AS137" s="60">
        <v>0</v>
      </c>
      <c r="AT137" s="60">
        <v>0</v>
      </c>
      <c r="AU137" s="60">
        <v>0</v>
      </c>
      <c r="AV137" s="60">
        <v>0</v>
      </c>
      <c r="AW137" s="60">
        <v>0</v>
      </c>
      <c r="AX137" s="60">
        <v>0</v>
      </c>
      <c r="AY137" s="60">
        <v>0</v>
      </c>
      <c r="AZ137" s="60">
        <v>0</v>
      </c>
      <c r="BA137" s="60">
        <v>0</v>
      </c>
      <c r="BB137" s="60">
        <v>0</v>
      </c>
      <c r="BC137" s="60">
        <v>0</v>
      </c>
      <c r="BD137" s="60">
        <v>0</v>
      </c>
      <c r="BE137" s="60">
        <v>0</v>
      </c>
      <c r="BF137" s="60">
        <v>0</v>
      </c>
      <c r="BG137" s="60">
        <v>0</v>
      </c>
      <c r="BH137" s="60">
        <v>0</v>
      </c>
      <c r="BI137" s="60">
        <v>0</v>
      </c>
      <c r="BJ137" s="60">
        <v>0</v>
      </c>
      <c r="BK137" s="60">
        <v>0</v>
      </c>
      <c r="BL137" s="60">
        <v>0</v>
      </c>
      <c r="BM137" s="60">
        <v>0</v>
      </c>
      <c r="BN137" s="60">
        <v>0</v>
      </c>
      <c r="BO137" s="60">
        <v>0</v>
      </c>
      <c r="BP137" s="60">
        <v>0</v>
      </c>
      <c r="BQ137" s="60">
        <v>0</v>
      </c>
      <c r="BR137" s="60">
        <v>0</v>
      </c>
      <c r="BS137" s="60">
        <v>0</v>
      </c>
      <c r="BT137" s="60">
        <v>0</v>
      </c>
      <c r="BU137" s="60">
        <v>0</v>
      </c>
      <c r="BV137" s="60">
        <v>0</v>
      </c>
    </row>
    <row r="138" spans="2:74" s="5" customFormat="1" hidden="1" outlineLevel="1" x14ac:dyDescent="0.3">
      <c r="B138" s="32" t="s">
        <v>495</v>
      </c>
      <c r="C138" s="42" t="s">
        <v>363</v>
      </c>
      <c r="D138" s="60">
        <v>0</v>
      </c>
      <c r="E138" s="60">
        <v>0</v>
      </c>
      <c r="F138" s="60">
        <v>0</v>
      </c>
      <c r="G138" s="60">
        <v>0</v>
      </c>
      <c r="H138" s="60">
        <v>0</v>
      </c>
      <c r="I138" s="60">
        <v>0</v>
      </c>
      <c r="J138" s="60">
        <v>0</v>
      </c>
      <c r="K138" s="60">
        <v>0</v>
      </c>
      <c r="L138" s="60">
        <v>0</v>
      </c>
      <c r="M138" s="60">
        <v>0</v>
      </c>
      <c r="N138" s="60">
        <v>0</v>
      </c>
      <c r="O138" s="60">
        <v>0</v>
      </c>
      <c r="P138" s="60">
        <v>0</v>
      </c>
      <c r="Q138" s="60">
        <v>0</v>
      </c>
      <c r="R138" s="60">
        <v>0</v>
      </c>
      <c r="S138" s="60">
        <v>0</v>
      </c>
      <c r="T138" s="60">
        <v>0</v>
      </c>
      <c r="U138" s="60">
        <v>0</v>
      </c>
      <c r="V138" s="60">
        <v>0</v>
      </c>
      <c r="W138" s="60">
        <v>0</v>
      </c>
      <c r="X138" s="60">
        <v>0</v>
      </c>
      <c r="Y138" s="60">
        <v>0</v>
      </c>
      <c r="Z138" s="60">
        <v>0</v>
      </c>
      <c r="AA138" s="60">
        <v>0</v>
      </c>
      <c r="AB138" s="60">
        <v>0</v>
      </c>
      <c r="AC138" s="60">
        <v>0</v>
      </c>
      <c r="AD138" s="60">
        <v>0</v>
      </c>
      <c r="AE138" s="60">
        <v>0</v>
      </c>
      <c r="AF138" s="60">
        <v>0</v>
      </c>
      <c r="AG138" s="60">
        <v>0</v>
      </c>
      <c r="AH138" s="60">
        <v>0</v>
      </c>
      <c r="AI138" s="60">
        <v>0</v>
      </c>
      <c r="AJ138" s="60">
        <v>0</v>
      </c>
      <c r="AK138" s="60">
        <v>0</v>
      </c>
      <c r="AL138" s="60">
        <v>0</v>
      </c>
      <c r="AM138" s="60">
        <v>0</v>
      </c>
      <c r="AN138" s="60">
        <v>0</v>
      </c>
      <c r="AO138" s="60">
        <v>0</v>
      </c>
      <c r="AP138" s="60">
        <v>0</v>
      </c>
      <c r="AQ138" s="60">
        <v>0</v>
      </c>
      <c r="AR138" s="60">
        <v>0</v>
      </c>
      <c r="AS138" s="60">
        <v>0</v>
      </c>
      <c r="AT138" s="60">
        <v>0</v>
      </c>
      <c r="AU138" s="60">
        <v>0</v>
      </c>
      <c r="AV138" s="60">
        <v>0</v>
      </c>
      <c r="AW138" s="60">
        <v>0</v>
      </c>
      <c r="AX138" s="60">
        <v>0</v>
      </c>
      <c r="AY138" s="60">
        <v>0</v>
      </c>
      <c r="AZ138" s="60">
        <v>0</v>
      </c>
      <c r="BA138" s="60">
        <v>0</v>
      </c>
      <c r="BB138" s="60">
        <v>0</v>
      </c>
      <c r="BC138" s="60">
        <v>0</v>
      </c>
      <c r="BD138" s="60">
        <v>0</v>
      </c>
      <c r="BE138" s="60">
        <v>0</v>
      </c>
      <c r="BF138" s="60">
        <v>0</v>
      </c>
      <c r="BG138" s="60">
        <v>0</v>
      </c>
      <c r="BH138" s="60">
        <v>0</v>
      </c>
      <c r="BI138" s="60">
        <v>0</v>
      </c>
      <c r="BJ138" s="60">
        <v>0</v>
      </c>
      <c r="BK138" s="60">
        <v>0</v>
      </c>
      <c r="BL138" s="60">
        <v>0</v>
      </c>
      <c r="BM138" s="60">
        <v>0</v>
      </c>
      <c r="BN138" s="60">
        <v>0</v>
      </c>
      <c r="BO138" s="60">
        <v>0</v>
      </c>
      <c r="BP138" s="60">
        <v>0</v>
      </c>
      <c r="BQ138" s="60">
        <v>0</v>
      </c>
      <c r="BR138" s="60">
        <v>0</v>
      </c>
      <c r="BS138" s="60">
        <v>0</v>
      </c>
      <c r="BT138" s="60">
        <v>0</v>
      </c>
      <c r="BU138" s="60">
        <v>0</v>
      </c>
      <c r="BV138" s="60">
        <v>0</v>
      </c>
    </row>
    <row r="139" spans="2:74" s="5" customFormat="1" hidden="1" outlineLevel="1" x14ac:dyDescent="0.3">
      <c r="B139" s="32" t="s">
        <v>495</v>
      </c>
      <c r="C139" s="42" t="s">
        <v>364</v>
      </c>
      <c r="D139" s="60">
        <v>0</v>
      </c>
      <c r="E139" s="60">
        <v>0</v>
      </c>
      <c r="F139" s="60">
        <v>0</v>
      </c>
      <c r="G139" s="60">
        <v>0</v>
      </c>
      <c r="H139" s="60">
        <v>0</v>
      </c>
      <c r="I139" s="60">
        <v>0</v>
      </c>
      <c r="J139" s="60">
        <v>0</v>
      </c>
      <c r="K139" s="60">
        <v>0</v>
      </c>
      <c r="L139" s="60">
        <v>0</v>
      </c>
      <c r="M139" s="60">
        <v>0</v>
      </c>
      <c r="N139" s="60">
        <v>0</v>
      </c>
      <c r="O139" s="60">
        <v>0</v>
      </c>
      <c r="P139" s="60">
        <v>0</v>
      </c>
      <c r="Q139" s="60">
        <v>0</v>
      </c>
      <c r="R139" s="60">
        <v>0</v>
      </c>
      <c r="S139" s="60">
        <v>0</v>
      </c>
      <c r="T139" s="60">
        <v>0</v>
      </c>
      <c r="U139" s="60">
        <v>0</v>
      </c>
      <c r="V139" s="60">
        <v>0</v>
      </c>
      <c r="W139" s="60">
        <v>0</v>
      </c>
      <c r="X139" s="60">
        <v>0</v>
      </c>
      <c r="Y139" s="60">
        <v>0</v>
      </c>
      <c r="Z139" s="60">
        <v>0</v>
      </c>
      <c r="AA139" s="60">
        <v>0</v>
      </c>
      <c r="AB139" s="60">
        <v>0</v>
      </c>
      <c r="AC139" s="60">
        <v>0</v>
      </c>
      <c r="AD139" s="60">
        <v>0</v>
      </c>
      <c r="AE139" s="60">
        <v>0</v>
      </c>
      <c r="AF139" s="60">
        <v>0</v>
      </c>
      <c r="AG139" s="60">
        <v>0</v>
      </c>
      <c r="AH139" s="60">
        <v>0</v>
      </c>
      <c r="AI139" s="60">
        <v>0</v>
      </c>
      <c r="AJ139" s="60">
        <v>0</v>
      </c>
      <c r="AK139" s="60">
        <v>0</v>
      </c>
      <c r="AL139" s="60">
        <v>0</v>
      </c>
      <c r="AM139" s="60">
        <v>0</v>
      </c>
      <c r="AN139" s="60">
        <v>0</v>
      </c>
      <c r="AO139" s="60">
        <v>0</v>
      </c>
      <c r="AP139" s="60">
        <v>0</v>
      </c>
      <c r="AQ139" s="60">
        <v>0</v>
      </c>
      <c r="AR139" s="60">
        <v>0</v>
      </c>
      <c r="AS139" s="60">
        <v>0</v>
      </c>
      <c r="AT139" s="60">
        <v>0</v>
      </c>
      <c r="AU139" s="60">
        <v>0</v>
      </c>
      <c r="AV139" s="60">
        <v>0</v>
      </c>
      <c r="AW139" s="60">
        <v>0</v>
      </c>
      <c r="AX139" s="60">
        <v>0</v>
      </c>
      <c r="AY139" s="60">
        <v>0</v>
      </c>
      <c r="AZ139" s="60">
        <v>0</v>
      </c>
      <c r="BA139" s="60">
        <v>0</v>
      </c>
      <c r="BB139" s="60">
        <v>0</v>
      </c>
      <c r="BC139" s="60">
        <v>0</v>
      </c>
      <c r="BD139" s="60">
        <v>0</v>
      </c>
      <c r="BE139" s="60">
        <v>0</v>
      </c>
      <c r="BF139" s="60">
        <v>0</v>
      </c>
      <c r="BG139" s="60">
        <v>0</v>
      </c>
      <c r="BH139" s="60">
        <v>0</v>
      </c>
      <c r="BI139" s="60">
        <v>0</v>
      </c>
      <c r="BJ139" s="60">
        <v>0</v>
      </c>
      <c r="BK139" s="60">
        <v>0</v>
      </c>
      <c r="BL139" s="60">
        <v>0</v>
      </c>
      <c r="BM139" s="60">
        <v>0</v>
      </c>
      <c r="BN139" s="60">
        <v>0</v>
      </c>
      <c r="BO139" s="60">
        <v>0</v>
      </c>
      <c r="BP139" s="60">
        <v>0</v>
      </c>
      <c r="BQ139" s="60">
        <v>0</v>
      </c>
      <c r="BR139" s="60">
        <v>0</v>
      </c>
      <c r="BS139" s="60">
        <v>0</v>
      </c>
      <c r="BT139" s="60">
        <v>0</v>
      </c>
      <c r="BU139" s="60">
        <v>0</v>
      </c>
      <c r="BV139" s="60">
        <v>0</v>
      </c>
    </row>
    <row r="140" spans="2:74" s="5" customFormat="1" ht="16.5" hidden="1" outlineLevel="1" thickBot="1" x14ac:dyDescent="0.35">
      <c r="B140" s="32" t="s">
        <v>297</v>
      </c>
      <c r="C140" s="59" t="s">
        <v>365</v>
      </c>
      <c r="D140" s="60">
        <f>D131-SUM(D132:D139)</f>
        <v>0</v>
      </c>
      <c r="E140" s="60">
        <f t="shared" ref="E140" si="66">E131-SUM(E132:E139)</f>
        <v>0</v>
      </c>
      <c r="F140" s="60">
        <f t="shared" ref="F140" si="67">F131-SUM(F132:F139)</f>
        <v>0</v>
      </c>
      <c r="G140" s="60">
        <f t="shared" ref="G140" si="68">G131-SUM(G132:G139)</f>
        <v>0</v>
      </c>
      <c r="H140" s="60">
        <f t="shared" ref="H140" si="69">H131-SUM(H132:H139)</f>
        <v>0</v>
      </c>
      <c r="I140" s="60">
        <f t="shared" ref="I140" si="70">I131-SUM(I132:I139)</f>
        <v>0</v>
      </c>
      <c r="J140" s="60">
        <f t="shared" ref="J140" si="71">J131-SUM(J132:J139)</f>
        <v>0</v>
      </c>
      <c r="K140" s="60">
        <f t="shared" ref="K140" si="72">K131-SUM(K132:K139)</f>
        <v>0</v>
      </c>
      <c r="L140" s="60">
        <f t="shared" ref="L140" si="73">L131-SUM(L132:L139)</f>
        <v>0</v>
      </c>
      <c r="M140" s="60">
        <f t="shared" ref="M140" si="74">M131-SUM(M132:M139)</f>
        <v>0</v>
      </c>
      <c r="N140" s="60">
        <f t="shared" ref="N140" si="75">N131-SUM(N132:N139)</f>
        <v>0</v>
      </c>
      <c r="O140" s="60">
        <f t="shared" ref="O140" si="76">O131-SUM(O132:O139)</f>
        <v>0</v>
      </c>
      <c r="P140" s="60">
        <f t="shared" ref="P140" si="77">P131-SUM(P132:P139)</f>
        <v>0</v>
      </c>
      <c r="Q140" s="60">
        <f t="shared" ref="Q140" si="78">Q131-SUM(Q132:Q139)</f>
        <v>0</v>
      </c>
      <c r="R140" s="60">
        <f t="shared" ref="R140" si="79">R131-SUM(R132:R139)</f>
        <v>0</v>
      </c>
      <c r="S140" s="60">
        <f t="shared" ref="S140" si="80">S131-SUM(S132:S139)</f>
        <v>0</v>
      </c>
      <c r="T140" s="60">
        <f t="shared" ref="T140" si="81">T131-SUM(T132:T139)</f>
        <v>0</v>
      </c>
      <c r="U140" s="60">
        <f t="shared" ref="U140" si="82">U131-SUM(U132:U139)</f>
        <v>0</v>
      </c>
      <c r="V140" s="60">
        <f t="shared" ref="V140" si="83">V131-SUM(V132:V139)</f>
        <v>0</v>
      </c>
      <c r="W140" s="60">
        <f t="shared" ref="W140" si="84">W131-SUM(W132:W139)</f>
        <v>0</v>
      </c>
      <c r="X140" s="60">
        <f t="shared" ref="X140" si="85">X131-SUM(X132:X139)</f>
        <v>0</v>
      </c>
      <c r="Y140" s="60">
        <f t="shared" ref="Y140" si="86">Y131-SUM(Y132:Y139)</f>
        <v>0</v>
      </c>
      <c r="Z140" s="60">
        <f t="shared" ref="Z140" si="87">Z131-SUM(Z132:Z139)</f>
        <v>0</v>
      </c>
      <c r="AA140" s="60">
        <f t="shared" ref="AA140" si="88">AA131-SUM(AA132:AA139)</f>
        <v>0</v>
      </c>
      <c r="AB140" s="60">
        <f t="shared" ref="AB140" si="89">AB131-SUM(AB132:AB139)</f>
        <v>0</v>
      </c>
      <c r="AC140" s="60">
        <f t="shared" ref="AC140" si="90">AC131-SUM(AC132:AC139)</f>
        <v>0</v>
      </c>
      <c r="AD140" s="60">
        <f t="shared" ref="AD140" si="91">AD131-SUM(AD132:AD139)</f>
        <v>0</v>
      </c>
      <c r="AE140" s="60">
        <f t="shared" ref="AE140" si="92">AE131-SUM(AE132:AE139)</f>
        <v>0</v>
      </c>
      <c r="AF140" s="60">
        <f t="shared" ref="AF140" si="93">AF131-SUM(AF132:AF139)</f>
        <v>0</v>
      </c>
      <c r="AG140" s="60">
        <f t="shared" ref="AG140:BV140" si="94">AG131-SUM(AG132:AG139)</f>
        <v>0</v>
      </c>
      <c r="AH140" s="60">
        <f t="shared" si="94"/>
        <v>0</v>
      </c>
      <c r="AI140" s="60">
        <f t="shared" si="94"/>
        <v>0</v>
      </c>
      <c r="AJ140" s="60">
        <f t="shared" si="94"/>
        <v>0</v>
      </c>
      <c r="AK140" s="60">
        <f t="shared" si="94"/>
        <v>0</v>
      </c>
      <c r="AL140" s="60">
        <f t="shared" si="94"/>
        <v>0</v>
      </c>
      <c r="AM140" s="60">
        <f t="shared" si="94"/>
        <v>0</v>
      </c>
      <c r="AN140" s="60">
        <f t="shared" si="94"/>
        <v>0</v>
      </c>
      <c r="AO140" s="60">
        <f t="shared" si="94"/>
        <v>0</v>
      </c>
      <c r="AP140" s="60">
        <f t="shared" si="94"/>
        <v>0</v>
      </c>
      <c r="AQ140" s="60">
        <f t="shared" si="94"/>
        <v>0</v>
      </c>
      <c r="AR140" s="60">
        <f t="shared" si="94"/>
        <v>0</v>
      </c>
      <c r="AS140" s="60">
        <f t="shared" si="94"/>
        <v>0</v>
      </c>
      <c r="AT140" s="60">
        <f t="shared" si="94"/>
        <v>0</v>
      </c>
      <c r="AU140" s="60">
        <f t="shared" si="94"/>
        <v>0</v>
      </c>
      <c r="AV140" s="60">
        <f t="shared" si="94"/>
        <v>0</v>
      </c>
      <c r="AW140" s="60">
        <f t="shared" si="94"/>
        <v>0</v>
      </c>
      <c r="AX140" s="60">
        <f t="shared" si="94"/>
        <v>0</v>
      </c>
      <c r="AY140" s="60">
        <f t="shared" si="94"/>
        <v>0</v>
      </c>
      <c r="AZ140" s="60">
        <f t="shared" si="94"/>
        <v>0</v>
      </c>
      <c r="BA140" s="60">
        <f t="shared" si="94"/>
        <v>0</v>
      </c>
      <c r="BB140" s="60">
        <f t="shared" si="94"/>
        <v>0</v>
      </c>
      <c r="BC140" s="60">
        <f t="shared" si="94"/>
        <v>0</v>
      </c>
      <c r="BD140" s="60">
        <f t="shared" si="94"/>
        <v>0</v>
      </c>
      <c r="BE140" s="60">
        <f t="shared" si="94"/>
        <v>0</v>
      </c>
      <c r="BF140" s="60">
        <f t="shared" si="94"/>
        <v>0</v>
      </c>
      <c r="BG140" s="60">
        <f t="shared" si="94"/>
        <v>0</v>
      </c>
      <c r="BH140" s="60">
        <f t="shared" si="94"/>
        <v>0</v>
      </c>
      <c r="BI140" s="60">
        <f t="shared" si="94"/>
        <v>0</v>
      </c>
      <c r="BJ140" s="60">
        <f t="shared" si="94"/>
        <v>0</v>
      </c>
      <c r="BK140" s="60">
        <f t="shared" si="94"/>
        <v>0</v>
      </c>
      <c r="BL140" s="60">
        <f t="shared" si="94"/>
        <v>0</v>
      </c>
      <c r="BM140" s="60">
        <f t="shared" si="94"/>
        <v>0</v>
      </c>
      <c r="BN140" s="60">
        <f t="shared" si="94"/>
        <v>0</v>
      </c>
      <c r="BO140" s="60">
        <f t="shared" si="94"/>
        <v>0</v>
      </c>
      <c r="BP140" s="60">
        <f t="shared" si="94"/>
        <v>0</v>
      </c>
      <c r="BQ140" s="60">
        <f t="shared" si="94"/>
        <v>0</v>
      </c>
      <c r="BR140" s="60">
        <f t="shared" si="94"/>
        <v>0</v>
      </c>
      <c r="BS140" s="60">
        <f t="shared" si="94"/>
        <v>0</v>
      </c>
      <c r="BT140" s="60">
        <f t="shared" si="94"/>
        <v>0</v>
      </c>
      <c r="BU140" s="60">
        <f t="shared" si="94"/>
        <v>0</v>
      </c>
      <c r="BV140" s="60">
        <f t="shared" si="94"/>
        <v>0</v>
      </c>
    </row>
    <row r="141" spans="2:74" s="5" customFormat="1" collapsed="1" x14ac:dyDescent="0.3">
      <c r="B141" s="54" t="s">
        <v>58</v>
      </c>
      <c r="C141" s="55" t="s">
        <v>441</v>
      </c>
      <c r="D141" s="61">
        <f>D128+SUM(D130:D131)</f>
        <v>44.534441004790601</v>
      </c>
      <c r="E141" s="61">
        <f t="shared" ref="E141:AF141" si="95">E128+SUM(E130:E131)</f>
        <v>46.491119912276943</v>
      </c>
      <c r="F141" s="61">
        <f t="shared" si="95"/>
        <v>46.341958775627177</v>
      </c>
      <c r="G141" s="61">
        <f t="shared" si="95"/>
        <v>43.903741727153289</v>
      </c>
      <c r="H141" s="61">
        <f t="shared" si="95"/>
        <v>42.952861010776559</v>
      </c>
      <c r="I141" s="61">
        <f t="shared" si="95"/>
        <v>43.671759188808018</v>
      </c>
      <c r="J141" s="61">
        <f t="shared" si="95"/>
        <v>44.339804473658099</v>
      </c>
      <c r="K141" s="61">
        <f t="shared" si="95"/>
        <v>43.262063871710851</v>
      </c>
      <c r="L141" s="61">
        <f t="shared" si="95"/>
        <v>44.821374432883857</v>
      </c>
      <c r="M141" s="61">
        <f t="shared" si="95"/>
        <v>44.637970653232941</v>
      </c>
      <c r="N141" s="61">
        <f t="shared" si="95"/>
        <v>43.798172481304377</v>
      </c>
      <c r="O141" s="61">
        <f t="shared" si="95"/>
        <v>45.25283053336161</v>
      </c>
      <c r="P141" s="61">
        <f t="shared" si="95"/>
        <v>43.623584231347216</v>
      </c>
      <c r="Q141" s="61">
        <f t="shared" si="95"/>
        <v>44.79586994315882</v>
      </c>
      <c r="R141" s="61">
        <f t="shared" si="95"/>
        <v>45.368183001962045</v>
      </c>
      <c r="S141" s="61">
        <f t="shared" si="95"/>
        <v>45.915745502345843</v>
      </c>
      <c r="T141" s="61">
        <f t="shared" si="95"/>
        <v>45.500152202242482</v>
      </c>
      <c r="U141" s="61">
        <f t="shared" si="95"/>
        <v>43.491842733785113</v>
      </c>
      <c r="V141" s="61">
        <f t="shared" si="95"/>
        <v>44.835531794436577</v>
      </c>
      <c r="W141" s="61">
        <f t="shared" si="95"/>
        <v>43.654307899632869</v>
      </c>
      <c r="X141" s="61">
        <f t="shared" si="95"/>
        <v>45.166251432082376</v>
      </c>
      <c r="Y141" s="61">
        <f t="shared" si="95"/>
        <v>41.100530974051651</v>
      </c>
      <c r="Z141" s="61">
        <f t="shared" si="95"/>
        <v>42.368612901813627</v>
      </c>
      <c r="AA141" s="61">
        <f t="shared" si="95"/>
        <v>43.296927387069402</v>
      </c>
      <c r="AB141" s="61">
        <f t="shared" si="95"/>
        <v>39.34065891078761</v>
      </c>
      <c r="AC141" s="61">
        <f t="shared" si="95"/>
        <v>38.835549972830023</v>
      </c>
      <c r="AD141" s="61">
        <f t="shared" si="95"/>
        <v>39.290439431403961</v>
      </c>
      <c r="AE141" s="61">
        <f t="shared" si="95"/>
        <v>38.280698296093931</v>
      </c>
      <c r="AF141" s="61">
        <f t="shared" si="95"/>
        <v>36.994416010551831</v>
      </c>
      <c r="AG141" s="61">
        <f t="shared" ref="AG141:BV141" si="96">AG128+SUM(AG130:AG131)</f>
        <v>37.248769752158672</v>
      </c>
      <c r="AH141" s="61">
        <f t="shared" si="96"/>
        <v>36.855274908722109</v>
      </c>
      <c r="AI141" s="61">
        <f t="shared" si="96"/>
        <v>36.347987383094917</v>
      </c>
      <c r="AJ141" s="61">
        <f t="shared" si="96"/>
        <v>36.307206888819401</v>
      </c>
      <c r="AK141" s="61">
        <f t="shared" si="96"/>
        <v>35.996660181043168</v>
      </c>
      <c r="AL141" s="61">
        <f t="shared" si="96"/>
        <v>35.524548015181978</v>
      </c>
      <c r="AM141" s="61">
        <f t="shared" si="96"/>
        <v>34.993732256980749</v>
      </c>
      <c r="AN141" s="61">
        <f t="shared" si="96"/>
        <v>34.49117103836565</v>
      </c>
      <c r="AO141" s="61">
        <f t="shared" si="96"/>
        <v>33.953462805974624</v>
      </c>
      <c r="AP141" s="61">
        <f t="shared" si="96"/>
        <v>33.482127663792745</v>
      </c>
      <c r="AQ141" s="61">
        <f t="shared" si="96"/>
        <v>33.042314674379313</v>
      </c>
      <c r="AR141" s="61">
        <f t="shared" si="96"/>
        <v>32.50906216135013</v>
      </c>
      <c r="AS141" s="61">
        <f t="shared" si="96"/>
        <v>32.028316811487059</v>
      </c>
      <c r="AT141" s="61">
        <f t="shared" si="96"/>
        <v>31.540280297393789</v>
      </c>
      <c r="AU141" s="61">
        <f t="shared" si="96"/>
        <v>31.085542821497217</v>
      </c>
      <c r="AV141" s="61">
        <f t="shared" si="96"/>
        <v>30.630816518854211</v>
      </c>
      <c r="AW141" s="61">
        <f t="shared" si="96"/>
        <v>30.179915118327074</v>
      </c>
      <c r="AX141" s="61">
        <f t="shared" si="96"/>
        <v>29.792467106896041</v>
      </c>
      <c r="AY141" s="61">
        <f t="shared" si="96"/>
        <v>29.360519670863738</v>
      </c>
      <c r="AZ141" s="61">
        <f t="shared" si="96"/>
        <v>28.937007298963131</v>
      </c>
      <c r="BA141" s="61">
        <f t="shared" si="96"/>
        <v>28.528533671690866</v>
      </c>
      <c r="BB141" s="61">
        <f t="shared" si="96"/>
        <v>28.140111331673261</v>
      </c>
      <c r="BC141" s="61">
        <f t="shared" si="96"/>
        <v>27.724106388911629</v>
      </c>
      <c r="BD141" s="61">
        <f t="shared" si="96"/>
        <v>27.317936666063545</v>
      </c>
      <c r="BE141" s="61">
        <f t="shared" si="96"/>
        <v>26.931698313135382</v>
      </c>
      <c r="BF141" s="61">
        <f t="shared" si="96"/>
        <v>26.496983004885745</v>
      </c>
      <c r="BG141" s="61">
        <f t="shared" si="96"/>
        <v>26.121600839021379</v>
      </c>
      <c r="BH141" s="61">
        <f t="shared" si="96"/>
        <v>25.76675452180443</v>
      </c>
      <c r="BI141" s="61">
        <f t="shared" si="96"/>
        <v>25.386854935842329</v>
      </c>
      <c r="BJ141" s="61">
        <f t="shared" si="96"/>
        <v>25.040608254415698</v>
      </c>
      <c r="BK141" s="61">
        <f t="shared" si="96"/>
        <v>24.688104967127874</v>
      </c>
      <c r="BL141" s="61">
        <f t="shared" si="96"/>
        <v>24.340710783684713</v>
      </c>
      <c r="BM141" s="61">
        <f t="shared" si="96"/>
        <v>23.983427190623299</v>
      </c>
      <c r="BN141" s="61">
        <f t="shared" si="96"/>
        <v>23.668745446653023</v>
      </c>
      <c r="BO141" s="61">
        <f t="shared" si="96"/>
        <v>23.351883752808064</v>
      </c>
      <c r="BP141" s="61">
        <f t="shared" si="96"/>
        <v>23.047796629165827</v>
      </c>
      <c r="BQ141" s="61">
        <f t="shared" si="96"/>
        <v>22.739543490742154</v>
      </c>
      <c r="BR141" s="61">
        <f t="shared" si="96"/>
        <v>22.462401047346461</v>
      </c>
      <c r="BS141" s="61">
        <f t="shared" si="96"/>
        <v>22.187620538854944</v>
      </c>
      <c r="BT141" s="61">
        <f t="shared" si="96"/>
        <v>21.914252710186581</v>
      </c>
      <c r="BU141" s="61">
        <f t="shared" si="96"/>
        <v>21.644135308746772</v>
      </c>
      <c r="BV141" s="61">
        <f t="shared" si="96"/>
        <v>21.382850566546132</v>
      </c>
    </row>
    <row r="142" spans="2:74" s="5" customFormat="1" ht="16.5" thickBot="1" x14ac:dyDescent="0.35">
      <c r="B142" s="56"/>
      <c r="C142" s="57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</row>
    <row r="143" spans="2:74" s="5" customFormat="1" x14ac:dyDescent="0.3">
      <c r="B143" s="6" t="s">
        <v>500</v>
      </c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</row>
    <row r="144" spans="2:74" s="5" customFormat="1" x14ac:dyDescent="0.3">
      <c r="B144" s="108" t="s">
        <v>497</v>
      </c>
    </row>
    <row r="145" spans="2:74" s="5" customFormat="1" x14ac:dyDescent="0.3"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  <c r="O145" s="78"/>
      <c r="P145" s="78"/>
      <c r="Q145" s="78"/>
      <c r="R145" s="78"/>
      <c r="S145" s="78"/>
      <c r="T145" s="78"/>
      <c r="U145" s="78"/>
      <c r="V145" s="78"/>
      <c r="W145" s="78"/>
      <c r="X145" s="78"/>
      <c r="Y145" s="78"/>
      <c r="Z145" s="78"/>
      <c r="AA145" s="78"/>
      <c r="AB145" s="78"/>
      <c r="AC145" s="78"/>
      <c r="AD145" s="78"/>
      <c r="AE145" s="78"/>
      <c r="AF145" s="78"/>
      <c r="AG145" s="78"/>
      <c r="AH145" s="78"/>
      <c r="AI145" s="78"/>
      <c r="AJ145" s="78"/>
      <c r="AK145" s="78"/>
      <c r="AL145" s="78"/>
      <c r="AM145" s="78"/>
      <c r="AN145" s="78"/>
      <c r="AO145" s="78"/>
      <c r="AP145" s="78"/>
      <c r="AQ145" s="78"/>
      <c r="AR145" s="78"/>
      <c r="AS145" s="78"/>
      <c r="AT145" s="78"/>
      <c r="AU145" s="78"/>
      <c r="AV145" s="78"/>
      <c r="AW145" s="78"/>
      <c r="AX145" s="78"/>
      <c r="AY145" s="78"/>
      <c r="AZ145" s="78"/>
      <c r="BA145" s="78"/>
      <c r="BB145" s="78"/>
      <c r="BC145" s="78"/>
      <c r="BD145" s="78"/>
      <c r="BE145" s="78"/>
      <c r="BF145" s="78"/>
      <c r="BG145" s="78"/>
      <c r="BH145" s="78"/>
      <c r="BI145" s="78"/>
      <c r="BJ145" s="78"/>
      <c r="BK145" s="78"/>
      <c r="BL145" s="78"/>
      <c r="BM145" s="78"/>
      <c r="BN145" s="78"/>
      <c r="BO145" s="78"/>
      <c r="BP145" s="78"/>
      <c r="BQ145" s="78"/>
      <c r="BR145" s="78"/>
      <c r="BS145" s="78"/>
      <c r="BT145" s="78"/>
      <c r="BU145" s="78"/>
      <c r="BV145" s="78"/>
    </row>
    <row r="146" spans="2:74" s="5" customFormat="1" x14ac:dyDescent="0.3"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  <c r="O146" s="78"/>
      <c r="P146" s="78"/>
      <c r="Q146" s="78"/>
      <c r="R146" s="78"/>
      <c r="S146" s="78"/>
      <c r="T146" s="78"/>
      <c r="U146" s="78"/>
      <c r="V146" s="78"/>
      <c r="W146" s="78"/>
      <c r="X146" s="78"/>
      <c r="Y146" s="78"/>
      <c r="Z146" s="78"/>
      <c r="AA146" s="78"/>
      <c r="AB146" s="78"/>
      <c r="AC146" s="78"/>
      <c r="AD146" s="78"/>
      <c r="AE146" s="78"/>
      <c r="AF146" s="78"/>
      <c r="AG146" s="78"/>
      <c r="AH146" s="78"/>
      <c r="AI146" s="78"/>
      <c r="AJ146" s="78"/>
      <c r="AK146" s="78"/>
      <c r="AL146" s="78"/>
      <c r="AM146" s="78"/>
      <c r="AN146" s="78"/>
      <c r="AO146" s="78"/>
      <c r="AP146" s="78"/>
      <c r="AQ146" s="78"/>
      <c r="AR146" s="78"/>
      <c r="AS146" s="78"/>
      <c r="AT146" s="78"/>
      <c r="AU146" s="78"/>
      <c r="AV146" s="78"/>
      <c r="AW146" s="78"/>
      <c r="AX146" s="78"/>
      <c r="AY146" s="78"/>
      <c r="AZ146" s="78"/>
      <c r="BA146" s="78"/>
      <c r="BB146" s="78"/>
      <c r="BC146" s="78"/>
      <c r="BD146" s="78"/>
      <c r="BE146" s="78"/>
      <c r="BF146" s="78"/>
      <c r="BG146" s="78"/>
      <c r="BH146" s="78"/>
      <c r="BI146" s="78"/>
      <c r="BJ146" s="78"/>
      <c r="BK146" s="78"/>
      <c r="BL146" s="78"/>
      <c r="BM146" s="78"/>
      <c r="BN146" s="78"/>
      <c r="BO146" s="78"/>
      <c r="BP146" s="78"/>
      <c r="BQ146" s="78"/>
      <c r="BR146" s="78"/>
      <c r="BS146" s="78"/>
      <c r="BT146" s="78"/>
      <c r="BU146" s="78"/>
      <c r="BV146" s="78"/>
    </row>
    <row r="147" spans="2:74" ht="16.5" thickBot="1" x14ac:dyDescent="0.35"/>
    <row r="148" spans="2:74" s="5" customFormat="1" ht="23.25" x14ac:dyDescent="0.3">
      <c r="B148" s="84" t="s">
        <v>471</v>
      </c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</row>
    <row r="149" spans="2:74" s="5" customFormat="1" ht="16.5" thickBot="1" x14ac:dyDescent="0.35">
      <c r="B149" s="86" t="s">
        <v>501</v>
      </c>
    </row>
    <row r="150" spans="2:74" s="5" customFormat="1" ht="16.5" thickBot="1" x14ac:dyDescent="0.35">
      <c r="B150" s="35" t="s">
        <v>56</v>
      </c>
      <c r="C150" s="36"/>
      <c r="D150" s="40">
        <v>1990</v>
      </c>
      <c r="E150" s="40">
        <v>1991</v>
      </c>
      <c r="F150" s="40">
        <v>1992</v>
      </c>
      <c r="G150" s="40">
        <v>1993</v>
      </c>
      <c r="H150" s="40">
        <v>1994</v>
      </c>
      <c r="I150" s="40">
        <v>1995</v>
      </c>
      <c r="J150" s="40">
        <v>1996</v>
      </c>
      <c r="K150" s="40">
        <v>1997</v>
      </c>
      <c r="L150" s="40">
        <v>1998</v>
      </c>
      <c r="M150" s="40">
        <v>1999</v>
      </c>
      <c r="N150" s="40">
        <v>2000</v>
      </c>
      <c r="O150" s="40">
        <v>2001</v>
      </c>
      <c r="P150" s="40">
        <v>2002</v>
      </c>
      <c r="Q150" s="40">
        <v>2003</v>
      </c>
      <c r="R150" s="40">
        <v>2004</v>
      </c>
      <c r="S150" s="40">
        <v>2005</v>
      </c>
      <c r="T150" s="40">
        <v>2006</v>
      </c>
      <c r="U150" s="40">
        <v>2007</v>
      </c>
      <c r="V150" s="40">
        <v>2008</v>
      </c>
      <c r="W150" s="40">
        <v>2009</v>
      </c>
      <c r="X150" s="40">
        <v>2010</v>
      </c>
      <c r="Y150" s="40">
        <v>2011</v>
      </c>
      <c r="Z150" s="40">
        <v>2012</v>
      </c>
      <c r="AA150" s="40">
        <v>2013</v>
      </c>
      <c r="AB150" s="40">
        <v>2014</v>
      </c>
      <c r="AC150" s="40">
        <v>2015</v>
      </c>
      <c r="AD150" s="40">
        <v>2016</v>
      </c>
      <c r="AE150" s="40">
        <v>2017</v>
      </c>
      <c r="AF150" s="40">
        <v>2018</v>
      </c>
      <c r="AG150" s="40">
        <v>2019</v>
      </c>
      <c r="AH150" s="40">
        <v>2020</v>
      </c>
      <c r="AI150" s="40">
        <v>2021</v>
      </c>
      <c r="AJ150" s="40">
        <v>2022</v>
      </c>
      <c r="AK150" s="40">
        <v>2023</v>
      </c>
      <c r="AL150" s="40">
        <v>2024</v>
      </c>
      <c r="AM150" s="40">
        <v>2025</v>
      </c>
      <c r="AN150" s="40">
        <v>2026</v>
      </c>
      <c r="AO150" s="40">
        <v>2027</v>
      </c>
      <c r="AP150" s="40">
        <v>2028</v>
      </c>
      <c r="AQ150" s="40">
        <v>2029</v>
      </c>
      <c r="AR150" s="40">
        <v>2030</v>
      </c>
      <c r="AS150" s="40">
        <v>2031</v>
      </c>
      <c r="AT150" s="40">
        <v>2032</v>
      </c>
      <c r="AU150" s="40">
        <v>2033</v>
      </c>
      <c r="AV150" s="40">
        <v>2034</v>
      </c>
      <c r="AW150" s="40">
        <v>2035</v>
      </c>
      <c r="AX150" s="40">
        <v>2036</v>
      </c>
      <c r="AY150" s="40">
        <v>2037</v>
      </c>
      <c r="AZ150" s="40">
        <v>2038</v>
      </c>
      <c r="BA150" s="40">
        <v>2039</v>
      </c>
      <c r="BB150" s="40">
        <v>2040</v>
      </c>
      <c r="BC150" s="40">
        <v>2041</v>
      </c>
      <c r="BD150" s="40">
        <v>2042</v>
      </c>
      <c r="BE150" s="40">
        <v>2043</v>
      </c>
      <c r="BF150" s="40">
        <v>2044</v>
      </c>
      <c r="BG150" s="40">
        <v>2045</v>
      </c>
      <c r="BH150" s="40">
        <v>2046</v>
      </c>
      <c r="BI150" s="40">
        <v>2047</v>
      </c>
      <c r="BJ150" s="40">
        <v>2048</v>
      </c>
      <c r="BK150" s="40">
        <v>2049</v>
      </c>
      <c r="BL150" s="40">
        <v>2050</v>
      </c>
      <c r="BM150" s="40">
        <v>2051</v>
      </c>
      <c r="BN150" s="40">
        <v>2052</v>
      </c>
      <c r="BO150" s="40">
        <v>2053</v>
      </c>
      <c r="BP150" s="40">
        <v>2054</v>
      </c>
      <c r="BQ150" s="40">
        <v>2055</v>
      </c>
      <c r="BR150" s="40">
        <v>2056</v>
      </c>
      <c r="BS150" s="40">
        <v>2057</v>
      </c>
      <c r="BT150" s="40">
        <v>2058</v>
      </c>
      <c r="BU150" s="40">
        <v>2059</v>
      </c>
      <c r="BV150" s="40">
        <v>2060</v>
      </c>
    </row>
    <row r="151" spans="2:74" s="5" customFormat="1" ht="16.5" thickBot="1" x14ac:dyDescent="0.35">
      <c r="B151" s="49">
        <v>1</v>
      </c>
      <c r="C151" s="53" t="s">
        <v>61</v>
      </c>
      <c r="D151" s="63">
        <v>0.64486869028769311</v>
      </c>
      <c r="E151" s="63">
        <v>0.67497834435463644</v>
      </c>
      <c r="F151" s="63">
        <v>0.67163170280146844</v>
      </c>
      <c r="G151" s="63">
        <v>0.66030247175420109</v>
      </c>
      <c r="H151" s="63">
        <v>0.64143841391971823</v>
      </c>
      <c r="I151" s="63">
        <v>0.63653105062492232</v>
      </c>
      <c r="J151" s="63">
        <v>0.63172556382246858</v>
      </c>
      <c r="K151" s="63">
        <v>0.59500119754426961</v>
      </c>
      <c r="L151" s="63">
        <v>0.57383242251892874</v>
      </c>
      <c r="M151" s="63">
        <v>0.54719864838307808</v>
      </c>
      <c r="N151" s="63">
        <v>0.51230910851006828</v>
      </c>
      <c r="O151" s="63">
        <v>0.49798516762268363</v>
      </c>
      <c r="P151" s="63">
        <v>0.46832520115869336</v>
      </c>
      <c r="Q151" s="63">
        <v>0.45360197616440212</v>
      </c>
      <c r="R151" s="63">
        <v>0.43606686742549183</v>
      </c>
      <c r="S151" s="63">
        <v>0.42155272710939129</v>
      </c>
      <c r="T151" s="63">
        <v>0.40258004577785123</v>
      </c>
      <c r="U151" s="63">
        <v>0.37821745553827119</v>
      </c>
      <c r="V151" s="63">
        <v>0.37166677403379506</v>
      </c>
      <c r="W151" s="63">
        <v>0.35785753413221855</v>
      </c>
      <c r="X151" s="63">
        <v>0.36793390584280661</v>
      </c>
      <c r="Y151" s="63">
        <v>0.33803539732932186</v>
      </c>
      <c r="Z151" s="63">
        <v>0.32572890182277048</v>
      </c>
      <c r="AA151" s="63">
        <v>0.31237418273815776</v>
      </c>
      <c r="AB151" s="63">
        <v>0.28566892269755167</v>
      </c>
      <c r="AC151" s="63">
        <v>0.28462708905497219</v>
      </c>
      <c r="AD151" s="63">
        <v>0.28692083063594603</v>
      </c>
      <c r="AE151" s="63">
        <v>0.28033666266774754</v>
      </c>
      <c r="AF151" s="63">
        <v>0.27541276993460612</v>
      </c>
      <c r="AG151" s="63">
        <v>0.28203006977523276</v>
      </c>
      <c r="AH151" s="63">
        <v>0.28714791904315556</v>
      </c>
      <c r="AI151" s="63">
        <v>0.28194660554358997</v>
      </c>
      <c r="AJ151" s="63">
        <v>0.2776068496748324</v>
      </c>
      <c r="AK151" s="63">
        <v>0.27187803778048703</v>
      </c>
      <c r="AL151" s="63">
        <v>0.26671388342017777</v>
      </c>
      <c r="AM151" s="63">
        <v>0.2611219335023483</v>
      </c>
      <c r="AN151" s="63">
        <v>0.25504497514915148</v>
      </c>
      <c r="AO151" s="63">
        <v>0.24925360863347651</v>
      </c>
      <c r="AP151" s="63">
        <v>0.24310503507456732</v>
      </c>
      <c r="AQ151" s="63">
        <v>0.23805651373155329</v>
      </c>
      <c r="AR151" s="63">
        <v>0.231607986521258</v>
      </c>
      <c r="AS151" s="63">
        <v>0.22561459900086511</v>
      </c>
      <c r="AT151" s="63">
        <v>0.21952505236393266</v>
      </c>
      <c r="AU151" s="63">
        <v>0.21355245140123225</v>
      </c>
      <c r="AV151" s="63">
        <v>0.20761571016586536</v>
      </c>
      <c r="AW151" s="63">
        <v>0.20190057535663741</v>
      </c>
      <c r="AX151" s="63">
        <v>0.19709740795359265</v>
      </c>
      <c r="AY151" s="63">
        <v>0.19152964828448027</v>
      </c>
      <c r="AZ151" s="63">
        <v>0.18618800768541066</v>
      </c>
      <c r="BA151" s="63">
        <v>0.18072214915839707</v>
      </c>
      <c r="BB151" s="63">
        <v>0.17606228679737351</v>
      </c>
      <c r="BC151" s="63">
        <v>0.17118379742095802</v>
      </c>
      <c r="BD151" s="63">
        <v>0.16572868606180488</v>
      </c>
      <c r="BE151" s="63">
        <v>0.16136906719506067</v>
      </c>
      <c r="BF151" s="63">
        <v>0.1558061458903171</v>
      </c>
      <c r="BG151" s="63">
        <v>0.15103623137784275</v>
      </c>
      <c r="BH151" s="63">
        <v>0.14664022191297349</v>
      </c>
      <c r="BI151" s="63">
        <v>0.14188328882738566</v>
      </c>
      <c r="BJ151" s="63">
        <v>0.13769868072588612</v>
      </c>
      <c r="BK151" s="63">
        <v>0.13352306108590617</v>
      </c>
      <c r="BL151" s="63">
        <v>0.12911182269265167</v>
      </c>
      <c r="BM151" s="63">
        <v>0.12489342066063505</v>
      </c>
      <c r="BN151" s="63">
        <v>0.12103300152793506</v>
      </c>
      <c r="BO151" s="63">
        <v>0.11726901677016746</v>
      </c>
      <c r="BP151" s="63">
        <v>0.1133576214231248</v>
      </c>
      <c r="BQ151" s="63">
        <v>0.10944705932059125</v>
      </c>
      <c r="BR151" s="63">
        <v>0.1059661939510385</v>
      </c>
      <c r="BS151" s="63">
        <v>0.1025685762100419</v>
      </c>
      <c r="BT151" s="63">
        <v>9.9149633929748543E-2</v>
      </c>
      <c r="BU151" s="63">
        <v>9.5758401444643884E-2</v>
      </c>
      <c r="BV151" s="63">
        <v>9.2487280859041399E-2</v>
      </c>
    </row>
    <row r="152" spans="2:74" s="5" customFormat="1" x14ac:dyDescent="0.3">
      <c r="B152" s="73" t="s">
        <v>62</v>
      </c>
      <c r="C152" s="74" t="s">
        <v>63</v>
      </c>
      <c r="D152" s="75">
        <v>0.30863483974264372</v>
      </c>
      <c r="E152" s="75">
        <v>0.31440022451902561</v>
      </c>
      <c r="F152" s="75">
        <v>0.29523300119746648</v>
      </c>
      <c r="G152" s="75">
        <v>0.27281521193058161</v>
      </c>
      <c r="H152" s="75">
        <v>0.24907558511032618</v>
      </c>
      <c r="I152" s="75">
        <v>0.2455093897053704</v>
      </c>
      <c r="J152" s="75">
        <v>0.24642583859478076</v>
      </c>
      <c r="K152" s="75">
        <v>0.22232314042552781</v>
      </c>
      <c r="L152" s="75">
        <v>0.21873770172193421</v>
      </c>
      <c r="M152" s="75">
        <v>0.21007111476738408</v>
      </c>
      <c r="N152" s="75">
        <v>0.19258219114702041</v>
      </c>
      <c r="O152" s="75">
        <v>0.19350908040861714</v>
      </c>
      <c r="P152" s="75">
        <v>0.1782088351303992</v>
      </c>
      <c r="Q152" s="75">
        <v>0.1769161665287933</v>
      </c>
      <c r="R152" s="75">
        <v>0.17051889046569116</v>
      </c>
      <c r="S152" s="75">
        <v>0.16703039246930895</v>
      </c>
      <c r="T152" s="75">
        <v>0.15683004051337282</v>
      </c>
      <c r="U152" s="75">
        <v>0.14138426549249919</v>
      </c>
      <c r="V152" s="75">
        <v>0.14172557821058052</v>
      </c>
      <c r="W152" s="75">
        <v>0.13357731667790901</v>
      </c>
      <c r="X152" s="75">
        <v>0.13457883463849951</v>
      </c>
      <c r="Y152" s="75">
        <v>0.11124990360977161</v>
      </c>
      <c r="Z152" s="75">
        <v>0.11362262314713123</v>
      </c>
      <c r="AA152" s="75">
        <v>0.11480278785092049</v>
      </c>
      <c r="AB152" s="75">
        <v>9.3011652319460403E-2</v>
      </c>
      <c r="AC152" s="75">
        <v>9.4175630040923594E-2</v>
      </c>
      <c r="AD152" s="75">
        <v>9.5996192592017929E-2</v>
      </c>
      <c r="AE152" s="75">
        <v>9.129611959394239E-2</v>
      </c>
      <c r="AF152" s="75">
        <v>8.4534344100433478E-2</v>
      </c>
      <c r="AG152" s="75">
        <v>7.6878053873785809E-2</v>
      </c>
      <c r="AH152" s="75">
        <v>7.8270840616009793E-2</v>
      </c>
      <c r="AI152" s="75">
        <v>7.7066146342432224E-2</v>
      </c>
      <c r="AJ152" s="75">
        <v>7.5828943582663275E-2</v>
      </c>
      <c r="AK152" s="75">
        <v>7.468227818099904E-2</v>
      </c>
      <c r="AL152" s="75">
        <v>7.3503051525647414E-2</v>
      </c>
      <c r="AM152" s="75">
        <v>7.2277922286370269E-2</v>
      </c>
      <c r="AN152" s="75">
        <v>7.0890639268008621E-2</v>
      </c>
      <c r="AO152" s="75">
        <v>6.9455148339314515E-2</v>
      </c>
      <c r="AP152" s="75">
        <v>6.7996031425529388E-2</v>
      </c>
      <c r="AQ152" s="75">
        <v>6.6717024443672959E-2</v>
      </c>
      <c r="AR152" s="75">
        <v>6.5395030390948988E-2</v>
      </c>
      <c r="AS152" s="75">
        <v>6.4102544387139013E-2</v>
      </c>
      <c r="AT152" s="75">
        <v>6.2813648622926363E-2</v>
      </c>
      <c r="AU152" s="75">
        <v>6.1394654143250897E-2</v>
      </c>
      <c r="AV152" s="75">
        <v>6.012851221553564E-2</v>
      </c>
      <c r="AW152" s="75">
        <v>5.8895134275037481E-2</v>
      </c>
      <c r="AX152" s="75">
        <v>5.7804640199120259E-2</v>
      </c>
      <c r="AY152" s="75">
        <v>5.6532267378983182E-2</v>
      </c>
      <c r="AZ152" s="75">
        <v>5.5195265583758361E-2</v>
      </c>
      <c r="BA152" s="75">
        <v>5.3797075760190896E-2</v>
      </c>
      <c r="BB152" s="75">
        <v>5.2535164740905992E-2</v>
      </c>
      <c r="BC152" s="75">
        <v>5.1341098302897639E-2</v>
      </c>
      <c r="BD152" s="75">
        <v>5.00362773135564E-2</v>
      </c>
      <c r="BE152" s="75">
        <v>4.8748065559826678E-2</v>
      </c>
      <c r="BF152" s="75">
        <v>4.7536899505529306E-2</v>
      </c>
      <c r="BG152" s="75">
        <v>4.6300135529472458E-2</v>
      </c>
      <c r="BH152" s="75">
        <v>4.5007350554632154E-2</v>
      </c>
      <c r="BI152" s="75">
        <v>4.3793568866873536E-2</v>
      </c>
      <c r="BJ152" s="75">
        <v>4.2654823286585486E-2</v>
      </c>
      <c r="BK152" s="75">
        <v>4.1581235601963654E-2</v>
      </c>
      <c r="BL152" s="75">
        <v>4.0490830626768691E-2</v>
      </c>
      <c r="BM152" s="75">
        <v>3.9488610650769113E-2</v>
      </c>
      <c r="BN152" s="75">
        <v>3.8595725756200024E-2</v>
      </c>
      <c r="BO152" s="75">
        <v>3.7766218469625544E-2</v>
      </c>
      <c r="BP152" s="75">
        <v>3.6946076825627165E-2</v>
      </c>
      <c r="BQ152" s="75">
        <v>3.6149837364259571E-2</v>
      </c>
      <c r="BR152" s="75">
        <v>3.5463155831422746E-2</v>
      </c>
      <c r="BS152" s="75">
        <v>3.4807180692810587E-2</v>
      </c>
      <c r="BT152" s="75">
        <v>3.4186390199396857E-2</v>
      </c>
      <c r="BU152" s="75">
        <v>3.3502766069782107E-2</v>
      </c>
      <c r="BV152" s="75">
        <v>3.2893529681853079E-2</v>
      </c>
    </row>
    <row r="153" spans="2:74" s="5" customFormat="1" x14ac:dyDescent="0.3">
      <c r="B153" s="43" t="s">
        <v>64</v>
      </c>
      <c r="C153" s="44" t="s">
        <v>65</v>
      </c>
      <c r="D153" s="60">
        <v>1.2299794468000002E-3</v>
      </c>
      <c r="E153" s="60">
        <v>1.4425093031000002E-3</v>
      </c>
      <c r="F153" s="60">
        <v>1.6367510282000002E-3</v>
      </c>
      <c r="G153" s="60">
        <v>1.46096863335E-3</v>
      </c>
      <c r="H153" s="60">
        <v>1.5564979328500002E-3</v>
      </c>
      <c r="I153" s="60">
        <v>1.5109821453750004E-3</v>
      </c>
      <c r="J153" s="60">
        <v>1.6159089723500001E-3</v>
      </c>
      <c r="K153" s="60">
        <v>1.4479985163749999E-3</v>
      </c>
      <c r="L153" s="60">
        <v>1.5772918292250003E-3</v>
      </c>
      <c r="M153" s="60">
        <v>1.4232405585500004E-3</v>
      </c>
      <c r="N153" s="60">
        <v>1.2962903315E-3</v>
      </c>
      <c r="O153" s="60">
        <v>1.2476229282250002E-3</v>
      </c>
      <c r="P153" s="60">
        <v>1.1512028842500001E-3</v>
      </c>
      <c r="Q153" s="60">
        <v>1.1664208686500001E-3</v>
      </c>
      <c r="R153" s="60">
        <v>1.1601550459250001E-3</v>
      </c>
      <c r="S153" s="60">
        <v>1.1951664025750001E-3</v>
      </c>
      <c r="T153" s="60">
        <v>1.146240760191667E-3</v>
      </c>
      <c r="U153" s="60">
        <v>1.0709498635375E-3</v>
      </c>
      <c r="V153" s="60">
        <v>1.169100695079E-3</v>
      </c>
      <c r="W153" s="60">
        <v>1.1375956893992501E-3</v>
      </c>
      <c r="X153" s="60">
        <v>1.1315200889149999E-3</v>
      </c>
      <c r="Y153" s="60">
        <v>1.0498312982522501E-3</v>
      </c>
      <c r="Z153" s="60">
        <v>1.0964215769977503E-3</v>
      </c>
      <c r="AA153" s="60">
        <v>1.1074203984350001E-3</v>
      </c>
      <c r="AB153" s="60">
        <v>9.6374370190000001E-4</v>
      </c>
      <c r="AC153" s="60">
        <v>6.5918490654285733E-4</v>
      </c>
      <c r="AD153" s="60">
        <v>6.3279573235357157E-4</v>
      </c>
      <c r="AE153" s="60">
        <v>6.2556640826275014E-4</v>
      </c>
      <c r="AF153" s="60">
        <v>6.1779838337935715E-4</v>
      </c>
      <c r="AG153" s="60">
        <v>1.3100147701732648E-3</v>
      </c>
      <c r="AH153" s="60">
        <v>1.273783042935071E-3</v>
      </c>
      <c r="AI153" s="60">
        <v>1.2894598544151822E-3</v>
      </c>
      <c r="AJ153" s="60">
        <v>1.3189799724994203E-3</v>
      </c>
      <c r="AK153" s="60">
        <v>1.3146816127388055E-3</v>
      </c>
      <c r="AL153" s="60">
        <v>1.3196016678074429E-3</v>
      </c>
      <c r="AM153" s="60">
        <v>1.3159671413149232E-3</v>
      </c>
      <c r="AN153" s="60">
        <v>1.3188260539582386E-3</v>
      </c>
      <c r="AO153" s="60">
        <v>1.3233804833845694E-3</v>
      </c>
      <c r="AP153" s="60">
        <v>1.3170006722222501E-3</v>
      </c>
      <c r="AQ153" s="60">
        <v>1.3311620865931488E-3</v>
      </c>
      <c r="AR153" s="60">
        <v>1.3164899285996355E-3</v>
      </c>
      <c r="AS153" s="60">
        <v>1.3093341078484447E-3</v>
      </c>
      <c r="AT153" s="60">
        <v>1.3040008611690467E-3</v>
      </c>
      <c r="AU153" s="60">
        <v>1.3005206097777458E-3</v>
      </c>
      <c r="AV153" s="60">
        <v>1.2840040431002933E-3</v>
      </c>
      <c r="AW153" s="60">
        <v>1.2722193295921281E-3</v>
      </c>
      <c r="AX153" s="60">
        <v>1.284747537913552E-3</v>
      </c>
      <c r="AY153" s="60">
        <v>1.2835209577029755E-3</v>
      </c>
      <c r="AZ153" s="60">
        <v>1.2859208940805772E-3</v>
      </c>
      <c r="BA153" s="60">
        <v>1.2810288256307428E-3</v>
      </c>
      <c r="BB153" s="60">
        <v>1.2985135881664269E-3</v>
      </c>
      <c r="BC153" s="60">
        <v>1.3067894095874389E-3</v>
      </c>
      <c r="BD153" s="60">
        <v>1.2931482872619447E-3</v>
      </c>
      <c r="BE153" s="60">
        <v>1.3186356389388498E-3</v>
      </c>
      <c r="BF153" s="60">
        <v>1.2818832554378796E-3</v>
      </c>
      <c r="BG153" s="60">
        <v>1.2886026178878815E-3</v>
      </c>
      <c r="BH153" s="60">
        <v>1.3099012962735292E-3</v>
      </c>
      <c r="BI153" s="60">
        <v>1.3001431427836214E-3</v>
      </c>
      <c r="BJ153" s="60">
        <v>1.3172194205118086E-3</v>
      </c>
      <c r="BK153" s="60">
        <v>1.331058142965512E-3</v>
      </c>
      <c r="BL153" s="60">
        <v>1.3155227359005633E-3</v>
      </c>
      <c r="BM153" s="60">
        <v>1.3072671560161368E-3</v>
      </c>
      <c r="BN153" s="60">
        <v>1.3212694819861586E-3</v>
      </c>
      <c r="BO153" s="60">
        <v>1.3313908946338689E-3</v>
      </c>
      <c r="BP153" s="60">
        <v>1.3316188963384496E-3</v>
      </c>
      <c r="BQ153" s="60">
        <v>1.3219935690072233E-3</v>
      </c>
      <c r="BR153" s="60">
        <v>1.3347564171773932E-3</v>
      </c>
      <c r="BS153" s="60">
        <v>1.340793543396096E-3</v>
      </c>
      <c r="BT153" s="60">
        <v>1.3382395181715922E-3</v>
      </c>
      <c r="BU153" s="60">
        <v>1.3396196763577057E-3</v>
      </c>
      <c r="BV153" s="60">
        <v>1.3413318508232331E-3</v>
      </c>
    </row>
    <row r="154" spans="2:74" s="5" customFormat="1" hidden="1" outlineLevel="1" x14ac:dyDescent="0.3">
      <c r="B154" s="45" t="s">
        <v>66</v>
      </c>
      <c r="C154" s="46" t="s">
        <v>67</v>
      </c>
      <c r="D154" s="60">
        <v>1.2248883218000002E-3</v>
      </c>
      <c r="E154" s="60">
        <v>1.4358741781000002E-3</v>
      </c>
      <c r="F154" s="60">
        <v>1.6306977782000005E-3</v>
      </c>
      <c r="G154" s="60">
        <v>1.4541018833500001E-3</v>
      </c>
      <c r="H154" s="60">
        <v>1.5483423078500001E-3</v>
      </c>
      <c r="I154" s="60">
        <v>1.5026013953750002E-3</v>
      </c>
      <c r="J154" s="60">
        <v>1.6073338473500003E-3</v>
      </c>
      <c r="K154" s="60">
        <v>1.439435141375E-3</v>
      </c>
      <c r="L154" s="60">
        <v>1.5689349542250004E-3</v>
      </c>
      <c r="M154" s="60">
        <v>1.4143981835500004E-3</v>
      </c>
      <c r="N154" s="60">
        <v>1.2878824565000001E-3</v>
      </c>
      <c r="O154" s="60">
        <v>1.2387263032250003E-3</v>
      </c>
      <c r="P154" s="60">
        <v>1.1424925092500002E-3</v>
      </c>
      <c r="Q154" s="60">
        <v>1.1579437436499999E-3</v>
      </c>
      <c r="R154" s="60">
        <v>1.1486911709249999E-3</v>
      </c>
      <c r="S154" s="60">
        <v>1.1826808400750002E-3</v>
      </c>
      <c r="T154" s="60">
        <v>1.1331021976916671E-3</v>
      </c>
      <c r="U154" s="60">
        <v>1.0589154010375002E-3</v>
      </c>
      <c r="V154" s="60">
        <v>1.155726195079E-3</v>
      </c>
      <c r="W154" s="60">
        <v>1.1250900643992501E-3</v>
      </c>
      <c r="X154" s="60">
        <v>1.119041901415E-3</v>
      </c>
      <c r="Y154" s="60">
        <v>1.0385391732522502E-3</v>
      </c>
      <c r="Z154" s="60">
        <v>1.0856545769977503E-3</v>
      </c>
      <c r="AA154" s="60">
        <v>1.0953006484350001E-3</v>
      </c>
      <c r="AB154" s="60">
        <v>9.5083826440000001E-4</v>
      </c>
      <c r="AC154" s="60">
        <v>6.5342121904285726E-4</v>
      </c>
      <c r="AD154" s="60">
        <v>6.2856854485357147E-4</v>
      </c>
      <c r="AE154" s="60">
        <v>6.2137717806368131E-4</v>
      </c>
      <c r="AF154" s="60">
        <v>6.1360595742844472E-4</v>
      </c>
      <c r="AG154" s="60">
        <v>1.1468973065558012E-3</v>
      </c>
      <c r="AH154" s="60">
        <v>1.1106655793176074E-3</v>
      </c>
      <c r="AI154" s="60">
        <v>1.1263423907977186E-3</v>
      </c>
      <c r="AJ154" s="60">
        <v>1.1558625088819567E-3</v>
      </c>
      <c r="AK154" s="60">
        <v>1.1515641491213419E-3</v>
      </c>
      <c r="AL154" s="60">
        <v>1.1564842041899793E-3</v>
      </c>
      <c r="AM154" s="60">
        <v>1.1528496776974596E-3</v>
      </c>
      <c r="AN154" s="60">
        <v>1.155708590340775E-3</v>
      </c>
      <c r="AO154" s="60">
        <v>1.1602630197671058E-3</v>
      </c>
      <c r="AP154" s="60">
        <v>1.1538832086047865E-3</v>
      </c>
      <c r="AQ154" s="60">
        <v>1.1680446229756852E-3</v>
      </c>
      <c r="AR154" s="60">
        <v>1.1533724649821719E-3</v>
      </c>
      <c r="AS154" s="60">
        <v>1.1462166442309811E-3</v>
      </c>
      <c r="AT154" s="60">
        <v>1.1408833975515831E-3</v>
      </c>
      <c r="AU154" s="60">
        <v>1.1374031461602822E-3</v>
      </c>
      <c r="AV154" s="60">
        <v>1.1208865794828298E-3</v>
      </c>
      <c r="AW154" s="60">
        <v>1.1091018659746645E-3</v>
      </c>
      <c r="AX154" s="60">
        <v>1.1216300742960884E-3</v>
      </c>
      <c r="AY154" s="60">
        <v>1.1204034940855119E-3</v>
      </c>
      <c r="AZ154" s="60">
        <v>1.1228034304631136E-3</v>
      </c>
      <c r="BA154" s="60">
        <v>1.1179113620132792E-3</v>
      </c>
      <c r="BB154" s="60">
        <v>1.1353961245489633E-3</v>
      </c>
      <c r="BC154" s="60">
        <v>1.1436719459699753E-3</v>
      </c>
      <c r="BD154" s="60">
        <v>1.1300308236444811E-3</v>
      </c>
      <c r="BE154" s="60">
        <v>1.1555181753213862E-3</v>
      </c>
      <c r="BF154" s="60">
        <v>1.118765791820416E-3</v>
      </c>
      <c r="BG154" s="60">
        <v>1.1254851542704179E-3</v>
      </c>
      <c r="BH154" s="60">
        <v>1.1467838326560656E-3</v>
      </c>
      <c r="BI154" s="60">
        <v>1.1370256791661578E-3</v>
      </c>
      <c r="BJ154" s="60">
        <v>1.1541019568943451E-3</v>
      </c>
      <c r="BK154" s="60">
        <v>1.1679406793480484E-3</v>
      </c>
      <c r="BL154" s="60">
        <v>1.1524052722830997E-3</v>
      </c>
      <c r="BM154" s="60">
        <v>1.1441496923986732E-3</v>
      </c>
      <c r="BN154" s="60">
        <v>1.158152018368695E-3</v>
      </c>
      <c r="BO154" s="60">
        <v>1.1682734310164053E-3</v>
      </c>
      <c r="BP154" s="60">
        <v>1.168501432720986E-3</v>
      </c>
      <c r="BQ154" s="60">
        <v>1.1588761053897597E-3</v>
      </c>
      <c r="BR154" s="60">
        <v>1.1716389535599296E-3</v>
      </c>
      <c r="BS154" s="60">
        <v>1.1776760797786324E-3</v>
      </c>
      <c r="BT154" s="60">
        <v>1.1751220545541286E-3</v>
      </c>
      <c r="BU154" s="60">
        <v>1.1765022127402421E-3</v>
      </c>
      <c r="BV154" s="60">
        <v>1.1782143872057695E-3</v>
      </c>
    </row>
    <row r="155" spans="2:74" s="5" customFormat="1" hidden="1" outlineLevel="1" x14ac:dyDescent="0.3">
      <c r="B155" s="45" t="s">
        <v>68</v>
      </c>
      <c r="C155" s="46" t="s">
        <v>69</v>
      </c>
      <c r="D155" s="60">
        <v>0</v>
      </c>
      <c r="E155" s="60">
        <v>0</v>
      </c>
      <c r="F155" s="60">
        <v>0</v>
      </c>
      <c r="G155" s="60">
        <v>0</v>
      </c>
      <c r="H155" s="60">
        <v>0</v>
      </c>
      <c r="I155" s="60">
        <v>0</v>
      </c>
      <c r="J155" s="60">
        <v>0</v>
      </c>
      <c r="K155" s="60">
        <v>0</v>
      </c>
      <c r="L155" s="60">
        <v>0</v>
      </c>
      <c r="M155" s="60">
        <v>0</v>
      </c>
      <c r="N155" s="60">
        <v>0</v>
      </c>
      <c r="O155" s="60">
        <v>0</v>
      </c>
      <c r="P155" s="60">
        <v>0</v>
      </c>
      <c r="Q155" s="60">
        <v>0</v>
      </c>
      <c r="R155" s="60">
        <v>0</v>
      </c>
      <c r="S155" s="60">
        <v>0</v>
      </c>
      <c r="T155" s="60">
        <v>0</v>
      </c>
      <c r="U155" s="60">
        <v>0</v>
      </c>
      <c r="V155" s="60">
        <v>0</v>
      </c>
      <c r="W155" s="60">
        <v>0</v>
      </c>
      <c r="X155" s="60">
        <v>0</v>
      </c>
      <c r="Y155" s="60">
        <v>0</v>
      </c>
      <c r="Z155" s="60">
        <v>0</v>
      </c>
      <c r="AA155" s="60">
        <v>0</v>
      </c>
      <c r="AB155" s="60">
        <v>0</v>
      </c>
      <c r="AC155" s="60">
        <v>0</v>
      </c>
      <c r="AD155" s="60">
        <v>0</v>
      </c>
      <c r="AE155" s="60">
        <v>0</v>
      </c>
      <c r="AF155" s="60">
        <v>0</v>
      </c>
      <c r="AG155" s="60">
        <v>0</v>
      </c>
      <c r="AH155" s="60">
        <v>0</v>
      </c>
      <c r="AI155" s="60">
        <v>0</v>
      </c>
      <c r="AJ155" s="60">
        <v>0</v>
      </c>
      <c r="AK155" s="60">
        <v>0</v>
      </c>
      <c r="AL155" s="60">
        <v>0</v>
      </c>
      <c r="AM155" s="60">
        <v>0</v>
      </c>
      <c r="AN155" s="60">
        <v>0</v>
      </c>
      <c r="AO155" s="60">
        <v>0</v>
      </c>
      <c r="AP155" s="60">
        <v>0</v>
      </c>
      <c r="AQ155" s="60">
        <v>0</v>
      </c>
      <c r="AR155" s="60">
        <v>0</v>
      </c>
      <c r="AS155" s="60">
        <v>0</v>
      </c>
      <c r="AT155" s="60">
        <v>0</v>
      </c>
      <c r="AU155" s="60">
        <v>0</v>
      </c>
      <c r="AV155" s="60">
        <v>0</v>
      </c>
      <c r="AW155" s="60">
        <v>0</v>
      </c>
      <c r="AX155" s="60">
        <v>0</v>
      </c>
      <c r="AY155" s="60">
        <v>0</v>
      </c>
      <c r="AZ155" s="60">
        <v>0</v>
      </c>
      <c r="BA155" s="60">
        <v>0</v>
      </c>
      <c r="BB155" s="60">
        <v>0</v>
      </c>
      <c r="BC155" s="60">
        <v>0</v>
      </c>
      <c r="BD155" s="60">
        <v>0</v>
      </c>
      <c r="BE155" s="60">
        <v>0</v>
      </c>
      <c r="BF155" s="60">
        <v>0</v>
      </c>
      <c r="BG155" s="60">
        <v>0</v>
      </c>
      <c r="BH155" s="60">
        <v>0</v>
      </c>
      <c r="BI155" s="60">
        <v>0</v>
      </c>
      <c r="BJ155" s="60">
        <v>0</v>
      </c>
      <c r="BK155" s="60">
        <v>0</v>
      </c>
      <c r="BL155" s="60">
        <v>0</v>
      </c>
      <c r="BM155" s="60">
        <v>0</v>
      </c>
      <c r="BN155" s="60">
        <v>0</v>
      </c>
      <c r="BO155" s="60">
        <v>0</v>
      </c>
      <c r="BP155" s="60">
        <v>0</v>
      </c>
      <c r="BQ155" s="60">
        <v>0</v>
      </c>
      <c r="BR155" s="60">
        <v>0</v>
      </c>
      <c r="BS155" s="60">
        <v>0</v>
      </c>
      <c r="BT155" s="60">
        <v>0</v>
      </c>
      <c r="BU155" s="60">
        <v>0</v>
      </c>
      <c r="BV155" s="60">
        <v>0</v>
      </c>
    </row>
    <row r="156" spans="2:74" s="5" customFormat="1" hidden="1" outlineLevel="1" x14ac:dyDescent="0.3">
      <c r="B156" s="45" t="s">
        <v>70</v>
      </c>
      <c r="C156" s="46" t="s">
        <v>7</v>
      </c>
      <c r="D156" s="60">
        <v>5.0911250000000003E-6</v>
      </c>
      <c r="E156" s="60">
        <v>6.6351250000000011E-6</v>
      </c>
      <c r="F156" s="60">
        <v>6.05325E-6</v>
      </c>
      <c r="G156" s="60">
        <v>6.8667499999999999E-6</v>
      </c>
      <c r="H156" s="60">
        <v>8.1556250000000004E-6</v>
      </c>
      <c r="I156" s="60">
        <v>8.3807499999999993E-6</v>
      </c>
      <c r="J156" s="60">
        <v>8.5751250000000003E-6</v>
      </c>
      <c r="K156" s="60">
        <v>8.5633750000000017E-6</v>
      </c>
      <c r="L156" s="60">
        <v>8.3568749999999995E-6</v>
      </c>
      <c r="M156" s="60">
        <v>8.8423750000000002E-6</v>
      </c>
      <c r="N156" s="60">
        <v>8.4078750000000012E-6</v>
      </c>
      <c r="O156" s="60">
        <v>8.8966249999999989E-6</v>
      </c>
      <c r="P156" s="60">
        <v>8.7103750000000004E-6</v>
      </c>
      <c r="Q156" s="60">
        <v>8.4771250000000006E-6</v>
      </c>
      <c r="R156" s="60">
        <v>1.1463875E-5</v>
      </c>
      <c r="S156" s="60">
        <v>1.24855625E-5</v>
      </c>
      <c r="T156" s="60">
        <v>1.3138562500000001E-5</v>
      </c>
      <c r="U156" s="60">
        <v>1.20344625E-5</v>
      </c>
      <c r="V156" s="60">
        <v>1.33745E-5</v>
      </c>
      <c r="W156" s="60">
        <v>1.2505624999999998E-5</v>
      </c>
      <c r="X156" s="60">
        <v>1.2478187500000001E-5</v>
      </c>
      <c r="Y156" s="60">
        <v>1.1292125000000002E-5</v>
      </c>
      <c r="Z156" s="60">
        <v>1.0767000000000002E-5</v>
      </c>
      <c r="AA156" s="60">
        <v>1.2119749999999999E-5</v>
      </c>
      <c r="AB156" s="60">
        <v>1.2905437499999999E-5</v>
      </c>
      <c r="AC156" s="60">
        <v>5.7636874999999995E-6</v>
      </c>
      <c r="AD156" s="60">
        <v>4.2271875000000008E-6</v>
      </c>
      <c r="AE156" s="60">
        <v>4.1892301990687499E-6</v>
      </c>
      <c r="AF156" s="60">
        <v>4.1924259509125003E-6</v>
      </c>
      <c r="AG156" s="60">
        <v>1.6311746361746362E-4</v>
      </c>
      <c r="AH156" s="60">
        <v>1.6311746361746362E-4</v>
      </c>
      <c r="AI156" s="60">
        <v>1.6311746361746362E-4</v>
      </c>
      <c r="AJ156" s="60">
        <v>1.6311746361746362E-4</v>
      </c>
      <c r="AK156" s="60">
        <v>1.6311746361746362E-4</v>
      </c>
      <c r="AL156" s="60">
        <v>1.6311746361746362E-4</v>
      </c>
      <c r="AM156" s="60">
        <v>1.6311746361746362E-4</v>
      </c>
      <c r="AN156" s="60">
        <v>1.6311746361746362E-4</v>
      </c>
      <c r="AO156" s="60">
        <v>1.6311746361746362E-4</v>
      </c>
      <c r="AP156" s="60">
        <v>1.6311746361746362E-4</v>
      </c>
      <c r="AQ156" s="60">
        <v>1.6311746361746362E-4</v>
      </c>
      <c r="AR156" s="60">
        <v>1.6311746361746362E-4</v>
      </c>
      <c r="AS156" s="60">
        <v>1.6311746361746362E-4</v>
      </c>
      <c r="AT156" s="60">
        <v>1.6311746361746362E-4</v>
      </c>
      <c r="AU156" s="60">
        <v>1.6311746361746362E-4</v>
      </c>
      <c r="AV156" s="60">
        <v>1.6311746361746362E-4</v>
      </c>
      <c r="AW156" s="60">
        <v>1.6311746361746362E-4</v>
      </c>
      <c r="AX156" s="60">
        <v>1.6311746361746362E-4</v>
      </c>
      <c r="AY156" s="60">
        <v>1.6311746361746362E-4</v>
      </c>
      <c r="AZ156" s="60">
        <v>1.6311746361746362E-4</v>
      </c>
      <c r="BA156" s="60">
        <v>1.6311746361746362E-4</v>
      </c>
      <c r="BB156" s="60">
        <v>1.6311746361746362E-4</v>
      </c>
      <c r="BC156" s="60">
        <v>1.6311746361746362E-4</v>
      </c>
      <c r="BD156" s="60">
        <v>1.6311746361746362E-4</v>
      </c>
      <c r="BE156" s="60">
        <v>1.6311746361746362E-4</v>
      </c>
      <c r="BF156" s="60">
        <v>1.6311746361746362E-4</v>
      </c>
      <c r="BG156" s="60">
        <v>1.6311746361746362E-4</v>
      </c>
      <c r="BH156" s="60">
        <v>1.6311746361746362E-4</v>
      </c>
      <c r="BI156" s="60">
        <v>1.6311746361746362E-4</v>
      </c>
      <c r="BJ156" s="60">
        <v>1.6311746361746362E-4</v>
      </c>
      <c r="BK156" s="60">
        <v>1.6311746361746362E-4</v>
      </c>
      <c r="BL156" s="60">
        <v>1.6311746361746362E-4</v>
      </c>
      <c r="BM156" s="60">
        <v>1.6311746361746362E-4</v>
      </c>
      <c r="BN156" s="60">
        <v>1.6311746361746362E-4</v>
      </c>
      <c r="BO156" s="60">
        <v>1.6311746361746362E-4</v>
      </c>
      <c r="BP156" s="60">
        <v>1.6311746361746362E-4</v>
      </c>
      <c r="BQ156" s="60">
        <v>1.6311746361746362E-4</v>
      </c>
      <c r="BR156" s="60">
        <v>1.6311746361746362E-4</v>
      </c>
      <c r="BS156" s="60">
        <v>1.6311746361746362E-4</v>
      </c>
      <c r="BT156" s="60">
        <v>1.6311746361746362E-4</v>
      </c>
      <c r="BU156" s="60">
        <v>1.6311746361746362E-4</v>
      </c>
      <c r="BV156" s="60">
        <v>1.6311746361746362E-4</v>
      </c>
    </row>
    <row r="157" spans="2:74" s="5" customFormat="1" hidden="1" outlineLevel="1" x14ac:dyDescent="0.3">
      <c r="B157" s="45" t="s">
        <v>71</v>
      </c>
      <c r="C157" s="46" t="s">
        <v>72</v>
      </c>
      <c r="D157" s="60">
        <v>0</v>
      </c>
      <c r="E157" s="60">
        <v>0</v>
      </c>
      <c r="F157" s="60">
        <v>0</v>
      </c>
      <c r="G157" s="60">
        <v>0</v>
      </c>
      <c r="H157" s="60">
        <v>0</v>
      </c>
      <c r="I157" s="60">
        <v>0</v>
      </c>
      <c r="J157" s="60">
        <v>0</v>
      </c>
      <c r="K157" s="60">
        <v>0</v>
      </c>
      <c r="L157" s="60">
        <v>0</v>
      </c>
      <c r="M157" s="60">
        <v>0</v>
      </c>
      <c r="N157" s="60">
        <v>0</v>
      </c>
      <c r="O157" s="60">
        <v>0</v>
      </c>
      <c r="P157" s="60">
        <v>0</v>
      </c>
      <c r="Q157" s="60">
        <v>0</v>
      </c>
      <c r="R157" s="60">
        <v>0</v>
      </c>
      <c r="S157" s="60">
        <v>0</v>
      </c>
      <c r="T157" s="60">
        <v>0</v>
      </c>
      <c r="U157" s="60">
        <v>0</v>
      </c>
      <c r="V157" s="60">
        <v>0</v>
      </c>
      <c r="W157" s="60">
        <v>0</v>
      </c>
      <c r="X157" s="60">
        <v>0</v>
      </c>
      <c r="Y157" s="60">
        <v>0</v>
      </c>
      <c r="Z157" s="60">
        <v>0</v>
      </c>
      <c r="AA157" s="60">
        <v>0</v>
      </c>
      <c r="AB157" s="60">
        <v>0</v>
      </c>
      <c r="AC157" s="60">
        <v>0</v>
      </c>
      <c r="AD157" s="60">
        <v>0</v>
      </c>
      <c r="AE157" s="60">
        <v>0</v>
      </c>
      <c r="AF157" s="60">
        <v>0</v>
      </c>
      <c r="AG157" s="60">
        <v>0</v>
      </c>
      <c r="AH157" s="60">
        <v>0</v>
      </c>
      <c r="AI157" s="60">
        <v>0</v>
      </c>
      <c r="AJ157" s="60">
        <v>0</v>
      </c>
      <c r="AK157" s="60">
        <v>0</v>
      </c>
      <c r="AL157" s="60">
        <v>0</v>
      </c>
      <c r="AM157" s="60">
        <v>0</v>
      </c>
      <c r="AN157" s="60">
        <v>0</v>
      </c>
      <c r="AO157" s="60">
        <v>0</v>
      </c>
      <c r="AP157" s="60">
        <v>0</v>
      </c>
      <c r="AQ157" s="60">
        <v>0</v>
      </c>
      <c r="AR157" s="60">
        <v>0</v>
      </c>
      <c r="AS157" s="60">
        <v>0</v>
      </c>
      <c r="AT157" s="60">
        <v>0</v>
      </c>
      <c r="AU157" s="60">
        <v>0</v>
      </c>
      <c r="AV157" s="60">
        <v>0</v>
      </c>
      <c r="AW157" s="60">
        <v>0</v>
      </c>
      <c r="AX157" s="60">
        <v>0</v>
      </c>
      <c r="AY157" s="60">
        <v>0</v>
      </c>
      <c r="AZ157" s="60">
        <v>0</v>
      </c>
      <c r="BA157" s="60">
        <v>0</v>
      </c>
      <c r="BB157" s="60">
        <v>0</v>
      </c>
      <c r="BC157" s="60">
        <v>0</v>
      </c>
      <c r="BD157" s="60">
        <v>0</v>
      </c>
      <c r="BE157" s="60">
        <v>0</v>
      </c>
      <c r="BF157" s="60">
        <v>0</v>
      </c>
      <c r="BG157" s="60">
        <v>0</v>
      </c>
      <c r="BH157" s="60">
        <v>0</v>
      </c>
      <c r="BI157" s="60">
        <v>0</v>
      </c>
      <c r="BJ157" s="60">
        <v>0</v>
      </c>
      <c r="BK157" s="60">
        <v>0</v>
      </c>
      <c r="BL157" s="60">
        <v>0</v>
      </c>
      <c r="BM157" s="60">
        <v>0</v>
      </c>
      <c r="BN157" s="60">
        <v>0</v>
      </c>
      <c r="BO157" s="60">
        <v>0</v>
      </c>
      <c r="BP157" s="60">
        <v>0</v>
      </c>
      <c r="BQ157" s="60">
        <v>0</v>
      </c>
      <c r="BR157" s="60">
        <v>0</v>
      </c>
      <c r="BS157" s="60">
        <v>0</v>
      </c>
      <c r="BT157" s="60">
        <v>0</v>
      </c>
      <c r="BU157" s="60">
        <v>0</v>
      </c>
      <c r="BV157" s="60">
        <v>0</v>
      </c>
    </row>
    <row r="158" spans="2:74" s="5" customFormat="1" collapsed="1" x14ac:dyDescent="0.3">
      <c r="B158" s="43" t="s">
        <v>73</v>
      </c>
      <c r="C158" s="44" t="s">
        <v>74</v>
      </c>
      <c r="D158" s="60">
        <v>1.0459492087608888E-2</v>
      </c>
      <c r="E158" s="60">
        <v>1.1012499569975992E-2</v>
      </c>
      <c r="F158" s="60">
        <v>1.0519732303202162E-2</v>
      </c>
      <c r="G158" s="60">
        <v>1.0337631655536465E-2</v>
      </c>
      <c r="H158" s="60">
        <v>9.9251077454746515E-3</v>
      </c>
      <c r="I158" s="60">
        <v>1.009739313424764E-2</v>
      </c>
      <c r="J158" s="60">
        <v>1.0239255742879858E-2</v>
      </c>
      <c r="K158" s="60">
        <v>9.5065843333100048E-3</v>
      </c>
      <c r="L158" s="60">
        <v>9.6239034084598645E-3</v>
      </c>
      <c r="M158" s="60">
        <v>9.2676159539042801E-3</v>
      </c>
      <c r="N158" s="60">
        <v>8.813569836901047E-3</v>
      </c>
      <c r="O158" s="60">
        <v>9.0324803680903922E-3</v>
      </c>
      <c r="P158" s="60">
        <v>8.3506852938206953E-3</v>
      </c>
      <c r="Q158" s="60">
        <v>8.3464755988668423E-3</v>
      </c>
      <c r="R158" s="60">
        <v>8.1226595703259973E-3</v>
      </c>
      <c r="S158" s="60">
        <v>7.8946952813702294E-3</v>
      </c>
      <c r="T158" s="60">
        <v>7.7948294667757219E-3</v>
      </c>
      <c r="U158" s="60">
        <v>7.3562413807881644E-3</v>
      </c>
      <c r="V158" s="60">
        <v>7.174425370331256E-3</v>
      </c>
      <c r="W158" s="60">
        <v>6.7170934564038404E-3</v>
      </c>
      <c r="X158" s="60">
        <v>6.6807449350709067E-3</v>
      </c>
      <c r="Y158" s="60">
        <v>6.0696737083499094E-3</v>
      </c>
      <c r="Z158" s="60">
        <v>6.1138405747918024E-3</v>
      </c>
      <c r="AA158" s="60">
        <v>6.0243137093365547E-3</v>
      </c>
      <c r="AB158" s="60">
        <v>5.297416696688516E-3</v>
      </c>
      <c r="AC158" s="60">
        <v>5.213395247510323E-3</v>
      </c>
      <c r="AD158" s="60">
        <v>5.2261139306880502E-3</v>
      </c>
      <c r="AE158" s="60">
        <v>5.1093905968786968E-3</v>
      </c>
      <c r="AF158" s="60">
        <v>4.9360148914230108E-3</v>
      </c>
      <c r="AG158" s="60">
        <v>4.2612830389598677E-3</v>
      </c>
      <c r="AH158" s="60">
        <v>4.7696015220411768E-3</v>
      </c>
      <c r="AI158" s="60">
        <v>4.7414598097215085E-3</v>
      </c>
      <c r="AJ158" s="60">
        <v>4.7167638185204169E-3</v>
      </c>
      <c r="AK158" s="60">
        <v>4.6956907207685219E-3</v>
      </c>
      <c r="AL158" s="60">
        <v>4.6785747612339062E-3</v>
      </c>
      <c r="AM158" s="60">
        <v>4.6639557700166286E-3</v>
      </c>
      <c r="AN158" s="60">
        <v>4.6488589131789271E-3</v>
      </c>
      <c r="AO158" s="60">
        <v>4.6345924230394436E-3</v>
      </c>
      <c r="AP158" s="60">
        <v>4.6209724655814841E-3</v>
      </c>
      <c r="AQ158" s="60">
        <v>4.6080434176176913E-3</v>
      </c>
      <c r="AR158" s="60">
        <v>4.596517034740101E-3</v>
      </c>
      <c r="AS158" s="60">
        <v>4.5859824715309104E-3</v>
      </c>
      <c r="AT158" s="60">
        <v>4.5761257443482656E-3</v>
      </c>
      <c r="AU158" s="60">
        <v>4.5663217461775207E-3</v>
      </c>
      <c r="AV158" s="60">
        <v>4.5577372449050624E-3</v>
      </c>
      <c r="AW158" s="60">
        <v>4.5493543484783905E-3</v>
      </c>
      <c r="AX158" s="60">
        <v>4.5378138650303207E-3</v>
      </c>
      <c r="AY158" s="60">
        <v>4.5272849218003447E-3</v>
      </c>
      <c r="AZ158" s="60">
        <v>4.5167981791164689E-3</v>
      </c>
      <c r="BA158" s="60">
        <v>4.5065530185720111E-3</v>
      </c>
      <c r="BB158" s="60">
        <v>4.4968846211988697E-3</v>
      </c>
      <c r="BC158" s="60">
        <v>4.4853510663396745E-3</v>
      </c>
      <c r="BD158" s="60">
        <v>4.4744286108721418E-3</v>
      </c>
      <c r="BE158" s="60">
        <v>4.4639942211068644E-3</v>
      </c>
      <c r="BF158" s="60">
        <v>4.4539848211580186E-3</v>
      </c>
      <c r="BG158" s="60">
        <v>4.4443756201701604E-3</v>
      </c>
      <c r="BH158" s="60">
        <v>4.4331142503554136E-3</v>
      </c>
      <c r="BI158" s="60">
        <v>4.4223447546394056E-3</v>
      </c>
      <c r="BJ158" s="60">
        <v>4.4118436707814299E-3</v>
      </c>
      <c r="BK158" s="60">
        <v>4.4015906925098363E-3</v>
      </c>
      <c r="BL158" s="60">
        <v>4.3917411429325289E-3</v>
      </c>
      <c r="BM158" s="60">
        <v>4.3815503341688563E-3</v>
      </c>
      <c r="BN158" s="60">
        <v>4.3718083487223735E-3</v>
      </c>
      <c r="BO158" s="60">
        <v>4.3623331162870498E-3</v>
      </c>
      <c r="BP158" s="60">
        <v>4.353082447184453E-3</v>
      </c>
      <c r="BQ158" s="60">
        <v>4.3447139528645642E-3</v>
      </c>
      <c r="BR158" s="60">
        <v>4.3369522930753381E-3</v>
      </c>
      <c r="BS158" s="60">
        <v>4.3288039693649355E-3</v>
      </c>
      <c r="BT158" s="60">
        <v>4.3207675856520101E-3</v>
      </c>
      <c r="BU158" s="60">
        <v>4.3128428873968633E-3</v>
      </c>
      <c r="BV158" s="60">
        <v>4.30475997214976E-3</v>
      </c>
    </row>
    <row r="159" spans="2:74" s="5" customFormat="1" x14ac:dyDescent="0.3">
      <c r="B159" s="43" t="s">
        <v>75</v>
      </c>
      <c r="C159" s="44" t="s">
        <v>76</v>
      </c>
      <c r="D159" s="60">
        <v>0.11286438116842462</v>
      </c>
      <c r="E159" s="60">
        <v>0.1051209025834748</v>
      </c>
      <c r="F159" s="60">
        <v>9.6903416214009053E-2</v>
      </c>
      <c r="G159" s="60">
        <v>8.2152837078459232E-2</v>
      </c>
      <c r="H159" s="60">
        <v>7.6094979420211276E-2</v>
      </c>
      <c r="I159" s="60">
        <v>6.8164412867477625E-2</v>
      </c>
      <c r="J159" s="60">
        <v>6.4628587236107968E-2</v>
      </c>
      <c r="K159" s="60">
        <v>6.2202441157084322E-2</v>
      </c>
      <c r="L159" s="60">
        <v>5.8664622148495472E-2</v>
      </c>
      <c r="M159" s="60">
        <v>5.7633251091073791E-2</v>
      </c>
      <c r="N159" s="60">
        <v>5.4824452433780257E-2</v>
      </c>
      <c r="O159" s="60">
        <v>5.1755080820481497E-2</v>
      </c>
      <c r="P159" s="60">
        <v>4.9011939866666382E-2</v>
      </c>
      <c r="Q159" s="60">
        <v>4.5143301870865994E-2</v>
      </c>
      <c r="R159" s="60">
        <v>4.2677607416040847E-2</v>
      </c>
      <c r="S159" s="60">
        <v>4.0767282713808924E-2</v>
      </c>
      <c r="T159" s="60">
        <v>3.7703385808069742E-2</v>
      </c>
      <c r="U159" s="60">
        <v>3.6888397241709794E-2</v>
      </c>
      <c r="V159" s="60">
        <v>3.4258512785646011E-2</v>
      </c>
      <c r="W159" s="60">
        <v>3.1375215629245744E-2</v>
      </c>
      <c r="X159" s="60">
        <v>2.9459639011031005E-2</v>
      </c>
      <c r="Y159" s="60">
        <v>2.7748004395196219E-2</v>
      </c>
      <c r="Z159" s="60">
        <v>2.6112519526708046E-2</v>
      </c>
      <c r="AA159" s="60">
        <v>2.4421339623062893E-2</v>
      </c>
      <c r="AB159" s="60">
        <v>2.2739373913209227E-2</v>
      </c>
      <c r="AC159" s="60">
        <v>2.1146669815657534E-2</v>
      </c>
      <c r="AD159" s="60">
        <v>2.1752566657964188E-2</v>
      </c>
      <c r="AE159" s="60">
        <v>2.1830017228919318E-2</v>
      </c>
      <c r="AF159" s="60">
        <v>2.1513262348883778E-2</v>
      </c>
      <c r="AG159" s="60">
        <v>1.3899763799810351E-2</v>
      </c>
      <c r="AH159" s="60">
        <v>1.2933848331686497E-2</v>
      </c>
      <c r="AI159" s="60">
        <v>1.2593412585378654E-2</v>
      </c>
      <c r="AJ159" s="60">
        <v>1.2273605776156835E-2</v>
      </c>
      <c r="AK159" s="60">
        <v>1.1953826822246256E-2</v>
      </c>
      <c r="AL159" s="60">
        <v>1.1624179080386982E-2</v>
      </c>
      <c r="AM159" s="60">
        <v>1.1295678116963845E-2</v>
      </c>
      <c r="AN159" s="60">
        <v>1.1007224565290921E-2</v>
      </c>
      <c r="AO159" s="60">
        <v>1.0684657588068427E-2</v>
      </c>
      <c r="AP159" s="60">
        <v>1.0367523661354633E-2</v>
      </c>
      <c r="AQ159" s="60">
        <v>1.005561112306666E-2</v>
      </c>
      <c r="AR159" s="60">
        <v>9.7496326453978023E-3</v>
      </c>
      <c r="AS159" s="60">
        <v>9.4543241882254405E-3</v>
      </c>
      <c r="AT159" s="60">
        <v>9.165826525784378E-3</v>
      </c>
      <c r="AU159" s="60">
        <v>8.8838450006824381E-3</v>
      </c>
      <c r="AV159" s="60">
        <v>8.6080995891624733E-3</v>
      </c>
      <c r="AW159" s="60">
        <v>8.3395312572858097E-3</v>
      </c>
      <c r="AX159" s="60">
        <v>8.0891999854201205E-3</v>
      </c>
      <c r="AY159" s="60">
        <v>7.8212645937389656E-3</v>
      </c>
      <c r="AZ159" s="60">
        <v>7.5622164564095231E-3</v>
      </c>
      <c r="BA159" s="60">
        <v>7.3119084806805949E-3</v>
      </c>
      <c r="BB159" s="60">
        <v>7.0714304761861522E-3</v>
      </c>
      <c r="BC159" s="60">
        <v>6.8321192022078375E-3</v>
      </c>
      <c r="BD159" s="60">
        <v>6.6032805868076975E-3</v>
      </c>
      <c r="BE159" s="60">
        <v>6.3844099835943706E-3</v>
      </c>
      <c r="BF159" s="60">
        <v>6.1737176985769441E-3</v>
      </c>
      <c r="BG159" s="60">
        <v>5.9711546009775553E-3</v>
      </c>
      <c r="BH159" s="60">
        <v>5.7750167186416245E-3</v>
      </c>
      <c r="BI159" s="60">
        <v>5.5767365619088715E-3</v>
      </c>
      <c r="BJ159" s="60">
        <v>5.3907806105018682E-3</v>
      </c>
      <c r="BK159" s="60">
        <v>5.2085909831981018E-3</v>
      </c>
      <c r="BL159" s="60">
        <v>5.029468035407823E-3</v>
      </c>
      <c r="BM159" s="60">
        <v>4.8542904141990108E-3</v>
      </c>
      <c r="BN159" s="60">
        <v>4.6829925255585216E-3</v>
      </c>
      <c r="BO159" s="60">
        <v>4.5151874871337148E-3</v>
      </c>
      <c r="BP159" s="60">
        <v>4.3503483961086697E-3</v>
      </c>
      <c r="BQ159" s="60">
        <v>4.1886383585775155E-3</v>
      </c>
      <c r="BR159" s="60">
        <v>4.0296502294296975E-3</v>
      </c>
      <c r="BS159" s="60">
        <v>3.8732358732327574E-3</v>
      </c>
      <c r="BT159" s="60">
        <v>3.7190829653546064E-3</v>
      </c>
      <c r="BU159" s="60">
        <v>3.5671123822911136E-3</v>
      </c>
      <c r="BV159" s="60">
        <v>3.4176093590063657E-3</v>
      </c>
    </row>
    <row r="160" spans="2:74" s="5" customFormat="1" hidden="1" outlineLevel="1" x14ac:dyDescent="0.3">
      <c r="B160" s="45" t="s">
        <v>77</v>
      </c>
      <c r="C160" s="46" t="s">
        <v>78</v>
      </c>
      <c r="D160" s="60">
        <v>1.7083334664121758E-4</v>
      </c>
      <c r="E160" s="60">
        <v>1.5648190911757862E-4</v>
      </c>
      <c r="F160" s="60">
        <v>1.5591825267950715E-4</v>
      </c>
      <c r="G160" s="60">
        <v>1.5172403156665966E-4</v>
      </c>
      <c r="H160" s="60">
        <v>1.4585551304188268E-4</v>
      </c>
      <c r="I160" s="60">
        <v>1.4413461349959309E-4</v>
      </c>
      <c r="J160" s="60">
        <v>1.5652641963679221E-4</v>
      </c>
      <c r="K160" s="60">
        <v>1.6662928870868018E-4</v>
      </c>
      <c r="L160" s="60">
        <v>1.7621197369873566E-4</v>
      </c>
      <c r="M160" s="60">
        <v>1.8802049984524587E-4</v>
      </c>
      <c r="N160" s="60">
        <v>1.9257157802874105E-4</v>
      </c>
      <c r="O160" s="60">
        <v>1.7531053333986698E-4</v>
      </c>
      <c r="P160" s="60">
        <v>1.5582127688226624E-4</v>
      </c>
      <c r="Q160" s="60">
        <v>1.5092592391454404E-4</v>
      </c>
      <c r="R160" s="60">
        <v>1.5288125275437505E-4</v>
      </c>
      <c r="S160" s="60">
        <v>1.455311925623918E-4</v>
      </c>
      <c r="T160" s="60">
        <v>1.3651380317315602E-4</v>
      </c>
      <c r="U160" s="60">
        <v>1.6684413933329645E-4</v>
      </c>
      <c r="V160" s="60">
        <v>1.5988918049961046E-4</v>
      </c>
      <c r="W160" s="60">
        <v>1.5013274956951199E-4</v>
      </c>
      <c r="X160" s="60">
        <v>1.6645832475988714E-4</v>
      </c>
      <c r="Y160" s="60">
        <v>1.5817030616923101E-4</v>
      </c>
      <c r="Z160" s="60">
        <v>1.2930801686161826E-4</v>
      </c>
      <c r="AA160" s="60">
        <v>1.1519958798154615E-4</v>
      </c>
      <c r="AB160" s="60">
        <v>1.2134662541906751E-4</v>
      </c>
      <c r="AC160" s="60">
        <v>1.306593375099067E-4</v>
      </c>
      <c r="AD160" s="60">
        <v>1.1343371830835314E-4</v>
      </c>
      <c r="AE160" s="60">
        <v>1.0922900840844453E-4</v>
      </c>
      <c r="AF160" s="60">
        <v>1.0212761858082787E-4</v>
      </c>
      <c r="AG160" s="60">
        <v>8.9836800587434913E-5</v>
      </c>
      <c r="AH160" s="60">
        <v>8.8645419973210291E-5</v>
      </c>
      <c r="AI160" s="60">
        <v>9.0960625593902605E-5</v>
      </c>
      <c r="AJ160" s="60">
        <v>9.3336298828913914E-5</v>
      </c>
      <c r="AK160" s="60">
        <v>9.577401894720796E-5</v>
      </c>
      <c r="AL160" s="60">
        <v>9.8275406464463531E-5</v>
      </c>
      <c r="AM160" s="60">
        <v>1.0084212422033983E-4</v>
      </c>
      <c r="AN160" s="60">
        <v>1.0347587848387697E-4</v>
      </c>
      <c r="AO160" s="60">
        <v>1.0623441756056811E-4</v>
      </c>
      <c r="AP160" s="60">
        <v>1.0876115026488746E-4</v>
      </c>
      <c r="AQ160" s="60">
        <v>1.1084797931733471E-4</v>
      </c>
      <c r="AR160" s="60">
        <v>1.1237689436800925E-4</v>
      </c>
      <c r="AS160" s="60">
        <v>1.1309686646107055E-4</v>
      </c>
      <c r="AT160" s="60">
        <v>1.1362251547636139E-4</v>
      </c>
      <c r="AU160" s="60">
        <v>1.1399838829630657E-4</v>
      </c>
      <c r="AV160" s="60">
        <v>1.142537636319764E-4</v>
      </c>
      <c r="AW160" s="60">
        <v>1.1404265168979672E-4</v>
      </c>
      <c r="AX160" s="60">
        <v>1.1379728490962059E-4</v>
      </c>
      <c r="AY160" s="60">
        <v>1.1352014854703669E-4</v>
      </c>
      <c r="AZ160" s="60">
        <v>1.1303882484129262E-4</v>
      </c>
      <c r="BA160" s="60">
        <v>1.125493404338983E-4</v>
      </c>
      <c r="BB160" s="60">
        <v>1.1203783941717323E-4</v>
      </c>
      <c r="BC160" s="60">
        <v>1.1149376181174121E-4</v>
      </c>
      <c r="BD160" s="60">
        <v>1.109399239958082E-4</v>
      </c>
      <c r="BE160" s="60">
        <v>1.103765924721826E-4</v>
      </c>
      <c r="BF160" s="60">
        <v>1.0980402985483454E-4</v>
      </c>
      <c r="BG160" s="60">
        <v>1.0921173513655305E-4</v>
      </c>
      <c r="BH160" s="60">
        <v>1.0884599095345798E-4</v>
      </c>
      <c r="BI160" s="60">
        <v>1.0845959303479628E-4</v>
      </c>
      <c r="BJ160" s="60">
        <v>1.0806348681472197E-4</v>
      </c>
      <c r="BK160" s="60">
        <v>1.0766837235337882E-4</v>
      </c>
      <c r="BL160" s="60">
        <v>1.072533380158042E-4</v>
      </c>
      <c r="BM160" s="60">
        <v>1.0682913992767352E-4</v>
      </c>
      <c r="BN160" s="60">
        <v>1.0639595530308937E-4</v>
      </c>
      <c r="BO160" s="60">
        <v>1.0595395929584516E-4</v>
      </c>
      <c r="BP160" s="60">
        <v>1.055135452384958E-4</v>
      </c>
      <c r="BQ160" s="60">
        <v>1.0505438552893439E-4</v>
      </c>
      <c r="BR160" s="60">
        <v>1.0458692806400881E-4</v>
      </c>
      <c r="BS160" s="60">
        <v>1.0411133994926263E-4</v>
      </c>
      <c r="BT160" s="60">
        <v>1.0362778632655009E-4</v>
      </c>
      <c r="BU160" s="60">
        <v>1.0313643039286402E-4</v>
      </c>
      <c r="BV160" s="60">
        <v>1.0264730905004422E-4</v>
      </c>
    </row>
    <row r="161" spans="2:74" s="5" customFormat="1" hidden="1" outlineLevel="1" x14ac:dyDescent="0.3">
      <c r="B161" s="45" t="s">
        <v>79</v>
      </c>
      <c r="C161" s="46" t="s">
        <v>80</v>
      </c>
      <c r="D161" s="60">
        <v>0.11091090612257055</v>
      </c>
      <c r="E161" s="60">
        <v>0.10322907770744372</v>
      </c>
      <c r="F161" s="60">
        <v>9.5040310597506228E-2</v>
      </c>
      <c r="G161" s="60">
        <v>8.0327938156950218E-2</v>
      </c>
      <c r="H161" s="60">
        <v>7.4324568361898713E-2</v>
      </c>
      <c r="I161" s="60">
        <v>6.6438948924169836E-2</v>
      </c>
      <c r="J161" s="60">
        <v>6.3041565382960393E-2</v>
      </c>
      <c r="K161" s="60">
        <v>6.0755737253102716E-2</v>
      </c>
      <c r="L161" s="60">
        <v>5.7360643299702099E-2</v>
      </c>
      <c r="M161" s="60">
        <v>5.6459208378252718E-2</v>
      </c>
      <c r="N161" s="60">
        <v>5.3785090226834892E-2</v>
      </c>
      <c r="O161" s="60">
        <v>5.0825533346877075E-2</v>
      </c>
      <c r="P161" s="60">
        <v>4.815243605548658E-2</v>
      </c>
      <c r="Q161" s="60">
        <v>4.4384748535935881E-2</v>
      </c>
      <c r="R161" s="60">
        <v>4.2006154592867814E-2</v>
      </c>
      <c r="S161" s="60">
        <v>4.0201236508739739E-2</v>
      </c>
      <c r="T161" s="60">
        <v>3.7131317884593555E-2</v>
      </c>
      <c r="U161" s="60">
        <v>3.631609967619491E-2</v>
      </c>
      <c r="V161" s="60">
        <v>3.370841067500395E-2</v>
      </c>
      <c r="W161" s="60">
        <v>3.0877250247490579E-2</v>
      </c>
      <c r="X161" s="60">
        <v>2.8968368153959957E-2</v>
      </c>
      <c r="Y161" s="60">
        <v>2.7259178835581901E-2</v>
      </c>
      <c r="Z161" s="60">
        <v>2.5648661628599481E-2</v>
      </c>
      <c r="AA161" s="60">
        <v>2.3986143619364613E-2</v>
      </c>
      <c r="AB161" s="60">
        <v>2.2271532430935711E-2</v>
      </c>
      <c r="AC161" s="60">
        <v>2.0667465273487527E-2</v>
      </c>
      <c r="AD161" s="60">
        <v>2.1307038636982863E-2</v>
      </c>
      <c r="AE161" s="60">
        <v>2.137761139029834E-2</v>
      </c>
      <c r="AF161" s="60">
        <v>2.1062341943024167E-2</v>
      </c>
      <c r="AG161" s="60">
        <v>1.3712523753809268E-2</v>
      </c>
      <c r="AH161" s="60">
        <v>1.2746202436484371E-2</v>
      </c>
      <c r="AI161" s="60">
        <v>1.2403100173527753E-2</v>
      </c>
      <c r="AJ161" s="60">
        <v>1.2080307547568074E-2</v>
      </c>
      <c r="AK161" s="60">
        <v>1.1757454575305703E-2</v>
      </c>
      <c r="AL161" s="60">
        <v>1.1424768117387589E-2</v>
      </c>
      <c r="AM161" s="60">
        <v>1.1093116149023826E-2</v>
      </c>
      <c r="AN161" s="60">
        <v>1.0801540051515075E-2</v>
      </c>
      <c r="AO161" s="60">
        <v>1.0475850424582898E-2</v>
      </c>
      <c r="AP161" s="60">
        <v>1.0155710231346567E-2</v>
      </c>
      <c r="AQ161" s="60">
        <v>9.8411022186124918E-3</v>
      </c>
      <c r="AR161" s="60">
        <v>9.5330483934766598E-3</v>
      </c>
      <c r="AS161" s="60">
        <v>9.2366587100564234E-3</v>
      </c>
      <c r="AT161" s="60">
        <v>8.9473530708662832E-3</v>
      </c>
      <c r="AU161" s="60">
        <v>8.6646603633349709E-3</v>
      </c>
      <c r="AV161" s="60">
        <v>8.3884153975821874E-3</v>
      </c>
      <c r="AW161" s="60">
        <v>8.1197692426219423E-3</v>
      </c>
      <c r="AX161" s="60">
        <v>7.8693258175041771E-3</v>
      </c>
      <c r="AY161" s="60">
        <v>7.6015611631946207E-3</v>
      </c>
      <c r="AZ161" s="60">
        <v>7.3427119107733595E-3</v>
      </c>
      <c r="BA161" s="60">
        <v>7.0927758884555816E-3</v>
      </c>
      <c r="BB161" s="60">
        <v>6.8523896977302204E-3</v>
      </c>
      <c r="BC161" s="60">
        <v>6.6132510720793049E-3</v>
      </c>
      <c r="BD161" s="60">
        <v>6.3849281692961697E-3</v>
      </c>
      <c r="BE161" s="60">
        <v>6.1660891486509809E-3</v>
      </c>
      <c r="BF161" s="60">
        <v>5.9560042813583125E-3</v>
      </c>
      <c r="BG161" s="60">
        <v>5.7538074955240694E-3</v>
      </c>
      <c r="BH161" s="60">
        <v>5.557621787194089E-3</v>
      </c>
      <c r="BI161" s="60">
        <v>5.3595789804274496E-3</v>
      </c>
      <c r="BJ161" s="60">
        <v>5.1736885902097128E-3</v>
      </c>
      <c r="BK161" s="60">
        <v>4.9915993952950669E-3</v>
      </c>
      <c r="BL161" s="60">
        <v>4.8127903918626551E-3</v>
      </c>
      <c r="BM161" s="60">
        <v>4.637577342690791E-3</v>
      </c>
      <c r="BN161" s="60">
        <v>4.4661275406679586E-3</v>
      </c>
      <c r="BO161" s="60">
        <v>4.2981606951715216E-3</v>
      </c>
      <c r="BP161" s="60">
        <v>4.1333833533392615E-3</v>
      </c>
      <c r="BQ161" s="60">
        <v>3.9717511940150808E-3</v>
      </c>
      <c r="BR161" s="60">
        <v>3.8126822234653074E-3</v>
      </c>
      <c r="BS161" s="60">
        <v>3.6561330484839597E-3</v>
      </c>
      <c r="BT161" s="60">
        <v>3.5019659850380131E-3</v>
      </c>
      <c r="BU161" s="60">
        <v>3.349993368491456E-3</v>
      </c>
      <c r="BV161" s="60">
        <v>3.2004256177412152E-3</v>
      </c>
    </row>
    <row r="162" spans="2:74" s="5" customFormat="1" hidden="1" outlineLevel="2" x14ac:dyDescent="0.3">
      <c r="B162" s="47" t="s">
        <v>81</v>
      </c>
      <c r="C162" s="48" t="s">
        <v>82</v>
      </c>
      <c r="D162" s="60">
        <v>8.1319529383945668E-2</v>
      </c>
      <c r="E162" s="60">
        <v>7.4197005848103334E-2</v>
      </c>
      <c r="F162" s="60">
        <v>6.5098150433293464E-2</v>
      </c>
      <c r="G162" s="60">
        <v>5.8018481307983108E-2</v>
      </c>
      <c r="H162" s="60">
        <v>5.2393782654734745E-2</v>
      </c>
      <c r="I162" s="60">
        <v>4.8748655057931453E-2</v>
      </c>
      <c r="J162" s="60">
        <v>4.5351205945716649E-2</v>
      </c>
      <c r="K162" s="60">
        <v>4.2500667270025175E-2</v>
      </c>
      <c r="L162" s="60">
        <v>4.0165879070260618E-2</v>
      </c>
      <c r="M162" s="60">
        <v>3.8279588631208152E-2</v>
      </c>
      <c r="N162" s="60">
        <v>3.6646444738103516E-2</v>
      </c>
      <c r="O162" s="60">
        <v>3.5060469234581462E-2</v>
      </c>
      <c r="P162" s="60">
        <v>3.3022196163339276E-2</v>
      </c>
      <c r="Q162" s="60">
        <v>3.0903362572765155E-2</v>
      </c>
      <c r="R162" s="60">
        <v>2.8976686967694777E-2</v>
      </c>
      <c r="S162" s="60">
        <v>2.7341905698208813E-2</v>
      </c>
      <c r="T162" s="60">
        <v>2.4917525068860483E-2</v>
      </c>
      <c r="U162" s="60">
        <v>2.3561914307073266E-2</v>
      </c>
      <c r="V162" s="60">
        <v>2.17916247371788E-2</v>
      </c>
      <c r="W162" s="60">
        <v>2.0154009664054791E-2</v>
      </c>
      <c r="X162" s="60">
        <v>1.8647629466998088E-2</v>
      </c>
      <c r="Y162" s="60">
        <v>1.7266148716830625E-2</v>
      </c>
      <c r="Z162" s="60">
        <v>1.5952719097138607E-2</v>
      </c>
      <c r="AA162" s="60">
        <v>1.4931649867877698E-2</v>
      </c>
      <c r="AB162" s="60">
        <v>1.4154544577946149E-2</v>
      </c>
      <c r="AC162" s="60">
        <v>1.3756039805877612E-2</v>
      </c>
      <c r="AD162" s="60">
        <v>1.3830796203056909E-2</v>
      </c>
      <c r="AE162" s="60">
        <v>1.4128126821657684E-2</v>
      </c>
      <c r="AF162" s="60">
        <v>1.4182436215361031E-2</v>
      </c>
      <c r="AG162" s="60">
        <v>1.1810575327877413E-2</v>
      </c>
      <c r="AH162" s="60">
        <v>1.1010836005915903E-2</v>
      </c>
      <c r="AI162" s="60">
        <v>1.0768253863966687E-2</v>
      </c>
      <c r="AJ162" s="60">
        <v>1.0534985304173952E-2</v>
      </c>
      <c r="AK162" s="60">
        <v>1.0294641405715985E-2</v>
      </c>
      <c r="AL162" s="60">
        <v>1.0040095910908944E-2</v>
      </c>
      <c r="AM162" s="60">
        <v>9.7835923973232878E-3</v>
      </c>
      <c r="AN162" s="60">
        <v>9.5596114741411178E-3</v>
      </c>
      <c r="AO162" s="60">
        <v>9.2976139148654418E-3</v>
      </c>
      <c r="AP162" s="60">
        <v>9.0357669314419572E-3</v>
      </c>
      <c r="AQ162" s="60">
        <v>8.7747246065884264E-3</v>
      </c>
      <c r="AR162" s="60">
        <v>8.5155820888694906E-3</v>
      </c>
      <c r="AS162" s="60">
        <v>8.2631718923748248E-3</v>
      </c>
      <c r="AT162" s="60">
        <v>8.0134963850536159E-3</v>
      </c>
      <c r="AU162" s="60">
        <v>7.7660741370773377E-3</v>
      </c>
      <c r="AV162" s="60">
        <v>7.5209579397065721E-3</v>
      </c>
      <c r="AW162" s="60">
        <v>7.2790588906637603E-3</v>
      </c>
      <c r="AX162" s="60">
        <v>7.0491618608537867E-3</v>
      </c>
      <c r="AY162" s="60">
        <v>6.8011682355464988E-3</v>
      </c>
      <c r="AZ162" s="60">
        <v>6.5579157909433361E-3</v>
      </c>
      <c r="BA162" s="60">
        <v>6.3211787472322182E-3</v>
      </c>
      <c r="BB162" s="60">
        <v>6.0920488069064046E-3</v>
      </c>
      <c r="BC162" s="60">
        <v>5.8647190199179692E-3</v>
      </c>
      <c r="BD162" s="60">
        <v>5.6468856933637552E-3</v>
      </c>
      <c r="BE162" s="60">
        <v>5.4376113695773385E-3</v>
      </c>
      <c r="BF162" s="60">
        <v>5.2362650859217735E-3</v>
      </c>
      <c r="BG162" s="60">
        <v>5.0421222312910042E-3</v>
      </c>
      <c r="BH162" s="60">
        <v>4.8536411011448804E-3</v>
      </c>
      <c r="BI162" s="60">
        <v>4.6648855683766163E-3</v>
      </c>
      <c r="BJ162" s="60">
        <v>4.4862527340468975E-3</v>
      </c>
      <c r="BK162" s="60">
        <v>4.3112179151853043E-3</v>
      </c>
      <c r="BL162" s="60">
        <v>4.1394208373441268E-3</v>
      </c>
      <c r="BM162" s="60">
        <v>3.9707989086604813E-3</v>
      </c>
      <c r="BN162" s="60">
        <v>3.8057860170759416E-3</v>
      </c>
      <c r="BO162" s="60">
        <v>3.6440477214489701E-3</v>
      </c>
      <c r="BP162" s="60">
        <v>3.4852729133324936E-3</v>
      </c>
      <c r="BQ162" s="60">
        <v>3.3292987937691633E-3</v>
      </c>
      <c r="BR162" s="60">
        <v>3.1757273123200042E-3</v>
      </c>
      <c r="BS162" s="60">
        <v>3.0243928318703351E-3</v>
      </c>
      <c r="BT162" s="60">
        <v>2.8751557680169945E-3</v>
      </c>
      <c r="BU162" s="60">
        <v>2.7278635468926788E-3</v>
      </c>
      <c r="BV162" s="60">
        <v>2.5824178196734299E-3</v>
      </c>
    </row>
    <row r="163" spans="2:74" s="5" customFormat="1" hidden="1" outlineLevel="2" x14ac:dyDescent="0.3">
      <c r="B163" s="47" t="s">
        <v>83</v>
      </c>
      <c r="C163" s="48" t="s">
        <v>84</v>
      </c>
      <c r="D163" s="60">
        <v>6.3596112060196998E-3</v>
      </c>
      <c r="E163" s="60">
        <v>6.2242907641915576E-3</v>
      </c>
      <c r="F163" s="60">
        <v>5.8266806083577798E-3</v>
      </c>
      <c r="G163" s="60">
        <v>5.3384249717531168E-3</v>
      </c>
      <c r="H163" s="60">
        <v>5.0378022279160091E-3</v>
      </c>
      <c r="I163" s="60">
        <v>4.7317838368669471E-3</v>
      </c>
      <c r="J163" s="60">
        <v>4.3803888839207567E-3</v>
      </c>
      <c r="K163" s="60">
        <v>4.063414203748267E-3</v>
      </c>
      <c r="L163" s="60">
        <v>3.7993579812785568E-3</v>
      </c>
      <c r="M163" s="60">
        <v>3.5836813857257469E-3</v>
      </c>
      <c r="N163" s="60">
        <v>3.2952487956299675E-3</v>
      </c>
      <c r="O163" s="60">
        <v>3.0037862569761305E-3</v>
      </c>
      <c r="P163" s="60">
        <v>2.6957388475537139E-3</v>
      </c>
      <c r="Q163" s="60">
        <v>2.4089211662387416E-3</v>
      </c>
      <c r="R163" s="60">
        <v>2.1843207557316171E-3</v>
      </c>
      <c r="S163" s="60">
        <v>1.9700717353487488E-3</v>
      </c>
      <c r="T163" s="60">
        <v>1.7155035987379615E-3</v>
      </c>
      <c r="U163" s="60">
        <v>1.5494579135563748E-3</v>
      </c>
      <c r="V163" s="60">
        <v>1.3420258990432931E-3</v>
      </c>
      <c r="W163" s="60">
        <v>1.1612211361538636E-3</v>
      </c>
      <c r="X163" s="60">
        <v>1.0316987199732992E-3</v>
      </c>
      <c r="Y163" s="60">
        <v>9.1146054027222301E-4</v>
      </c>
      <c r="Z163" s="60">
        <v>8.1386585973348578E-4</v>
      </c>
      <c r="AA163" s="60">
        <v>7.4650422871054361E-4</v>
      </c>
      <c r="AB163" s="60">
        <v>7.1291164800569337E-4</v>
      </c>
      <c r="AC163" s="60">
        <v>6.8453874056915911E-4</v>
      </c>
      <c r="AD163" s="60">
        <v>6.7202671336038893E-4</v>
      </c>
      <c r="AE163" s="60">
        <v>6.5607299645568766E-4</v>
      </c>
      <c r="AF163" s="60">
        <v>6.3699338416531661E-4</v>
      </c>
      <c r="AG163" s="60">
        <v>2.475591121208385E-4</v>
      </c>
      <c r="AH163" s="60">
        <v>2.30655729530925E-4</v>
      </c>
      <c r="AI163" s="60">
        <v>2.2379485394787325E-4</v>
      </c>
      <c r="AJ163" s="60">
        <v>2.169648018138989E-4</v>
      </c>
      <c r="AK163" s="60">
        <v>2.0985580272673551E-4</v>
      </c>
      <c r="AL163" s="60">
        <v>2.0230946225339167E-4</v>
      </c>
      <c r="AM163" s="60">
        <v>1.9448785138379945E-4</v>
      </c>
      <c r="AN163" s="60">
        <v>1.8683023136312766E-4</v>
      </c>
      <c r="AO163" s="60">
        <v>1.7909094559479248E-4</v>
      </c>
      <c r="AP163" s="60">
        <v>1.7139171880284097E-4</v>
      </c>
      <c r="AQ163" s="60">
        <v>1.637391528781524E-4</v>
      </c>
      <c r="AR163" s="60">
        <v>1.5618733265718396E-4</v>
      </c>
      <c r="AS163" s="60">
        <v>1.4889721742541762E-4</v>
      </c>
      <c r="AT163" s="60">
        <v>1.4197093931598583E-4</v>
      </c>
      <c r="AU163" s="60">
        <v>1.3531410991559782E-4</v>
      </c>
      <c r="AV163" s="60">
        <v>1.2903098094226487E-4</v>
      </c>
      <c r="AW163" s="60">
        <v>1.231496587833874E-4</v>
      </c>
      <c r="AX163" s="60">
        <v>1.1779850784672771E-4</v>
      </c>
      <c r="AY163" s="60">
        <v>1.1268495907205984E-4</v>
      </c>
      <c r="AZ163" s="60">
        <v>1.0792292199867345E-4</v>
      </c>
      <c r="BA163" s="60">
        <v>1.0350738262215862E-4</v>
      </c>
      <c r="BB163" s="60">
        <v>9.9429469149128915E-5</v>
      </c>
      <c r="BC163" s="60">
        <v>9.5148478336780929E-5</v>
      </c>
      <c r="BD163" s="60">
        <v>9.1175228572352987E-5</v>
      </c>
      <c r="BE163" s="60">
        <v>8.7476136002696234E-5</v>
      </c>
      <c r="BF163" s="60">
        <v>8.4012407065983739E-5</v>
      </c>
      <c r="BG163" s="60">
        <v>8.0773021972211235E-5</v>
      </c>
      <c r="BH163" s="60">
        <v>7.770905548272937E-5</v>
      </c>
      <c r="BI163" s="60">
        <v>7.384725313344327E-5</v>
      </c>
      <c r="BJ163" s="60">
        <v>7.1077578882129796E-5</v>
      </c>
      <c r="BK163" s="60">
        <v>6.8418308786591235E-5</v>
      </c>
      <c r="BL163" s="60">
        <v>6.5833145060656742E-5</v>
      </c>
      <c r="BM163" s="60">
        <v>6.3337498760312721E-5</v>
      </c>
      <c r="BN163" s="60">
        <v>6.0896974459652395E-5</v>
      </c>
      <c r="BO163" s="60">
        <v>5.8509145053773231E-5</v>
      </c>
      <c r="BP163" s="60">
        <v>5.6163493816221019E-5</v>
      </c>
      <c r="BQ163" s="60">
        <v>5.3855533557963652E-5</v>
      </c>
      <c r="BR163" s="60">
        <v>5.1552607299396234E-5</v>
      </c>
      <c r="BS163" s="60">
        <v>4.925157645049457E-5</v>
      </c>
      <c r="BT163" s="60">
        <v>4.6952420368113549E-5</v>
      </c>
      <c r="BU163" s="60">
        <v>4.4642100847685465E-5</v>
      </c>
      <c r="BV163" s="60">
        <v>4.2315087870079388E-5</v>
      </c>
    </row>
    <row r="164" spans="2:74" s="5" customFormat="1" hidden="1" outlineLevel="2" x14ac:dyDescent="0.3">
      <c r="B164" s="47" t="s">
        <v>85</v>
      </c>
      <c r="C164" s="48" t="s">
        <v>86</v>
      </c>
      <c r="D164" s="60">
        <v>1.8208119772019594E-3</v>
      </c>
      <c r="E164" s="60">
        <v>1.8386244486159342E-3</v>
      </c>
      <c r="F164" s="60">
        <v>1.8346772736966691E-3</v>
      </c>
      <c r="G164" s="60">
        <v>1.739719777301839E-3</v>
      </c>
      <c r="H164" s="60">
        <v>1.6502045942654942E-3</v>
      </c>
      <c r="I164" s="60">
        <v>1.5373839625195389E-3</v>
      </c>
      <c r="J164" s="60">
        <v>1.3847469909250096E-3</v>
      </c>
      <c r="K164" s="60">
        <v>1.2860822490072727E-3</v>
      </c>
      <c r="L164" s="60">
        <v>1.2050024654197183E-3</v>
      </c>
      <c r="M164" s="60">
        <v>1.149607958843132E-3</v>
      </c>
      <c r="N164" s="60">
        <v>1.0649232302944801E-3</v>
      </c>
      <c r="O164" s="60">
        <v>8.510664668299853E-4</v>
      </c>
      <c r="P164" s="60">
        <v>7.4816790873677192E-4</v>
      </c>
      <c r="Q164" s="60">
        <v>7.038297943083217E-4</v>
      </c>
      <c r="R164" s="60">
        <v>6.2508438676074684E-4</v>
      </c>
      <c r="S164" s="60">
        <v>6.2484891052364108E-4</v>
      </c>
      <c r="T164" s="60">
        <v>5.6465812444196487E-4</v>
      </c>
      <c r="U164" s="60">
        <v>5.2752365473502792E-4</v>
      </c>
      <c r="V164" s="60">
        <v>3.9291544671267914E-4</v>
      </c>
      <c r="W164" s="60">
        <v>3.2440597362042115E-4</v>
      </c>
      <c r="X164" s="60">
        <v>2.8439868464207382E-4</v>
      </c>
      <c r="Y164" s="60">
        <v>3.846105251850451E-4</v>
      </c>
      <c r="Z164" s="60">
        <v>3.5352250771556419E-4</v>
      </c>
      <c r="AA164" s="60">
        <v>2.9997240252950216E-4</v>
      </c>
      <c r="AB164" s="60">
        <v>2.7293382493447766E-4</v>
      </c>
      <c r="AC164" s="60">
        <v>2.713275500222732E-4</v>
      </c>
      <c r="AD164" s="60">
        <v>3.0668725293092554E-4</v>
      </c>
      <c r="AE164" s="60">
        <v>3.8422881734831682E-4</v>
      </c>
      <c r="AF164" s="60">
        <v>4.7536579695117579E-4</v>
      </c>
      <c r="AG164" s="60">
        <v>1.5674335595747724E-4</v>
      </c>
      <c r="AH164" s="60">
        <v>1.5705691955804755E-4</v>
      </c>
      <c r="AI164" s="60">
        <v>1.5700698833472172E-4</v>
      </c>
      <c r="AJ164" s="60">
        <v>1.5715338686537249E-4</v>
      </c>
      <c r="AK164" s="60">
        <v>1.5793658015979996E-4</v>
      </c>
      <c r="AL164" s="60">
        <v>1.5925833530611394E-4</v>
      </c>
      <c r="AM164" s="60">
        <v>1.5978340641202649E-4</v>
      </c>
      <c r="AN164" s="60">
        <v>1.6202542553581559E-4</v>
      </c>
      <c r="AO164" s="60">
        <v>1.6462844541150067E-4</v>
      </c>
      <c r="AP164" s="60">
        <v>1.6759215392356125E-4</v>
      </c>
      <c r="AQ164" s="60">
        <v>1.7097495002529441E-4</v>
      </c>
      <c r="AR164" s="60">
        <v>1.7481602444281689E-4</v>
      </c>
      <c r="AS164" s="60">
        <v>1.7879639578956771E-4</v>
      </c>
      <c r="AT164" s="60">
        <v>1.8264765549775208E-4</v>
      </c>
      <c r="AU164" s="60">
        <v>1.8626399230146429E-4</v>
      </c>
      <c r="AV164" s="60">
        <v>1.8961466202476677E-4</v>
      </c>
      <c r="AW164" s="60">
        <v>1.9266022955175121E-4</v>
      </c>
      <c r="AX164" s="60">
        <v>1.9545632734801471E-4</v>
      </c>
      <c r="AY164" s="60">
        <v>1.978133821102019E-4</v>
      </c>
      <c r="AZ164" s="60">
        <v>1.9973979918531406E-4</v>
      </c>
      <c r="BA164" s="60">
        <v>2.0120193381433551E-4</v>
      </c>
      <c r="BB164" s="60">
        <v>2.0223074815046424E-4</v>
      </c>
      <c r="BC164" s="60">
        <v>2.0194702425865916E-4</v>
      </c>
      <c r="BD164" s="60">
        <v>2.0140559194172994E-4</v>
      </c>
      <c r="BE164" s="60">
        <v>2.006441991055463E-4</v>
      </c>
      <c r="BF164" s="60">
        <v>1.9970166915156713E-4</v>
      </c>
      <c r="BG164" s="60">
        <v>1.9861844682348502E-4</v>
      </c>
      <c r="BH164" s="60">
        <v>1.9743149365909765E-4</v>
      </c>
      <c r="BI164" s="60">
        <v>1.9615085304558507E-4</v>
      </c>
      <c r="BJ164" s="60">
        <v>1.9480175982806143E-4</v>
      </c>
      <c r="BK164" s="60">
        <v>1.9337624995082627E-4</v>
      </c>
      <c r="BL164" s="60">
        <v>1.9194114378593427E-4</v>
      </c>
      <c r="BM164" s="60">
        <v>1.9045760909655173E-4</v>
      </c>
      <c r="BN164" s="60">
        <v>1.8895309614591583E-4</v>
      </c>
      <c r="BO164" s="60">
        <v>1.8744344319128538E-4</v>
      </c>
      <c r="BP164" s="60">
        <v>1.85942415178667E-4</v>
      </c>
      <c r="BQ164" s="60">
        <v>1.8446291786208417E-4</v>
      </c>
      <c r="BR164" s="60">
        <v>1.8301736042140179E-4</v>
      </c>
      <c r="BS164" s="60">
        <v>1.8161778013974297E-4</v>
      </c>
      <c r="BT164" s="60">
        <v>1.8026820145089308E-4</v>
      </c>
      <c r="BU164" s="60">
        <v>1.789678802826252E-4</v>
      </c>
      <c r="BV164" s="60">
        <v>1.7771653973621971E-4</v>
      </c>
    </row>
    <row r="165" spans="2:74" s="5" customFormat="1" hidden="1" outlineLevel="2" x14ac:dyDescent="0.3">
      <c r="B165" s="47" t="s">
        <v>87</v>
      </c>
      <c r="C165" s="48" t="s">
        <v>88</v>
      </c>
      <c r="D165" s="60">
        <v>3.1831397667727082E-4</v>
      </c>
      <c r="E165" s="60">
        <v>3.3494257141290177E-4</v>
      </c>
      <c r="F165" s="60">
        <v>3.3580053239139066E-4</v>
      </c>
      <c r="G165" s="60">
        <v>3.315091045978676E-4</v>
      </c>
      <c r="H165" s="60">
        <v>3.1717989565031087E-4</v>
      </c>
      <c r="I165" s="60">
        <v>3.0930545796425219E-4</v>
      </c>
      <c r="J165" s="60">
        <v>2.9577933153970132E-4</v>
      </c>
      <c r="K165" s="60">
        <v>2.8383839942177714E-4</v>
      </c>
      <c r="L165" s="60">
        <v>2.7119095888498615E-4</v>
      </c>
      <c r="M165" s="60">
        <v>2.549502045361648E-4</v>
      </c>
      <c r="N165" s="60">
        <v>2.4116803223166655E-4</v>
      </c>
      <c r="O165" s="60">
        <v>2.2802443486924897E-4</v>
      </c>
      <c r="P165" s="60">
        <v>2.1237141874986236E-4</v>
      </c>
      <c r="Q165" s="60">
        <v>1.9919899063943074E-4</v>
      </c>
      <c r="R165" s="60">
        <v>1.7786488450060618E-4</v>
      </c>
      <c r="S165" s="60">
        <v>1.7298710790606911E-4</v>
      </c>
      <c r="T165" s="60">
        <v>1.4738540197625752E-4</v>
      </c>
      <c r="U165" s="60">
        <v>1.8235625061814784E-4</v>
      </c>
      <c r="V165" s="60">
        <v>1.3901663596099505E-4</v>
      </c>
      <c r="W165" s="60">
        <v>1.4056996991184382E-4</v>
      </c>
      <c r="X165" s="60">
        <v>1.5387505908028202E-4</v>
      </c>
      <c r="Y165" s="60">
        <v>1.3880762548849863E-4</v>
      </c>
      <c r="Z165" s="60">
        <v>1.2824771092026217E-4</v>
      </c>
      <c r="AA165" s="60">
        <v>1.3035396444394511E-4</v>
      </c>
      <c r="AB165" s="60">
        <v>1.2412523986707496E-4</v>
      </c>
      <c r="AC165" s="60">
        <v>1.1871562318559805E-4</v>
      </c>
      <c r="AD165" s="60">
        <v>1.1304920476004491E-4</v>
      </c>
      <c r="AE165" s="60">
        <v>1.0394469780074186E-4</v>
      </c>
      <c r="AF165" s="60">
        <v>1.0881732641314056E-4</v>
      </c>
      <c r="AG165" s="60">
        <v>3.403990638094935E-5</v>
      </c>
      <c r="AH165" s="60">
        <v>4.1593975671854357E-5</v>
      </c>
      <c r="AI165" s="60">
        <v>4.2228076040583758E-5</v>
      </c>
      <c r="AJ165" s="60">
        <v>4.293877148229145E-5</v>
      </c>
      <c r="AK165" s="60">
        <v>4.3911120439212972E-5</v>
      </c>
      <c r="AL165" s="60">
        <v>4.4906426052148009E-5</v>
      </c>
      <c r="AM165" s="60">
        <v>4.5665687999308827E-5</v>
      </c>
      <c r="AN165" s="60">
        <v>4.6854059100361943E-5</v>
      </c>
      <c r="AO165" s="60">
        <v>4.7457820883106704E-5</v>
      </c>
      <c r="AP165" s="60">
        <v>4.792439092172372E-5</v>
      </c>
      <c r="AQ165" s="60">
        <v>4.82821241385083E-5</v>
      </c>
      <c r="AR165" s="60">
        <v>4.8494887859701972E-5</v>
      </c>
      <c r="AS165" s="60">
        <v>4.8682390268779179E-5</v>
      </c>
      <c r="AT165" s="60">
        <v>4.87387843216979E-5</v>
      </c>
      <c r="AU165" s="60">
        <v>4.8766977073896394E-5</v>
      </c>
      <c r="AV165" s="60">
        <v>4.8750250081038627E-5</v>
      </c>
      <c r="AW165" s="60">
        <v>4.8701515040475716E-5</v>
      </c>
      <c r="AX165" s="60">
        <v>4.872534986412494E-5</v>
      </c>
      <c r="AY165" s="60">
        <v>4.8547091713305436E-5</v>
      </c>
      <c r="AZ165" s="60">
        <v>4.83070411216133E-5</v>
      </c>
      <c r="BA165" s="60">
        <v>4.799621084023479E-5</v>
      </c>
      <c r="BB165" s="60">
        <v>4.762363235380452E-5</v>
      </c>
      <c r="BC165" s="60">
        <v>4.704386651398138E-5</v>
      </c>
      <c r="BD165" s="60">
        <v>4.6431812368128214E-5</v>
      </c>
      <c r="BE165" s="60">
        <v>4.5802794873879621E-5</v>
      </c>
      <c r="BF165" s="60">
        <v>4.5164453417094083E-5</v>
      </c>
      <c r="BG165" s="60">
        <v>4.4521031520986202E-5</v>
      </c>
      <c r="BH165" s="60">
        <v>4.3877170773832575E-5</v>
      </c>
      <c r="BI165" s="60">
        <v>4.3232234379174491E-5</v>
      </c>
      <c r="BJ165" s="60">
        <v>4.2586727283002141E-5</v>
      </c>
      <c r="BK165" s="60">
        <v>4.194003018624386E-5</v>
      </c>
      <c r="BL165" s="60">
        <v>4.1292075698343675E-5</v>
      </c>
      <c r="BM165" s="60">
        <v>4.0658274869627509E-5</v>
      </c>
      <c r="BN165" s="60">
        <v>4.0037064367829666E-5</v>
      </c>
      <c r="BO165" s="60">
        <v>3.9429317749194027E-5</v>
      </c>
      <c r="BP165" s="60">
        <v>3.883353264935511E-5</v>
      </c>
      <c r="BQ165" s="60">
        <v>3.8250615269924386E-5</v>
      </c>
      <c r="BR165" s="60">
        <v>3.7754309630624598E-5</v>
      </c>
      <c r="BS165" s="60">
        <v>3.7342636099808178E-5</v>
      </c>
      <c r="BT165" s="60">
        <v>3.7015040157661983E-5</v>
      </c>
      <c r="BU165" s="60">
        <v>3.67703185523953E-5</v>
      </c>
      <c r="BV165" s="60">
        <v>3.6607818189971243E-5</v>
      </c>
    </row>
    <row r="166" spans="2:74" s="5" customFormat="1" hidden="1" outlineLevel="2" x14ac:dyDescent="0.3">
      <c r="B166" s="47" t="s">
        <v>89</v>
      </c>
      <c r="C166" s="48" t="s">
        <v>90</v>
      </c>
      <c r="D166" s="60">
        <v>9.2496620413893785E-3</v>
      </c>
      <c r="E166" s="60">
        <v>8.3377318510437799E-3</v>
      </c>
      <c r="F166" s="60">
        <v>7.1338696180037638E-3</v>
      </c>
      <c r="G166" s="60">
        <v>6.3823314666332969E-3</v>
      </c>
      <c r="H166" s="60">
        <v>5.1394664899969507E-3</v>
      </c>
      <c r="I166" s="60">
        <v>4.9006783312608238E-3</v>
      </c>
      <c r="J166" s="60">
        <v>5.0790585038995957E-3</v>
      </c>
      <c r="K166" s="60">
        <v>5.2650895191799392E-3</v>
      </c>
      <c r="L166" s="60">
        <v>5.6166242122236039E-3</v>
      </c>
      <c r="M166" s="60">
        <v>6.1565190068295951E-3</v>
      </c>
      <c r="N166" s="60">
        <v>6.4740023250006822E-3</v>
      </c>
      <c r="O166" s="60">
        <v>7.1136025069209229E-3</v>
      </c>
      <c r="P166" s="60">
        <v>7.7340374857825661E-3</v>
      </c>
      <c r="Q166" s="60">
        <v>6.2108939948259424E-3</v>
      </c>
      <c r="R166" s="60">
        <v>6.2136791556796113E-3</v>
      </c>
      <c r="S166" s="60">
        <v>6.4489574984691713E-3</v>
      </c>
      <c r="T166" s="60">
        <v>6.3831874380450588E-3</v>
      </c>
      <c r="U166" s="60">
        <v>6.5255924295161624E-3</v>
      </c>
      <c r="V166" s="60">
        <v>6.355103251902053E-3</v>
      </c>
      <c r="W166" s="60">
        <v>5.9703765119587769E-3</v>
      </c>
      <c r="X166" s="60">
        <v>6.1862194312712988E-3</v>
      </c>
      <c r="Y166" s="60">
        <v>6.1380691786723498E-3</v>
      </c>
      <c r="Z166" s="60">
        <v>5.9887160173251724E-3</v>
      </c>
      <c r="AA166" s="60">
        <v>5.7114791769006081E-3</v>
      </c>
      <c r="AB166" s="60">
        <v>5.0581935187094624E-3</v>
      </c>
      <c r="AC166" s="60">
        <v>4.7127288395254442E-3</v>
      </c>
      <c r="AD166" s="60">
        <v>5.2809192192793944E-3</v>
      </c>
      <c r="AE166" s="60">
        <v>5.2969169708781795E-3</v>
      </c>
      <c r="AF166" s="60">
        <v>4.8676541660054341E-3</v>
      </c>
      <c r="AG166" s="60">
        <v>4.2221346782706084E-4</v>
      </c>
      <c r="AH166" s="60">
        <v>3.9615103637918555E-4</v>
      </c>
      <c r="AI166" s="60">
        <v>3.9157990754637553E-4</v>
      </c>
      <c r="AJ166" s="60">
        <v>3.8818362773203341E-4</v>
      </c>
      <c r="AK166" s="60">
        <v>3.8495631810287655E-4</v>
      </c>
      <c r="AL166" s="60">
        <v>3.8135765678335489E-4</v>
      </c>
      <c r="AM166" s="60">
        <v>3.7800586828516067E-4</v>
      </c>
      <c r="AN166" s="60">
        <v>3.7451911828606527E-4</v>
      </c>
      <c r="AO166" s="60">
        <v>3.7175551233468442E-4</v>
      </c>
      <c r="AP166" s="60">
        <v>3.6945423145105745E-4</v>
      </c>
      <c r="AQ166" s="60">
        <v>3.6739692490279691E-4</v>
      </c>
      <c r="AR166" s="60">
        <v>3.6568082224164853E-4</v>
      </c>
      <c r="AS166" s="60">
        <v>3.6433743449110987E-4</v>
      </c>
      <c r="AT166" s="60">
        <v>3.6312946385808737E-4</v>
      </c>
      <c r="AU166" s="60">
        <v>3.6195325999816014E-4</v>
      </c>
      <c r="AV166" s="60">
        <v>3.6069485706627369E-4</v>
      </c>
      <c r="AW166" s="60">
        <v>3.5930626536175134E-4</v>
      </c>
      <c r="AX166" s="60">
        <v>3.5987850285886826E-4</v>
      </c>
      <c r="AY166" s="60">
        <v>3.5802029686652677E-4</v>
      </c>
      <c r="AZ166" s="60">
        <v>3.5643647979375558E-4</v>
      </c>
      <c r="BA166" s="60">
        <v>3.5484329571800187E-4</v>
      </c>
      <c r="BB166" s="60">
        <v>3.5330413633905705E-4</v>
      </c>
      <c r="BC166" s="60">
        <v>3.5140788375480548E-4</v>
      </c>
      <c r="BD166" s="60">
        <v>3.4956274792406197E-4</v>
      </c>
      <c r="BE166" s="60">
        <v>3.4775986043737825E-4</v>
      </c>
      <c r="BF166" s="60">
        <v>3.4598184353035747E-4</v>
      </c>
      <c r="BG166" s="60">
        <v>3.4427726802531471E-4</v>
      </c>
      <c r="BH166" s="60">
        <v>3.4250973873645873E-4</v>
      </c>
      <c r="BI166" s="60">
        <v>3.3992352864862336E-4</v>
      </c>
      <c r="BJ166" s="60">
        <v>3.3809412240895558E-4</v>
      </c>
      <c r="BK166" s="60">
        <v>3.3627346591435711E-4</v>
      </c>
      <c r="BL166" s="60">
        <v>3.3442058405005478E-4</v>
      </c>
      <c r="BM166" s="60">
        <v>3.3271929359339356E-4</v>
      </c>
      <c r="BN166" s="60">
        <v>3.3116521650421914E-4</v>
      </c>
      <c r="BO166" s="60">
        <v>3.2976867187830671E-4</v>
      </c>
      <c r="BP166" s="60">
        <v>3.2850337028652747E-4</v>
      </c>
      <c r="BQ166" s="60">
        <v>3.2749513641356981E-4</v>
      </c>
      <c r="BR166" s="60">
        <v>3.2649768669597322E-4</v>
      </c>
      <c r="BS166" s="60">
        <v>3.2561391680854899E-4</v>
      </c>
      <c r="BT166" s="60">
        <v>3.2484940401313408E-4</v>
      </c>
      <c r="BU166" s="60">
        <v>3.2418509160339382E-4</v>
      </c>
      <c r="BV166" s="60">
        <v>3.2359748374932343E-4</v>
      </c>
    </row>
    <row r="167" spans="2:74" s="5" customFormat="1" hidden="1" outlineLevel="2" x14ac:dyDescent="0.3">
      <c r="B167" s="47" t="s">
        <v>91</v>
      </c>
      <c r="C167" s="48" t="s">
        <v>92</v>
      </c>
      <c r="D167" s="60">
        <v>1.1842977537336569E-2</v>
      </c>
      <c r="E167" s="60">
        <v>1.2296482224076226E-2</v>
      </c>
      <c r="F167" s="60">
        <v>1.4811132131763178E-2</v>
      </c>
      <c r="G167" s="60">
        <v>8.5174715286809657E-3</v>
      </c>
      <c r="H167" s="60">
        <v>9.7861324993352133E-3</v>
      </c>
      <c r="I167" s="60">
        <v>6.2111422776268289E-3</v>
      </c>
      <c r="J167" s="60">
        <v>6.5503857269586675E-3</v>
      </c>
      <c r="K167" s="60">
        <v>7.3566456117202797E-3</v>
      </c>
      <c r="L167" s="60">
        <v>6.3025886116346193E-3</v>
      </c>
      <c r="M167" s="60">
        <v>7.0348611911099203E-3</v>
      </c>
      <c r="N167" s="60">
        <v>6.0633031055745664E-3</v>
      </c>
      <c r="O167" s="60">
        <v>4.568584446699323E-3</v>
      </c>
      <c r="P167" s="60">
        <v>3.7399242313243836E-3</v>
      </c>
      <c r="Q167" s="60">
        <v>3.9585420171582919E-3</v>
      </c>
      <c r="R167" s="60">
        <v>3.8285184425004637E-3</v>
      </c>
      <c r="S167" s="60">
        <v>3.6424655582832921E-3</v>
      </c>
      <c r="T167" s="60">
        <v>3.4030582525318275E-3</v>
      </c>
      <c r="U167" s="60">
        <v>3.9692551206959277E-3</v>
      </c>
      <c r="V167" s="60">
        <v>3.6877247042061165E-3</v>
      </c>
      <c r="W167" s="60">
        <v>3.1266669917908944E-3</v>
      </c>
      <c r="X167" s="60">
        <v>2.6645467919949187E-3</v>
      </c>
      <c r="Y167" s="60">
        <v>2.420082249133153E-3</v>
      </c>
      <c r="Z167" s="60">
        <v>2.4115904357663912E-3</v>
      </c>
      <c r="AA167" s="60">
        <v>2.1661839789023207E-3</v>
      </c>
      <c r="AB167" s="60">
        <v>1.9488236214728499E-3</v>
      </c>
      <c r="AC167" s="60">
        <v>1.1241147143074308E-3</v>
      </c>
      <c r="AD167" s="60">
        <v>1.1035600435952066E-3</v>
      </c>
      <c r="AE167" s="60">
        <v>8.0832108615773001E-4</v>
      </c>
      <c r="AF167" s="60">
        <v>7.9107505412806403E-4</v>
      </c>
      <c r="AG167" s="60">
        <v>1.0413925836455285E-3</v>
      </c>
      <c r="AH167" s="60">
        <v>9.099087694284583E-4</v>
      </c>
      <c r="AI167" s="60">
        <v>8.2023648369151079E-4</v>
      </c>
      <c r="AJ167" s="60">
        <v>7.4008165550052546E-4</v>
      </c>
      <c r="AK167" s="60">
        <v>6.66153348161093E-4</v>
      </c>
      <c r="AL167" s="60">
        <v>5.9684032608363715E-4</v>
      </c>
      <c r="AM167" s="60">
        <v>5.3158093762024374E-4</v>
      </c>
      <c r="AN167" s="60">
        <v>4.7169974308858633E-4</v>
      </c>
      <c r="AO167" s="60">
        <v>4.1530378549337071E-4</v>
      </c>
      <c r="AP167" s="60">
        <v>3.6358080480542647E-4</v>
      </c>
      <c r="AQ167" s="60">
        <v>3.1598446007931357E-4</v>
      </c>
      <c r="AR167" s="60">
        <v>2.7228723740581817E-4</v>
      </c>
      <c r="AS167" s="60">
        <v>2.3277337970672405E-4</v>
      </c>
      <c r="AT167" s="60">
        <v>1.9736984281914298E-4</v>
      </c>
      <c r="AU167" s="60">
        <v>1.6628788696851509E-4</v>
      </c>
      <c r="AV167" s="60">
        <v>1.3936670776127199E-4</v>
      </c>
      <c r="AW167" s="60">
        <v>1.168926832208162E-4</v>
      </c>
      <c r="AX167" s="60">
        <v>9.8305268732653577E-5</v>
      </c>
      <c r="AY167" s="60">
        <v>8.3327197886028022E-5</v>
      </c>
      <c r="AZ167" s="60">
        <v>7.2389877730666375E-5</v>
      </c>
      <c r="BA167" s="60">
        <v>6.4048318228632743E-5</v>
      </c>
      <c r="BB167" s="60">
        <v>5.7752904831360146E-5</v>
      </c>
      <c r="BC167" s="60">
        <v>5.2984799297109117E-5</v>
      </c>
      <c r="BD167" s="60">
        <v>4.9467095126141426E-5</v>
      </c>
      <c r="BE167" s="60">
        <v>4.6794788654142527E-5</v>
      </c>
      <c r="BF167" s="60">
        <v>4.4878822271536477E-5</v>
      </c>
      <c r="BG167" s="60">
        <v>4.3495495891068371E-5</v>
      </c>
      <c r="BH167" s="60">
        <v>4.245322739709062E-5</v>
      </c>
      <c r="BI167" s="60">
        <v>4.1539542844007853E-5</v>
      </c>
      <c r="BJ167" s="60">
        <v>4.0875667760666631E-5</v>
      </c>
      <c r="BK167" s="60">
        <v>4.0373425271743759E-5</v>
      </c>
      <c r="BL167" s="60">
        <v>3.9882605923539318E-5</v>
      </c>
      <c r="BM167" s="60">
        <v>3.9605757710423408E-5</v>
      </c>
      <c r="BN167" s="60">
        <v>3.9289172114400493E-5</v>
      </c>
      <c r="BO167" s="60">
        <v>3.8962395849991387E-5</v>
      </c>
      <c r="BP167" s="60">
        <v>3.8667628075997272E-5</v>
      </c>
      <c r="BQ167" s="60">
        <v>3.8388197142375991E-5</v>
      </c>
      <c r="BR167" s="60">
        <v>3.8132947097907418E-5</v>
      </c>
      <c r="BS167" s="60">
        <v>3.7914307115029456E-5</v>
      </c>
      <c r="BT167" s="60">
        <v>3.7725151031215877E-5</v>
      </c>
      <c r="BU167" s="60">
        <v>3.7564430312677128E-5</v>
      </c>
      <c r="BV167" s="60">
        <v>3.7770868522191699E-5</v>
      </c>
    </row>
    <row r="168" spans="2:74" s="5" customFormat="1" hidden="1" outlineLevel="1" collapsed="1" x14ac:dyDescent="0.3">
      <c r="B168" s="45" t="s">
        <v>93</v>
      </c>
      <c r="C168" s="46" t="s">
        <v>94</v>
      </c>
      <c r="D168" s="60">
        <v>2.9658346968511803E-5</v>
      </c>
      <c r="E168" s="60">
        <v>3.0387823016593738E-5</v>
      </c>
      <c r="F168" s="60">
        <v>3.1125968525438321E-5</v>
      </c>
      <c r="G168" s="60">
        <v>3.1872783495045551E-5</v>
      </c>
      <c r="H168" s="60">
        <v>3.2628267925415422E-5</v>
      </c>
      <c r="I168" s="60">
        <v>3.3392421816547947E-5</v>
      </c>
      <c r="J168" s="60">
        <v>3.3558229474438949E-5</v>
      </c>
      <c r="K168" s="60">
        <v>3.3724115505412971E-5</v>
      </c>
      <c r="L168" s="60">
        <v>3.3890079909470008E-5</v>
      </c>
      <c r="M168" s="60">
        <v>3.4056122686610092E-5</v>
      </c>
      <c r="N168" s="60">
        <v>3.4222243836833204E-5</v>
      </c>
      <c r="O168" s="60">
        <v>3.246606955089177E-5</v>
      </c>
      <c r="P168" s="60">
        <v>3.070940677286863E-5</v>
      </c>
      <c r="Q168" s="60">
        <v>2.8952255502763793E-5</v>
      </c>
      <c r="R168" s="60">
        <v>2.7194615740577247E-5</v>
      </c>
      <c r="S168" s="60">
        <v>2.5436487486309005E-5</v>
      </c>
      <c r="T168" s="60">
        <v>2.3817637271654561E-5</v>
      </c>
      <c r="U168" s="60">
        <v>2.219509828237668E-5</v>
      </c>
      <c r="V168" s="60">
        <v>2.0568870518475352E-5</v>
      </c>
      <c r="W168" s="60">
        <v>1.8938953979950588E-5</v>
      </c>
      <c r="X168" s="60">
        <v>1.7305348666802381E-5</v>
      </c>
      <c r="Y168" s="60">
        <v>1.6374585178323264E-5</v>
      </c>
      <c r="Z168" s="60">
        <v>1.5452405998529294E-5</v>
      </c>
      <c r="AA168" s="60">
        <v>1.4538811127420466E-5</v>
      </c>
      <c r="AB168" s="60">
        <v>1.3633800564996785E-5</v>
      </c>
      <c r="AC168" s="60">
        <v>1.2737374311258248E-5</v>
      </c>
      <c r="AD168" s="60">
        <v>1.2839872949716133E-5</v>
      </c>
      <c r="AE168" s="60">
        <v>1.2942410888920279E-5</v>
      </c>
      <c r="AF168" s="60">
        <v>1.3044988128870683E-5</v>
      </c>
      <c r="AG168" s="60">
        <v>2.0716656735635826E-6</v>
      </c>
      <c r="AH168" s="60">
        <v>2.0428459892643509E-6</v>
      </c>
      <c r="AI168" s="60">
        <v>2.0440770854533208E-6</v>
      </c>
      <c r="AJ168" s="60">
        <v>2.0423272196411655E-6</v>
      </c>
      <c r="AK168" s="60">
        <v>2.0418593119987439E-6</v>
      </c>
      <c r="AL168" s="60">
        <v>2.0424462689209656E-6</v>
      </c>
      <c r="AM168" s="60">
        <v>2.0430332258431877E-6</v>
      </c>
      <c r="AN168" s="60">
        <v>2.0430332071615978E-6</v>
      </c>
      <c r="AO168" s="60">
        <v>2.0430331884800084E-6</v>
      </c>
      <c r="AP168" s="60">
        <v>2.043033169798418E-6</v>
      </c>
      <c r="AQ168" s="60">
        <v>2.0430331511168277E-6</v>
      </c>
      <c r="AR168" s="60">
        <v>2.0430331324352386E-6</v>
      </c>
      <c r="AS168" s="60">
        <v>2.0430331358359023E-6</v>
      </c>
      <c r="AT168" s="60">
        <v>2.0430331392365659E-6</v>
      </c>
      <c r="AU168" s="60">
        <v>2.04303314263723E-6</v>
      </c>
      <c r="AV168" s="60">
        <v>2.0430331460378941E-6</v>
      </c>
      <c r="AW168" s="60">
        <v>2.0430331494385581E-6</v>
      </c>
      <c r="AX168" s="60">
        <v>2.0430331487773176E-6</v>
      </c>
      <c r="AY168" s="60">
        <v>2.0430331481160767E-6</v>
      </c>
      <c r="AZ168" s="60">
        <v>2.0430331474548366E-6</v>
      </c>
      <c r="BA168" s="60">
        <v>2.0430331467935953E-6</v>
      </c>
      <c r="BB168" s="60">
        <v>2.0430331461323547E-6</v>
      </c>
      <c r="BC168" s="60">
        <v>2.0430331802997639E-6</v>
      </c>
      <c r="BD168" s="60">
        <v>2.0430332144671731E-6</v>
      </c>
      <c r="BE168" s="60">
        <v>2.0430332486345815E-6</v>
      </c>
      <c r="BF168" s="60">
        <v>2.0430332828019907E-6</v>
      </c>
      <c r="BG168" s="60">
        <v>2.0430333169694003E-6</v>
      </c>
      <c r="BH168" s="60">
        <v>2.0430332872888737E-6</v>
      </c>
      <c r="BI168" s="60">
        <v>2.0430332576083471E-6</v>
      </c>
      <c r="BJ168" s="60">
        <v>2.0430332279278201E-6</v>
      </c>
      <c r="BK168" s="60">
        <v>2.0430331982472939E-6</v>
      </c>
      <c r="BL168" s="60">
        <v>2.0430331685667677E-6</v>
      </c>
      <c r="BM168" s="60">
        <v>2.0573039855726114E-6</v>
      </c>
      <c r="BN168" s="60">
        <v>2.0715748025784545E-6</v>
      </c>
      <c r="BO168" s="60">
        <v>2.0858456195842986E-6</v>
      </c>
      <c r="BP168" s="60">
        <v>2.1001164365901418E-6</v>
      </c>
      <c r="BQ168" s="60">
        <v>2.1143872535959866E-6</v>
      </c>
      <c r="BR168" s="60">
        <v>2.1296856697846779E-6</v>
      </c>
      <c r="BS168" s="60">
        <v>2.1449840859733687E-6</v>
      </c>
      <c r="BT168" s="60">
        <v>2.1602825021620604E-6</v>
      </c>
      <c r="BU168" s="60">
        <v>2.1755809183507513E-6</v>
      </c>
      <c r="BV168" s="60">
        <v>2.1908793345394429E-6</v>
      </c>
    </row>
    <row r="169" spans="2:74" s="5" customFormat="1" hidden="1" outlineLevel="1" x14ac:dyDescent="0.3">
      <c r="B169" s="45" t="s">
        <v>95</v>
      </c>
      <c r="C169" s="46" t="s">
        <v>96</v>
      </c>
      <c r="D169" s="60">
        <v>1.6829833522443464E-3</v>
      </c>
      <c r="E169" s="60">
        <v>1.6474551438968752E-3</v>
      </c>
      <c r="F169" s="60">
        <v>1.6123113952978699E-3</v>
      </c>
      <c r="G169" s="60">
        <v>1.5775521064473304E-3</v>
      </c>
      <c r="H169" s="60">
        <v>1.5431772773452567E-3</v>
      </c>
      <c r="I169" s="60">
        <v>1.5091869079916487E-3</v>
      </c>
      <c r="J169" s="60">
        <v>1.3606372040363547E-3</v>
      </c>
      <c r="K169" s="60">
        <v>1.2150004997675224E-3</v>
      </c>
      <c r="L169" s="60">
        <v>1.0722767951851524E-3</v>
      </c>
      <c r="M169" s="60">
        <v>9.3246609028924381E-4</v>
      </c>
      <c r="N169" s="60">
        <v>7.9556838507979745E-4</v>
      </c>
      <c r="O169" s="60">
        <v>7.0377087071366127E-4</v>
      </c>
      <c r="P169" s="60">
        <v>6.1247312752466237E-4</v>
      </c>
      <c r="Q169" s="60">
        <v>5.2167515551280064E-4</v>
      </c>
      <c r="R169" s="60">
        <v>4.3137695467807663E-4</v>
      </c>
      <c r="S169" s="60">
        <v>3.4157852502048985E-4</v>
      </c>
      <c r="T169" s="60">
        <v>3.2673648303137878E-4</v>
      </c>
      <c r="U169" s="60">
        <v>3.1175832789921004E-4</v>
      </c>
      <c r="V169" s="60">
        <v>2.9664405962398358E-4</v>
      </c>
      <c r="W169" s="60">
        <v>2.8139367820569962E-4</v>
      </c>
      <c r="X169" s="60">
        <v>2.6600718364435782E-4</v>
      </c>
      <c r="Y169" s="60">
        <v>2.7228066826676507E-4</v>
      </c>
      <c r="Z169" s="60">
        <v>2.785974752484169E-4</v>
      </c>
      <c r="AA169" s="60">
        <v>2.8495760458931309E-4</v>
      </c>
      <c r="AB169" s="60">
        <v>2.9136105628945407E-4</v>
      </c>
      <c r="AC169" s="60">
        <v>2.9780783034883947E-4</v>
      </c>
      <c r="AD169" s="60">
        <v>3.0225442972325352E-4</v>
      </c>
      <c r="AE169" s="60">
        <v>3.0673441932361139E-4</v>
      </c>
      <c r="AF169" s="60">
        <v>3.1124779914991303E-4</v>
      </c>
      <c r="AG169" s="60">
        <v>7.8743417401599749E-5</v>
      </c>
      <c r="AH169" s="60">
        <v>7.5331138224986498E-5</v>
      </c>
      <c r="AI169" s="60">
        <v>7.5397581341796394E-5</v>
      </c>
      <c r="AJ169" s="60">
        <v>7.5627062589826659E-5</v>
      </c>
      <c r="AK169" s="60">
        <v>7.5831643507387201E-5</v>
      </c>
      <c r="AL169" s="60">
        <v>7.5953282658748278E-5</v>
      </c>
      <c r="AM169" s="60">
        <v>7.6074921810109327E-5</v>
      </c>
      <c r="AN169" s="60">
        <v>7.613238495622618E-5</v>
      </c>
      <c r="AO169" s="60">
        <v>7.6189848102343045E-5</v>
      </c>
      <c r="AP169" s="60">
        <v>7.6247311248459925E-5</v>
      </c>
      <c r="AQ169" s="60">
        <v>7.6304774394576777E-5</v>
      </c>
      <c r="AR169" s="60">
        <v>7.6362237540693643E-5</v>
      </c>
      <c r="AS169" s="60">
        <v>7.6402999746605601E-5</v>
      </c>
      <c r="AT169" s="60">
        <v>7.6443761952517573E-5</v>
      </c>
      <c r="AU169" s="60">
        <v>7.6484524158429532E-5</v>
      </c>
      <c r="AV169" s="60">
        <v>7.6525286364341477E-5</v>
      </c>
      <c r="AW169" s="60">
        <v>7.6566048570253436E-5</v>
      </c>
      <c r="AX169" s="60">
        <v>7.6600626372178902E-5</v>
      </c>
      <c r="AY169" s="60">
        <v>7.6635204174104314E-5</v>
      </c>
      <c r="AZ169" s="60">
        <v>7.666978197602974E-5</v>
      </c>
      <c r="BA169" s="60">
        <v>7.6704359777955179E-5</v>
      </c>
      <c r="BB169" s="60">
        <v>7.6738937579880605E-5</v>
      </c>
      <c r="BC169" s="60">
        <v>7.6765548985808393E-5</v>
      </c>
      <c r="BD169" s="60">
        <v>7.6792160391736181E-5</v>
      </c>
      <c r="BE169" s="60">
        <v>7.6818771797663982E-5</v>
      </c>
      <c r="BF169" s="60">
        <v>7.6845383203591756E-5</v>
      </c>
      <c r="BG169" s="60">
        <v>7.6871994609519558E-5</v>
      </c>
      <c r="BH169" s="60">
        <v>7.6892770010576427E-5</v>
      </c>
      <c r="BI169" s="60">
        <v>7.6913545411633311E-5</v>
      </c>
      <c r="BJ169" s="60">
        <v>7.6934320812690194E-5</v>
      </c>
      <c r="BK169" s="60">
        <v>7.6955096213747091E-5</v>
      </c>
      <c r="BL169" s="60">
        <v>7.6975871614803947E-5</v>
      </c>
      <c r="BM169" s="60">
        <v>7.751355675598588E-5</v>
      </c>
      <c r="BN169" s="60">
        <v>7.8051241897167826E-5</v>
      </c>
      <c r="BO169" s="60">
        <v>7.8588927038349745E-5</v>
      </c>
      <c r="BP169" s="60">
        <v>7.9126612179531678E-5</v>
      </c>
      <c r="BQ169" s="60">
        <v>7.9664297320713597E-5</v>
      </c>
      <c r="BR169" s="60">
        <v>8.0240699573290184E-5</v>
      </c>
      <c r="BS169" s="60">
        <v>8.0817101825866771E-5</v>
      </c>
      <c r="BT169" s="60">
        <v>8.1393504078443332E-5</v>
      </c>
      <c r="BU169" s="60">
        <v>8.1969906331019946E-5</v>
      </c>
      <c r="BV169" s="60">
        <v>8.2546308583596493E-5</v>
      </c>
    </row>
    <row r="170" spans="2:74" s="5" customFormat="1" hidden="1" outlineLevel="1" x14ac:dyDescent="0.3">
      <c r="B170" s="45" t="s">
        <v>97</v>
      </c>
      <c r="C170" s="46" t="s">
        <v>98</v>
      </c>
      <c r="D170" s="60">
        <v>7.0000000000000007E-5</v>
      </c>
      <c r="E170" s="60">
        <v>5.7500000000000002E-5</v>
      </c>
      <c r="F170" s="60">
        <v>6.3750000000000005E-5</v>
      </c>
      <c r="G170" s="60">
        <v>6.3750000000000005E-5</v>
      </c>
      <c r="H170" s="60">
        <v>4.8750000000000006E-5</v>
      </c>
      <c r="I170" s="60">
        <v>3.8750000000000007E-5</v>
      </c>
      <c r="J170" s="60">
        <v>3.6300000000000008E-5</v>
      </c>
      <c r="K170" s="60">
        <v>3.1350000000000003E-5</v>
      </c>
      <c r="L170" s="60">
        <v>2.1600000000000003E-5</v>
      </c>
      <c r="M170" s="60">
        <v>1.9500000000000003E-5</v>
      </c>
      <c r="N170" s="60">
        <v>1.7000000000000003E-5</v>
      </c>
      <c r="O170" s="60">
        <v>1.8E-5</v>
      </c>
      <c r="P170" s="60">
        <v>6.0500000000000007E-5</v>
      </c>
      <c r="Q170" s="60">
        <v>5.700000000000001E-5</v>
      </c>
      <c r="R170" s="60">
        <v>6.0000000000000008E-5</v>
      </c>
      <c r="S170" s="60">
        <v>5.3499999999999999E-5</v>
      </c>
      <c r="T170" s="60">
        <v>8.5000000000000006E-5</v>
      </c>
      <c r="U170" s="60">
        <v>7.1500000000000003E-5</v>
      </c>
      <c r="V170" s="60">
        <v>7.3000000000000013E-5</v>
      </c>
      <c r="W170" s="60">
        <v>4.7500000000000009E-5</v>
      </c>
      <c r="X170" s="60">
        <v>4.1500000000000006E-5</v>
      </c>
      <c r="Y170" s="60">
        <v>4.2000000000000004E-5</v>
      </c>
      <c r="Z170" s="60">
        <v>4.0500000000000009E-5</v>
      </c>
      <c r="AA170" s="60">
        <v>2.0500000000000004E-5</v>
      </c>
      <c r="AB170" s="60">
        <v>4.1500000000000006E-5</v>
      </c>
      <c r="AC170" s="60">
        <v>3.8000000000000002E-5</v>
      </c>
      <c r="AD170" s="60">
        <v>1.7000000000000003E-5</v>
      </c>
      <c r="AE170" s="60">
        <v>2.3500000000000002E-5</v>
      </c>
      <c r="AF170" s="60">
        <v>2.4499999999999999E-5</v>
      </c>
      <c r="AG170" s="60">
        <v>1.658816233848511E-5</v>
      </c>
      <c r="AH170" s="60">
        <v>2.1626491014664372E-5</v>
      </c>
      <c r="AI170" s="60">
        <v>2.1910127829746092E-5</v>
      </c>
      <c r="AJ170" s="60">
        <v>2.2292539950378262E-5</v>
      </c>
      <c r="AK170" s="60">
        <v>2.2724725173959945E-5</v>
      </c>
      <c r="AL170" s="60">
        <v>2.3139827607258593E-5</v>
      </c>
      <c r="AM170" s="60">
        <v>2.3601888683727257E-5</v>
      </c>
      <c r="AN170" s="60">
        <v>2.4033217128582395E-5</v>
      </c>
      <c r="AO170" s="60">
        <v>2.4339864634138716E-5</v>
      </c>
      <c r="AP170" s="60">
        <v>2.4761935324919582E-5</v>
      </c>
      <c r="AQ170" s="60">
        <v>2.5313117591139435E-5</v>
      </c>
      <c r="AR170" s="60">
        <v>2.5802086880004691E-5</v>
      </c>
      <c r="AS170" s="60">
        <v>2.6122578825503449E-5</v>
      </c>
      <c r="AT170" s="60">
        <v>2.6364144349979263E-5</v>
      </c>
      <c r="AU170" s="60">
        <v>2.6658691750092688E-5</v>
      </c>
      <c r="AV170" s="60">
        <v>2.6862108437929153E-5</v>
      </c>
      <c r="AW170" s="60">
        <v>2.7110281254379435E-5</v>
      </c>
      <c r="AX170" s="60">
        <v>2.7433223485365318E-5</v>
      </c>
      <c r="AY170" s="60">
        <v>2.7505044675088134E-5</v>
      </c>
      <c r="AZ170" s="60">
        <v>2.7752905671386951E-5</v>
      </c>
      <c r="BA170" s="60">
        <v>2.7835858866366804E-5</v>
      </c>
      <c r="BB170" s="60">
        <v>2.8220968312744993E-5</v>
      </c>
      <c r="BC170" s="60">
        <v>2.8565786150682701E-5</v>
      </c>
      <c r="BD170" s="60">
        <v>2.8577299909516629E-5</v>
      </c>
      <c r="BE170" s="60">
        <v>2.908243742490789E-5</v>
      </c>
      <c r="BF170" s="60">
        <v>2.9020970877403063E-5</v>
      </c>
      <c r="BG170" s="60">
        <v>2.9220342390443954E-5</v>
      </c>
      <c r="BH170" s="60">
        <v>2.9613137196212659E-5</v>
      </c>
      <c r="BI170" s="60">
        <v>2.9741409777383851E-5</v>
      </c>
      <c r="BJ170" s="60">
        <v>3.0051179436815633E-5</v>
      </c>
      <c r="BK170" s="60">
        <v>3.0325086137661211E-5</v>
      </c>
      <c r="BL170" s="60">
        <v>3.0405400745992981E-5</v>
      </c>
      <c r="BM170" s="60">
        <v>3.0313070838988083E-5</v>
      </c>
      <c r="BN170" s="60">
        <v>3.0346212887726569E-5</v>
      </c>
      <c r="BO170" s="60">
        <v>3.0398060008414324E-5</v>
      </c>
      <c r="BP170" s="60">
        <v>3.0224768914791282E-5</v>
      </c>
      <c r="BQ170" s="60">
        <v>3.0054094459190728E-5</v>
      </c>
      <c r="BR170" s="60">
        <v>3.0010692657305799E-5</v>
      </c>
      <c r="BS170" s="60">
        <v>3.002939888769484E-5</v>
      </c>
      <c r="BT170" s="60">
        <v>2.9935407409437787E-5</v>
      </c>
      <c r="BU170" s="60">
        <v>2.9837096157422806E-5</v>
      </c>
      <c r="BV170" s="60">
        <v>2.9799244296970257E-5</v>
      </c>
    </row>
    <row r="171" spans="2:74" s="5" customFormat="1" collapsed="1" x14ac:dyDescent="0.3">
      <c r="B171" s="43" t="s">
        <v>99</v>
      </c>
      <c r="C171" s="44" t="s">
        <v>100</v>
      </c>
      <c r="D171" s="60">
        <v>0.183962018442828</v>
      </c>
      <c r="E171" s="60">
        <v>0.19670823380660007</v>
      </c>
      <c r="F171" s="60">
        <v>0.18605835808709309</v>
      </c>
      <c r="G171" s="60">
        <v>0.17875037393899115</v>
      </c>
      <c r="H171" s="60">
        <v>0.16138646969806847</v>
      </c>
      <c r="I171" s="60">
        <v>0.16562695862487661</v>
      </c>
      <c r="J171" s="60">
        <v>0.16983511812112409</v>
      </c>
      <c r="K171" s="60">
        <v>0.14905828504441568</v>
      </c>
      <c r="L171" s="60">
        <v>0.14876503171628816</v>
      </c>
      <c r="M171" s="60">
        <v>0.14164335054073088</v>
      </c>
      <c r="N171" s="60">
        <v>0.12754426758718071</v>
      </c>
      <c r="O171" s="60">
        <v>0.13137448004687746</v>
      </c>
      <c r="P171" s="60">
        <v>0.11959829559943742</v>
      </c>
      <c r="Q171" s="60">
        <v>0.12216946467978113</v>
      </c>
      <c r="R171" s="60">
        <v>0.11847365607024317</v>
      </c>
      <c r="S171" s="60">
        <v>0.11709055968692393</v>
      </c>
      <c r="T171" s="60">
        <v>0.11010640323818982</v>
      </c>
      <c r="U171" s="60">
        <v>9.599494067812267E-2</v>
      </c>
      <c r="V171" s="60">
        <v>9.9054940655307108E-2</v>
      </c>
      <c r="W171" s="60">
        <v>9.428278610334867E-2</v>
      </c>
      <c r="X171" s="60">
        <v>9.7245842872309057E-2</v>
      </c>
      <c r="Y171" s="60">
        <v>7.6326806641356465E-2</v>
      </c>
      <c r="Z171" s="60">
        <v>8.0246256385732767E-2</v>
      </c>
      <c r="AA171" s="60">
        <v>8.3199296588835417E-2</v>
      </c>
      <c r="AB171" s="60">
        <v>6.3963132456534011E-2</v>
      </c>
      <c r="AC171" s="60">
        <v>6.7112328956390438E-2</v>
      </c>
      <c r="AD171" s="60">
        <v>6.8340930589190663E-2</v>
      </c>
      <c r="AE171" s="60">
        <v>6.3690346505531362E-2</v>
      </c>
      <c r="AF171" s="60">
        <v>5.7427630124588458E-2</v>
      </c>
      <c r="AG171" s="60">
        <v>5.7318331777101508E-2</v>
      </c>
      <c r="AH171" s="60">
        <v>5.920835351357389E-2</v>
      </c>
      <c r="AI171" s="60">
        <v>5.8356571038846297E-2</v>
      </c>
      <c r="AJ171" s="60">
        <v>5.7434358733705365E-2</v>
      </c>
      <c r="AK171" s="60">
        <v>5.6632851594436588E-2</v>
      </c>
      <c r="AL171" s="60">
        <v>5.579547840771136E-2</v>
      </c>
      <c r="AM171" s="60">
        <v>5.4917113471868305E-2</v>
      </c>
      <c r="AN171" s="60">
        <v>5.3830525764209776E-2</v>
      </c>
      <c r="AO171" s="60">
        <v>5.2727317688287131E-2</v>
      </c>
      <c r="AP171" s="60">
        <v>5.160533828467187E-2</v>
      </c>
      <c r="AQ171" s="60">
        <v>5.0637015289532114E-2</v>
      </c>
      <c r="AR171" s="60">
        <v>4.9647202070183909E-2</v>
      </c>
      <c r="AS171" s="60">
        <v>4.8667718067215725E-2</v>
      </c>
      <c r="AT171" s="60">
        <v>4.7682513099015209E-2</v>
      </c>
      <c r="AU171" s="60">
        <v>4.6558787553712767E-2</v>
      </c>
      <c r="AV171" s="60">
        <v>4.5593495265176434E-2</v>
      </c>
      <c r="AW171" s="60">
        <v>4.4648856426198806E-2</v>
      </c>
      <c r="AX171" s="60">
        <v>4.3807713625466323E-2</v>
      </c>
      <c r="AY171" s="60">
        <v>4.2815039448643358E-2</v>
      </c>
      <c r="AZ171" s="60">
        <v>4.1745180325246656E-2</v>
      </c>
      <c r="BA171" s="60">
        <v>4.0612443434594817E-2</v>
      </c>
      <c r="BB171" s="60">
        <v>3.9583201782834213E-2</v>
      </c>
      <c r="BC171" s="60">
        <v>3.8631704352216349E-2</v>
      </c>
      <c r="BD171" s="60">
        <v>3.7580285556042252E-2</v>
      </c>
      <c r="BE171" s="60">
        <v>3.6495891443588203E-2</v>
      </c>
      <c r="BF171" s="60">
        <v>3.5542179457732054E-2</v>
      </c>
      <c r="BG171" s="60">
        <v>3.4510868417786431E-2</v>
      </c>
      <c r="BH171" s="60">
        <v>3.3404184016732549E-2</v>
      </c>
      <c r="BI171" s="60">
        <v>3.2409210134933995E-2</v>
      </c>
      <c r="BJ171" s="60">
        <v>3.1449845312204128E-2</v>
      </c>
      <c r="BK171" s="60">
        <v>3.055486151072535E-2</v>
      </c>
      <c r="BL171" s="60">
        <v>2.9668964439984302E-2</v>
      </c>
      <c r="BM171" s="60">
        <v>2.8860344683243021E-2</v>
      </c>
      <c r="BN171" s="60">
        <v>2.8134473546192269E-2</v>
      </c>
      <c r="BO171" s="60">
        <v>2.7472101327231598E-2</v>
      </c>
      <c r="BP171" s="60">
        <v>2.6825797651057675E-2</v>
      </c>
      <c r="BQ171" s="60">
        <v>2.6209238258273728E-2</v>
      </c>
      <c r="BR171" s="60">
        <v>2.5676518162514764E-2</v>
      </c>
      <c r="BS171" s="60">
        <v>2.5179043073902212E-2</v>
      </c>
      <c r="BT171" s="60">
        <v>2.4722970393615047E-2</v>
      </c>
      <c r="BU171" s="60">
        <v>2.4197835883443809E-2</v>
      </c>
      <c r="BV171" s="60">
        <v>2.3744447755892083E-2</v>
      </c>
    </row>
    <row r="172" spans="2:74" s="5" customFormat="1" hidden="1" outlineLevel="1" x14ac:dyDescent="0.3">
      <c r="B172" s="45" t="s">
        <v>101</v>
      </c>
      <c r="C172" s="46" t="s">
        <v>102</v>
      </c>
      <c r="D172" s="60">
        <v>2.5069209873788818E-2</v>
      </c>
      <c r="E172" s="60">
        <v>2.8187434840621195E-2</v>
      </c>
      <c r="F172" s="60">
        <v>2.7839056112800867E-2</v>
      </c>
      <c r="G172" s="60">
        <v>2.7884715813800472E-2</v>
      </c>
      <c r="H172" s="60">
        <v>2.5300873605743224E-2</v>
      </c>
      <c r="I172" s="60">
        <v>2.655442684368637E-2</v>
      </c>
      <c r="J172" s="60">
        <v>2.883988094409088E-2</v>
      </c>
      <c r="K172" s="60">
        <v>2.5788641791813949E-2</v>
      </c>
      <c r="L172" s="60">
        <v>2.7284936547867473E-2</v>
      </c>
      <c r="M172" s="60">
        <v>2.5991621243968095E-2</v>
      </c>
      <c r="N172" s="60">
        <v>2.4374682410796714E-2</v>
      </c>
      <c r="O172" s="60">
        <v>2.6723000582339524E-2</v>
      </c>
      <c r="P172" s="60">
        <v>2.3656078809887286E-2</v>
      </c>
      <c r="Q172" s="60">
        <v>2.4778198377250021E-2</v>
      </c>
      <c r="R172" s="60">
        <v>2.361058870186572E-2</v>
      </c>
      <c r="S172" s="60">
        <v>2.3434639052488437E-2</v>
      </c>
      <c r="T172" s="60">
        <v>2.2327841373475644E-2</v>
      </c>
      <c r="U172" s="60">
        <v>2.0033381482179258E-2</v>
      </c>
      <c r="V172" s="60">
        <v>1.9859957554623168E-2</v>
      </c>
      <c r="W172" s="60">
        <v>1.9115775439747559E-2</v>
      </c>
      <c r="X172" s="60">
        <v>1.9263128616469082E-2</v>
      </c>
      <c r="Y172" s="60">
        <v>1.5219192450311969E-2</v>
      </c>
      <c r="Z172" s="60">
        <v>1.6189144601804775E-2</v>
      </c>
      <c r="AA172" s="60">
        <v>1.7141615504188301E-2</v>
      </c>
      <c r="AB172" s="60">
        <v>1.4575027985844237E-2</v>
      </c>
      <c r="AC172" s="60">
        <v>1.5425410082046526E-2</v>
      </c>
      <c r="AD172" s="60">
        <v>1.5909087145288655E-2</v>
      </c>
      <c r="AE172" s="60">
        <v>1.5038062766716459E-2</v>
      </c>
      <c r="AF172" s="60">
        <v>1.3641866158732825E-2</v>
      </c>
      <c r="AG172" s="60">
        <v>1.4312753361255192E-2</v>
      </c>
      <c r="AH172" s="60">
        <v>1.3741977191909588E-2</v>
      </c>
      <c r="AI172" s="60">
        <v>1.329679621925999E-2</v>
      </c>
      <c r="AJ172" s="60">
        <v>1.2777566548840753E-2</v>
      </c>
      <c r="AK172" s="60">
        <v>1.2352551454159227E-2</v>
      </c>
      <c r="AL172" s="60">
        <v>1.1872538835489027E-2</v>
      </c>
      <c r="AM172" s="60">
        <v>1.1420864911974206E-2</v>
      </c>
      <c r="AN172" s="60">
        <v>1.0981960622818261E-2</v>
      </c>
      <c r="AO172" s="60">
        <v>1.0481876718412863E-2</v>
      </c>
      <c r="AP172" s="60">
        <v>9.9770071883209764E-3</v>
      </c>
      <c r="AQ172" s="60">
        <v>9.6703153383353273E-3</v>
      </c>
      <c r="AR172" s="60">
        <v>9.3300511640487561E-3</v>
      </c>
      <c r="AS172" s="60">
        <v>9.0160328696319951E-3</v>
      </c>
      <c r="AT172" s="60">
        <v>8.7476371690636476E-3</v>
      </c>
      <c r="AU172" s="60">
        <v>8.5622024781168912E-3</v>
      </c>
      <c r="AV172" s="60">
        <v>8.3014637140122506E-3</v>
      </c>
      <c r="AW172" s="60">
        <v>8.1141463083629628E-3</v>
      </c>
      <c r="AX172" s="60">
        <v>7.9275306553327589E-3</v>
      </c>
      <c r="AY172" s="60">
        <v>7.7524729344441651E-3</v>
      </c>
      <c r="AZ172" s="60">
        <v>7.5653120189028041E-3</v>
      </c>
      <c r="BA172" s="60">
        <v>7.3689487399028379E-3</v>
      </c>
      <c r="BB172" s="60">
        <v>7.1707547518407395E-3</v>
      </c>
      <c r="BC172" s="60">
        <v>7.0264545675947096E-3</v>
      </c>
      <c r="BD172" s="60">
        <v>6.8191865249533946E-3</v>
      </c>
      <c r="BE172" s="60">
        <v>6.6187588282067026E-3</v>
      </c>
      <c r="BF172" s="60">
        <v>6.4853693058154688E-3</v>
      </c>
      <c r="BG172" s="60">
        <v>6.3185966136987404E-3</v>
      </c>
      <c r="BH172" s="60">
        <v>6.1209358357474731E-3</v>
      </c>
      <c r="BI172" s="60">
        <v>5.9335908936718378E-3</v>
      </c>
      <c r="BJ172" s="60">
        <v>5.7230377020234162E-3</v>
      </c>
      <c r="BK172" s="60">
        <v>5.5555229492142135E-3</v>
      </c>
      <c r="BL172" s="60">
        <v>5.3913635520197569E-3</v>
      </c>
      <c r="BM172" s="60">
        <v>5.1773812887673885E-3</v>
      </c>
      <c r="BN172" s="60">
        <v>4.9824496953139782E-3</v>
      </c>
      <c r="BO172" s="60">
        <v>4.799923628555653E-3</v>
      </c>
      <c r="BP172" s="60">
        <v>4.631906469400324E-3</v>
      </c>
      <c r="BQ172" s="60">
        <v>4.4682507926925375E-3</v>
      </c>
      <c r="BR172" s="60">
        <v>4.334468094710873E-3</v>
      </c>
      <c r="BS172" s="60">
        <v>4.2017076424506576E-3</v>
      </c>
      <c r="BT172" s="60">
        <v>4.0950334989445147E-3</v>
      </c>
      <c r="BU172" s="60">
        <v>3.9528557665804267E-3</v>
      </c>
      <c r="BV172" s="60">
        <v>3.8131370865654166E-3</v>
      </c>
    </row>
    <row r="173" spans="2:74" s="5" customFormat="1" hidden="1" outlineLevel="1" x14ac:dyDescent="0.3">
      <c r="B173" s="45" t="s">
        <v>103</v>
      </c>
      <c r="C173" s="46" t="s">
        <v>104</v>
      </c>
      <c r="D173" s="60">
        <v>0.15017866150327766</v>
      </c>
      <c r="E173" s="60">
        <v>0.15966398742095492</v>
      </c>
      <c r="F173" s="60">
        <v>0.14952106804992102</v>
      </c>
      <c r="G173" s="60">
        <v>0.14224712611272092</v>
      </c>
      <c r="H173" s="60">
        <v>0.12769897363592772</v>
      </c>
      <c r="I173" s="60">
        <v>0.13067662969856883</v>
      </c>
      <c r="J173" s="60">
        <v>0.13266643600991787</v>
      </c>
      <c r="K173" s="60">
        <v>0.11533872374698716</v>
      </c>
      <c r="L173" s="60">
        <v>0.11372290211845765</v>
      </c>
      <c r="M173" s="60">
        <v>0.10811744895801852</v>
      </c>
      <c r="N173" s="60">
        <v>9.5952446146039649E-2</v>
      </c>
      <c r="O173" s="60">
        <v>9.7863521631386924E-2</v>
      </c>
      <c r="P173" s="60">
        <v>8.9705896151119568E-2</v>
      </c>
      <c r="Q173" s="60">
        <v>9.1585761895889739E-2</v>
      </c>
      <c r="R173" s="60">
        <v>8.9511242471816174E-2</v>
      </c>
      <c r="S173" s="60">
        <v>8.8711810889745168E-2</v>
      </c>
      <c r="T173" s="60">
        <v>8.3262108287907449E-2</v>
      </c>
      <c r="U173" s="60">
        <v>7.1899907755300613E-2</v>
      </c>
      <c r="V173" s="60">
        <v>7.5434630429402239E-2</v>
      </c>
      <c r="W173" s="60">
        <v>7.1713379891405235E-2</v>
      </c>
      <c r="X173" s="60">
        <v>7.4794756951669025E-2</v>
      </c>
      <c r="Y173" s="60">
        <v>5.8292179181037053E-2</v>
      </c>
      <c r="Z173" s="60">
        <v>6.1409606369105085E-2</v>
      </c>
      <c r="AA173" s="60">
        <v>6.3624388006045265E-2</v>
      </c>
      <c r="AB173" s="60">
        <v>4.7253148448031579E-2</v>
      </c>
      <c r="AC173" s="60">
        <v>4.9747324025758155E-2</v>
      </c>
      <c r="AD173" s="60">
        <v>5.0522807362747481E-2</v>
      </c>
      <c r="AE173" s="60">
        <v>4.681284566888113E-2</v>
      </c>
      <c r="AF173" s="60">
        <v>4.2072960674444763E-2</v>
      </c>
      <c r="AG173" s="60">
        <v>4.2277414363650227E-2</v>
      </c>
      <c r="AH173" s="60">
        <v>4.4764058194512318E-2</v>
      </c>
      <c r="AI173" s="60">
        <v>4.4351301135035819E-2</v>
      </c>
      <c r="AJ173" s="60">
        <v>4.3941154819659774E-2</v>
      </c>
      <c r="AK173" s="60">
        <v>4.3558551223549451E-2</v>
      </c>
      <c r="AL173" s="60">
        <v>4.3195023746400357E-2</v>
      </c>
      <c r="AM173" s="60">
        <v>4.2756938312823907E-2</v>
      </c>
      <c r="AN173" s="60">
        <v>4.2101355803792137E-2</v>
      </c>
      <c r="AO173" s="60">
        <v>4.1496330863957764E-2</v>
      </c>
      <c r="AP173" s="60">
        <v>4.0872080880476183E-2</v>
      </c>
      <c r="AQ173" s="60">
        <v>4.0204389719495637E-2</v>
      </c>
      <c r="AR173" s="60">
        <v>3.9546564233459806E-2</v>
      </c>
      <c r="AS173" s="60">
        <v>3.887371575551888E-2</v>
      </c>
      <c r="AT173" s="60">
        <v>3.815108523516849E-2</v>
      </c>
      <c r="AU173" s="60">
        <v>3.7222947382534781E-2</v>
      </c>
      <c r="AV173" s="60">
        <v>3.6510184835493682E-2</v>
      </c>
      <c r="AW173" s="60">
        <v>3.5744846501761428E-2</v>
      </c>
      <c r="AX173" s="60">
        <v>3.5076840932760679E-2</v>
      </c>
      <c r="AY173" s="60">
        <v>3.4251402106284905E-2</v>
      </c>
      <c r="AZ173" s="60">
        <v>3.3361623775325686E-2</v>
      </c>
      <c r="BA173" s="60">
        <v>3.2417624391631643E-2</v>
      </c>
      <c r="BB173" s="60">
        <v>3.1580352616753057E-2</v>
      </c>
      <c r="BC173" s="60">
        <v>3.0765945878848681E-2</v>
      </c>
      <c r="BD173" s="60">
        <v>2.9921613033131438E-2</v>
      </c>
      <c r="BE173" s="60">
        <v>2.9031672934527086E-2</v>
      </c>
      <c r="BF173" s="60">
        <v>2.8206073047945372E-2</v>
      </c>
      <c r="BG173" s="60">
        <v>2.7337220028281994E-2</v>
      </c>
      <c r="BH173" s="60">
        <v>2.6421825389701337E-2</v>
      </c>
      <c r="BI173" s="60">
        <v>2.5601887403740489E-2</v>
      </c>
      <c r="BJ173" s="60">
        <v>2.4846414374887948E-2</v>
      </c>
      <c r="BK173" s="60">
        <v>2.4112871116374175E-2</v>
      </c>
      <c r="BL173" s="60">
        <v>2.3385755427359076E-2</v>
      </c>
      <c r="BM173" s="60">
        <v>2.2790060304270016E-2</v>
      </c>
      <c r="BN173" s="60">
        <v>2.2253533270719932E-2</v>
      </c>
      <c r="BO173" s="60">
        <v>2.1768067628968057E-2</v>
      </c>
      <c r="BP173" s="60">
        <v>2.128394548534546E-2</v>
      </c>
      <c r="BQ173" s="60">
        <v>2.0825683033770224E-2</v>
      </c>
      <c r="BR173" s="60">
        <v>2.0420786934609112E-2</v>
      </c>
      <c r="BS173" s="60">
        <v>2.0052566710982631E-2</v>
      </c>
      <c r="BT173" s="60">
        <v>1.9701530888557924E-2</v>
      </c>
      <c r="BU173" s="60">
        <v>1.9312908064765419E-2</v>
      </c>
      <c r="BV173" s="60">
        <v>1.8994041152633114E-2</v>
      </c>
    </row>
    <row r="174" spans="2:74" s="5" customFormat="1" hidden="1" outlineLevel="1" x14ac:dyDescent="0.3">
      <c r="B174" s="45" t="s">
        <v>105</v>
      </c>
      <c r="C174" s="46" t="s">
        <v>3</v>
      </c>
      <c r="D174" s="60">
        <v>8.7141470657615822E-3</v>
      </c>
      <c r="E174" s="60">
        <v>8.856811545023999E-3</v>
      </c>
      <c r="F174" s="60">
        <v>8.6982339243711886E-3</v>
      </c>
      <c r="G174" s="60">
        <v>8.6185320124698116E-3</v>
      </c>
      <c r="H174" s="60">
        <v>8.3866224563976504E-3</v>
      </c>
      <c r="I174" s="60">
        <v>8.3959020826213648E-3</v>
      </c>
      <c r="J174" s="60">
        <v>8.3288011671154398E-3</v>
      </c>
      <c r="K174" s="60">
        <v>7.9309195056145188E-3</v>
      </c>
      <c r="L174" s="60">
        <v>7.7571930499630492E-3</v>
      </c>
      <c r="M174" s="60">
        <v>7.534280338744365E-3</v>
      </c>
      <c r="N174" s="60">
        <v>7.2171390303443026E-3</v>
      </c>
      <c r="O174" s="60">
        <v>6.7879578331511052E-3</v>
      </c>
      <c r="P174" s="60">
        <v>6.2363206384305966E-3</v>
      </c>
      <c r="Q174" s="60">
        <v>5.8055044066413894E-3</v>
      </c>
      <c r="R174" s="60">
        <v>5.3518248965612573E-3</v>
      </c>
      <c r="S174" s="60">
        <v>4.9441097446902066E-3</v>
      </c>
      <c r="T174" s="60">
        <v>4.5164535768067006E-3</v>
      </c>
      <c r="U174" s="60">
        <v>4.0616514406427735E-3</v>
      </c>
      <c r="V174" s="60">
        <v>3.7603526712817548E-3</v>
      </c>
      <c r="W174" s="60">
        <v>3.4536307721958698E-3</v>
      </c>
      <c r="X174" s="60">
        <v>3.1879573041709514E-3</v>
      </c>
      <c r="Y174" s="60">
        <v>2.8154350100074161E-3</v>
      </c>
      <c r="Z174" s="60">
        <v>2.6475054148228662E-3</v>
      </c>
      <c r="AA174" s="60">
        <v>2.4332930786017991E-3</v>
      </c>
      <c r="AB174" s="60">
        <v>2.1349560226582155E-3</v>
      </c>
      <c r="AC174" s="60">
        <v>1.9395948485857373E-3</v>
      </c>
      <c r="AD174" s="60">
        <v>1.9090360811544361E-3</v>
      </c>
      <c r="AE174" s="60">
        <v>1.8394380699338206E-3</v>
      </c>
      <c r="AF174" s="60">
        <v>1.712803291410893E-3</v>
      </c>
      <c r="AG174" s="60">
        <v>7.2816405219608958E-4</v>
      </c>
      <c r="AH174" s="60">
        <v>7.0231812715198703E-4</v>
      </c>
      <c r="AI174" s="60">
        <v>7.0847368455048611E-4</v>
      </c>
      <c r="AJ174" s="60">
        <v>7.1563736520483825E-4</v>
      </c>
      <c r="AK174" s="60">
        <v>7.2174891672791344E-4</v>
      </c>
      <c r="AL174" s="60">
        <v>7.2791582582197427E-4</v>
      </c>
      <c r="AM174" s="60">
        <v>7.3931024707019348E-4</v>
      </c>
      <c r="AN174" s="60">
        <v>7.472093375993804E-4</v>
      </c>
      <c r="AO174" s="60">
        <v>7.4911010591650255E-4</v>
      </c>
      <c r="AP174" s="60">
        <v>7.5625021587470774E-4</v>
      </c>
      <c r="AQ174" s="60">
        <v>7.6231023170114925E-4</v>
      </c>
      <c r="AR174" s="60">
        <v>7.7058667267534172E-4</v>
      </c>
      <c r="AS174" s="60">
        <v>7.7796944206485292E-4</v>
      </c>
      <c r="AT174" s="60">
        <v>7.837906947830716E-4</v>
      </c>
      <c r="AU174" s="60">
        <v>7.7363769306109363E-4</v>
      </c>
      <c r="AV174" s="60">
        <v>7.8184671567049909E-4</v>
      </c>
      <c r="AW174" s="60">
        <v>7.8986361607441297E-4</v>
      </c>
      <c r="AX174" s="60">
        <v>8.0334203737288546E-4</v>
      </c>
      <c r="AY174" s="60">
        <v>8.1116440791428673E-4</v>
      </c>
      <c r="AZ174" s="60">
        <v>8.1824453101816692E-4</v>
      </c>
      <c r="BA174" s="60">
        <v>8.2587030306033478E-4</v>
      </c>
      <c r="BB174" s="60">
        <v>8.3209441424041662E-4</v>
      </c>
      <c r="BC174" s="60">
        <v>8.3930390577295481E-4</v>
      </c>
      <c r="BD174" s="60">
        <v>8.3948599795741869E-4</v>
      </c>
      <c r="BE174" s="60">
        <v>8.4545968085441127E-4</v>
      </c>
      <c r="BF174" s="60">
        <v>8.5073710397120833E-4</v>
      </c>
      <c r="BG174" s="60">
        <v>8.550517758056927E-4</v>
      </c>
      <c r="BH174" s="60">
        <v>8.6142279128373746E-4</v>
      </c>
      <c r="BI174" s="60">
        <v>8.7373183752166691E-4</v>
      </c>
      <c r="BJ174" s="60">
        <v>8.8039323529276404E-4</v>
      </c>
      <c r="BK174" s="60">
        <v>8.8646744513696033E-4</v>
      </c>
      <c r="BL174" s="60">
        <v>8.9184546060547037E-4</v>
      </c>
      <c r="BM174" s="60">
        <v>8.9290309020561339E-4</v>
      </c>
      <c r="BN174" s="60">
        <v>8.984905801583588E-4</v>
      </c>
      <c r="BO174" s="60">
        <v>9.0411006970788981E-4</v>
      </c>
      <c r="BP174" s="60">
        <v>9.0994569631188782E-4</v>
      </c>
      <c r="BQ174" s="60">
        <v>9.1530443181096776E-4</v>
      </c>
      <c r="BR174" s="60">
        <v>9.2126313319478167E-4</v>
      </c>
      <c r="BS174" s="60">
        <v>9.2476872046892353E-4</v>
      </c>
      <c r="BT174" s="60">
        <v>9.2640600611260939E-4</v>
      </c>
      <c r="BU174" s="60">
        <v>9.3207205209796238E-4</v>
      </c>
      <c r="BV174" s="60">
        <v>9.3726951669355449E-4</v>
      </c>
    </row>
    <row r="175" spans="2:74" s="5" customFormat="1" ht="16.5" collapsed="1" thickBot="1" x14ac:dyDescent="0.35">
      <c r="B175" s="43" t="s">
        <v>106</v>
      </c>
      <c r="C175" s="44" t="s">
        <v>107</v>
      </c>
      <c r="D175" s="60">
        <v>1.1896859698225117E-4</v>
      </c>
      <c r="E175" s="60">
        <v>1.1607925587489182E-4</v>
      </c>
      <c r="F175" s="60">
        <v>1.147435649623532E-4</v>
      </c>
      <c r="G175" s="60">
        <v>1.1340062424463529E-4</v>
      </c>
      <c r="H175" s="60">
        <v>1.1253031372173814E-4</v>
      </c>
      <c r="I175" s="60">
        <v>1.0964293339366168E-4</v>
      </c>
      <c r="J175" s="60">
        <v>1.0696852231881055E-4</v>
      </c>
      <c r="K175" s="60">
        <v>1.0783137434284835E-4</v>
      </c>
      <c r="L175" s="60">
        <v>1.0685261946577505E-4</v>
      </c>
      <c r="M175" s="60">
        <v>1.0365662312509063E-4</v>
      </c>
      <c r="N175" s="60">
        <v>1.0361095765829508E-4</v>
      </c>
      <c r="O175" s="60">
        <v>9.9416244942759013E-5</v>
      </c>
      <c r="P175" s="60">
        <v>9.6711486224733507E-5</v>
      </c>
      <c r="Q175" s="60">
        <v>9.050351062921862E-5</v>
      </c>
      <c r="R175" s="60">
        <v>8.4812363156214343E-5</v>
      </c>
      <c r="S175" s="60">
        <v>8.2688384630720684E-5</v>
      </c>
      <c r="T175" s="60">
        <v>7.9181240145663717E-5</v>
      </c>
      <c r="U175" s="60">
        <v>7.3736328341175077E-5</v>
      </c>
      <c r="V175" s="60">
        <v>6.8598704217254778E-5</v>
      </c>
      <c r="W175" s="60">
        <v>6.4625799511402828E-5</v>
      </c>
      <c r="X175" s="60">
        <v>6.1087731173619202E-5</v>
      </c>
      <c r="Y175" s="60">
        <v>5.5587566616892859E-5</v>
      </c>
      <c r="Z175" s="60">
        <v>5.3585082900916122E-5</v>
      </c>
      <c r="AA175" s="60">
        <v>5.0417531250689058E-5</v>
      </c>
      <c r="AB175" s="60">
        <v>4.7985551128711552E-5</v>
      </c>
      <c r="AC175" s="60">
        <v>4.4051114822483697E-5</v>
      </c>
      <c r="AD175" s="60">
        <v>4.3785681821483375E-5</v>
      </c>
      <c r="AE175" s="60">
        <v>4.0798854350293431E-5</v>
      </c>
      <c r="AF175" s="60">
        <v>3.9638352158913862E-5</v>
      </c>
      <c r="AG175" s="60">
        <v>8.8660487740826481E-5</v>
      </c>
      <c r="AH175" s="60">
        <v>8.5254205773137849E-5</v>
      </c>
      <c r="AI175" s="60">
        <v>8.5243054070598717E-5</v>
      </c>
      <c r="AJ175" s="60">
        <v>8.5235281781232834E-5</v>
      </c>
      <c r="AK175" s="60">
        <v>8.5227430808861433E-5</v>
      </c>
      <c r="AL175" s="60">
        <v>8.5217608507708476E-5</v>
      </c>
      <c r="AM175" s="60">
        <v>8.5207786206555533E-5</v>
      </c>
      <c r="AN175" s="60">
        <v>8.5203971370752677E-5</v>
      </c>
      <c r="AO175" s="60">
        <v>8.5200156534949835E-5</v>
      </c>
      <c r="AP175" s="60">
        <v>8.5196341699146993E-5</v>
      </c>
      <c r="AQ175" s="60">
        <v>8.5192526863344151E-5</v>
      </c>
      <c r="AR175" s="60">
        <v>8.5188712027541309E-5</v>
      </c>
      <c r="AS175" s="60">
        <v>8.5185552318502042E-5</v>
      </c>
      <c r="AT175" s="60">
        <v>8.5182392609462775E-5</v>
      </c>
      <c r="AU175" s="60">
        <v>8.5179232900423521E-5</v>
      </c>
      <c r="AV175" s="60">
        <v>8.5176073191384254E-5</v>
      </c>
      <c r="AW175" s="60">
        <v>8.5172913482344987E-5</v>
      </c>
      <c r="AX175" s="60">
        <v>8.5165185289940877E-5</v>
      </c>
      <c r="AY175" s="60">
        <v>8.5157457097536781E-5</v>
      </c>
      <c r="AZ175" s="60">
        <v>8.5149728905132671E-5</v>
      </c>
      <c r="BA175" s="60">
        <v>8.5142000712728561E-5</v>
      </c>
      <c r="BB175" s="60">
        <v>8.5134272520324451E-5</v>
      </c>
      <c r="BC175" s="60">
        <v>8.5134272546345696E-5</v>
      </c>
      <c r="BD175" s="60">
        <v>8.5134272572366928E-5</v>
      </c>
      <c r="BE175" s="60">
        <v>8.5134272598388159E-5</v>
      </c>
      <c r="BF175" s="60">
        <v>8.5134272624409391E-5</v>
      </c>
      <c r="BG175" s="60">
        <v>8.5134272650430636E-5</v>
      </c>
      <c r="BH175" s="60">
        <v>8.513427262903827E-5</v>
      </c>
      <c r="BI175" s="60">
        <v>8.5134272607645891E-5</v>
      </c>
      <c r="BJ175" s="60">
        <v>8.5134272586253525E-5</v>
      </c>
      <c r="BK175" s="60">
        <v>8.5134272564861159E-5</v>
      </c>
      <c r="BL175" s="60">
        <v>8.5134272543468793E-5</v>
      </c>
      <c r="BM175" s="60">
        <v>8.5158063142082776E-5</v>
      </c>
      <c r="BN175" s="60">
        <v>8.518185374069676E-5</v>
      </c>
      <c r="BO175" s="60">
        <v>8.5205644339310756E-5</v>
      </c>
      <c r="BP175" s="60">
        <v>8.522943493792474E-5</v>
      </c>
      <c r="BQ175" s="60">
        <v>8.5253225536538723E-5</v>
      </c>
      <c r="BR175" s="60">
        <v>8.527872922555847E-5</v>
      </c>
      <c r="BS175" s="60">
        <v>8.5304232914578231E-5</v>
      </c>
      <c r="BT175" s="60">
        <v>8.5329736603597978E-5</v>
      </c>
      <c r="BU175" s="60">
        <v>8.5355240292617725E-5</v>
      </c>
      <c r="BV175" s="60">
        <v>8.5380743981637485E-5</v>
      </c>
    </row>
    <row r="176" spans="2:74" s="5" customFormat="1" ht="16.5" thickBot="1" x14ac:dyDescent="0.35">
      <c r="B176" s="73" t="s">
        <v>62</v>
      </c>
      <c r="C176" s="74" t="s">
        <v>361</v>
      </c>
      <c r="D176" s="75">
        <v>0</v>
      </c>
      <c r="E176" s="75">
        <v>0</v>
      </c>
      <c r="F176" s="75">
        <v>0</v>
      </c>
      <c r="G176" s="75">
        <v>0</v>
      </c>
      <c r="H176" s="75">
        <v>0</v>
      </c>
      <c r="I176" s="75">
        <v>0</v>
      </c>
      <c r="J176" s="75">
        <v>0</v>
      </c>
      <c r="K176" s="75">
        <v>0</v>
      </c>
      <c r="L176" s="75">
        <v>0</v>
      </c>
      <c r="M176" s="75">
        <v>0</v>
      </c>
      <c r="N176" s="75">
        <v>0</v>
      </c>
      <c r="O176" s="75">
        <v>0</v>
      </c>
      <c r="P176" s="75">
        <v>0</v>
      </c>
      <c r="Q176" s="75">
        <v>0</v>
      </c>
      <c r="R176" s="75">
        <v>0</v>
      </c>
      <c r="S176" s="75">
        <v>0</v>
      </c>
      <c r="T176" s="75">
        <v>0</v>
      </c>
      <c r="U176" s="75">
        <v>0</v>
      </c>
      <c r="V176" s="75">
        <v>0</v>
      </c>
      <c r="W176" s="75">
        <v>0</v>
      </c>
      <c r="X176" s="75">
        <v>0</v>
      </c>
      <c r="Y176" s="75">
        <v>0</v>
      </c>
      <c r="Z176" s="75">
        <v>0</v>
      </c>
      <c r="AA176" s="75">
        <v>0</v>
      </c>
      <c r="AB176" s="75">
        <v>0</v>
      </c>
      <c r="AC176" s="75">
        <v>0</v>
      </c>
      <c r="AD176" s="75">
        <v>0</v>
      </c>
      <c r="AE176" s="75">
        <v>0</v>
      </c>
      <c r="AF176" s="75">
        <v>0</v>
      </c>
      <c r="AG176" s="75">
        <v>0</v>
      </c>
      <c r="AH176" s="75">
        <v>0</v>
      </c>
      <c r="AI176" s="75">
        <v>0</v>
      </c>
      <c r="AJ176" s="75">
        <v>0</v>
      </c>
      <c r="AK176" s="75">
        <v>0</v>
      </c>
      <c r="AL176" s="75">
        <v>0</v>
      </c>
      <c r="AM176" s="75">
        <v>0</v>
      </c>
      <c r="AN176" s="75">
        <v>0</v>
      </c>
      <c r="AO176" s="75">
        <v>0</v>
      </c>
      <c r="AP176" s="75">
        <v>0</v>
      </c>
      <c r="AQ176" s="75">
        <v>0</v>
      </c>
      <c r="AR176" s="75">
        <v>0</v>
      </c>
      <c r="AS176" s="75">
        <v>0</v>
      </c>
      <c r="AT176" s="75">
        <v>0</v>
      </c>
      <c r="AU176" s="75">
        <v>0</v>
      </c>
      <c r="AV176" s="75">
        <v>0</v>
      </c>
      <c r="AW176" s="75">
        <v>0</v>
      </c>
      <c r="AX176" s="75">
        <v>0</v>
      </c>
      <c r="AY176" s="75">
        <v>0</v>
      </c>
      <c r="AZ176" s="75">
        <v>0</v>
      </c>
      <c r="BA176" s="75">
        <v>0</v>
      </c>
      <c r="BB176" s="75">
        <v>0</v>
      </c>
      <c r="BC176" s="75">
        <v>0</v>
      </c>
      <c r="BD176" s="75">
        <v>0</v>
      </c>
      <c r="BE176" s="75">
        <v>0</v>
      </c>
      <c r="BF176" s="75">
        <v>0</v>
      </c>
      <c r="BG176" s="75">
        <v>0</v>
      </c>
      <c r="BH176" s="75">
        <v>0</v>
      </c>
      <c r="BI176" s="75">
        <v>0</v>
      </c>
      <c r="BJ176" s="75">
        <v>0</v>
      </c>
      <c r="BK176" s="75">
        <v>0</v>
      </c>
      <c r="BL176" s="75">
        <v>0</v>
      </c>
      <c r="BM176" s="75">
        <v>0</v>
      </c>
      <c r="BN176" s="75">
        <v>0</v>
      </c>
      <c r="BO176" s="75">
        <v>0</v>
      </c>
      <c r="BP176" s="75">
        <v>0</v>
      </c>
      <c r="BQ176" s="75">
        <v>0</v>
      </c>
      <c r="BR176" s="75">
        <v>0</v>
      </c>
      <c r="BS176" s="75">
        <v>0</v>
      </c>
      <c r="BT176" s="75">
        <v>0</v>
      </c>
      <c r="BU176" s="75">
        <v>0</v>
      </c>
      <c r="BV176" s="75">
        <v>0</v>
      </c>
    </row>
    <row r="177" spans="2:74" s="5" customFormat="1" ht="16.5" thickBot="1" x14ac:dyDescent="0.35">
      <c r="B177" s="73" t="s">
        <v>108</v>
      </c>
      <c r="C177" s="74" t="s">
        <v>109</v>
      </c>
      <c r="D177" s="75">
        <v>0.33623385054504951</v>
      </c>
      <c r="E177" s="75">
        <v>0.36057811983561083</v>
      </c>
      <c r="F177" s="75">
        <v>0.37639870160400202</v>
      </c>
      <c r="G177" s="75">
        <v>0.38748725982361942</v>
      </c>
      <c r="H177" s="75">
        <v>0.39236282880939205</v>
      </c>
      <c r="I177" s="75">
        <v>0.39102166091955198</v>
      </c>
      <c r="J177" s="75">
        <v>0.38529972522768779</v>
      </c>
      <c r="K177" s="75">
        <v>0.3726780571187418</v>
      </c>
      <c r="L177" s="75">
        <v>0.35509472079699456</v>
      </c>
      <c r="M177" s="75">
        <v>0.33712753361569398</v>
      </c>
      <c r="N177" s="75">
        <v>0.31972691736304792</v>
      </c>
      <c r="O177" s="75">
        <v>0.30447608721406649</v>
      </c>
      <c r="P177" s="75">
        <v>0.2901163660282941</v>
      </c>
      <c r="Q177" s="75">
        <v>0.27668580963560879</v>
      </c>
      <c r="R177" s="75">
        <v>0.26554797695980065</v>
      </c>
      <c r="S177" s="75">
        <v>0.25452233464008228</v>
      </c>
      <c r="T177" s="75">
        <v>0.24575000526447843</v>
      </c>
      <c r="U177" s="75">
        <v>0.236833190045772</v>
      </c>
      <c r="V177" s="75">
        <v>0.22994119582321454</v>
      </c>
      <c r="W177" s="75">
        <v>0.22428021745430959</v>
      </c>
      <c r="X177" s="75">
        <v>0.2333550712043071</v>
      </c>
      <c r="Y177" s="75">
        <v>0.22678549371955026</v>
      </c>
      <c r="Z177" s="75">
        <v>0.21210627867563928</v>
      </c>
      <c r="AA177" s="75">
        <v>0.19757139488723729</v>
      </c>
      <c r="AB177" s="75">
        <v>0.19265727037809127</v>
      </c>
      <c r="AC177" s="75">
        <v>0.19045145901404861</v>
      </c>
      <c r="AD177" s="75">
        <v>0.19092463804392812</v>
      </c>
      <c r="AE177" s="75">
        <v>0.18904054307380516</v>
      </c>
      <c r="AF177" s="75">
        <v>0.19087842583417264</v>
      </c>
      <c r="AG177" s="75">
        <v>0.20515201590144697</v>
      </c>
      <c r="AH177" s="75">
        <v>0.20887707842714578</v>
      </c>
      <c r="AI177" s="75">
        <v>0.20488045920115777</v>
      </c>
      <c r="AJ177" s="75">
        <v>0.20177790609216914</v>
      </c>
      <c r="AK177" s="75">
        <v>0.19719575959948799</v>
      </c>
      <c r="AL177" s="75">
        <v>0.19321083189453034</v>
      </c>
      <c r="AM177" s="75">
        <v>0.18884401121597805</v>
      </c>
      <c r="AN177" s="75">
        <v>0.18415433588114286</v>
      </c>
      <c r="AO177" s="75">
        <v>0.17979846029416199</v>
      </c>
      <c r="AP177" s="75">
        <v>0.17510900364903792</v>
      </c>
      <c r="AQ177" s="75">
        <v>0.17133948928788034</v>
      </c>
      <c r="AR177" s="75">
        <v>0.16621295613030901</v>
      </c>
      <c r="AS177" s="75">
        <v>0.16151205461372611</v>
      </c>
      <c r="AT177" s="75">
        <v>0.15671140374100631</v>
      </c>
      <c r="AU177" s="75">
        <v>0.15215779725798134</v>
      </c>
      <c r="AV177" s="75">
        <v>0.14748719795032972</v>
      </c>
      <c r="AW177" s="75">
        <v>0.14300544108159993</v>
      </c>
      <c r="AX177" s="75">
        <v>0.13929276775447239</v>
      </c>
      <c r="AY177" s="75">
        <v>0.13499738090549709</v>
      </c>
      <c r="AZ177" s="75">
        <v>0.13099274210165229</v>
      </c>
      <c r="BA177" s="75">
        <v>0.12692507339820616</v>
      </c>
      <c r="BB177" s="75">
        <v>0.12352712205646753</v>
      </c>
      <c r="BC177" s="75">
        <v>0.11984269911806039</v>
      </c>
      <c r="BD177" s="75">
        <v>0.11569240874824847</v>
      </c>
      <c r="BE177" s="75">
        <v>0.11262100163523397</v>
      </c>
      <c r="BF177" s="75">
        <v>0.1082692463847878</v>
      </c>
      <c r="BG177" s="75">
        <v>0.10473609584837029</v>
      </c>
      <c r="BH177" s="75">
        <v>0.10163287135834134</v>
      </c>
      <c r="BI177" s="75">
        <v>9.8089719960512106E-2</v>
      </c>
      <c r="BJ177" s="75">
        <v>9.5043857439300633E-2</v>
      </c>
      <c r="BK177" s="75">
        <v>9.1941825483942502E-2</v>
      </c>
      <c r="BL177" s="75">
        <v>8.8620992065882975E-2</v>
      </c>
      <c r="BM177" s="75">
        <v>8.5404810009865939E-2</v>
      </c>
      <c r="BN177" s="75">
        <v>8.2437275771735041E-2</v>
      </c>
      <c r="BO177" s="75">
        <v>7.950279830054191E-2</v>
      </c>
      <c r="BP177" s="75">
        <v>7.6411544597497646E-2</v>
      </c>
      <c r="BQ177" s="75">
        <v>7.3297221956331676E-2</v>
      </c>
      <c r="BR177" s="75">
        <v>7.0503038119615752E-2</v>
      </c>
      <c r="BS177" s="75">
        <v>6.7761395517231301E-2</v>
      </c>
      <c r="BT177" s="75">
        <v>6.4963243730351686E-2</v>
      </c>
      <c r="BU177" s="75">
        <v>6.2255635374861777E-2</v>
      </c>
      <c r="BV177" s="75">
        <v>5.9593751177188327E-2</v>
      </c>
    </row>
    <row r="178" spans="2:74" s="5" customFormat="1" ht="16.5" thickBot="1" x14ac:dyDescent="0.35">
      <c r="B178" s="52">
        <v>2</v>
      </c>
      <c r="C178" s="53" t="s">
        <v>110</v>
      </c>
      <c r="D178" s="72">
        <v>1.83E-3</v>
      </c>
      <c r="E178" s="72">
        <v>1.8283485000000002E-3</v>
      </c>
      <c r="F178" s="72">
        <v>1.8266970000000002E-3</v>
      </c>
      <c r="G178" s="72">
        <v>1.8250455000000004E-3</v>
      </c>
      <c r="H178" s="72">
        <v>1.8233940000000001E-3</v>
      </c>
      <c r="I178" s="72">
        <v>1.8217425000000003E-3</v>
      </c>
      <c r="J178" s="72">
        <v>1.8200910000000002E-3</v>
      </c>
      <c r="K178" s="72">
        <v>2.1107595E-3</v>
      </c>
      <c r="L178" s="72">
        <v>1.7700980000000003E-3</v>
      </c>
      <c r="M178" s="72">
        <v>1.5399265000000002E-3</v>
      </c>
      <c r="N178" s="72">
        <v>1.7263741250000003E-3</v>
      </c>
      <c r="O178" s="72">
        <v>1.8672122000000003E-3</v>
      </c>
      <c r="P178" s="72">
        <v>1.8382800000000003E-3</v>
      </c>
      <c r="Q178" s="72">
        <v>1.7326433500000002E-3</v>
      </c>
      <c r="R178" s="72">
        <v>2.4962483250000004E-3</v>
      </c>
      <c r="S178" s="72">
        <v>2.6278320000000001E-3</v>
      </c>
      <c r="T178" s="72">
        <v>2.27602545E-3</v>
      </c>
      <c r="U178" s="72">
        <v>2.5783856750000002E-3</v>
      </c>
      <c r="V178" s="72">
        <v>2.9170745000000001E-3</v>
      </c>
      <c r="W178" s="72">
        <v>1.9335130250000003E-3</v>
      </c>
      <c r="X178" s="72">
        <v>2.6884998000000003E-3</v>
      </c>
      <c r="Y178" s="72">
        <v>2.7819954500000002E-3</v>
      </c>
      <c r="Z178" s="72">
        <v>2.8486826500000004E-3</v>
      </c>
      <c r="AA178" s="72">
        <v>2.1170000000000004E-3</v>
      </c>
      <c r="AB178" s="72">
        <v>2.1170000000000004E-3</v>
      </c>
      <c r="AC178" s="72">
        <v>2.2127000000000002E-3</v>
      </c>
      <c r="AD178" s="72">
        <v>2.7013500000000004E-3</v>
      </c>
      <c r="AE178" s="72">
        <v>2.8663600000000001E-3</v>
      </c>
      <c r="AF178" s="72">
        <v>2.7666000000000006E-3</v>
      </c>
      <c r="AG178" s="72">
        <v>2.506257333333334E-3</v>
      </c>
      <c r="AH178" s="72">
        <v>2.506257333333334E-3</v>
      </c>
      <c r="AI178" s="72">
        <v>2.506257333333334E-3</v>
      </c>
      <c r="AJ178" s="72">
        <v>2.506257333333334E-3</v>
      </c>
      <c r="AK178" s="72">
        <v>2.506257333333334E-3</v>
      </c>
      <c r="AL178" s="72">
        <v>2.506257333333334E-3</v>
      </c>
      <c r="AM178" s="72">
        <v>2.506257333333334E-3</v>
      </c>
      <c r="AN178" s="72">
        <v>2.506257333333334E-3</v>
      </c>
      <c r="AO178" s="72">
        <v>2.506257333333334E-3</v>
      </c>
      <c r="AP178" s="72">
        <v>2.506257333333334E-3</v>
      </c>
      <c r="AQ178" s="72">
        <v>2.506257333333334E-3</v>
      </c>
      <c r="AR178" s="72">
        <v>2.506257333333334E-3</v>
      </c>
      <c r="AS178" s="72">
        <v>2.506257333333334E-3</v>
      </c>
      <c r="AT178" s="72">
        <v>2.506257333333334E-3</v>
      </c>
      <c r="AU178" s="72">
        <v>2.506257333333334E-3</v>
      </c>
      <c r="AV178" s="72">
        <v>2.506257333333334E-3</v>
      </c>
      <c r="AW178" s="72">
        <v>2.506257333333334E-3</v>
      </c>
      <c r="AX178" s="72">
        <v>2.506257333333334E-3</v>
      </c>
      <c r="AY178" s="72">
        <v>2.506257333333334E-3</v>
      </c>
      <c r="AZ178" s="72">
        <v>2.506257333333334E-3</v>
      </c>
      <c r="BA178" s="72">
        <v>2.506257333333334E-3</v>
      </c>
      <c r="BB178" s="72">
        <v>2.506257333333334E-3</v>
      </c>
      <c r="BC178" s="72">
        <v>2.506257333333334E-3</v>
      </c>
      <c r="BD178" s="72">
        <v>2.506257333333334E-3</v>
      </c>
      <c r="BE178" s="72">
        <v>2.506257333333334E-3</v>
      </c>
      <c r="BF178" s="72">
        <v>2.506257333333334E-3</v>
      </c>
      <c r="BG178" s="72">
        <v>2.506257333333334E-3</v>
      </c>
      <c r="BH178" s="72">
        <v>2.506257333333334E-3</v>
      </c>
      <c r="BI178" s="72">
        <v>2.506257333333334E-3</v>
      </c>
      <c r="BJ178" s="72">
        <v>2.506257333333334E-3</v>
      </c>
      <c r="BK178" s="72">
        <v>2.506257333333334E-3</v>
      </c>
      <c r="BL178" s="72">
        <v>2.506257333333334E-3</v>
      </c>
      <c r="BM178" s="72">
        <v>2.506257333333334E-3</v>
      </c>
      <c r="BN178" s="72">
        <v>2.506257333333334E-3</v>
      </c>
      <c r="BO178" s="72">
        <v>2.506257333333334E-3</v>
      </c>
      <c r="BP178" s="72">
        <v>2.506257333333334E-3</v>
      </c>
      <c r="BQ178" s="72">
        <v>2.506257333333334E-3</v>
      </c>
      <c r="BR178" s="72">
        <v>2.506257333333334E-3</v>
      </c>
      <c r="BS178" s="72">
        <v>2.506257333333334E-3</v>
      </c>
      <c r="BT178" s="72">
        <v>2.506257333333334E-3</v>
      </c>
      <c r="BU178" s="72">
        <v>2.506257333333334E-3</v>
      </c>
      <c r="BV178" s="72">
        <v>2.506257333333334E-3</v>
      </c>
    </row>
    <row r="179" spans="2:74" s="5" customFormat="1" ht="16.5" hidden="1" outlineLevel="1" thickBot="1" x14ac:dyDescent="0.35">
      <c r="B179" s="41" t="s">
        <v>111</v>
      </c>
      <c r="C179" s="42" t="s">
        <v>112</v>
      </c>
      <c r="D179" s="60">
        <v>1.83E-3</v>
      </c>
      <c r="E179" s="60">
        <v>1.8283484999999998E-3</v>
      </c>
      <c r="F179" s="60">
        <v>1.8266970000000002E-3</v>
      </c>
      <c r="G179" s="60">
        <v>1.8250454999999997E-3</v>
      </c>
      <c r="H179" s="60">
        <v>1.8233939999999999E-3</v>
      </c>
      <c r="I179" s="60">
        <v>1.8217424999999998E-3</v>
      </c>
      <c r="J179" s="60">
        <v>1.8200909999999998E-3</v>
      </c>
      <c r="K179" s="60">
        <v>2.1107595E-3</v>
      </c>
      <c r="L179" s="60">
        <v>1.7700979999999997E-3</v>
      </c>
      <c r="M179" s="60">
        <v>1.5399265E-3</v>
      </c>
      <c r="N179" s="60">
        <v>1.7263741250000001E-3</v>
      </c>
      <c r="O179" s="60">
        <v>1.8672122000000001E-3</v>
      </c>
      <c r="P179" s="60">
        <v>1.8382799999999996E-3</v>
      </c>
      <c r="Q179" s="60">
        <v>1.73264335E-3</v>
      </c>
      <c r="R179" s="60">
        <v>2.496248325E-3</v>
      </c>
      <c r="S179" s="60">
        <v>2.6278320000000001E-3</v>
      </c>
      <c r="T179" s="60">
        <v>2.27602545E-3</v>
      </c>
      <c r="U179" s="60">
        <v>2.5783856750000002E-3</v>
      </c>
      <c r="V179" s="60">
        <v>2.9170745000000001E-3</v>
      </c>
      <c r="W179" s="60">
        <v>1.9335130250000001E-3</v>
      </c>
      <c r="X179" s="60">
        <v>2.6884997999999998E-3</v>
      </c>
      <c r="Y179" s="60">
        <v>2.7819954500000002E-3</v>
      </c>
      <c r="Z179" s="60">
        <v>2.84868265E-3</v>
      </c>
      <c r="AA179" s="60">
        <v>2.1170000000000004E-3</v>
      </c>
      <c r="AB179" s="60">
        <v>2.1170000000000004E-3</v>
      </c>
      <c r="AC179" s="60">
        <v>2.2127000000000002E-3</v>
      </c>
      <c r="AD179" s="60">
        <v>2.7013499999999999E-3</v>
      </c>
      <c r="AE179" s="60">
        <v>2.8663600000000001E-3</v>
      </c>
      <c r="AF179" s="60">
        <v>2.7665999999999997E-3</v>
      </c>
      <c r="AG179" s="60">
        <v>2.506257333333334E-3</v>
      </c>
      <c r="AH179" s="60">
        <v>2.506257333333334E-3</v>
      </c>
      <c r="AI179" s="60">
        <v>2.506257333333334E-3</v>
      </c>
      <c r="AJ179" s="60">
        <v>2.506257333333334E-3</v>
      </c>
      <c r="AK179" s="60">
        <v>2.506257333333334E-3</v>
      </c>
      <c r="AL179" s="60">
        <v>2.506257333333334E-3</v>
      </c>
      <c r="AM179" s="60">
        <v>2.506257333333334E-3</v>
      </c>
      <c r="AN179" s="60">
        <v>2.506257333333334E-3</v>
      </c>
      <c r="AO179" s="60">
        <v>2.506257333333334E-3</v>
      </c>
      <c r="AP179" s="60">
        <v>2.506257333333334E-3</v>
      </c>
      <c r="AQ179" s="60">
        <v>2.506257333333334E-3</v>
      </c>
      <c r="AR179" s="60">
        <v>2.506257333333334E-3</v>
      </c>
      <c r="AS179" s="60">
        <v>2.506257333333334E-3</v>
      </c>
      <c r="AT179" s="60">
        <v>2.506257333333334E-3</v>
      </c>
      <c r="AU179" s="60">
        <v>2.506257333333334E-3</v>
      </c>
      <c r="AV179" s="60">
        <v>2.506257333333334E-3</v>
      </c>
      <c r="AW179" s="60">
        <v>2.506257333333334E-3</v>
      </c>
      <c r="AX179" s="60">
        <v>2.506257333333334E-3</v>
      </c>
      <c r="AY179" s="60">
        <v>2.506257333333334E-3</v>
      </c>
      <c r="AZ179" s="60">
        <v>2.506257333333334E-3</v>
      </c>
      <c r="BA179" s="60">
        <v>2.506257333333334E-3</v>
      </c>
      <c r="BB179" s="60">
        <v>2.506257333333334E-3</v>
      </c>
      <c r="BC179" s="60">
        <v>2.506257333333334E-3</v>
      </c>
      <c r="BD179" s="60">
        <v>2.506257333333334E-3</v>
      </c>
      <c r="BE179" s="60">
        <v>2.506257333333334E-3</v>
      </c>
      <c r="BF179" s="60">
        <v>2.506257333333334E-3</v>
      </c>
      <c r="BG179" s="60">
        <v>2.506257333333334E-3</v>
      </c>
      <c r="BH179" s="60">
        <v>2.506257333333334E-3</v>
      </c>
      <c r="BI179" s="60">
        <v>2.506257333333334E-3</v>
      </c>
      <c r="BJ179" s="60">
        <v>2.506257333333334E-3</v>
      </c>
      <c r="BK179" s="60">
        <v>2.506257333333334E-3</v>
      </c>
      <c r="BL179" s="60">
        <v>2.506257333333334E-3</v>
      </c>
      <c r="BM179" s="60">
        <v>2.506257333333334E-3</v>
      </c>
      <c r="BN179" s="60">
        <v>2.506257333333334E-3</v>
      </c>
      <c r="BO179" s="60">
        <v>2.506257333333334E-3</v>
      </c>
      <c r="BP179" s="60">
        <v>2.506257333333334E-3</v>
      </c>
      <c r="BQ179" s="60">
        <v>2.506257333333334E-3</v>
      </c>
      <c r="BR179" s="60">
        <v>2.506257333333334E-3</v>
      </c>
      <c r="BS179" s="60">
        <v>2.506257333333334E-3</v>
      </c>
      <c r="BT179" s="60">
        <v>2.506257333333334E-3</v>
      </c>
      <c r="BU179" s="60">
        <v>2.506257333333334E-3</v>
      </c>
      <c r="BV179" s="60">
        <v>2.506257333333334E-3</v>
      </c>
    </row>
    <row r="180" spans="2:74" s="5" customFormat="1" ht="16.5" hidden="1" outlineLevel="1" thickBot="1" x14ac:dyDescent="0.35">
      <c r="B180" s="73" t="s">
        <v>113</v>
      </c>
      <c r="C180" s="74" t="s">
        <v>114</v>
      </c>
      <c r="D180" s="75">
        <v>0</v>
      </c>
      <c r="E180" s="75">
        <v>0</v>
      </c>
      <c r="F180" s="75">
        <v>0</v>
      </c>
      <c r="G180" s="75">
        <v>0</v>
      </c>
      <c r="H180" s="75">
        <v>0</v>
      </c>
      <c r="I180" s="75">
        <v>0</v>
      </c>
      <c r="J180" s="75">
        <v>0</v>
      </c>
      <c r="K180" s="75">
        <v>0</v>
      </c>
      <c r="L180" s="75">
        <v>0</v>
      </c>
      <c r="M180" s="75">
        <v>0</v>
      </c>
      <c r="N180" s="75">
        <v>0</v>
      </c>
      <c r="O180" s="75">
        <v>0</v>
      </c>
      <c r="P180" s="75">
        <v>0</v>
      </c>
      <c r="Q180" s="75">
        <v>0</v>
      </c>
      <c r="R180" s="75">
        <v>0</v>
      </c>
      <c r="S180" s="75">
        <v>0</v>
      </c>
      <c r="T180" s="75">
        <v>0</v>
      </c>
      <c r="U180" s="75">
        <v>0</v>
      </c>
      <c r="V180" s="75">
        <v>0</v>
      </c>
      <c r="W180" s="75">
        <v>0</v>
      </c>
      <c r="X180" s="75">
        <v>0</v>
      </c>
      <c r="Y180" s="75">
        <v>0</v>
      </c>
      <c r="Z180" s="75">
        <v>0</v>
      </c>
      <c r="AA180" s="75">
        <v>0</v>
      </c>
      <c r="AB180" s="75">
        <v>0</v>
      </c>
      <c r="AC180" s="75">
        <v>0</v>
      </c>
      <c r="AD180" s="75">
        <v>0</v>
      </c>
      <c r="AE180" s="75">
        <v>0</v>
      </c>
      <c r="AF180" s="75">
        <v>0</v>
      </c>
      <c r="AG180" s="75">
        <v>0</v>
      </c>
      <c r="AH180" s="75">
        <v>0</v>
      </c>
      <c r="AI180" s="75">
        <v>0</v>
      </c>
      <c r="AJ180" s="75">
        <v>0</v>
      </c>
      <c r="AK180" s="75">
        <v>0</v>
      </c>
      <c r="AL180" s="75">
        <v>0</v>
      </c>
      <c r="AM180" s="75">
        <v>0</v>
      </c>
      <c r="AN180" s="75">
        <v>0</v>
      </c>
      <c r="AO180" s="75">
        <v>0</v>
      </c>
      <c r="AP180" s="75">
        <v>0</v>
      </c>
      <c r="AQ180" s="75">
        <v>0</v>
      </c>
      <c r="AR180" s="75">
        <v>0</v>
      </c>
      <c r="AS180" s="75">
        <v>0</v>
      </c>
      <c r="AT180" s="75">
        <v>0</v>
      </c>
      <c r="AU180" s="75">
        <v>0</v>
      </c>
      <c r="AV180" s="75">
        <v>0</v>
      </c>
      <c r="AW180" s="75">
        <v>0</v>
      </c>
      <c r="AX180" s="75">
        <v>0</v>
      </c>
      <c r="AY180" s="75">
        <v>0</v>
      </c>
      <c r="AZ180" s="75">
        <v>0</v>
      </c>
      <c r="BA180" s="75">
        <v>0</v>
      </c>
      <c r="BB180" s="75">
        <v>0</v>
      </c>
      <c r="BC180" s="75">
        <v>0</v>
      </c>
      <c r="BD180" s="75">
        <v>0</v>
      </c>
      <c r="BE180" s="75">
        <v>0</v>
      </c>
      <c r="BF180" s="75">
        <v>0</v>
      </c>
      <c r="BG180" s="75">
        <v>0</v>
      </c>
      <c r="BH180" s="75">
        <v>0</v>
      </c>
      <c r="BI180" s="75">
        <v>0</v>
      </c>
      <c r="BJ180" s="75">
        <v>0</v>
      </c>
      <c r="BK180" s="75">
        <v>0</v>
      </c>
      <c r="BL180" s="75">
        <v>0</v>
      </c>
      <c r="BM180" s="75">
        <v>0</v>
      </c>
      <c r="BN180" s="75">
        <v>0</v>
      </c>
      <c r="BO180" s="75">
        <v>0</v>
      </c>
      <c r="BP180" s="75">
        <v>0</v>
      </c>
      <c r="BQ180" s="75">
        <v>0</v>
      </c>
      <c r="BR180" s="75">
        <v>0</v>
      </c>
      <c r="BS180" s="75">
        <v>0</v>
      </c>
      <c r="BT180" s="75">
        <v>0</v>
      </c>
      <c r="BU180" s="75">
        <v>0</v>
      </c>
      <c r="BV180" s="75">
        <v>0</v>
      </c>
    </row>
    <row r="181" spans="2:74" s="5" customFormat="1" ht="16.5" hidden="1" outlineLevel="1" thickBot="1" x14ac:dyDescent="0.35">
      <c r="B181" s="73">
        <v>2</v>
      </c>
      <c r="C181" s="74" t="s">
        <v>361</v>
      </c>
      <c r="D181" s="75">
        <v>0</v>
      </c>
      <c r="E181" s="75">
        <v>0</v>
      </c>
      <c r="F181" s="75">
        <v>0</v>
      </c>
      <c r="G181" s="75">
        <v>0</v>
      </c>
      <c r="H181" s="75">
        <v>0</v>
      </c>
      <c r="I181" s="75">
        <v>0</v>
      </c>
      <c r="J181" s="75">
        <v>0</v>
      </c>
      <c r="K181" s="75">
        <v>0</v>
      </c>
      <c r="L181" s="75">
        <v>0</v>
      </c>
      <c r="M181" s="75">
        <v>0</v>
      </c>
      <c r="N181" s="75">
        <v>0</v>
      </c>
      <c r="O181" s="75">
        <v>0</v>
      </c>
      <c r="P181" s="75">
        <v>0</v>
      </c>
      <c r="Q181" s="75">
        <v>0</v>
      </c>
      <c r="R181" s="75">
        <v>0</v>
      </c>
      <c r="S181" s="75">
        <v>0</v>
      </c>
      <c r="T181" s="75">
        <v>0</v>
      </c>
      <c r="U181" s="75">
        <v>0</v>
      </c>
      <c r="V181" s="75">
        <v>0</v>
      </c>
      <c r="W181" s="75">
        <v>0</v>
      </c>
      <c r="X181" s="75">
        <v>0</v>
      </c>
      <c r="Y181" s="75">
        <v>0</v>
      </c>
      <c r="Z181" s="75">
        <v>0</v>
      </c>
      <c r="AA181" s="75">
        <v>0</v>
      </c>
      <c r="AB181" s="75">
        <v>0</v>
      </c>
      <c r="AC181" s="75">
        <v>0</v>
      </c>
      <c r="AD181" s="75">
        <v>0</v>
      </c>
      <c r="AE181" s="75">
        <v>0</v>
      </c>
      <c r="AF181" s="75">
        <v>0</v>
      </c>
      <c r="AG181" s="75">
        <v>0</v>
      </c>
      <c r="AH181" s="75">
        <v>0</v>
      </c>
      <c r="AI181" s="75">
        <v>0</v>
      </c>
      <c r="AJ181" s="75">
        <v>0</v>
      </c>
      <c r="AK181" s="75">
        <v>0</v>
      </c>
      <c r="AL181" s="75">
        <v>0</v>
      </c>
      <c r="AM181" s="75">
        <v>0</v>
      </c>
      <c r="AN181" s="75">
        <v>0</v>
      </c>
      <c r="AO181" s="75">
        <v>0</v>
      </c>
      <c r="AP181" s="75">
        <v>0</v>
      </c>
      <c r="AQ181" s="75">
        <v>0</v>
      </c>
      <c r="AR181" s="75">
        <v>0</v>
      </c>
      <c r="AS181" s="75">
        <v>0</v>
      </c>
      <c r="AT181" s="75">
        <v>0</v>
      </c>
      <c r="AU181" s="75">
        <v>0</v>
      </c>
      <c r="AV181" s="75">
        <v>0</v>
      </c>
      <c r="AW181" s="75">
        <v>0</v>
      </c>
      <c r="AX181" s="75">
        <v>0</v>
      </c>
      <c r="AY181" s="75">
        <v>0</v>
      </c>
      <c r="AZ181" s="75">
        <v>0</v>
      </c>
      <c r="BA181" s="75">
        <v>0</v>
      </c>
      <c r="BB181" s="75">
        <v>0</v>
      </c>
      <c r="BC181" s="75">
        <v>0</v>
      </c>
      <c r="BD181" s="75">
        <v>0</v>
      </c>
      <c r="BE181" s="75">
        <v>0</v>
      </c>
      <c r="BF181" s="75">
        <v>0</v>
      </c>
      <c r="BG181" s="75">
        <v>0</v>
      </c>
      <c r="BH181" s="75">
        <v>0</v>
      </c>
      <c r="BI181" s="75">
        <v>0</v>
      </c>
      <c r="BJ181" s="75">
        <v>0</v>
      </c>
      <c r="BK181" s="75">
        <v>0</v>
      </c>
      <c r="BL181" s="75">
        <v>0</v>
      </c>
      <c r="BM181" s="75">
        <v>0</v>
      </c>
      <c r="BN181" s="75">
        <v>0</v>
      </c>
      <c r="BO181" s="75">
        <v>0</v>
      </c>
      <c r="BP181" s="75">
        <v>0</v>
      </c>
      <c r="BQ181" s="75">
        <v>0</v>
      </c>
      <c r="BR181" s="75">
        <v>0</v>
      </c>
      <c r="BS181" s="75">
        <v>0</v>
      </c>
      <c r="BT181" s="75">
        <v>0</v>
      </c>
      <c r="BU181" s="75">
        <v>0</v>
      </c>
      <c r="BV181" s="75">
        <v>0</v>
      </c>
    </row>
    <row r="182" spans="2:74" s="5" customFormat="1" ht="16.5" collapsed="1" thickBot="1" x14ac:dyDescent="0.35">
      <c r="B182" s="52">
        <v>3</v>
      </c>
      <c r="C182" s="53" t="s">
        <v>3</v>
      </c>
      <c r="D182" s="72">
        <v>4.4756857007607476</v>
      </c>
      <c r="E182" s="72">
        <v>4.4632385597202928</v>
      </c>
      <c r="F182" s="72">
        <v>4.3792594999585628</v>
      </c>
      <c r="G182" s="72">
        <v>4.3256599087355516</v>
      </c>
      <c r="H182" s="72">
        <v>4.3478532934075025</v>
      </c>
      <c r="I182" s="72">
        <v>4.3482905743887308</v>
      </c>
      <c r="J182" s="72">
        <v>4.3012398804608463</v>
      </c>
      <c r="K182" s="72">
        <v>4.2013599699883697</v>
      </c>
      <c r="L182" s="72">
        <v>4.1667575316802736</v>
      </c>
      <c r="M182" s="72">
        <v>4.1162555675582952</v>
      </c>
      <c r="N182" s="72">
        <v>4.09260856909171</v>
      </c>
      <c r="O182" s="72">
        <v>4.1306854947149647</v>
      </c>
      <c r="P182" s="72">
        <v>4.102903763226438</v>
      </c>
      <c r="Q182" s="72">
        <v>4.0634574667451311</v>
      </c>
      <c r="R182" s="72">
        <v>4.0308533908543636</v>
      </c>
      <c r="S182" s="72">
        <v>4.067309608536414</v>
      </c>
      <c r="T182" s="72">
        <v>4.1062811812148672</v>
      </c>
      <c r="U182" s="72">
        <v>4.130288221451047</v>
      </c>
      <c r="V182" s="72">
        <v>4.2277935349407114</v>
      </c>
      <c r="W182" s="72">
        <v>4.1722805930365245</v>
      </c>
      <c r="X182" s="72">
        <v>4.1510311958591846</v>
      </c>
      <c r="Y182" s="72">
        <v>4.1429928744217301</v>
      </c>
      <c r="Z182" s="72">
        <v>4.1435574646861912</v>
      </c>
      <c r="AA182" s="72">
        <v>4.1068912850513479</v>
      </c>
      <c r="AB182" s="72">
        <v>4.1412518245514978</v>
      </c>
      <c r="AC182" s="72">
        <v>4.1266732833960544</v>
      </c>
      <c r="AD182" s="72">
        <v>4.0900789993250779</v>
      </c>
      <c r="AE182" s="72">
        <v>4.0478625412604421</v>
      </c>
      <c r="AF182" s="72">
        <v>4.0396935078650404</v>
      </c>
      <c r="AG182" s="72">
        <v>4.0331439964734583</v>
      </c>
      <c r="AH182" s="72">
        <v>4.0261416386637396</v>
      </c>
      <c r="AI182" s="72">
        <v>4.0274040450824202</v>
      </c>
      <c r="AJ182" s="72">
        <v>4.0338821114299037</v>
      </c>
      <c r="AK182" s="72">
        <v>4.0399975044633321</v>
      </c>
      <c r="AL182" s="72">
        <v>4.0393685270793975</v>
      </c>
      <c r="AM182" s="72">
        <v>4.0285764062170699</v>
      </c>
      <c r="AN182" s="72">
        <v>4.0156276788299872</v>
      </c>
      <c r="AO182" s="72">
        <v>4.0100509137207325</v>
      </c>
      <c r="AP182" s="72">
        <v>4.0100509137207334</v>
      </c>
      <c r="AQ182" s="72">
        <v>4.0100509137207334</v>
      </c>
      <c r="AR182" s="72">
        <v>4.0100509137207334</v>
      </c>
      <c r="AS182" s="72">
        <v>4.0100509137207325</v>
      </c>
      <c r="AT182" s="72">
        <v>4.0100509137207334</v>
      </c>
      <c r="AU182" s="72">
        <v>4.0100509137207334</v>
      </c>
      <c r="AV182" s="72">
        <v>4.0100509137207334</v>
      </c>
      <c r="AW182" s="72">
        <v>4.0100509137207334</v>
      </c>
      <c r="AX182" s="72">
        <v>4.0100509137207325</v>
      </c>
      <c r="AY182" s="72">
        <v>4.0100509137207334</v>
      </c>
      <c r="AZ182" s="72">
        <v>4.0100509137207334</v>
      </c>
      <c r="BA182" s="72">
        <v>4.0100509137207325</v>
      </c>
      <c r="BB182" s="72">
        <v>4.0100509137207334</v>
      </c>
      <c r="BC182" s="72">
        <v>4.0100509137207325</v>
      </c>
      <c r="BD182" s="72">
        <v>4.0100509137207334</v>
      </c>
      <c r="BE182" s="72">
        <v>4.0100509137207334</v>
      </c>
      <c r="BF182" s="72">
        <v>4.0100509137207334</v>
      </c>
      <c r="BG182" s="72">
        <v>4.0100509137207334</v>
      </c>
      <c r="BH182" s="72">
        <v>4.0100509137207325</v>
      </c>
      <c r="BI182" s="72">
        <v>4.0100509137207334</v>
      </c>
      <c r="BJ182" s="72">
        <v>4.0100509137207334</v>
      </c>
      <c r="BK182" s="72">
        <v>4.0100509137207325</v>
      </c>
      <c r="BL182" s="72">
        <v>4.0100509137207334</v>
      </c>
      <c r="BM182" s="72">
        <v>4.0100509137207343</v>
      </c>
      <c r="BN182" s="72">
        <v>4.0100509137207325</v>
      </c>
      <c r="BO182" s="72">
        <v>4.0100509137207325</v>
      </c>
      <c r="BP182" s="72">
        <v>4.0100509137207334</v>
      </c>
      <c r="BQ182" s="72">
        <v>4.0100509137207325</v>
      </c>
      <c r="BR182" s="72">
        <v>4.0100509137207343</v>
      </c>
      <c r="BS182" s="72">
        <v>4.0100509137207325</v>
      </c>
      <c r="BT182" s="72">
        <v>4.0100509137207334</v>
      </c>
      <c r="BU182" s="72">
        <v>4.0100509137207334</v>
      </c>
      <c r="BV182" s="72">
        <v>4.0100509137207325</v>
      </c>
    </row>
    <row r="183" spans="2:74" s="5" customFormat="1" ht="16.5" hidden="1" outlineLevel="1" thickBot="1" x14ac:dyDescent="0.35">
      <c r="B183" s="41" t="s">
        <v>115</v>
      </c>
      <c r="C183" s="42" t="s">
        <v>116</v>
      </c>
      <c r="D183" s="60">
        <v>3.5848678445331936</v>
      </c>
      <c r="E183" s="60">
        <v>3.5802651427863061</v>
      </c>
      <c r="F183" s="60">
        <v>3.5106412808519858</v>
      </c>
      <c r="G183" s="60">
        <v>3.4607109514874601</v>
      </c>
      <c r="H183" s="60">
        <v>3.4902073909464186</v>
      </c>
      <c r="I183" s="60">
        <v>3.4934986932746797</v>
      </c>
      <c r="J183" s="60">
        <v>3.4824913287534303</v>
      </c>
      <c r="K183" s="60">
        <v>3.4076951140729856</v>
      </c>
      <c r="L183" s="60">
        <v>3.3752032821807378</v>
      </c>
      <c r="M183" s="60">
        <v>3.3276305910171708</v>
      </c>
      <c r="N183" s="60">
        <v>3.3268698723955752</v>
      </c>
      <c r="O183" s="60">
        <v>3.3603230930032049</v>
      </c>
      <c r="P183" s="60">
        <v>3.34697876047702</v>
      </c>
      <c r="Q183" s="60">
        <v>3.3135193765264548</v>
      </c>
      <c r="R183" s="60">
        <v>3.2820661274962983</v>
      </c>
      <c r="S183" s="60">
        <v>3.3045978711107127</v>
      </c>
      <c r="T183" s="60">
        <v>3.3322769588735959</v>
      </c>
      <c r="U183" s="60">
        <v>3.3562686953240282</v>
      </c>
      <c r="V183" s="60">
        <v>3.4463802651493398</v>
      </c>
      <c r="W183" s="60">
        <v>3.3978750736571151</v>
      </c>
      <c r="X183" s="60">
        <v>3.373279692159568</v>
      </c>
      <c r="Y183" s="60">
        <v>3.363430753923887</v>
      </c>
      <c r="Z183" s="60">
        <v>3.3656251201756739</v>
      </c>
      <c r="AA183" s="60">
        <v>3.3378487311920688</v>
      </c>
      <c r="AB183" s="60">
        <v>3.3619232299676174</v>
      </c>
      <c r="AC183" s="60">
        <v>3.3494344765874517</v>
      </c>
      <c r="AD183" s="60">
        <v>3.32763941181125</v>
      </c>
      <c r="AE183" s="60">
        <v>3.2958453938065717</v>
      </c>
      <c r="AF183" s="60">
        <v>3.2964279918998383</v>
      </c>
      <c r="AG183" s="60">
        <v>3.2814345990406792</v>
      </c>
      <c r="AH183" s="60">
        <v>3.2744964738809621</v>
      </c>
      <c r="AI183" s="60">
        <v>3.2742614969267709</v>
      </c>
      <c r="AJ183" s="60">
        <v>3.2782434347297849</v>
      </c>
      <c r="AK183" s="60">
        <v>3.2819050981497733</v>
      </c>
      <c r="AL183" s="60">
        <v>3.2800641050529169</v>
      </c>
      <c r="AM183" s="60">
        <v>3.2699515847881813</v>
      </c>
      <c r="AN183" s="60">
        <v>3.2580734424322895</v>
      </c>
      <c r="AO183" s="60">
        <v>3.252159196075151</v>
      </c>
      <c r="AP183" s="60">
        <v>3.2507453857508506</v>
      </c>
      <c r="AQ183" s="60">
        <v>3.2493066703917779</v>
      </c>
      <c r="AR183" s="60">
        <v>3.2478423860767469</v>
      </c>
      <c r="AS183" s="60">
        <v>3.2463518450744835</v>
      </c>
      <c r="AT183" s="60">
        <v>3.2448343347665958</v>
      </c>
      <c r="AU183" s="60">
        <v>3.2432891165115474</v>
      </c>
      <c r="AV183" s="60">
        <v>3.2417154244458373</v>
      </c>
      <c r="AW183" s="60">
        <v>3.2401124642182881</v>
      </c>
      <c r="AX183" s="60">
        <v>3.238479411653044</v>
      </c>
      <c r="AY183" s="60">
        <v>3.2368154113365697</v>
      </c>
      <c r="AZ183" s="60">
        <v>3.2351195751235329</v>
      </c>
      <c r="BA183" s="60">
        <v>3.2333909805561167</v>
      </c>
      <c r="BB183" s="60">
        <v>3.2316286691908265</v>
      </c>
      <c r="BC183" s="60">
        <v>3.2298316448264233</v>
      </c>
      <c r="BD183" s="60">
        <v>3.2279988716261108</v>
      </c>
      <c r="BE183" s="60">
        <v>3.226129272126514</v>
      </c>
      <c r="BF183" s="60">
        <v>3.2242217251254348</v>
      </c>
      <c r="BG183" s="60">
        <v>3.2222750634396622</v>
      </c>
      <c r="BH183" s="60">
        <v>3.220288071523429</v>
      </c>
      <c r="BI183" s="60">
        <v>3.2182594829372984</v>
      </c>
      <c r="BJ183" s="60">
        <v>3.2161879776564026</v>
      </c>
      <c r="BK183" s="60">
        <v>3.2140721792060218</v>
      </c>
      <c r="BL183" s="60">
        <v>3.2119106516114297</v>
      </c>
      <c r="BM183" s="60">
        <v>3.209701896147807</v>
      </c>
      <c r="BN183" s="60">
        <v>3.207444347874771</v>
      </c>
      <c r="BO183" s="60">
        <v>3.2051363719386758</v>
      </c>
      <c r="BP183" s="60">
        <v>3.2027762596243172</v>
      </c>
      <c r="BQ183" s="60">
        <v>3.2003622241360117</v>
      </c>
      <c r="BR183" s="60">
        <v>3.1978923960861634</v>
      </c>
      <c r="BS183" s="60">
        <v>3.1953648186673589</v>
      </c>
      <c r="BT183" s="60">
        <v>3.1927774424818152</v>
      </c>
      <c r="BU183" s="60">
        <v>3.1901281199994331</v>
      </c>
      <c r="BV183" s="60">
        <v>3.1874145996129908</v>
      </c>
    </row>
    <row r="184" spans="2:74" s="5" customFormat="1" ht="16.5" hidden="1" outlineLevel="1" thickBot="1" x14ac:dyDescent="0.35">
      <c r="B184" s="73" t="s">
        <v>117</v>
      </c>
      <c r="C184" s="74" t="s">
        <v>118</v>
      </c>
      <c r="D184" s="75">
        <v>0.89081785622755361</v>
      </c>
      <c r="E184" s="75">
        <v>0.88297341693398801</v>
      </c>
      <c r="F184" s="75">
        <v>0.86861821910657566</v>
      </c>
      <c r="G184" s="75">
        <v>0.86494895724809284</v>
      </c>
      <c r="H184" s="75">
        <v>0.8576459024610843</v>
      </c>
      <c r="I184" s="75">
        <v>0.85479188111405202</v>
      </c>
      <c r="J184" s="75">
        <v>0.81874855170741601</v>
      </c>
      <c r="K184" s="75">
        <v>0.79366485591538571</v>
      </c>
      <c r="L184" s="75">
        <v>0.79155424949953512</v>
      </c>
      <c r="M184" s="75">
        <v>0.78862497654112484</v>
      </c>
      <c r="N184" s="75">
        <v>0.76573869669613415</v>
      </c>
      <c r="O184" s="75">
        <v>0.77036240171176051</v>
      </c>
      <c r="P184" s="75">
        <v>0.75592500274941887</v>
      </c>
      <c r="Q184" s="75">
        <v>0.74993809021867786</v>
      </c>
      <c r="R184" s="75">
        <v>0.74878726335806556</v>
      </c>
      <c r="S184" s="75">
        <v>0.76271173742570197</v>
      </c>
      <c r="T184" s="75">
        <v>0.77400422234127053</v>
      </c>
      <c r="U184" s="75">
        <v>0.77401952612702019</v>
      </c>
      <c r="V184" s="75">
        <v>0.78141326979137038</v>
      </c>
      <c r="W184" s="75">
        <v>0.77440551937941071</v>
      </c>
      <c r="X184" s="75">
        <v>0.7777515036996161</v>
      </c>
      <c r="Y184" s="75">
        <v>0.77956212049784468</v>
      </c>
      <c r="Z184" s="75">
        <v>0.77793234451051685</v>
      </c>
      <c r="AA184" s="75">
        <v>0.76904255385927733</v>
      </c>
      <c r="AB184" s="75">
        <v>0.77932859458388037</v>
      </c>
      <c r="AC184" s="75">
        <v>0.77723880680860136</v>
      </c>
      <c r="AD184" s="75">
        <v>0.7624395875138279</v>
      </c>
      <c r="AE184" s="75">
        <v>0.7520171474538706</v>
      </c>
      <c r="AF184" s="75">
        <v>0.74326551596520229</v>
      </c>
      <c r="AG184" s="75">
        <v>0.75170939743277898</v>
      </c>
      <c r="AH184" s="75">
        <v>0.75164516478277732</v>
      </c>
      <c r="AI184" s="75">
        <v>0.75314254815564963</v>
      </c>
      <c r="AJ184" s="75">
        <v>0.75563867670011842</v>
      </c>
      <c r="AK184" s="75">
        <v>0.75809240631355901</v>
      </c>
      <c r="AL184" s="75">
        <v>0.75930442202648074</v>
      </c>
      <c r="AM184" s="75">
        <v>0.75862482142888854</v>
      </c>
      <c r="AN184" s="75">
        <v>0.7575542363976977</v>
      </c>
      <c r="AO184" s="75">
        <v>0.75789171764558172</v>
      </c>
      <c r="AP184" s="75">
        <v>0.75930552796988271</v>
      </c>
      <c r="AQ184" s="75">
        <v>0.76074424332895585</v>
      </c>
      <c r="AR184" s="75">
        <v>0.76220852764398617</v>
      </c>
      <c r="AS184" s="75">
        <v>0.76369906864624915</v>
      </c>
      <c r="AT184" s="75">
        <v>0.76521657895413753</v>
      </c>
      <c r="AU184" s="75">
        <v>0.76676179720918636</v>
      </c>
      <c r="AV184" s="75">
        <v>0.76833548927489592</v>
      </c>
      <c r="AW184" s="75">
        <v>0.7699384495024455</v>
      </c>
      <c r="AX184" s="75">
        <v>0.77157150206768899</v>
      </c>
      <c r="AY184" s="75">
        <v>0.77323550238416383</v>
      </c>
      <c r="AZ184" s="75">
        <v>0.77493133859720031</v>
      </c>
      <c r="BA184" s="75">
        <v>0.7766599331646159</v>
      </c>
      <c r="BB184" s="75">
        <v>0.77842224452990694</v>
      </c>
      <c r="BC184" s="75">
        <v>0.78021926889430959</v>
      </c>
      <c r="BD184" s="75">
        <v>0.78205204209462265</v>
      </c>
      <c r="BE184" s="75">
        <v>0.7839216415942194</v>
      </c>
      <c r="BF184" s="75">
        <v>0.7858291885952986</v>
      </c>
      <c r="BG184" s="75">
        <v>0.78777585028107122</v>
      </c>
      <c r="BH184" s="75">
        <v>0.78976284219730397</v>
      </c>
      <c r="BI184" s="75">
        <v>0.79179143078343495</v>
      </c>
      <c r="BJ184" s="75">
        <v>0.79386293606433045</v>
      </c>
      <c r="BK184" s="75">
        <v>0.79597873451471113</v>
      </c>
      <c r="BL184" s="75">
        <v>0.79814026210930389</v>
      </c>
      <c r="BM184" s="75">
        <v>0.80034901757292687</v>
      </c>
      <c r="BN184" s="75">
        <v>0.80260656584596157</v>
      </c>
      <c r="BO184" s="75">
        <v>0.80491454178205635</v>
      </c>
      <c r="BP184" s="75">
        <v>0.80727465409641597</v>
      </c>
      <c r="BQ184" s="75">
        <v>0.80968868958472129</v>
      </c>
      <c r="BR184" s="75">
        <v>0.81215851763457048</v>
      </c>
      <c r="BS184" s="75">
        <v>0.81468609505337408</v>
      </c>
      <c r="BT184" s="75">
        <v>0.81727347123891836</v>
      </c>
      <c r="BU184" s="75">
        <v>0.8199227937213005</v>
      </c>
      <c r="BV184" s="75">
        <v>0.82263631410774163</v>
      </c>
    </row>
    <row r="185" spans="2:74" s="5" customFormat="1" ht="16.5" hidden="1" outlineLevel="1" thickBot="1" x14ac:dyDescent="0.35">
      <c r="B185" s="73" t="s">
        <v>119</v>
      </c>
      <c r="C185" s="74" t="s">
        <v>120</v>
      </c>
      <c r="D185" s="75">
        <v>0</v>
      </c>
      <c r="E185" s="75">
        <v>0</v>
      </c>
      <c r="F185" s="75">
        <v>0</v>
      </c>
      <c r="G185" s="75">
        <v>0</v>
      </c>
      <c r="H185" s="75">
        <v>0</v>
      </c>
      <c r="I185" s="75">
        <v>0</v>
      </c>
      <c r="J185" s="75">
        <v>0</v>
      </c>
      <c r="K185" s="75">
        <v>0</v>
      </c>
      <c r="L185" s="75">
        <v>0</v>
      </c>
      <c r="M185" s="75">
        <v>0</v>
      </c>
      <c r="N185" s="75">
        <v>0</v>
      </c>
      <c r="O185" s="75">
        <v>0</v>
      </c>
      <c r="P185" s="75">
        <v>0</v>
      </c>
      <c r="Q185" s="75">
        <v>0</v>
      </c>
      <c r="R185" s="75">
        <v>0</v>
      </c>
      <c r="S185" s="75">
        <v>0</v>
      </c>
      <c r="T185" s="75">
        <v>0</v>
      </c>
      <c r="U185" s="75">
        <v>0</v>
      </c>
      <c r="V185" s="75">
        <v>0</v>
      </c>
      <c r="W185" s="75">
        <v>0</v>
      </c>
      <c r="X185" s="75">
        <v>0</v>
      </c>
      <c r="Y185" s="75">
        <v>0</v>
      </c>
      <c r="Z185" s="75">
        <v>0</v>
      </c>
      <c r="AA185" s="75">
        <v>0</v>
      </c>
      <c r="AB185" s="75">
        <v>0</v>
      </c>
      <c r="AC185" s="75">
        <v>0</v>
      </c>
      <c r="AD185" s="75">
        <v>0</v>
      </c>
      <c r="AE185" s="75">
        <v>0</v>
      </c>
      <c r="AF185" s="75">
        <v>0</v>
      </c>
      <c r="AG185" s="75">
        <v>0</v>
      </c>
      <c r="AH185" s="75">
        <v>0</v>
      </c>
      <c r="AI185" s="75">
        <v>0</v>
      </c>
      <c r="AJ185" s="75">
        <v>0</v>
      </c>
      <c r="AK185" s="75">
        <v>0</v>
      </c>
      <c r="AL185" s="75">
        <v>0</v>
      </c>
      <c r="AM185" s="75">
        <v>0</v>
      </c>
      <c r="AN185" s="75">
        <v>0</v>
      </c>
      <c r="AO185" s="75">
        <v>0</v>
      </c>
      <c r="AP185" s="75">
        <v>0</v>
      </c>
      <c r="AQ185" s="75">
        <v>0</v>
      </c>
      <c r="AR185" s="75">
        <v>0</v>
      </c>
      <c r="AS185" s="75">
        <v>0</v>
      </c>
      <c r="AT185" s="75">
        <v>0</v>
      </c>
      <c r="AU185" s="75">
        <v>0</v>
      </c>
      <c r="AV185" s="75">
        <v>0</v>
      </c>
      <c r="AW185" s="75">
        <v>0</v>
      </c>
      <c r="AX185" s="75">
        <v>0</v>
      </c>
      <c r="AY185" s="75">
        <v>0</v>
      </c>
      <c r="AZ185" s="75">
        <v>0</v>
      </c>
      <c r="BA185" s="75">
        <v>0</v>
      </c>
      <c r="BB185" s="75">
        <v>0</v>
      </c>
      <c r="BC185" s="75">
        <v>0</v>
      </c>
      <c r="BD185" s="75">
        <v>0</v>
      </c>
      <c r="BE185" s="75">
        <v>0</v>
      </c>
      <c r="BF185" s="75">
        <v>0</v>
      </c>
      <c r="BG185" s="75">
        <v>0</v>
      </c>
      <c r="BH185" s="75">
        <v>0</v>
      </c>
      <c r="BI185" s="75">
        <v>0</v>
      </c>
      <c r="BJ185" s="75">
        <v>0</v>
      </c>
      <c r="BK185" s="75">
        <v>0</v>
      </c>
      <c r="BL185" s="75">
        <v>0</v>
      </c>
      <c r="BM185" s="75">
        <v>0</v>
      </c>
      <c r="BN185" s="75">
        <v>0</v>
      </c>
      <c r="BO185" s="75">
        <v>0</v>
      </c>
      <c r="BP185" s="75">
        <v>0</v>
      </c>
      <c r="BQ185" s="75">
        <v>0</v>
      </c>
      <c r="BR185" s="75">
        <v>0</v>
      </c>
      <c r="BS185" s="75">
        <v>0</v>
      </c>
      <c r="BT185" s="75">
        <v>0</v>
      </c>
      <c r="BU185" s="75">
        <v>0</v>
      </c>
      <c r="BV185" s="75">
        <v>0</v>
      </c>
    </row>
    <row r="186" spans="2:74" s="5" customFormat="1" ht="16.5" hidden="1" outlineLevel="1" thickBot="1" x14ac:dyDescent="0.35">
      <c r="B186" s="73" t="s">
        <v>121</v>
      </c>
      <c r="C186" s="74" t="s">
        <v>122</v>
      </c>
      <c r="D186" s="75">
        <v>0</v>
      </c>
      <c r="E186" s="75">
        <v>0</v>
      </c>
      <c r="F186" s="75">
        <v>0</v>
      </c>
      <c r="G186" s="75">
        <v>0</v>
      </c>
      <c r="H186" s="75">
        <v>0</v>
      </c>
      <c r="I186" s="75">
        <v>0</v>
      </c>
      <c r="J186" s="75">
        <v>0</v>
      </c>
      <c r="K186" s="75">
        <v>0</v>
      </c>
      <c r="L186" s="75">
        <v>0</v>
      </c>
      <c r="M186" s="75">
        <v>0</v>
      </c>
      <c r="N186" s="75">
        <v>0</v>
      </c>
      <c r="O186" s="75">
        <v>0</v>
      </c>
      <c r="P186" s="75">
        <v>0</v>
      </c>
      <c r="Q186" s="75">
        <v>0</v>
      </c>
      <c r="R186" s="75">
        <v>0</v>
      </c>
      <c r="S186" s="75">
        <v>0</v>
      </c>
      <c r="T186" s="75">
        <v>0</v>
      </c>
      <c r="U186" s="75">
        <v>0</v>
      </c>
      <c r="V186" s="75">
        <v>0</v>
      </c>
      <c r="W186" s="75">
        <v>0</v>
      </c>
      <c r="X186" s="75">
        <v>0</v>
      </c>
      <c r="Y186" s="75">
        <v>0</v>
      </c>
      <c r="Z186" s="75">
        <v>0</v>
      </c>
      <c r="AA186" s="75">
        <v>0</v>
      </c>
      <c r="AB186" s="75">
        <v>0</v>
      </c>
      <c r="AC186" s="75">
        <v>0</v>
      </c>
      <c r="AD186" s="75">
        <v>0</v>
      </c>
      <c r="AE186" s="75">
        <v>0</v>
      </c>
      <c r="AF186" s="75">
        <v>0</v>
      </c>
      <c r="AG186" s="75">
        <v>0</v>
      </c>
      <c r="AH186" s="75">
        <v>0</v>
      </c>
      <c r="AI186" s="75">
        <v>0</v>
      </c>
      <c r="AJ186" s="75">
        <v>0</v>
      </c>
      <c r="AK186" s="75">
        <v>0</v>
      </c>
      <c r="AL186" s="75">
        <v>0</v>
      </c>
      <c r="AM186" s="75">
        <v>0</v>
      </c>
      <c r="AN186" s="75">
        <v>0</v>
      </c>
      <c r="AO186" s="75">
        <v>0</v>
      </c>
      <c r="AP186" s="75">
        <v>0</v>
      </c>
      <c r="AQ186" s="75">
        <v>0</v>
      </c>
      <c r="AR186" s="75">
        <v>0</v>
      </c>
      <c r="AS186" s="75">
        <v>0</v>
      </c>
      <c r="AT186" s="75">
        <v>0</v>
      </c>
      <c r="AU186" s="75">
        <v>0</v>
      </c>
      <c r="AV186" s="75">
        <v>0</v>
      </c>
      <c r="AW186" s="75">
        <v>0</v>
      </c>
      <c r="AX186" s="75">
        <v>0</v>
      </c>
      <c r="AY186" s="75">
        <v>0</v>
      </c>
      <c r="AZ186" s="75">
        <v>0</v>
      </c>
      <c r="BA186" s="75">
        <v>0</v>
      </c>
      <c r="BB186" s="75">
        <v>0</v>
      </c>
      <c r="BC186" s="75">
        <v>0</v>
      </c>
      <c r="BD186" s="75">
        <v>0</v>
      </c>
      <c r="BE186" s="75">
        <v>0</v>
      </c>
      <c r="BF186" s="75">
        <v>0</v>
      </c>
      <c r="BG186" s="75">
        <v>0</v>
      </c>
      <c r="BH186" s="75">
        <v>0</v>
      </c>
      <c r="BI186" s="75">
        <v>0</v>
      </c>
      <c r="BJ186" s="75">
        <v>0</v>
      </c>
      <c r="BK186" s="75">
        <v>0</v>
      </c>
      <c r="BL186" s="75">
        <v>0</v>
      </c>
      <c r="BM186" s="75">
        <v>0</v>
      </c>
      <c r="BN186" s="75">
        <v>0</v>
      </c>
      <c r="BO186" s="75">
        <v>0</v>
      </c>
      <c r="BP186" s="75">
        <v>0</v>
      </c>
      <c r="BQ186" s="75">
        <v>0</v>
      </c>
      <c r="BR186" s="75">
        <v>0</v>
      </c>
      <c r="BS186" s="75">
        <v>0</v>
      </c>
      <c r="BT186" s="75">
        <v>0</v>
      </c>
      <c r="BU186" s="75">
        <v>0</v>
      </c>
      <c r="BV186" s="75">
        <v>0</v>
      </c>
    </row>
    <row r="187" spans="2:74" s="5" customFormat="1" ht="16.5" hidden="1" outlineLevel="1" thickBot="1" x14ac:dyDescent="0.35">
      <c r="B187" s="73" t="s">
        <v>123</v>
      </c>
      <c r="C187" s="74" t="s">
        <v>124</v>
      </c>
      <c r="D187" s="75">
        <v>0</v>
      </c>
      <c r="E187" s="75">
        <v>0</v>
      </c>
      <c r="F187" s="75">
        <v>0</v>
      </c>
      <c r="G187" s="75">
        <v>0</v>
      </c>
      <c r="H187" s="75">
        <v>0</v>
      </c>
      <c r="I187" s="75">
        <v>0</v>
      </c>
      <c r="J187" s="75">
        <v>0</v>
      </c>
      <c r="K187" s="75">
        <v>0</v>
      </c>
      <c r="L187" s="75">
        <v>0</v>
      </c>
      <c r="M187" s="75">
        <v>0</v>
      </c>
      <c r="N187" s="75">
        <v>0</v>
      </c>
      <c r="O187" s="75">
        <v>0</v>
      </c>
      <c r="P187" s="75">
        <v>0</v>
      </c>
      <c r="Q187" s="75">
        <v>0</v>
      </c>
      <c r="R187" s="75">
        <v>0</v>
      </c>
      <c r="S187" s="75">
        <v>0</v>
      </c>
      <c r="T187" s="75">
        <v>0</v>
      </c>
      <c r="U187" s="75">
        <v>0</v>
      </c>
      <c r="V187" s="75">
        <v>0</v>
      </c>
      <c r="W187" s="75">
        <v>0</v>
      </c>
      <c r="X187" s="75">
        <v>0</v>
      </c>
      <c r="Y187" s="75">
        <v>0</v>
      </c>
      <c r="Z187" s="75">
        <v>0</v>
      </c>
      <c r="AA187" s="75">
        <v>0</v>
      </c>
      <c r="AB187" s="75">
        <v>0</v>
      </c>
      <c r="AC187" s="75">
        <v>0</v>
      </c>
      <c r="AD187" s="75">
        <v>0</v>
      </c>
      <c r="AE187" s="75">
        <v>0</v>
      </c>
      <c r="AF187" s="75">
        <v>0</v>
      </c>
      <c r="AG187" s="75">
        <v>0</v>
      </c>
      <c r="AH187" s="75">
        <v>0</v>
      </c>
      <c r="AI187" s="75">
        <v>0</v>
      </c>
      <c r="AJ187" s="75">
        <v>0</v>
      </c>
      <c r="AK187" s="75">
        <v>0</v>
      </c>
      <c r="AL187" s="75">
        <v>0</v>
      </c>
      <c r="AM187" s="75">
        <v>0</v>
      </c>
      <c r="AN187" s="75">
        <v>0</v>
      </c>
      <c r="AO187" s="75">
        <v>0</v>
      </c>
      <c r="AP187" s="75">
        <v>0</v>
      </c>
      <c r="AQ187" s="75">
        <v>0</v>
      </c>
      <c r="AR187" s="75">
        <v>0</v>
      </c>
      <c r="AS187" s="75">
        <v>0</v>
      </c>
      <c r="AT187" s="75">
        <v>0</v>
      </c>
      <c r="AU187" s="75">
        <v>0</v>
      </c>
      <c r="AV187" s="75">
        <v>0</v>
      </c>
      <c r="AW187" s="75">
        <v>0</v>
      </c>
      <c r="AX187" s="75">
        <v>0</v>
      </c>
      <c r="AY187" s="75">
        <v>0</v>
      </c>
      <c r="AZ187" s="75">
        <v>0</v>
      </c>
      <c r="BA187" s="75">
        <v>0</v>
      </c>
      <c r="BB187" s="75">
        <v>0</v>
      </c>
      <c r="BC187" s="75">
        <v>0</v>
      </c>
      <c r="BD187" s="75">
        <v>0</v>
      </c>
      <c r="BE187" s="75">
        <v>0</v>
      </c>
      <c r="BF187" s="75">
        <v>0</v>
      </c>
      <c r="BG187" s="75">
        <v>0</v>
      </c>
      <c r="BH187" s="75">
        <v>0</v>
      </c>
      <c r="BI187" s="75">
        <v>0</v>
      </c>
      <c r="BJ187" s="75">
        <v>0</v>
      </c>
      <c r="BK187" s="75">
        <v>0</v>
      </c>
      <c r="BL187" s="75">
        <v>0</v>
      </c>
      <c r="BM187" s="75">
        <v>0</v>
      </c>
      <c r="BN187" s="75">
        <v>0</v>
      </c>
      <c r="BO187" s="75">
        <v>0</v>
      </c>
      <c r="BP187" s="75">
        <v>0</v>
      </c>
      <c r="BQ187" s="75">
        <v>0</v>
      </c>
      <c r="BR187" s="75">
        <v>0</v>
      </c>
      <c r="BS187" s="75">
        <v>0</v>
      </c>
      <c r="BT187" s="75">
        <v>0</v>
      </c>
      <c r="BU187" s="75">
        <v>0</v>
      </c>
      <c r="BV187" s="75">
        <v>0</v>
      </c>
    </row>
    <row r="188" spans="2:74" s="5" customFormat="1" ht="16.5" collapsed="1" thickBot="1" x14ac:dyDescent="0.35">
      <c r="B188" s="52">
        <v>5</v>
      </c>
      <c r="C188" s="53" t="s">
        <v>125</v>
      </c>
      <c r="D188" s="72">
        <v>0.92107227354806676</v>
      </c>
      <c r="E188" s="72">
        <v>0.83234593382697752</v>
      </c>
      <c r="F188" s="72">
        <v>0.83680828379634686</v>
      </c>
      <c r="G188" s="72">
        <v>0.79242484909024757</v>
      </c>
      <c r="H188" s="72">
        <v>0.73817916659180216</v>
      </c>
      <c r="I188" s="72">
        <v>0.74205825950658943</v>
      </c>
      <c r="J188" s="72">
        <v>0.73292073761308363</v>
      </c>
      <c r="K188" s="72">
        <v>0.72040651743265627</v>
      </c>
      <c r="L188" s="72">
        <v>0.70549276130592531</v>
      </c>
      <c r="M188" s="72">
        <v>0.69663784535593343</v>
      </c>
      <c r="N188" s="72">
        <v>0.69934991933520085</v>
      </c>
      <c r="O188" s="72">
        <v>0.71652019512129472</v>
      </c>
      <c r="P188" s="72">
        <v>0.72945262788598686</v>
      </c>
      <c r="Q188" s="72">
        <v>0.70348363618224696</v>
      </c>
      <c r="R188" s="72">
        <v>0.71854749480472424</v>
      </c>
      <c r="S188" s="72">
        <v>0.71163349762270578</v>
      </c>
      <c r="T188" s="72">
        <v>0.70851734769198071</v>
      </c>
      <c r="U188" s="72">
        <v>0.69067675649342486</v>
      </c>
      <c r="V188" s="72">
        <v>0.66998734593316878</v>
      </c>
      <c r="W188" s="72">
        <v>0.64821047497329987</v>
      </c>
      <c r="X188" s="72">
        <v>0.632021480742604</v>
      </c>
      <c r="Y188" s="72">
        <v>0.61469118998106609</v>
      </c>
      <c r="Z188" s="72">
        <v>0.59796664964934365</v>
      </c>
      <c r="AA188" s="72">
        <v>0.58465532633881478</v>
      </c>
      <c r="AB188" s="72">
        <v>0.57402203219539161</v>
      </c>
      <c r="AC188" s="72">
        <v>0.55997084589091295</v>
      </c>
      <c r="AD188" s="72">
        <v>0.54989439165524068</v>
      </c>
      <c r="AE188" s="72">
        <v>0.53680516009577162</v>
      </c>
      <c r="AF188" s="72">
        <v>0.52145890749363466</v>
      </c>
      <c r="AG188" s="72">
        <v>0.50468894834930533</v>
      </c>
      <c r="AH188" s="72">
        <v>0.49097798909536916</v>
      </c>
      <c r="AI188" s="72">
        <v>0.47958170412574547</v>
      </c>
      <c r="AJ188" s="72">
        <v>0.46897735597308021</v>
      </c>
      <c r="AK188" s="72">
        <v>0.45910337942151824</v>
      </c>
      <c r="AL188" s="72">
        <v>0.44990274464999935</v>
      </c>
      <c r="AM188" s="72">
        <v>0.44132286351829308</v>
      </c>
      <c r="AN188" s="72">
        <v>0.43423118712515663</v>
      </c>
      <c r="AO188" s="72">
        <v>0.42758985167629854</v>
      </c>
      <c r="AP188" s="72">
        <v>0.42136633523204414</v>
      </c>
      <c r="AQ188" s="72">
        <v>0.41553228402919196</v>
      </c>
      <c r="AR188" s="72">
        <v>0.41006161750397951</v>
      </c>
      <c r="AS188" s="72">
        <v>0.40509437233138335</v>
      </c>
      <c r="AT188" s="72">
        <v>0.40035220824579609</v>
      </c>
      <c r="AU188" s="72">
        <v>0.395797531197427</v>
      </c>
      <c r="AV188" s="72">
        <v>0.39136902009937247</v>
      </c>
      <c r="AW188" s="72">
        <v>0.38707215352402702</v>
      </c>
      <c r="AX188" s="72">
        <v>0.38289573013135281</v>
      </c>
      <c r="AY188" s="72">
        <v>0.37880524015124428</v>
      </c>
      <c r="AZ188" s="72">
        <v>0.37483070981346567</v>
      </c>
      <c r="BA188" s="72">
        <v>0.37098490121691763</v>
      </c>
      <c r="BB188" s="72">
        <v>0.3672792523294513</v>
      </c>
      <c r="BC188" s="72">
        <v>0.36372568969684343</v>
      </c>
      <c r="BD188" s="72">
        <v>0.36031845291200038</v>
      </c>
      <c r="BE188" s="72">
        <v>0.35705286176550011</v>
      </c>
      <c r="BF188" s="72">
        <v>0.35391906766617831</v>
      </c>
      <c r="BG188" s="72">
        <v>0.35091264257239829</v>
      </c>
      <c r="BH188" s="72">
        <v>0.34802699871505999</v>
      </c>
      <c r="BI188" s="72">
        <v>0.34525807983200696</v>
      </c>
      <c r="BJ188" s="72">
        <v>0.34259819091617444</v>
      </c>
      <c r="BK188" s="72">
        <v>0.34004045274497452</v>
      </c>
      <c r="BL188" s="72">
        <v>0.3375792858583716</v>
      </c>
      <c r="BM188" s="72">
        <v>0.33477761440246806</v>
      </c>
      <c r="BN188" s="72">
        <v>0.33209306770145586</v>
      </c>
      <c r="BO188" s="72">
        <v>0.3295205872572422</v>
      </c>
      <c r="BP188" s="72">
        <v>0.32704989230891268</v>
      </c>
      <c r="BQ188" s="72">
        <v>0.32467812081524827</v>
      </c>
      <c r="BR188" s="72">
        <v>0.32239922967727963</v>
      </c>
      <c r="BS188" s="72">
        <v>0.3202073989166937</v>
      </c>
      <c r="BT188" s="72">
        <v>0.31810078835390232</v>
      </c>
      <c r="BU188" s="72">
        <v>0.31607311466526344</v>
      </c>
      <c r="BV188" s="72">
        <v>0.31412401660220957</v>
      </c>
    </row>
    <row r="189" spans="2:74" s="5" customFormat="1" ht="16.5" hidden="1" outlineLevel="1" thickBot="1" x14ac:dyDescent="0.35">
      <c r="B189" s="73" t="s">
        <v>126</v>
      </c>
      <c r="C189" s="74" t="s">
        <v>127</v>
      </c>
      <c r="D189" s="75">
        <v>0.76974000000000009</v>
      </c>
      <c r="E189" s="75">
        <v>0.6774825000000001</v>
      </c>
      <c r="F189" s="75">
        <v>0.67923750000000016</v>
      </c>
      <c r="G189" s="75">
        <v>0.63315250000000001</v>
      </c>
      <c r="H189" s="75">
        <v>0.57602500000000001</v>
      </c>
      <c r="I189" s="75">
        <v>0.57746750000000002</v>
      </c>
      <c r="J189" s="75">
        <v>0.56671000000000005</v>
      </c>
      <c r="K189" s="75">
        <v>0.55294250000000011</v>
      </c>
      <c r="L189" s="75">
        <v>0.53652750000000005</v>
      </c>
      <c r="M189" s="75">
        <v>0.52504500000000009</v>
      </c>
      <c r="N189" s="75">
        <v>0.52502500000000007</v>
      </c>
      <c r="O189" s="75">
        <v>0.54003250000000003</v>
      </c>
      <c r="P189" s="75">
        <v>0.55141000000000007</v>
      </c>
      <c r="Q189" s="75">
        <v>0.52406000000000008</v>
      </c>
      <c r="R189" s="75">
        <v>0.5377050000000001</v>
      </c>
      <c r="S189" s="75">
        <v>0.52940000000000009</v>
      </c>
      <c r="T189" s="75">
        <v>0.52364250000000012</v>
      </c>
      <c r="U189" s="75">
        <v>0.50446500000000005</v>
      </c>
      <c r="V189" s="75">
        <v>0.48101500000000003</v>
      </c>
      <c r="W189" s="75">
        <v>0.45755750000000006</v>
      </c>
      <c r="X189" s="75">
        <v>0.43881000000000009</v>
      </c>
      <c r="Y189" s="75">
        <v>0.41897250000000014</v>
      </c>
      <c r="Z189" s="75">
        <v>0.4004700000000001</v>
      </c>
      <c r="AA189" s="75">
        <v>0.38327000000000006</v>
      </c>
      <c r="AB189" s="75">
        <v>0.36854750000000003</v>
      </c>
      <c r="AC189" s="75">
        <v>0.35163500000000003</v>
      </c>
      <c r="AD189" s="75">
        <v>0.33561250000000004</v>
      </c>
      <c r="AE189" s="75">
        <v>0.31975250000000005</v>
      </c>
      <c r="AF189" s="75">
        <v>0.30259250000000004</v>
      </c>
      <c r="AG189" s="75">
        <v>0.28405011512358525</v>
      </c>
      <c r="AH189" s="75">
        <v>0.26854854936907996</v>
      </c>
      <c r="AI189" s="75">
        <v>0.25536729839934869</v>
      </c>
      <c r="AJ189" s="75">
        <v>0.24298502938528446</v>
      </c>
      <c r="AK189" s="75">
        <v>0.23134219627851246</v>
      </c>
      <c r="AL189" s="75">
        <v>0.22038521501117286</v>
      </c>
      <c r="AM189" s="75">
        <v>0.21006568941030385</v>
      </c>
      <c r="AN189" s="75">
        <v>0.20125300195225285</v>
      </c>
      <c r="AO189" s="75">
        <v>0.19291170306471567</v>
      </c>
      <c r="AP189" s="75">
        <v>0.18501186060978589</v>
      </c>
      <c r="AQ189" s="75">
        <v>0.17752608651305699</v>
      </c>
      <c r="AR189" s="75">
        <v>0.1704292439520888</v>
      </c>
      <c r="AS189" s="75">
        <v>0.16388379991886809</v>
      </c>
      <c r="AT189" s="75">
        <v>0.15763533689293502</v>
      </c>
      <c r="AU189" s="75">
        <v>0.15166763766282357</v>
      </c>
      <c r="AV189" s="75">
        <v>0.14596564641389734</v>
      </c>
      <c r="AW189" s="75">
        <v>0.14051535236287088</v>
      </c>
      <c r="AX189" s="75">
        <v>0.13530368863453443</v>
      </c>
      <c r="AY189" s="75">
        <v>0.13031844409095672</v>
      </c>
      <c r="AZ189" s="75">
        <v>0.12554818618613683</v>
      </c>
      <c r="BA189" s="75">
        <v>0.12098219322327992</v>
      </c>
      <c r="BB189" s="75">
        <v>0.11661039464707693</v>
      </c>
      <c r="BC189" s="75">
        <v>0.11242331821750733</v>
      </c>
      <c r="BD189" s="75">
        <v>0.10841204309142106</v>
      </c>
      <c r="BE189" s="75">
        <v>0.1045681579890522</v>
      </c>
      <c r="BF189" s="75">
        <v>0.10088372374935377</v>
      </c>
      <c r="BG189" s="75">
        <v>9.7351239684523083E-2</v>
      </c>
      <c r="BH189" s="75">
        <v>9.3963613233590135E-2</v>
      </c>
      <c r="BI189" s="75">
        <v>9.0714132490212249E-2</v>
      </c>
      <c r="BJ189" s="75">
        <v>8.7596441243154161E-2</v>
      </c>
      <c r="BK189" s="75">
        <v>8.4604516221259862E-2</v>
      </c>
      <c r="BL189" s="75">
        <v>8.1732646279657872E-2</v>
      </c>
      <c r="BM189" s="75">
        <v>7.8542680138292784E-2</v>
      </c>
      <c r="BN189" s="75">
        <v>7.5492708018281313E-2</v>
      </c>
      <c r="BO189" s="75">
        <v>7.2575849781303783E-2</v>
      </c>
      <c r="BP189" s="75">
        <v>6.9785599631735293E-2</v>
      </c>
      <c r="BQ189" s="75">
        <v>6.7115803407464827E-2</v>
      </c>
      <c r="BR189" s="75">
        <v>6.4560637484249145E-2</v>
      </c>
      <c r="BS189" s="75">
        <v>6.2114589148391762E-2</v>
      </c>
      <c r="BT189" s="75">
        <v>5.9772438309522322E-2</v>
      </c>
      <c r="BU189" s="75">
        <v>5.7529240439828072E-2</v>
      </c>
      <c r="BV189" s="75">
        <v>5.5380310638636784E-2</v>
      </c>
    </row>
    <row r="190" spans="2:74" s="5" customFormat="1" ht="16.5" hidden="1" outlineLevel="1" thickBot="1" x14ac:dyDescent="0.35">
      <c r="B190" s="73" t="s">
        <v>128</v>
      </c>
      <c r="C190" s="74" t="s">
        <v>129</v>
      </c>
      <c r="D190" s="75">
        <v>1.1890666666666667E-2</v>
      </c>
      <c r="E190" s="75">
        <v>1.2571833333333336E-2</v>
      </c>
      <c r="F190" s="75">
        <v>1.3376172815458732E-2</v>
      </c>
      <c r="G190" s="75">
        <v>1.3669735747115505E-2</v>
      </c>
      <c r="H190" s="75">
        <v>1.4589184011426035E-2</v>
      </c>
      <c r="I190" s="75">
        <v>1.5341973418136033E-2</v>
      </c>
      <c r="J190" s="75">
        <v>1.6217672183219487E-2</v>
      </c>
      <c r="K190" s="75">
        <v>1.6666869744714933E-2</v>
      </c>
      <c r="L190" s="75">
        <v>1.710402635990646E-2</v>
      </c>
      <c r="M190" s="75">
        <v>1.8652080339337358E-2</v>
      </c>
      <c r="N190" s="75">
        <v>2.03057427896941E-2</v>
      </c>
      <c r="O190" s="75">
        <v>2.0749365796877348E-2</v>
      </c>
      <c r="P190" s="75">
        <v>2.074451890765867E-2</v>
      </c>
      <c r="Q190" s="75">
        <v>2.0527953279174865E-2</v>
      </c>
      <c r="R190" s="75">
        <v>2.0601472976908147E-2</v>
      </c>
      <c r="S190" s="75">
        <v>2.0749758495145688E-2</v>
      </c>
      <c r="T190" s="75">
        <v>2.0746306264676689E-2</v>
      </c>
      <c r="U190" s="75">
        <v>2.0658556860126832E-2</v>
      </c>
      <c r="V190" s="75">
        <v>2.0679225593876721E-2</v>
      </c>
      <c r="W190" s="75">
        <v>2.0780636428013817E-2</v>
      </c>
      <c r="X190" s="75">
        <v>2.0906096491323942E-2</v>
      </c>
      <c r="Y190" s="75">
        <v>2.1730758142414007E-2</v>
      </c>
      <c r="Z190" s="75">
        <v>2.2577852598319657E-2</v>
      </c>
      <c r="AA190" s="75">
        <v>2.329077020041876E-2</v>
      </c>
      <c r="AB190" s="75">
        <v>2.2811300469623593E-2</v>
      </c>
      <c r="AC190" s="75">
        <v>2.2581626702772889E-2</v>
      </c>
      <c r="AD190" s="75">
        <v>2.4962574629728479E-2</v>
      </c>
      <c r="AE190" s="75">
        <v>2.5122805482887617E-2</v>
      </c>
      <c r="AF190" s="75">
        <v>2.4919618668378624E-2</v>
      </c>
      <c r="AG190" s="75">
        <v>2.5122805482887617E-2</v>
      </c>
      <c r="AH190" s="75">
        <v>2.5122805482887617E-2</v>
      </c>
      <c r="AI190" s="75">
        <v>2.5122805482887617E-2</v>
      </c>
      <c r="AJ190" s="75">
        <v>2.5122805482887617E-2</v>
      </c>
      <c r="AK190" s="75">
        <v>2.5122805482887617E-2</v>
      </c>
      <c r="AL190" s="75">
        <v>2.5122805482887617E-2</v>
      </c>
      <c r="AM190" s="75">
        <v>2.5122805482887617E-2</v>
      </c>
      <c r="AN190" s="75">
        <v>2.5122805482887617E-2</v>
      </c>
      <c r="AO190" s="75">
        <v>2.5122805482887617E-2</v>
      </c>
      <c r="AP190" s="75">
        <v>2.5122805482887617E-2</v>
      </c>
      <c r="AQ190" s="75">
        <v>2.5122805482887617E-2</v>
      </c>
      <c r="AR190" s="75">
        <v>2.5122805482887617E-2</v>
      </c>
      <c r="AS190" s="75">
        <v>2.5122805482887617E-2</v>
      </c>
      <c r="AT190" s="75">
        <v>2.5122805482887617E-2</v>
      </c>
      <c r="AU190" s="75">
        <v>2.5122805482887617E-2</v>
      </c>
      <c r="AV190" s="75">
        <v>2.5122805482887617E-2</v>
      </c>
      <c r="AW190" s="75">
        <v>2.5122805482887617E-2</v>
      </c>
      <c r="AX190" s="75">
        <v>2.5122805482887617E-2</v>
      </c>
      <c r="AY190" s="75">
        <v>2.5122805482887617E-2</v>
      </c>
      <c r="AZ190" s="75">
        <v>2.5122805482887617E-2</v>
      </c>
      <c r="BA190" s="75">
        <v>2.5122805482887617E-2</v>
      </c>
      <c r="BB190" s="75">
        <v>2.5122805482887617E-2</v>
      </c>
      <c r="BC190" s="75">
        <v>2.5122805482887617E-2</v>
      </c>
      <c r="BD190" s="75">
        <v>2.5122805482887617E-2</v>
      </c>
      <c r="BE190" s="75">
        <v>2.5122805482887617E-2</v>
      </c>
      <c r="BF190" s="75">
        <v>2.5122805482887617E-2</v>
      </c>
      <c r="BG190" s="75">
        <v>2.5122805482887617E-2</v>
      </c>
      <c r="BH190" s="75">
        <v>2.5122805482887617E-2</v>
      </c>
      <c r="BI190" s="75">
        <v>2.5122805482887617E-2</v>
      </c>
      <c r="BJ190" s="75">
        <v>2.5122805482887617E-2</v>
      </c>
      <c r="BK190" s="75">
        <v>2.5122805482887617E-2</v>
      </c>
      <c r="BL190" s="75">
        <v>2.5122805482887617E-2</v>
      </c>
      <c r="BM190" s="75">
        <v>2.5122805482887617E-2</v>
      </c>
      <c r="BN190" s="75">
        <v>2.5122805482887617E-2</v>
      </c>
      <c r="BO190" s="75">
        <v>2.5122805482887617E-2</v>
      </c>
      <c r="BP190" s="75">
        <v>2.5122805482887617E-2</v>
      </c>
      <c r="BQ190" s="75">
        <v>2.5122805482887617E-2</v>
      </c>
      <c r="BR190" s="75">
        <v>2.5122805482887617E-2</v>
      </c>
      <c r="BS190" s="75">
        <v>2.5122805482887617E-2</v>
      </c>
      <c r="BT190" s="75">
        <v>2.5122805482887617E-2</v>
      </c>
      <c r="BU190" s="75">
        <v>2.5122805482887617E-2</v>
      </c>
      <c r="BV190" s="75">
        <v>2.5122805482887617E-2</v>
      </c>
    </row>
    <row r="191" spans="2:74" s="5" customFormat="1" ht="16.5" hidden="1" outlineLevel="1" thickBot="1" x14ac:dyDescent="0.35">
      <c r="B191" s="73" t="s">
        <v>130</v>
      </c>
      <c r="C191" s="74" t="s">
        <v>131</v>
      </c>
      <c r="D191" s="75">
        <v>8.8904468814000014E-3</v>
      </c>
      <c r="E191" s="75">
        <v>8.6992004936440014E-3</v>
      </c>
      <c r="F191" s="75">
        <v>8.4936759808880002E-3</v>
      </c>
      <c r="G191" s="75">
        <v>8.1988733431320009E-3</v>
      </c>
      <c r="H191" s="75">
        <v>7.7397925803759995E-3</v>
      </c>
      <c r="I191" s="75">
        <v>7.5048685884533343E-3</v>
      </c>
      <c r="J191" s="75">
        <v>7.2536154298640009E-3</v>
      </c>
      <c r="K191" s="75">
        <v>7.1145476879413347E-3</v>
      </c>
      <c r="L191" s="75">
        <v>6.9746549460186673E-3</v>
      </c>
      <c r="M191" s="75">
        <v>7.0206450165960005E-3</v>
      </c>
      <c r="N191" s="75">
        <v>6.9015090455066671E-3</v>
      </c>
      <c r="O191" s="75">
        <v>6.7054418244173342E-3</v>
      </c>
      <c r="P191" s="75">
        <v>6.5830339783280005E-3</v>
      </c>
      <c r="Q191" s="75">
        <v>6.3897079030720005E-3</v>
      </c>
      <c r="R191" s="75">
        <v>6.2413818278160005E-3</v>
      </c>
      <c r="S191" s="75">
        <v>6.063019127560001E-3</v>
      </c>
      <c r="T191" s="75">
        <v>6.1096564273040001E-3</v>
      </c>
      <c r="U191" s="75">
        <v>5.9541971332980007E-3</v>
      </c>
      <c r="V191" s="75">
        <v>5.9187378392920008E-3</v>
      </c>
      <c r="W191" s="75">
        <v>5.5832785452860009E-3</v>
      </c>
      <c r="X191" s="75">
        <v>5.547819251280001E-3</v>
      </c>
      <c r="Y191" s="75">
        <v>5.422771838652001E-3</v>
      </c>
      <c r="Z191" s="75">
        <v>5.4023895510240012E-3</v>
      </c>
      <c r="AA191" s="75">
        <v>5.3741836383960004E-3</v>
      </c>
      <c r="AB191" s="75">
        <v>5.2690192257680004E-3</v>
      </c>
      <c r="AC191" s="75">
        <v>5.2687341881400007E-3</v>
      </c>
      <c r="AD191" s="75">
        <v>5.2179795255120004E-3</v>
      </c>
      <c r="AE191" s="75">
        <v>5.0983946128840005E-3</v>
      </c>
      <c r="AF191" s="75">
        <v>4.9785588252559999E-3</v>
      </c>
      <c r="AG191" s="75">
        <v>5.0983946128840005E-3</v>
      </c>
      <c r="AH191" s="75">
        <v>5.0983946128840005E-3</v>
      </c>
      <c r="AI191" s="75">
        <v>5.0983946128840005E-3</v>
      </c>
      <c r="AJ191" s="75">
        <v>5.0983946128840005E-3</v>
      </c>
      <c r="AK191" s="75">
        <v>5.0983946128840005E-3</v>
      </c>
      <c r="AL191" s="75">
        <v>5.0983946128840005E-3</v>
      </c>
      <c r="AM191" s="75">
        <v>5.0983946128840005E-3</v>
      </c>
      <c r="AN191" s="75">
        <v>5.0983946128840005E-3</v>
      </c>
      <c r="AO191" s="75">
        <v>5.0983946128840005E-3</v>
      </c>
      <c r="AP191" s="75">
        <v>5.0983946128840005E-3</v>
      </c>
      <c r="AQ191" s="75">
        <v>5.0983946128840005E-3</v>
      </c>
      <c r="AR191" s="75">
        <v>5.0983946128840005E-3</v>
      </c>
      <c r="AS191" s="75">
        <v>5.0983946128840005E-3</v>
      </c>
      <c r="AT191" s="75">
        <v>5.0983946128840005E-3</v>
      </c>
      <c r="AU191" s="75">
        <v>5.0983946128840005E-3</v>
      </c>
      <c r="AV191" s="75">
        <v>5.0983946128840005E-3</v>
      </c>
      <c r="AW191" s="75">
        <v>5.0983946128840005E-3</v>
      </c>
      <c r="AX191" s="75">
        <v>5.0983946128840005E-3</v>
      </c>
      <c r="AY191" s="75">
        <v>5.0983946128840005E-3</v>
      </c>
      <c r="AZ191" s="75">
        <v>5.0983946128840005E-3</v>
      </c>
      <c r="BA191" s="75">
        <v>5.0983946128840005E-3</v>
      </c>
      <c r="BB191" s="75">
        <v>5.0983946128840005E-3</v>
      </c>
      <c r="BC191" s="75">
        <v>5.0983946128840005E-3</v>
      </c>
      <c r="BD191" s="75">
        <v>5.0983946128840005E-3</v>
      </c>
      <c r="BE191" s="75">
        <v>5.0983946128840005E-3</v>
      </c>
      <c r="BF191" s="75">
        <v>5.0983946128840005E-3</v>
      </c>
      <c r="BG191" s="75">
        <v>5.0983946128840005E-3</v>
      </c>
      <c r="BH191" s="75">
        <v>5.0983946128840005E-3</v>
      </c>
      <c r="BI191" s="75">
        <v>5.0983946128840005E-3</v>
      </c>
      <c r="BJ191" s="75">
        <v>5.0983946128840005E-3</v>
      </c>
      <c r="BK191" s="75">
        <v>5.0983946128840005E-3</v>
      </c>
      <c r="BL191" s="75">
        <v>5.0983946128840005E-3</v>
      </c>
      <c r="BM191" s="75">
        <v>5.0983946128840005E-3</v>
      </c>
      <c r="BN191" s="75">
        <v>5.0983946128840005E-3</v>
      </c>
      <c r="BO191" s="75">
        <v>5.0983946128840005E-3</v>
      </c>
      <c r="BP191" s="75">
        <v>5.0983946128840005E-3</v>
      </c>
      <c r="BQ191" s="75">
        <v>5.0983946128840005E-3</v>
      </c>
      <c r="BR191" s="75">
        <v>5.0983946128840005E-3</v>
      </c>
      <c r="BS191" s="75">
        <v>5.0983946128840005E-3</v>
      </c>
      <c r="BT191" s="75">
        <v>5.0983946128840005E-3</v>
      </c>
      <c r="BU191" s="75">
        <v>5.0983946128840005E-3</v>
      </c>
      <c r="BV191" s="75">
        <v>5.0983946128840005E-3</v>
      </c>
    </row>
    <row r="192" spans="2:74" s="5" customFormat="1" ht="16.5" hidden="1" outlineLevel="1" thickBot="1" x14ac:dyDescent="0.35">
      <c r="B192" s="73" t="s">
        <v>132</v>
      </c>
      <c r="C192" s="74" t="s">
        <v>133</v>
      </c>
      <c r="D192" s="75">
        <v>0.13055116</v>
      </c>
      <c r="E192" s="75">
        <v>0.13359240000000003</v>
      </c>
      <c r="F192" s="75">
        <v>0.13570093499999999</v>
      </c>
      <c r="G192" s="75">
        <v>0.13740374000000002</v>
      </c>
      <c r="H192" s="75">
        <v>0.13982519000000002</v>
      </c>
      <c r="I192" s="75">
        <v>0.14174391750000001</v>
      </c>
      <c r="J192" s="75">
        <v>0.14273945000000002</v>
      </c>
      <c r="K192" s="75">
        <v>0.14368260000000002</v>
      </c>
      <c r="L192" s="75">
        <v>0.14488658000000001</v>
      </c>
      <c r="M192" s="75">
        <v>0.14592012000000001</v>
      </c>
      <c r="N192" s="75">
        <v>0.14711766750000002</v>
      </c>
      <c r="O192" s="75">
        <v>0.14903288750000002</v>
      </c>
      <c r="P192" s="75">
        <v>0.15071507500000003</v>
      </c>
      <c r="Q192" s="75">
        <v>0.15250597500000002</v>
      </c>
      <c r="R192" s="75">
        <v>0.15399964000000002</v>
      </c>
      <c r="S192" s="75">
        <v>0.15542072000000001</v>
      </c>
      <c r="T192" s="75">
        <v>0.15801888500000003</v>
      </c>
      <c r="U192" s="75">
        <v>0.15959900250000003</v>
      </c>
      <c r="V192" s="75">
        <v>0.16237438250000003</v>
      </c>
      <c r="W192" s="75">
        <v>0.16428906000000001</v>
      </c>
      <c r="X192" s="75">
        <v>0.16675756500000002</v>
      </c>
      <c r="Y192" s="75">
        <v>0.16856516000000002</v>
      </c>
      <c r="Z192" s="75">
        <v>0.16951640750000002</v>
      </c>
      <c r="AA192" s="75">
        <v>0.17272037250000002</v>
      </c>
      <c r="AB192" s="75">
        <v>0.17739421250000001</v>
      </c>
      <c r="AC192" s="75">
        <v>0.18048548500000003</v>
      </c>
      <c r="AD192" s="75">
        <v>0.18410133750000002</v>
      </c>
      <c r="AE192" s="75">
        <v>0.18683146000000003</v>
      </c>
      <c r="AF192" s="75">
        <v>0.18896823000000001</v>
      </c>
      <c r="AG192" s="75">
        <v>0.1904176331299485</v>
      </c>
      <c r="AH192" s="75">
        <v>0.19220823963051753</v>
      </c>
      <c r="AI192" s="75">
        <v>0.19399320563062517</v>
      </c>
      <c r="AJ192" s="75">
        <v>0.19577112649202411</v>
      </c>
      <c r="AK192" s="75">
        <v>0.19753998304723411</v>
      </c>
      <c r="AL192" s="75">
        <v>0.1992963295430549</v>
      </c>
      <c r="AM192" s="75">
        <v>0.20103597401221759</v>
      </c>
      <c r="AN192" s="75">
        <v>0.20275698507713219</v>
      </c>
      <c r="AO192" s="75">
        <v>0.20445694851581125</v>
      </c>
      <c r="AP192" s="75">
        <v>0.20613327452648667</v>
      </c>
      <c r="AQ192" s="75">
        <v>0.20778499742036335</v>
      </c>
      <c r="AR192" s="75">
        <v>0.20941117345611907</v>
      </c>
      <c r="AS192" s="75">
        <v>0.21098937231674364</v>
      </c>
      <c r="AT192" s="75">
        <v>0.21249567125708946</v>
      </c>
      <c r="AU192" s="75">
        <v>0.21390869343883184</v>
      </c>
      <c r="AV192" s="75">
        <v>0.21518217358970351</v>
      </c>
      <c r="AW192" s="75">
        <v>0.21633560106538449</v>
      </c>
      <c r="AX192" s="75">
        <v>0.21737084140104673</v>
      </c>
      <c r="AY192" s="75">
        <v>0.21826559596451592</v>
      </c>
      <c r="AZ192" s="75">
        <v>0.21906132353155722</v>
      </c>
      <c r="BA192" s="75">
        <v>0.21978150789786605</v>
      </c>
      <c r="BB192" s="75">
        <v>0.22044765758660276</v>
      </c>
      <c r="BC192" s="75">
        <v>0.22108117138356451</v>
      </c>
      <c r="BD192" s="75">
        <v>0.22168520972480765</v>
      </c>
      <c r="BE192" s="75">
        <v>0.22226350368067627</v>
      </c>
      <c r="BF192" s="75">
        <v>0.22281414382105297</v>
      </c>
      <c r="BG192" s="75">
        <v>0.22334020279210359</v>
      </c>
      <c r="BH192" s="75">
        <v>0.22384218538569825</v>
      </c>
      <c r="BI192" s="75">
        <v>0.22432274724602311</v>
      </c>
      <c r="BJ192" s="75">
        <v>0.22478054957724866</v>
      </c>
      <c r="BK192" s="75">
        <v>0.22521473642794307</v>
      </c>
      <c r="BL192" s="75">
        <v>0.22562543948294209</v>
      </c>
      <c r="BM192" s="75">
        <v>0.22601373416840367</v>
      </c>
      <c r="BN192" s="75">
        <v>0.22637915958740296</v>
      </c>
      <c r="BO192" s="75">
        <v>0.22672353738016679</v>
      </c>
      <c r="BP192" s="75">
        <v>0.22704309258140576</v>
      </c>
      <c r="BQ192" s="75">
        <v>0.22734111731201184</v>
      </c>
      <c r="BR192" s="75">
        <v>0.22761739209725884</v>
      </c>
      <c r="BS192" s="75">
        <v>0.22787160967253028</v>
      </c>
      <c r="BT192" s="75">
        <v>0.22810714994860837</v>
      </c>
      <c r="BU192" s="75">
        <v>0.22832267412966376</v>
      </c>
      <c r="BV192" s="75">
        <v>0.22852250586780118</v>
      </c>
    </row>
    <row r="193" spans="2:74" s="5" customFormat="1" ht="16.5" hidden="1" outlineLevel="1" thickBot="1" x14ac:dyDescent="0.35">
      <c r="B193" s="73" t="s">
        <v>134</v>
      </c>
      <c r="C193" s="74" t="s">
        <v>135</v>
      </c>
      <c r="D193" s="75">
        <v>0</v>
      </c>
      <c r="E193" s="75">
        <v>0</v>
      </c>
      <c r="F193" s="75">
        <v>0</v>
      </c>
      <c r="G193" s="75">
        <v>0</v>
      </c>
      <c r="H193" s="75">
        <v>0</v>
      </c>
      <c r="I193" s="75">
        <v>0</v>
      </c>
      <c r="J193" s="75">
        <v>0</v>
      </c>
      <c r="K193" s="75">
        <v>0</v>
      </c>
      <c r="L193" s="75">
        <v>0</v>
      </c>
      <c r="M193" s="75">
        <v>0</v>
      </c>
      <c r="N193" s="75">
        <v>0</v>
      </c>
      <c r="O193" s="75">
        <v>0</v>
      </c>
      <c r="P193" s="75">
        <v>0</v>
      </c>
      <c r="Q193" s="75">
        <v>0</v>
      </c>
      <c r="R193" s="75">
        <v>0</v>
      </c>
      <c r="S193" s="75">
        <v>0</v>
      </c>
      <c r="T193" s="75">
        <v>0</v>
      </c>
      <c r="U193" s="75">
        <v>0</v>
      </c>
      <c r="V193" s="75">
        <v>0</v>
      </c>
      <c r="W193" s="75">
        <v>0</v>
      </c>
      <c r="X193" s="75">
        <v>0</v>
      </c>
      <c r="Y193" s="75">
        <v>0</v>
      </c>
      <c r="Z193" s="75">
        <v>0</v>
      </c>
      <c r="AA193" s="75">
        <v>0</v>
      </c>
      <c r="AB193" s="75">
        <v>0</v>
      </c>
      <c r="AC193" s="75">
        <v>0</v>
      </c>
      <c r="AD193" s="75">
        <v>0</v>
      </c>
      <c r="AE193" s="75">
        <v>0</v>
      </c>
      <c r="AF193" s="75">
        <v>0</v>
      </c>
      <c r="AG193" s="75">
        <v>0</v>
      </c>
      <c r="AH193" s="75">
        <v>0</v>
      </c>
      <c r="AI193" s="75">
        <v>0</v>
      </c>
      <c r="AJ193" s="75">
        <v>0</v>
      </c>
      <c r="AK193" s="75">
        <v>0</v>
      </c>
      <c r="AL193" s="75">
        <v>0</v>
      </c>
      <c r="AM193" s="75">
        <v>0</v>
      </c>
      <c r="AN193" s="75">
        <v>0</v>
      </c>
      <c r="AO193" s="75">
        <v>0</v>
      </c>
      <c r="AP193" s="75">
        <v>0</v>
      </c>
      <c r="AQ193" s="75">
        <v>0</v>
      </c>
      <c r="AR193" s="75">
        <v>0</v>
      </c>
      <c r="AS193" s="75">
        <v>0</v>
      </c>
      <c r="AT193" s="75">
        <v>0</v>
      </c>
      <c r="AU193" s="75">
        <v>0</v>
      </c>
      <c r="AV193" s="75">
        <v>0</v>
      </c>
      <c r="AW193" s="75">
        <v>0</v>
      </c>
      <c r="AX193" s="75">
        <v>0</v>
      </c>
      <c r="AY193" s="75">
        <v>0</v>
      </c>
      <c r="AZ193" s="75">
        <v>0</v>
      </c>
      <c r="BA193" s="75">
        <v>0</v>
      </c>
      <c r="BB193" s="75">
        <v>0</v>
      </c>
      <c r="BC193" s="75">
        <v>0</v>
      </c>
      <c r="BD193" s="75">
        <v>0</v>
      </c>
      <c r="BE193" s="75">
        <v>0</v>
      </c>
      <c r="BF193" s="75">
        <v>0</v>
      </c>
      <c r="BG193" s="75">
        <v>0</v>
      </c>
      <c r="BH193" s="75">
        <v>0</v>
      </c>
      <c r="BI193" s="75">
        <v>0</v>
      </c>
      <c r="BJ193" s="75">
        <v>0</v>
      </c>
      <c r="BK193" s="75">
        <v>0</v>
      </c>
      <c r="BL193" s="75">
        <v>0</v>
      </c>
      <c r="BM193" s="75">
        <v>0</v>
      </c>
      <c r="BN193" s="75">
        <v>0</v>
      </c>
      <c r="BO193" s="75">
        <v>0</v>
      </c>
      <c r="BP193" s="75">
        <v>0</v>
      </c>
      <c r="BQ193" s="75">
        <v>0</v>
      </c>
      <c r="BR193" s="75">
        <v>0</v>
      </c>
      <c r="BS193" s="75">
        <v>0</v>
      </c>
      <c r="BT193" s="75">
        <v>0</v>
      </c>
      <c r="BU193" s="75">
        <v>0</v>
      </c>
      <c r="BV193" s="75">
        <v>0</v>
      </c>
    </row>
    <row r="194" spans="2:74" s="5" customFormat="1" ht="16.5" collapsed="1" thickBot="1" x14ac:dyDescent="0.35">
      <c r="B194" s="52">
        <v>6</v>
      </c>
      <c r="C194" s="53" t="s">
        <v>136</v>
      </c>
      <c r="D194" s="72">
        <v>6.600000000000001E-4</v>
      </c>
      <c r="E194" s="72">
        <v>6.5137500000000004E-4</v>
      </c>
      <c r="F194" s="72">
        <v>6.4275000000000009E-4</v>
      </c>
      <c r="G194" s="72">
        <v>6.3287500000000008E-4</v>
      </c>
      <c r="H194" s="72">
        <v>6.2425000000000013E-4</v>
      </c>
      <c r="I194" s="72">
        <v>6.1562500000000007E-4</v>
      </c>
      <c r="J194" s="72">
        <v>6.0700000000000012E-4</v>
      </c>
      <c r="K194" s="72">
        <v>5.9917500000000008E-4</v>
      </c>
      <c r="L194" s="72">
        <v>5.4395000000000008E-4</v>
      </c>
      <c r="M194" s="72">
        <v>5.990250000000001E-4</v>
      </c>
      <c r="N194" s="72">
        <v>6.2015000000000008E-4</v>
      </c>
      <c r="O194" s="72">
        <v>6.6022500000000007E-4</v>
      </c>
      <c r="P194" s="72">
        <v>6.1880000000000008E-4</v>
      </c>
      <c r="Q194" s="72">
        <v>6.7142500000000013E-4</v>
      </c>
      <c r="R194" s="72">
        <v>6.6532500000000003E-4</v>
      </c>
      <c r="S194" s="72">
        <v>6.5067500000000008E-4</v>
      </c>
      <c r="T194" s="72">
        <v>6.0242500000000007E-4</v>
      </c>
      <c r="U194" s="72">
        <v>6.6412500000000011E-4</v>
      </c>
      <c r="V194" s="72">
        <v>6.246750000000001E-4</v>
      </c>
      <c r="W194" s="72">
        <v>6.0995000000000016E-4</v>
      </c>
      <c r="X194" s="72">
        <v>5.9860000000000002E-4</v>
      </c>
      <c r="Y194" s="72">
        <v>6.4335E-4</v>
      </c>
      <c r="Z194" s="72">
        <v>6.7307500000000008E-4</v>
      </c>
      <c r="AA194" s="72">
        <v>6.9217500000000017E-4</v>
      </c>
      <c r="AB194" s="72">
        <v>5.6142500000000005E-4</v>
      </c>
      <c r="AC194" s="72">
        <v>6.0495000000000004E-4</v>
      </c>
      <c r="AD194" s="72">
        <v>5.9337500000000015E-4</v>
      </c>
      <c r="AE194" s="72">
        <v>6.1450000000000003E-4</v>
      </c>
      <c r="AF194" s="72">
        <v>6.5395000000000004E-4</v>
      </c>
      <c r="AG194" s="72">
        <v>6.5395000000000004E-4</v>
      </c>
      <c r="AH194" s="72">
        <v>6.5395000000000004E-4</v>
      </c>
      <c r="AI194" s="72">
        <v>6.5395000000000004E-4</v>
      </c>
      <c r="AJ194" s="72">
        <v>6.5395000000000004E-4</v>
      </c>
      <c r="AK194" s="72">
        <v>6.5395000000000004E-4</v>
      </c>
      <c r="AL194" s="72">
        <v>6.5395000000000004E-4</v>
      </c>
      <c r="AM194" s="72">
        <v>6.5395000000000004E-4</v>
      </c>
      <c r="AN194" s="72">
        <v>6.5395000000000004E-4</v>
      </c>
      <c r="AO194" s="72">
        <v>6.5395000000000004E-4</v>
      </c>
      <c r="AP194" s="72">
        <v>6.5395000000000004E-4</v>
      </c>
      <c r="AQ194" s="72">
        <v>6.5395000000000004E-4</v>
      </c>
      <c r="AR194" s="72">
        <v>6.5395000000000004E-4</v>
      </c>
      <c r="AS194" s="72">
        <v>6.5395000000000004E-4</v>
      </c>
      <c r="AT194" s="72">
        <v>6.5395000000000004E-4</v>
      </c>
      <c r="AU194" s="72">
        <v>6.5395000000000004E-4</v>
      </c>
      <c r="AV194" s="72">
        <v>6.5395000000000004E-4</v>
      </c>
      <c r="AW194" s="72">
        <v>6.5395000000000004E-4</v>
      </c>
      <c r="AX194" s="72">
        <v>6.5395000000000004E-4</v>
      </c>
      <c r="AY194" s="72">
        <v>6.5395000000000004E-4</v>
      </c>
      <c r="AZ194" s="72">
        <v>6.5395000000000004E-4</v>
      </c>
      <c r="BA194" s="72">
        <v>6.5395000000000004E-4</v>
      </c>
      <c r="BB194" s="72">
        <v>6.5395000000000004E-4</v>
      </c>
      <c r="BC194" s="72">
        <v>6.5395000000000004E-4</v>
      </c>
      <c r="BD194" s="72">
        <v>6.5395000000000004E-4</v>
      </c>
      <c r="BE194" s="72">
        <v>6.5395000000000004E-4</v>
      </c>
      <c r="BF194" s="72">
        <v>6.5395000000000004E-4</v>
      </c>
      <c r="BG194" s="72">
        <v>6.5395000000000004E-4</v>
      </c>
      <c r="BH194" s="72">
        <v>6.5395000000000004E-4</v>
      </c>
      <c r="BI194" s="72">
        <v>6.5395000000000004E-4</v>
      </c>
      <c r="BJ194" s="72">
        <v>6.5395000000000004E-4</v>
      </c>
      <c r="BK194" s="72">
        <v>6.5395000000000004E-4</v>
      </c>
      <c r="BL194" s="72">
        <v>6.5395000000000004E-4</v>
      </c>
      <c r="BM194" s="72">
        <v>6.5395000000000004E-4</v>
      </c>
      <c r="BN194" s="72">
        <v>6.5395000000000004E-4</v>
      </c>
      <c r="BO194" s="72">
        <v>6.5395000000000004E-4</v>
      </c>
      <c r="BP194" s="72">
        <v>6.5395000000000004E-4</v>
      </c>
      <c r="BQ194" s="72">
        <v>6.5395000000000004E-4</v>
      </c>
      <c r="BR194" s="72">
        <v>6.5395000000000004E-4</v>
      </c>
      <c r="BS194" s="72">
        <v>6.5395000000000004E-4</v>
      </c>
      <c r="BT194" s="72">
        <v>6.5395000000000004E-4</v>
      </c>
      <c r="BU194" s="72">
        <v>6.5395000000000004E-4</v>
      </c>
      <c r="BV194" s="72">
        <v>6.5395000000000004E-4</v>
      </c>
    </row>
    <row r="195" spans="2:74" s="5" customFormat="1" ht="16.5" hidden="1" outlineLevel="1" thickBot="1" x14ac:dyDescent="0.35">
      <c r="B195" s="73" t="s">
        <v>137</v>
      </c>
      <c r="C195" s="74" t="s">
        <v>138</v>
      </c>
      <c r="D195" s="75">
        <v>6.600000000000001E-4</v>
      </c>
      <c r="E195" s="75">
        <v>6.5137500000000004E-4</v>
      </c>
      <c r="F195" s="75">
        <v>6.4275000000000009E-4</v>
      </c>
      <c r="G195" s="75">
        <v>6.3287500000000008E-4</v>
      </c>
      <c r="H195" s="75">
        <v>6.2425000000000013E-4</v>
      </c>
      <c r="I195" s="75">
        <v>6.1562500000000007E-4</v>
      </c>
      <c r="J195" s="75">
        <v>6.0700000000000012E-4</v>
      </c>
      <c r="K195" s="75">
        <v>5.9917500000000008E-4</v>
      </c>
      <c r="L195" s="75">
        <v>5.4395000000000008E-4</v>
      </c>
      <c r="M195" s="75">
        <v>5.990250000000001E-4</v>
      </c>
      <c r="N195" s="75">
        <v>6.2015000000000008E-4</v>
      </c>
      <c r="O195" s="75">
        <v>6.6022500000000007E-4</v>
      </c>
      <c r="P195" s="75">
        <v>6.1880000000000008E-4</v>
      </c>
      <c r="Q195" s="75">
        <v>6.7142500000000013E-4</v>
      </c>
      <c r="R195" s="75">
        <v>6.6532500000000003E-4</v>
      </c>
      <c r="S195" s="75">
        <v>6.5067500000000008E-4</v>
      </c>
      <c r="T195" s="75">
        <v>6.0242500000000007E-4</v>
      </c>
      <c r="U195" s="75">
        <v>6.6412500000000011E-4</v>
      </c>
      <c r="V195" s="75">
        <v>6.246750000000001E-4</v>
      </c>
      <c r="W195" s="75">
        <v>6.0995000000000016E-4</v>
      </c>
      <c r="X195" s="75">
        <v>5.9860000000000002E-4</v>
      </c>
      <c r="Y195" s="75">
        <v>6.4335E-4</v>
      </c>
      <c r="Z195" s="75">
        <v>6.7307500000000008E-4</v>
      </c>
      <c r="AA195" s="75">
        <v>6.9217500000000017E-4</v>
      </c>
      <c r="AB195" s="75">
        <v>5.6142500000000005E-4</v>
      </c>
      <c r="AC195" s="75">
        <v>6.0495000000000004E-4</v>
      </c>
      <c r="AD195" s="75">
        <v>5.9337500000000015E-4</v>
      </c>
      <c r="AE195" s="75">
        <v>6.1450000000000003E-4</v>
      </c>
      <c r="AF195" s="75">
        <v>6.5395000000000004E-4</v>
      </c>
      <c r="AG195" s="75">
        <v>6.5395000000000004E-4</v>
      </c>
      <c r="AH195" s="75">
        <v>6.5395000000000004E-4</v>
      </c>
      <c r="AI195" s="75">
        <v>6.5395000000000004E-4</v>
      </c>
      <c r="AJ195" s="75">
        <v>6.5395000000000004E-4</v>
      </c>
      <c r="AK195" s="75">
        <v>6.5395000000000004E-4</v>
      </c>
      <c r="AL195" s="75">
        <v>6.5395000000000004E-4</v>
      </c>
      <c r="AM195" s="75">
        <v>6.5395000000000004E-4</v>
      </c>
      <c r="AN195" s="75">
        <v>6.5395000000000004E-4</v>
      </c>
      <c r="AO195" s="75">
        <v>6.5395000000000004E-4</v>
      </c>
      <c r="AP195" s="75">
        <v>6.5395000000000004E-4</v>
      </c>
      <c r="AQ195" s="75">
        <v>6.5395000000000004E-4</v>
      </c>
      <c r="AR195" s="75">
        <v>6.5395000000000004E-4</v>
      </c>
      <c r="AS195" s="75">
        <v>6.5395000000000004E-4</v>
      </c>
      <c r="AT195" s="75">
        <v>6.5395000000000004E-4</v>
      </c>
      <c r="AU195" s="75">
        <v>6.5395000000000004E-4</v>
      </c>
      <c r="AV195" s="75">
        <v>6.5395000000000004E-4</v>
      </c>
      <c r="AW195" s="75">
        <v>6.5395000000000004E-4</v>
      </c>
      <c r="AX195" s="75">
        <v>6.5395000000000004E-4</v>
      </c>
      <c r="AY195" s="75">
        <v>6.5395000000000004E-4</v>
      </c>
      <c r="AZ195" s="75">
        <v>6.5395000000000004E-4</v>
      </c>
      <c r="BA195" s="75">
        <v>6.5395000000000004E-4</v>
      </c>
      <c r="BB195" s="75">
        <v>6.5395000000000004E-4</v>
      </c>
      <c r="BC195" s="75">
        <v>6.5395000000000004E-4</v>
      </c>
      <c r="BD195" s="75">
        <v>6.5395000000000004E-4</v>
      </c>
      <c r="BE195" s="75">
        <v>6.5395000000000004E-4</v>
      </c>
      <c r="BF195" s="75">
        <v>6.5395000000000004E-4</v>
      </c>
      <c r="BG195" s="75">
        <v>6.5395000000000004E-4</v>
      </c>
      <c r="BH195" s="75">
        <v>6.5395000000000004E-4</v>
      </c>
      <c r="BI195" s="75">
        <v>6.5395000000000004E-4</v>
      </c>
      <c r="BJ195" s="75">
        <v>6.5395000000000004E-4</v>
      </c>
      <c r="BK195" s="75">
        <v>6.5395000000000004E-4</v>
      </c>
      <c r="BL195" s="75">
        <v>6.5395000000000004E-4</v>
      </c>
      <c r="BM195" s="75">
        <v>6.5395000000000004E-4</v>
      </c>
      <c r="BN195" s="75">
        <v>6.5395000000000004E-4</v>
      </c>
      <c r="BO195" s="75">
        <v>6.5395000000000004E-4</v>
      </c>
      <c r="BP195" s="75">
        <v>6.5395000000000004E-4</v>
      </c>
      <c r="BQ195" s="75">
        <v>6.5395000000000004E-4</v>
      </c>
      <c r="BR195" s="75">
        <v>6.5395000000000004E-4</v>
      </c>
      <c r="BS195" s="75">
        <v>6.5395000000000004E-4</v>
      </c>
      <c r="BT195" s="75">
        <v>6.5395000000000004E-4</v>
      </c>
      <c r="BU195" s="75">
        <v>6.5395000000000004E-4</v>
      </c>
      <c r="BV195" s="75">
        <v>6.5395000000000004E-4</v>
      </c>
    </row>
    <row r="196" spans="2:74" s="5" customFormat="1" ht="16.5" collapsed="1" thickBot="1" x14ac:dyDescent="0.35">
      <c r="B196" s="52"/>
      <c r="C196" s="76" t="s">
        <v>496</v>
      </c>
      <c r="D196" s="77">
        <v>7.3798054054005017E-4</v>
      </c>
      <c r="E196" s="77">
        <v>6.6696811285209322E-4</v>
      </c>
      <c r="F196" s="77">
        <v>6.5322409286443803E-4</v>
      </c>
      <c r="G196" s="77">
        <v>6.2189155341583569E-4</v>
      </c>
      <c r="H196" s="77">
        <v>5.8147813510523122E-4</v>
      </c>
      <c r="I196" s="77">
        <v>5.5472272828031236E-4</v>
      </c>
      <c r="J196" s="77">
        <v>5.6866772925517569E-4</v>
      </c>
      <c r="K196" s="77">
        <v>5.8138544874873144E-4</v>
      </c>
      <c r="L196" s="77">
        <v>5.998493390386902E-4</v>
      </c>
      <c r="M196" s="77">
        <v>6.3400397633287008E-4</v>
      </c>
      <c r="N196" s="77">
        <v>6.5312510047623709E-4</v>
      </c>
      <c r="O196" s="77">
        <v>6.1832285765221794E-4</v>
      </c>
      <c r="P196" s="77">
        <v>5.7254218763951525E-4</v>
      </c>
      <c r="Q196" s="77">
        <v>5.244685142458429E-4</v>
      </c>
      <c r="R196" s="77">
        <v>5.043903959685486E-4</v>
      </c>
      <c r="S196" s="77">
        <v>5.112896012534426E-4</v>
      </c>
      <c r="T196" s="77">
        <v>5.2383065565111346E-4</v>
      </c>
      <c r="U196" s="77">
        <v>5.6490700806501699E-4</v>
      </c>
      <c r="V196" s="77">
        <v>5.9803651056300835E-4</v>
      </c>
      <c r="W196" s="77">
        <v>5.4456014659140072E-4</v>
      </c>
      <c r="X196" s="77">
        <v>5.5845266024810757E-4</v>
      </c>
      <c r="Y196" s="77">
        <v>5.8688386679512988E-4</v>
      </c>
      <c r="Z196" s="77">
        <v>5.8161920902853115E-4</v>
      </c>
      <c r="AA196" s="77">
        <v>5.5343962288441633E-4</v>
      </c>
      <c r="AB196" s="77">
        <v>5.2942369402731706E-4</v>
      </c>
      <c r="AC196" s="77">
        <v>5.5971231512278623E-4</v>
      </c>
      <c r="AD196" s="77">
        <v>5.413841367328759E-4</v>
      </c>
      <c r="AE196" s="77">
        <v>5.3395547962556053E-4</v>
      </c>
      <c r="AF196" s="77">
        <v>5.2569327784424559E-4</v>
      </c>
      <c r="AG196" s="77">
        <v>3.8832172155525012E-3</v>
      </c>
      <c r="AH196" s="77">
        <v>3.8317195032432794E-3</v>
      </c>
      <c r="AI196" s="77">
        <v>3.9317948205411868E-3</v>
      </c>
      <c r="AJ196" s="77">
        <v>4.0344838649461539E-3</v>
      </c>
      <c r="AK196" s="77">
        <v>4.1398549007372713E-3</v>
      </c>
      <c r="AL196" s="77">
        <v>4.247977975092767E-3</v>
      </c>
      <c r="AM196" s="77">
        <v>4.3589249646550495E-3</v>
      </c>
      <c r="AN196" s="77">
        <v>4.4727696233119235E-3</v>
      </c>
      <c r="AO196" s="77">
        <v>4.5920081353953519E-3</v>
      </c>
      <c r="AP196" s="77">
        <v>4.7012267615302271E-3</v>
      </c>
      <c r="AQ196" s="77">
        <v>4.791430446984179E-3</v>
      </c>
      <c r="AR196" s="77">
        <v>4.8575181661268301E-3</v>
      </c>
      <c r="AS196" s="77">
        <v>4.8886391322366151E-3</v>
      </c>
      <c r="AT196" s="77">
        <v>4.9113604367818382E-3</v>
      </c>
      <c r="AU196" s="77">
        <v>4.9276076294214374E-3</v>
      </c>
      <c r="AV196" s="77">
        <v>4.9386462894518059E-3</v>
      </c>
      <c r="AW196" s="77">
        <v>4.9295209252032991E-3</v>
      </c>
      <c r="AX196" s="77">
        <v>4.9189148873805552E-3</v>
      </c>
      <c r="AY196" s="77">
        <v>4.9069356017514562E-3</v>
      </c>
      <c r="AZ196" s="77">
        <v>4.8861302693244645E-3</v>
      </c>
      <c r="BA196" s="77">
        <v>4.8649721886146755E-3</v>
      </c>
      <c r="BB196" s="77">
        <v>4.8428624346949995E-3</v>
      </c>
      <c r="BC196" s="77">
        <v>4.8193445499284549E-3</v>
      </c>
      <c r="BD196" s="77">
        <v>4.7954047777260603E-3</v>
      </c>
      <c r="BE196" s="77">
        <v>4.77105463773552E-3</v>
      </c>
      <c r="BF196" s="77">
        <v>4.746305481508571E-3</v>
      </c>
      <c r="BG196" s="77">
        <v>4.7207034004941983E-3</v>
      </c>
      <c r="BH196" s="77">
        <v>4.7048940206076044E-3</v>
      </c>
      <c r="BI196" s="77">
        <v>4.6881918780558949E-3</v>
      </c>
      <c r="BJ196" s="77">
        <v>4.6710700918511094E-3</v>
      </c>
      <c r="BK196" s="77">
        <v>4.6539911746549421E-3</v>
      </c>
      <c r="BL196" s="77">
        <v>4.6360512160391323E-3</v>
      </c>
      <c r="BM196" s="77">
        <v>4.6177151521114091E-3</v>
      </c>
      <c r="BN196" s="77">
        <v>4.5989906429937805E-3</v>
      </c>
      <c r="BO196" s="77">
        <v>4.5798852597509132E-3</v>
      </c>
      <c r="BP196" s="77">
        <v>4.5608482566710249E-3</v>
      </c>
      <c r="BQ196" s="77">
        <v>4.5410009682858863E-3</v>
      </c>
      <c r="BR196" s="77">
        <v>4.5207950074383505E-3</v>
      </c>
      <c r="BS196" s="77">
        <v>4.5002375973055512E-3</v>
      </c>
      <c r="BT196" s="77">
        <v>4.4793358761836752E-3</v>
      </c>
      <c r="BU196" s="77">
        <v>4.4580968983018139E-3</v>
      </c>
      <c r="BV196" s="77">
        <v>4.4369545111451894E-3</v>
      </c>
    </row>
    <row r="197" spans="2:74" s="5" customFormat="1" x14ac:dyDescent="0.3">
      <c r="B197" s="66" t="s">
        <v>58</v>
      </c>
      <c r="C197" s="67" t="s">
        <v>59</v>
      </c>
      <c r="D197" s="68">
        <v>6.0441166645965074</v>
      </c>
      <c r="E197" s="68">
        <v>5.9730425614019076</v>
      </c>
      <c r="F197" s="68">
        <v>5.8901689335563781</v>
      </c>
      <c r="G197" s="68">
        <v>5.7808451500800002</v>
      </c>
      <c r="H197" s="68">
        <v>5.7299185179190237</v>
      </c>
      <c r="I197" s="68">
        <v>5.7293172520202429</v>
      </c>
      <c r="J197" s="68">
        <v>5.6683132728963983</v>
      </c>
      <c r="K197" s="68">
        <v>5.5194776194652952</v>
      </c>
      <c r="L197" s="68">
        <v>5.4483967635051282</v>
      </c>
      <c r="M197" s="68">
        <v>5.3622310127973067</v>
      </c>
      <c r="N197" s="68">
        <v>5.3066141210619788</v>
      </c>
      <c r="O197" s="68">
        <v>5.3477182946589421</v>
      </c>
      <c r="P197" s="68">
        <v>5.3031386722711185</v>
      </c>
      <c r="Q197" s="68">
        <v>5.2229471474417801</v>
      </c>
      <c r="R197" s="68">
        <v>5.18862932640958</v>
      </c>
      <c r="S197" s="68">
        <v>5.2037743402685113</v>
      </c>
      <c r="T197" s="68">
        <v>5.2202570251346989</v>
      </c>
      <c r="U197" s="68">
        <v>5.2024249441577437</v>
      </c>
      <c r="V197" s="68">
        <v>5.2729894044076753</v>
      </c>
      <c r="W197" s="68">
        <v>5.1808920651670434</v>
      </c>
      <c r="X197" s="68">
        <v>5.1542736822445949</v>
      </c>
      <c r="Y197" s="68">
        <v>5.0991448071821184</v>
      </c>
      <c r="Z197" s="68">
        <v>5.0707747738083055</v>
      </c>
      <c r="AA197" s="68">
        <v>5.0067299691283198</v>
      </c>
      <c r="AB197" s="68">
        <v>5.0036212044444408</v>
      </c>
      <c r="AC197" s="68">
        <v>4.9740888683419389</v>
      </c>
      <c r="AD197" s="68">
        <v>4.9301889466162647</v>
      </c>
      <c r="AE197" s="68">
        <v>4.8684852240239618</v>
      </c>
      <c r="AF197" s="68">
        <v>4.8399857352932818</v>
      </c>
      <c r="AG197" s="68">
        <v>4.8230232219313303</v>
      </c>
      <c r="AH197" s="68">
        <v>4.8074277541355981</v>
      </c>
      <c r="AI197" s="68">
        <v>4.7920925620850898</v>
      </c>
      <c r="AJ197" s="68">
        <v>4.7836265244111491</v>
      </c>
      <c r="AK197" s="68">
        <v>4.7741391289986712</v>
      </c>
      <c r="AL197" s="68">
        <v>4.7591453624829079</v>
      </c>
      <c r="AM197" s="68">
        <v>4.7341814105710451</v>
      </c>
      <c r="AN197" s="68">
        <v>4.7080640484376293</v>
      </c>
      <c r="AO197" s="68">
        <v>4.6900545813638415</v>
      </c>
      <c r="AP197" s="68">
        <v>4.6776824913606783</v>
      </c>
      <c r="AQ197" s="68">
        <v>4.6667999188148128</v>
      </c>
      <c r="AR197" s="68">
        <v>4.6548807250793054</v>
      </c>
      <c r="AS197" s="68">
        <v>4.6439200923863151</v>
      </c>
      <c r="AT197" s="68">
        <v>4.6330883816637956</v>
      </c>
      <c r="AU197" s="68">
        <v>4.6225611036527265</v>
      </c>
      <c r="AV197" s="68">
        <v>4.6121958513193047</v>
      </c>
      <c r="AW197" s="68">
        <v>4.6021838499347316</v>
      </c>
      <c r="AX197" s="68">
        <v>4.5932042591390125</v>
      </c>
      <c r="AY197" s="68">
        <v>4.5835460094897922</v>
      </c>
      <c r="AZ197" s="68">
        <v>4.5742298385529434</v>
      </c>
      <c r="BA197" s="68">
        <v>4.5649181714293814</v>
      </c>
      <c r="BB197" s="68">
        <v>4.556552660180893</v>
      </c>
      <c r="BC197" s="68">
        <v>4.5481206081718675</v>
      </c>
      <c r="BD197" s="68">
        <v>4.5392582600278732</v>
      </c>
      <c r="BE197" s="68">
        <v>4.5316330500146282</v>
      </c>
      <c r="BF197" s="68">
        <v>4.5229363346105629</v>
      </c>
      <c r="BG197" s="68">
        <v>4.5151599950043089</v>
      </c>
      <c r="BH197" s="68">
        <v>4.5078783416820993</v>
      </c>
      <c r="BI197" s="68">
        <v>4.5003524897134595</v>
      </c>
      <c r="BJ197" s="68">
        <v>4.4935079926961281</v>
      </c>
      <c r="BK197" s="68">
        <v>4.4867746348849478</v>
      </c>
      <c r="BL197" s="68">
        <v>4.4799022296050914</v>
      </c>
      <c r="BM197" s="68">
        <v>4.472882156117171</v>
      </c>
      <c r="BN197" s="68">
        <v>4.4663371902834577</v>
      </c>
      <c r="BO197" s="68">
        <v>4.4600007250814757</v>
      </c>
      <c r="BP197" s="68">
        <v>4.4536186347861042</v>
      </c>
      <c r="BQ197" s="68">
        <v>4.4473363011899067</v>
      </c>
      <c r="BR197" s="68">
        <v>4.4415765446823867</v>
      </c>
      <c r="BS197" s="68">
        <v>4.4359870961808028</v>
      </c>
      <c r="BT197" s="68">
        <v>4.430461543337719</v>
      </c>
      <c r="BU197" s="68">
        <v>4.4250426371639744</v>
      </c>
      <c r="BV197" s="68">
        <v>4.4198224185153174</v>
      </c>
    </row>
    <row r="198" spans="2:74" s="5" customFormat="1" ht="16.5" thickBot="1" x14ac:dyDescent="0.35">
      <c r="B198" s="69"/>
      <c r="C198" s="70" t="s">
        <v>60</v>
      </c>
      <c r="D198" s="71">
        <f>D197/$D197-1</f>
        <v>0</v>
      </c>
      <c r="E198" s="71">
        <f t="shared" ref="E198" si="97">E197/$D197-1</f>
        <v>-1.1759220931474967E-2</v>
      </c>
      <c r="F198" s="71">
        <f t="shared" ref="F198" si="98">F197/$D197-1</f>
        <v>-2.5470674969244045E-2</v>
      </c>
      <c r="G198" s="71">
        <f t="shared" ref="G198" si="99">G197/$D197-1</f>
        <v>-4.3558311185259435E-2</v>
      </c>
      <c r="H198" s="71">
        <f t="shared" ref="H198" si="100">H197/$D197-1</f>
        <v>-5.1984130041351384E-2</v>
      </c>
      <c r="I198" s="71">
        <f t="shared" ref="I198" si="101">I197/$D197-1</f>
        <v>-5.208360957362157E-2</v>
      </c>
      <c r="J198" s="71">
        <f t="shared" ref="J198" si="102">J197/$D197-1</f>
        <v>-6.2176726981691521E-2</v>
      </c>
      <c r="K198" s="71">
        <f t="shared" ref="K198" si="103">K197/$D197-1</f>
        <v>-8.6801607951132453E-2</v>
      </c>
      <c r="L198" s="71">
        <f t="shared" ref="L198" si="104">L197/$D197-1</f>
        <v>-9.8561946128673528E-2</v>
      </c>
      <c r="M198" s="71">
        <f t="shared" ref="M198" si="105">M197/$D197-1</f>
        <v>-0.1128180823830478</v>
      </c>
      <c r="N198" s="71">
        <f t="shared" ref="N198" si="106">N197/$D197-1</f>
        <v>-0.12201990538244556</v>
      </c>
      <c r="O198" s="71">
        <f t="shared" ref="O198" si="107">O197/$D197-1</f>
        <v>-0.11521921375487798</v>
      </c>
      <c r="P198" s="71">
        <f t="shared" ref="P198" si="108">P197/$D197-1</f>
        <v>-0.12259491890116503</v>
      </c>
      <c r="Q198" s="71">
        <f t="shared" ref="Q198" si="109">Q197/$D197-1</f>
        <v>-0.13586261859648385</v>
      </c>
      <c r="R198" s="71">
        <f t="shared" ref="R198" si="110">R197/$D197-1</f>
        <v>-0.14154050718411104</v>
      </c>
      <c r="S198" s="71">
        <f t="shared" ref="S198" si="111">S197/$D197-1</f>
        <v>-0.13903476239138668</v>
      </c>
      <c r="T198" s="71">
        <f t="shared" ref="T198" si="112">T197/$D197-1</f>
        <v>-0.13630769973180323</v>
      </c>
      <c r="U198" s="71">
        <f t="shared" ref="U198" si="113">U197/$D197-1</f>
        <v>-0.13925802017836353</v>
      </c>
      <c r="V198" s="71">
        <f t="shared" ref="V198" si="114">V197/$D197-1</f>
        <v>-0.12758311974779046</v>
      </c>
      <c r="W198" s="71">
        <f t="shared" ref="W198" si="115">W197/$D197-1</f>
        <v>-0.14282063820604485</v>
      </c>
      <c r="X198" s="71">
        <f t="shared" ref="X198" si="116">X197/$D197-1</f>
        <v>-0.14722465361467618</v>
      </c>
      <c r="Y198" s="71">
        <f t="shared" ref="Y198" si="117">Y197/$D197-1</f>
        <v>-0.15634573418305675</v>
      </c>
      <c r="Z198" s="71">
        <f t="shared" ref="Z198" si="118">Z197/$D197-1</f>
        <v>-0.16103956041907075</v>
      </c>
      <c r="AA198" s="71">
        <f t="shared" ref="AA198" si="119">AA197/$D197-1</f>
        <v>-0.17163578286711334</v>
      </c>
      <c r="AB198" s="71">
        <f t="shared" ref="AB198" si="120">AB197/$D197-1</f>
        <v>-0.17215012844586253</v>
      </c>
      <c r="AC198" s="71">
        <f t="shared" ref="AC198" si="121">AC197/$D197-1</f>
        <v>-0.17703625784099608</v>
      </c>
      <c r="AD198" s="71">
        <f t="shared" ref="AD198" si="122">AD197/$D197-1</f>
        <v>-0.18429950641176218</v>
      </c>
      <c r="AE198" s="71">
        <f t="shared" ref="AE198" si="123">AE197/$D197-1</f>
        <v>-0.19450839648063412</v>
      </c>
      <c r="AF198" s="71">
        <f t="shared" ref="AF198" si="124">AF197/$D197-1</f>
        <v>-0.19922364112467228</v>
      </c>
      <c r="AG198" s="71">
        <f t="shared" ref="AG198" si="125">AG197/$D197-1</f>
        <v>-0.2020300914801576</v>
      </c>
      <c r="AH198" s="71">
        <f t="shared" ref="AH198" si="126">AH197/$D197-1</f>
        <v>-0.20461036394363974</v>
      </c>
      <c r="AI198" s="71">
        <f t="shared" ref="AI198" si="127">AI197/$D197-1</f>
        <v>-0.20714757374641113</v>
      </c>
      <c r="AJ198" s="71">
        <f t="shared" ref="AJ198" si="128">AJ197/$D197-1</f>
        <v>-0.20854828093717914</v>
      </c>
      <c r="AK198" s="71">
        <f t="shared" ref="AK198" si="129">AK197/$D197-1</f>
        <v>-0.21011797191750881</v>
      </c>
      <c r="AL198" s="71">
        <f t="shared" ref="AL198" si="130">AL197/$D197-1</f>
        <v>-0.21259869281483856</v>
      </c>
      <c r="AM198" s="71">
        <f t="shared" ref="AM198" si="131">AM197/$D197-1</f>
        <v>-0.21672898236700577</v>
      </c>
      <c r="AN198" s="71">
        <f t="shared" ref="AN198" si="132">AN197/$D197-1</f>
        <v>-0.22105010381166601</v>
      </c>
      <c r="AO198" s="71">
        <f t="shared" ref="AO198" si="133">AO197/$D197-1</f>
        <v>-0.22402977281429759</v>
      </c>
      <c r="AP198" s="71">
        <f t="shared" ref="AP198" si="134">AP197/$D197-1</f>
        <v>-0.22607673694317243</v>
      </c>
      <c r="AQ198" s="71">
        <f t="shared" ref="AQ198" si="135">AQ197/$D197-1</f>
        <v>-0.22787726018747212</v>
      </c>
      <c r="AR198" s="71">
        <f t="shared" ref="AR198" si="136">AR197/$D197-1</f>
        <v>-0.22984929256158637</v>
      </c>
      <c r="AS198" s="71">
        <f t="shared" ref="AS198" si="137">AS197/$D197-1</f>
        <v>-0.23166273086882361</v>
      </c>
      <c r="AT198" s="71">
        <f t="shared" ref="AT198" si="138">AT197/$D197-1</f>
        <v>-0.23345483901689534</v>
      </c>
      <c r="AU198" s="71">
        <f t="shared" ref="AU198" si="139">AU197/$D197-1</f>
        <v>-0.23519657872763466</v>
      </c>
      <c r="AV198" s="71">
        <f t="shared" ref="AV198" si="140">AV197/$D197-1</f>
        <v>-0.23691151126593857</v>
      </c>
      <c r="AW198" s="71">
        <f t="shared" ref="AW198" si="141">AW197/$D197-1</f>
        <v>-0.23856799838228082</v>
      </c>
      <c r="AX198" s="71">
        <f t="shared" ref="AX198" si="142">AX197/$D197-1</f>
        <v>-0.24005367301333436</v>
      </c>
      <c r="AY198" s="71">
        <f t="shared" ref="AY198" si="143">AY197/$D197-1</f>
        <v>-0.24165163185251326</v>
      </c>
      <c r="AZ198" s="71">
        <f t="shared" ref="AZ198" si="144">AZ197/$D197-1</f>
        <v>-0.24319299371791503</v>
      </c>
      <c r="BA198" s="71">
        <f t="shared" ref="BA198" si="145">BA197/$D197-1</f>
        <v>-0.24473361042673958</v>
      </c>
      <c r="BB198" s="71">
        <f t="shared" ref="BB198" si="146">BB197/$D197-1</f>
        <v>-0.24611768550548341</v>
      </c>
      <c r="BC198" s="71">
        <f t="shared" ref="BC198" si="147">BC197/$D197-1</f>
        <v>-0.24751276976294256</v>
      </c>
      <c r="BD198" s="71">
        <f t="shared" ref="BD198" si="148">BD197/$D197-1</f>
        <v>-0.24897904657985215</v>
      </c>
      <c r="BE198" s="71">
        <f t="shared" ref="BE198" si="149">BE197/$D197-1</f>
        <v>-0.2502406387092545</v>
      </c>
      <c r="BF198" s="71">
        <f t="shared" ref="BF198" si="150">BF197/$D197-1</f>
        <v>-0.25167951156473833</v>
      </c>
      <c r="BG198" s="71">
        <f t="shared" ref="BG198" si="151">BG197/$D197-1</f>
        <v>-0.25296610810775411</v>
      </c>
      <c r="BH198" s="71">
        <f t="shared" ref="BH198" si="152">BH197/$D197-1</f>
        <v>-0.25417085873159007</v>
      </c>
      <c r="BI198" s="71">
        <f t="shared" ref="BI198" si="153">BI197/$D197-1</f>
        <v>-0.25541601205775311</v>
      </c>
      <c r="BJ198" s="71">
        <f t="shared" ref="BJ198" si="154">BJ197/$D197-1</f>
        <v>-0.25654843510600811</v>
      </c>
      <c r="BK198" s="71">
        <f t="shared" ref="BK198" si="155">BK197/$D197-1</f>
        <v>-0.25766247015609589</v>
      </c>
      <c r="BL198" s="71">
        <f t="shared" ref="BL198" si="156">BL197/$D197-1</f>
        <v>-0.25879951063053142</v>
      </c>
      <c r="BM198" s="71">
        <f t="shared" ref="BM198" si="157">BM197/$D197-1</f>
        <v>-0.25996098283192703</v>
      </c>
      <c r="BN198" s="71">
        <f t="shared" ref="BN198" si="158">BN197/$D197-1</f>
        <v>-0.26104384840135764</v>
      </c>
      <c r="BO198" s="71">
        <f t="shared" ref="BO198" si="159">BO197/$D197-1</f>
        <v>-0.26209221751029588</v>
      </c>
      <c r="BP198" s="71">
        <f t="shared" ref="BP198" si="160">BP197/$D197-1</f>
        <v>-0.26314813529771297</v>
      </c>
      <c r="BQ198" s="71">
        <f t="shared" ref="BQ198" si="161">BQ197/$D197-1</f>
        <v>-0.26418754832443303</v>
      </c>
      <c r="BR198" s="71">
        <f t="shared" ref="BR198" si="162">BR197/$D197-1</f>
        <v>-0.26514050089420349</v>
      </c>
      <c r="BS198" s="71">
        <f t="shared" ref="BS198" si="163">BS197/$D197-1</f>
        <v>-0.26606527597909302</v>
      </c>
      <c r="BT198" s="71">
        <f t="shared" ref="BT198" si="164">BT197/$D197-1</f>
        <v>-0.266979479517792</v>
      </c>
      <c r="BU198" s="71">
        <f t="shared" ref="BU198" si="165">BU197/$D197-1</f>
        <v>-0.2678760383492067</v>
      </c>
      <c r="BV198" s="71">
        <f t="shared" ref="BV198" si="166">BV197/$D197-1</f>
        <v>-0.26873972430008086</v>
      </c>
    </row>
    <row r="199" spans="2:74" s="5" customFormat="1" x14ac:dyDescent="0.3">
      <c r="B199" s="34"/>
      <c r="C199" s="50" t="s">
        <v>140</v>
      </c>
      <c r="D199" s="63">
        <v>0</v>
      </c>
      <c r="E199" s="63">
        <v>0</v>
      </c>
      <c r="F199" s="63">
        <v>0</v>
      </c>
      <c r="G199" s="63">
        <v>0</v>
      </c>
      <c r="H199" s="63">
        <v>0</v>
      </c>
      <c r="I199" s="63">
        <v>0</v>
      </c>
      <c r="J199" s="63">
        <v>0</v>
      </c>
      <c r="K199" s="63">
        <v>0</v>
      </c>
      <c r="L199" s="63">
        <v>0</v>
      </c>
      <c r="M199" s="63">
        <v>0</v>
      </c>
      <c r="N199" s="63">
        <v>0</v>
      </c>
      <c r="O199" s="63">
        <v>0</v>
      </c>
      <c r="P199" s="63">
        <v>0</v>
      </c>
      <c r="Q199" s="63">
        <v>0</v>
      </c>
      <c r="R199" s="63">
        <v>0</v>
      </c>
      <c r="S199" s="63">
        <v>0</v>
      </c>
      <c r="T199" s="63">
        <v>0</v>
      </c>
      <c r="U199" s="63">
        <v>0</v>
      </c>
      <c r="V199" s="63">
        <v>0</v>
      </c>
      <c r="W199" s="63">
        <v>0</v>
      </c>
      <c r="X199" s="63">
        <v>0</v>
      </c>
      <c r="Y199" s="63">
        <v>0</v>
      </c>
      <c r="Z199" s="63">
        <v>0</v>
      </c>
      <c r="AA199" s="63">
        <v>0</v>
      </c>
      <c r="AB199" s="63">
        <v>0</v>
      </c>
      <c r="AC199" s="63">
        <v>0</v>
      </c>
      <c r="AD199" s="63">
        <v>0</v>
      </c>
      <c r="AE199" s="63">
        <v>0</v>
      </c>
      <c r="AF199" s="63">
        <v>0</v>
      </c>
      <c r="AG199" s="63">
        <v>0</v>
      </c>
      <c r="AH199" s="63">
        <v>0</v>
      </c>
      <c r="AI199" s="63">
        <v>0</v>
      </c>
      <c r="AJ199" s="63">
        <v>0</v>
      </c>
      <c r="AK199" s="63">
        <v>0</v>
      </c>
      <c r="AL199" s="63">
        <v>0</v>
      </c>
      <c r="AM199" s="63">
        <v>0</v>
      </c>
      <c r="AN199" s="63">
        <v>0</v>
      </c>
      <c r="AO199" s="63">
        <v>0</v>
      </c>
      <c r="AP199" s="63">
        <v>0</v>
      </c>
      <c r="AQ199" s="63">
        <v>0</v>
      </c>
      <c r="AR199" s="63">
        <v>0</v>
      </c>
      <c r="AS199" s="63">
        <v>0</v>
      </c>
      <c r="AT199" s="63">
        <v>0</v>
      </c>
      <c r="AU199" s="63">
        <v>0</v>
      </c>
      <c r="AV199" s="63">
        <v>0</v>
      </c>
      <c r="AW199" s="63">
        <v>0</v>
      </c>
      <c r="AX199" s="63">
        <v>0</v>
      </c>
      <c r="AY199" s="63">
        <v>0</v>
      </c>
      <c r="AZ199" s="63">
        <v>0</v>
      </c>
      <c r="BA199" s="63">
        <v>0</v>
      </c>
      <c r="BB199" s="63">
        <v>0</v>
      </c>
      <c r="BC199" s="63">
        <v>0</v>
      </c>
      <c r="BD199" s="63">
        <v>0</v>
      </c>
      <c r="BE199" s="63">
        <v>0</v>
      </c>
      <c r="BF199" s="63">
        <v>0</v>
      </c>
      <c r="BG199" s="63">
        <v>0</v>
      </c>
      <c r="BH199" s="63">
        <v>0</v>
      </c>
      <c r="BI199" s="63">
        <v>0</v>
      </c>
      <c r="BJ199" s="63">
        <v>0</v>
      </c>
      <c r="BK199" s="63">
        <v>0</v>
      </c>
      <c r="BL199" s="63">
        <v>0</v>
      </c>
      <c r="BM199" s="63">
        <v>0</v>
      </c>
      <c r="BN199" s="63">
        <v>0</v>
      </c>
      <c r="BO199" s="63">
        <v>0</v>
      </c>
      <c r="BP199" s="63">
        <v>0</v>
      </c>
      <c r="BQ199" s="63">
        <v>0</v>
      </c>
      <c r="BR199" s="63">
        <v>0</v>
      </c>
      <c r="BS199" s="63">
        <v>0</v>
      </c>
      <c r="BT199" s="63">
        <v>0</v>
      </c>
      <c r="BU199" s="63">
        <v>0</v>
      </c>
      <c r="BV199" s="63">
        <v>0</v>
      </c>
    </row>
    <row r="200" spans="2:74" s="5" customFormat="1" ht="16.5" thickBot="1" x14ac:dyDescent="0.35">
      <c r="B200" s="34"/>
      <c r="C200" s="50" t="s">
        <v>55</v>
      </c>
      <c r="D200" s="63">
        <v>0</v>
      </c>
      <c r="E200" s="63">
        <v>0</v>
      </c>
      <c r="F200" s="63">
        <v>0</v>
      </c>
      <c r="G200" s="63">
        <v>0</v>
      </c>
      <c r="H200" s="63">
        <v>0</v>
      </c>
      <c r="I200" s="63">
        <v>0</v>
      </c>
      <c r="J200" s="63">
        <v>0</v>
      </c>
      <c r="K200" s="63">
        <v>0</v>
      </c>
      <c r="L200" s="63">
        <v>0</v>
      </c>
      <c r="M200" s="63">
        <v>0</v>
      </c>
      <c r="N200" s="63">
        <v>0</v>
      </c>
      <c r="O200" s="63">
        <v>0</v>
      </c>
      <c r="P200" s="63">
        <v>0</v>
      </c>
      <c r="Q200" s="63">
        <v>0</v>
      </c>
      <c r="R200" s="63">
        <v>0</v>
      </c>
      <c r="S200" s="63">
        <v>0</v>
      </c>
      <c r="T200" s="63">
        <v>0</v>
      </c>
      <c r="U200" s="63">
        <v>0</v>
      </c>
      <c r="V200" s="63">
        <v>0</v>
      </c>
      <c r="W200" s="63">
        <v>0</v>
      </c>
      <c r="X200" s="63">
        <v>0</v>
      </c>
      <c r="Y200" s="63">
        <v>0</v>
      </c>
      <c r="Z200" s="63">
        <v>0</v>
      </c>
      <c r="AA200" s="63">
        <v>0</v>
      </c>
      <c r="AB200" s="63">
        <v>0</v>
      </c>
      <c r="AC200" s="63">
        <v>0</v>
      </c>
      <c r="AD200" s="63">
        <v>0</v>
      </c>
      <c r="AE200" s="63">
        <v>0</v>
      </c>
      <c r="AF200" s="63">
        <v>0</v>
      </c>
      <c r="AG200" s="63">
        <v>0</v>
      </c>
      <c r="AH200" s="63">
        <v>0</v>
      </c>
      <c r="AI200" s="63">
        <v>0</v>
      </c>
      <c r="AJ200" s="63">
        <v>0</v>
      </c>
      <c r="AK200" s="63">
        <v>0</v>
      </c>
      <c r="AL200" s="63">
        <v>0</v>
      </c>
      <c r="AM200" s="63">
        <v>0</v>
      </c>
      <c r="AN200" s="63">
        <v>0</v>
      </c>
      <c r="AO200" s="63">
        <v>0</v>
      </c>
      <c r="AP200" s="63">
        <v>0</v>
      </c>
      <c r="AQ200" s="63">
        <v>0</v>
      </c>
      <c r="AR200" s="63">
        <v>0</v>
      </c>
      <c r="AS200" s="63">
        <v>0</v>
      </c>
      <c r="AT200" s="63">
        <v>0</v>
      </c>
      <c r="AU200" s="63">
        <v>0</v>
      </c>
      <c r="AV200" s="63">
        <v>0</v>
      </c>
      <c r="AW200" s="63">
        <v>0</v>
      </c>
      <c r="AX200" s="63">
        <v>0</v>
      </c>
      <c r="AY200" s="63">
        <v>0</v>
      </c>
      <c r="AZ200" s="63">
        <v>0</v>
      </c>
      <c r="BA200" s="63">
        <v>0</v>
      </c>
      <c r="BB200" s="63">
        <v>0</v>
      </c>
      <c r="BC200" s="63">
        <v>0</v>
      </c>
      <c r="BD200" s="63">
        <v>0</v>
      </c>
      <c r="BE200" s="63">
        <v>0</v>
      </c>
      <c r="BF200" s="63">
        <v>0</v>
      </c>
      <c r="BG200" s="63">
        <v>0</v>
      </c>
      <c r="BH200" s="63">
        <v>0</v>
      </c>
      <c r="BI200" s="63">
        <v>0</v>
      </c>
      <c r="BJ200" s="63">
        <v>0</v>
      </c>
      <c r="BK200" s="63">
        <v>0</v>
      </c>
      <c r="BL200" s="63">
        <v>0</v>
      </c>
      <c r="BM200" s="63">
        <v>0</v>
      </c>
      <c r="BN200" s="63">
        <v>0</v>
      </c>
      <c r="BO200" s="63">
        <v>0</v>
      </c>
      <c r="BP200" s="63">
        <v>0</v>
      </c>
      <c r="BQ200" s="63">
        <v>0</v>
      </c>
      <c r="BR200" s="63">
        <v>0</v>
      </c>
      <c r="BS200" s="63">
        <v>0</v>
      </c>
      <c r="BT200" s="63">
        <v>0</v>
      </c>
      <c r="BU200" s="63">
        <v>0</v>
      </c>
      <c r="BV200" s="63">
        <v>0</v>
      </c>
    </row>
    <row r="201" spans="2:74" s="5" customFormat="1" hidden="1" outlineLevel="1" x14ac:dyDescent="0.3">
      <c r="B201" s="32" t="s">
        <v>491</v>
      </c>
      <c r="C201" s="42" t="s">
        <v>362</v>
      </c>
      <c r="D201" s="60">
        <v>0</v>
      </c>
      <c r="E201" s="60">
        <v>0</v>
      </c>
      <c r="F201" s="60">
        <v>0</v>
      </c>
      <c r="G201" s="60">
        <v>0</v>
      </c>
      <c r="H201" s="60">
        <v>0</v>
      </c>
      <c r="I201" s="60">
        <v>0</v>
      </c>
      <c r="J201" s="60">
        <v>0</v>
      </c>
      <c r="K201" s="60">
        <v>0</v>
      </c>
      <c r="L201" s="60">
        <v>0</v>
      </c>
      <c r="M201" s="60">
        <v>0</v>
      </c>
      <c r="N201" s="60">
        <v>0</v>
      </c>
      <c r="O201" s="60">
        <v>0</v>
      </c>
      <c r="P201" s="60">
        <v>0</v>
      </c>
      <c r="Q201" s="60">
        <v>0</v>
      </c>
      <c r="R201" s="60">
        <v>0</v>
      </c>
      <c r="S201" s="60">
        <v>0</v>
      </c>
      <c r="T201" s="60">
        <v>0</v>
      </c>
      <c r="U201" s="60">
        <v>0</v>
      </c>
      <c r="V201" s="60">
        <v>0</v>
      </c>
      <c r="W201" s="60">
        <v>0</v>
      </c>
      <c r="X201" s="60">
        <v>0</v>
      </c>
      <c r="Y201" s="60">
        <v>0</v>
      </c>
      <c r="Z201" s="60">
        <v>0</v>
      </c>
      <c r="AA201" s="60">
        <v>0</v>
      </c>
      <c r="AB201" s="60">
        <v>0</v>
      </c>
      <c r="AC201" s="60">
        <v>0</v>
      </c>
      <c r="AD201" s="60">
        <v>0</v>
      </c>
      <c r="AE201" s="60">
        <v>0</v>
      </c>
      <c r="AF201" s="60">
        <v>0</v>
      </c>
      <c r="AG201" s="60">
        <v>0</v>
      </c>
      <c r="AH201" s="60">
        <v>0</v>
      </c>
      <c r="AI201" s="60">
        <v>0</v>
      </c>
      <c r="AJ201" s="60">
        <v>0</v>
      </c>
      <c r="AK201" s="60">
        <v>0</v>
      </c>
      <c r="AL201" s="60">
        <v>0</v>
      </c>
      <c r="AM201" s="60">
        <v>0</v>
      </c>
      <c r="AN201" s="60">
        <v>0</v>
      </c>
      <c r="AO201" s="60">
        <v>0</v>
      </c>
      <c r="AP201" s="60">
        <v>0</v>
      </c>
      <c r="AQ201" s="60">
        <v>0</v>
      </c>
      <c r="AR201" s="60">
        <v>0</v>
      </c>
      <c r="AS201" s="60">
        <v>0</v>
      </c>
      <c r="AT201" s="60">
        <v>0</v>
      </c>
      <c r="AU201" s="60">
        <v>0</v>
      </c>
      <c r="AV201" s="60">
        <v>0</v>
      </c>
      <c r="AW201" s="60">
        <v>0</v>
      </c>
      <c r="AX201" s="60">
        <v>0</v>
      </c>
      <c r="AY201" s="60">
        <v>0</v>
      </c>
      <c r="AZ201" s="60">
        <v>0</v>
      </c>
      <c r="BA201" s="60">
        <v>0</v>
      </c>
      <c r="BB201" s="60">
        <v>0</v>
      </c>
      <c r="BC201" s="60">
        <v>0</v>
      </c>
      <c r="BD201" s="60">
        <v>0</v>
      </c>
      <c r="BE201" s="60">
        <v>0</v>
      </c>
      <c r="BF201" s="60">
        <v>0</v>
      </c>
      <c r="BG201" s="60">
        <v>0</v>
      </c>
      <c r="BH201" s="60">
        <v>0</v>
      </c>
      <c r="BI201" s="60">
        <v>0</v>
      </c>
      <c r="BJ201" s="60">
        <v>0</v>
      </c>
      <c r="BK201" s="60">
        <v>0</v>
      </c>
      <c r="BL201" s="60">
        <v>0</v>
      </c>
      <c r="BM201" s="60">
        <v>0</v>
      </c>
      <c r="BN201" s="60">
        <v>0</v>
      </c>
      <c r="BO201" s="60">
        <v>0</v>
      </c>
      <c r="BP201" s="60">
        <v>0</v>
      </c>
      <c r="BQ201" s="60">
        <v>0</v>
      </c>
      <c r="BR201" s="60">
        <v>0</v>
      </c>
      <c r="BS201" s="60">
        <v>0</v>
      </c>
      <c r="BT201" s="60">
        <v>0</v>
      </c>
      <c r="BU201" s="60">
        <v>0</v>
      </c>
      <c r="BV201" s="60">
        <v>0</v>
      </c>
    </row>
    <row r="202" spans="2:74" s="5" customFormat="1" hidden="1" outlineLevel="1" x14ac:dyDescent="0.3">
      <c r="B202" s="41" t="s">
        <v>492</v>
      </c>
      <c r="C202" s="44" t="s">
        <v>468</v>
      </c>
      <c r="D202" s="60">
        <v>0</v>
      </c>
      <c r="E202" s="60">
        <v>0</v>
      </c>
      <c r="F202" s="60">
        <v>0</v>
      </c>
      <c r="G202" s="60">
        <v>0</v>
      </c>
      <c r="H202" s="60">
        <v>0</v>
      </c>
      <c r="I202" s="60">
        <v>0</v>
      </c>
      <c r="J202" s="60">
        <v>0</v>
      </c>
      <c r="K202" s="60">
        <v>0</v>
      </c>
      <c r="L202" s="60">
        <v>0</v>
      </c>
      <c r="M202" s="60">
        <v>0</v>
      </c>
      <c r="N202" s="60">
        <v>0</v>
      </c>
      <c r="O202" s="60">
        <v>0</v>
      </c>
      <c r="P202" s="60">
        <v>0</v>
      </c>
      <c r="Q202" s="60">
        <v>0</v>
      </c>
      <c r="R202" s="60">
        <v>0</v>
      </c>
      <c r="S202" s="60">
        <v>0</v>
      </c>
      <c r="T202" s="60">
        <v>0</v>
      </c>
      <c r="U202" s="60">
        <v>0</v>
      </c>
      <c r="V202" s="60">
        <v>0</v>
      </c>
      <c r="W202" s="60">
        <v>0</v>
      </c>
      <c r="X202" s="60">
        <v>0</v>
      </c>
      <c r="Y202" s="60">
        <v>0</v>
      </c>
      <c r="Z202" s="60">
        <v>0</v>
      </c>
      <c r="AA202" s="60">
        <v>0</v>
      </c>
      <c r="AB202" s="60">
        <v>0</v>
      </c>
      <c r="AC202" s="60">
        <v>0</v>
      </c>
      <c r="AD202" s="60">
        <v>0</v>
      </c>
      <c r="AE202" s="60">
        <v>0</v>
      </c>
      <c r="AF202" s="60">
        <v>0</v>
      </c>
      <c r="AG202" s="60">
        <v>0</v>
      </c>
      <c r="AH202" s="60">
        <v>0</v>
      </c>
      <c r="AI202" s="60">
        <v>0</v>
      </c>
      <c r="AJ202" s="60">
        <v>0</v>
      </c>
      <c r="AK202" s="60">
        <v>0</v>
      </c>
      <c r="AL202" s="60">
        <v>0</v>
      </c>
      <c r="AM202" s="60">
        <v>0</v>
      </c>
      <c r="AN202" s="60">
        <v>0</v>
      </c>
      <c r="AO202" s="60">
        <v>0</v>
      </c>
      <c r="AP202" s="60">
        <v>0</v>
      </c>
      <c r="AQ202" s="60">
        <v>0</v>
      </c>
      <c r="AR202" s="60">
        <v>0</v>
      </c>
      <c r="AS202" s="60">
        <v>0</v>
      </c>
      <c r="AT202" s="60">
        <v>0</v>
      </c>
      <c r="AU202" s="60">
        <v>0</v>
      </c>
      <c r="AV202" s="60">
        <v>0</v>
      </c>
      <c r="AW202" s="60">
        <v>0</v>
      </c>
      <c r="AX202" s="60">
        <v>0</v>
      </c>
      <c r="AY202" s="60">
        <v>0</v>
      </c>
      <c r="AZ202" s="60">
        <v>0</v>
      </c>
      <c r="BA202" s="60">
        <v>0</v>
      </c>
      <c r="BB202" s="60">
        <v>0</v>
      </c>
      <c r="BC202" s="60">
        <v>0</v>
      </c>
      <c r="BD202" s="60">
        <v>0</v>
      </c>
      <c r="BE202" s="60">
        <v>0</v>
      </c>
      <c r="BF202" s="60">
        <v>0</v>
      </c>
      <c r="BG202" s="60">
        <v>0</v>
      </c>
      <c r="BH202" s="60">
        <v>0</v>
      </c>
      <c r="BI202" s="60">
        <v>0</v>
      </c>
      <c r="BJ202" s="60">
        <v>0</v>
      </c>
      <c r="BK202" s="60">
        <v>0</v>
      </c>
      <c r="BL202" s="60">
        <v>0</v>
      </c>
      <c r="BM202" s="60">
        <v>0</v>
      </c>
      <c r="BN202" s="60">
        <v>0</v>
      </c>
      <c r="BO202" s="60">
        <v>0</v>
      </c>
      <c r="BP202" s="60">
        <v>0</v>
      </c>
      <c r="BQ202" s="60">
        <v>0</v>
      </c>
      <c r="BR202" s="60">
        <v>0</v>
      </c>
      <c r="BS202" s="60">
        <v>0</v>
      </c>
      <c r="BT202" s="60">
        <v>0</v>
      </c>
      <c r="BU202" s="60">
        <v>0</v>
      </c>
      <c r="BV202" s="60">
        <v>0</v>
      </c>
    </row>
    <row r="203" spans="2:74" s="5" customFormat="1" hidden="1" outlineLevel="1" x14ac:dyDescent="0.3">
      <c r="B203" s="41" t="s">
        <v>489</v>
      </c>
      <c r="C203" s="44" t="s">
        <v>469</v>
      </c>
      <c r="D203" s="60">
        <v>0</v>
      </c>
      <c r="E203" s="60">
        <v>0</v>
      </c>
      <c r="F203" s="60">
        <v>0</v>
      </c>
      <c r="G203" s="60">
        <v>0</v>
      </c>
      <c r="H203" s="60">
        <v>0</v>
      </c>
      <c r="I203" s="60">
        <v>0</v>
      </c>
      <c r="J203" s="60">
        <v>0</v>
      </c>
      <c r="K203" s="60">
        <v>0</v>
      </c>
      <c r="L203" s="60">
        <v>0</v>
      </c>
      <c r="M203" s="60">
        <v>0</v>
      </c>
      <c r="N203" s="60">
        <v>0</v>
      </c>
      <c r="O203" s="60">
        <v>0</v>
      </c>
      <c r="P203" s="60">
        <v>0</v>
      </c>
      <c r="Q203" s="60">
        <v>0</v>
      </c>
      <c r="R203" s="60">
        <v>0</v>
      </c>
      <c r="S203" s="60">
        <v>0</v>
      </c>
      <c r="T203" s="60">
        <v>0</v>
      </c>
      <c r="U203" s="60">
        <v>0</v>
      </c>
      <c r="V203" s="60">
        <v>0</v>
      </c>
      <c r="W203" s="60">
        <v>0</v>
      </c>
      <c r="X203" s="60">
        <v>0</v>
      </c>
      <c r="Y203" s="60">
        <v>0</v>
      </c>
      <c r="Z203" s="60">
        <v>0</v>
      </c>
      <c r="AA203" s="60">
        <v>0</v>
      </c>
      <c r="AB203" s="60">
        <v>0</v>
      </c>
      <c r="AC203" s="60">
        <v>0</v>
      </c>
      <c r="AD203" s="60">
        <v>0</v>
      </c>
      <c r="AE203" s="60">
        <v>0</v>
      </c>
      <c r="AF203" s="60">
        <v>0</v>
      </c>
      <c r="AG203" s="60">
        <v>0</v>
      </c>
      <c r="AH203" s="60">
        <v>0</v>
      </c>
      <c r="AI203" s="60">
        <v>0</v>
      </c>
      <c r="AJ203" s="60">
        <v>0</v>
      </c>
      <c r="AK203" s="60">
        <v>0</v>
      </c>
      <c r="AL203" s="60">
        <v>0</v>
      </c>
      <c r="AM203" s="60">
        <v>0</v>
      </c>
      <c r="AN203" s="60">
        <v>0</v>
      </c>
      <c r="AO203" s="60">
        <v>0</v>
      </c>
      <c r="AP203" s="60">
        <v>0</v>
      </c>
      <c r="AQ203" s="60">
        <v>0</v>
      </c>
      <c r="AR203" s="60">
        <v>0</v>
      </c>
      <c r="AS203" s="60">
        <v>0</v>
      </c>
      <c r="AT203" s="60">
        <v>0</v>
      </c>
      <c r="AU203" s="60">
        <v>0</v>
      </c>
      <c r="AV203" s="60">
        <v>0</v>
      </c>
      <c r="AW203" s="60">
        <v>0</v>
      </c>
      <c r="AX203" s="60">
        <v>0</v>
      </c>
      <c r="AY203" s="60">
        <v>0</v>
      </c>
      <c r="AZ203" s="60">
        <v>0</v>
      </c>
      <c r="BA203" s="60">
        <v>0</v>
      </c>
      <c r="BB203" s="60">
        <v>0</v>
      </c>
      <c r="BC203" s="60">
        <v>0</v>
      </c>
      <c r="BD203" s="60">
        <v>0</v>
      </c>
      <c r="BE203" s="60">
        <v>0</v>
      </c>
      <c r="BF203" s="60">
        <v>0</v>
      </c>
      <c r="BG203" s="60">
        <v>0</v>
      </c>
      <c r="BH203" s="60">
        <v>0</v>
      </c>
      <c r="BI203" s="60">
        <v>0</v>
      </c>
      <c r="BJ203" s="60">
        <v>0</v>
      </c>
      <c r="BK203" s="60">
        <v>0</v>
      </c>
      <c r="BL203" s="60">
        <v>0</v>
      </c>
      <c r="BM203" s="60">
        <v>0</v>
      </c>
      <c r="BN203" s="60">
        <v>0</v>
      </c>
      <c r="BO203" s="60">
        <v>0</v>
      </c>
      <c r="BP203" s="60">
        <v>0</v>
      </c>
      <c r="BQ203" s="60">
        <v>0</v>
      </c>
      <c r="BR203" s="60">
        <v>0</v>
      </c>
      <c r="BS203" s="60">
        <v>0</v>
      </c>
      <c r="BT203" s="60">
        <v>0</v>
      </c>
      <c r="BU203" s="60">
        <v>0</v>
      </c>
      <c r="BV203" s="60">
        <v>0</v>
      </c>
    </row>
    <row r="204" spans="2:74" s="5" customFormat="1" hidden="1" outlineLevel="1" x14ac:dyDescent="0.3">
      <c r="B204" s="32" t="s">
        <v>493</v>
      </c>
      <c r="C204" s="42" t="s">
        <v>30</v>
      </c>
      <c r="D204" s="60">
        <v>0</v>
      </c>
      <c r="E204" s="60">
        <v>0</v>
      </c>
      <c r="F204" s="60">
        <v>0</v>
      </c>
      <c r="G204" s="60">
        <v>0</v>
      </c>
      <c r="H204" s="60">
        <v>0</v>
      </c>
      <c r="I204" s="60">
        <v>0</v>
      </c>
      <c r="J204" s="60">
        <v>0</v>
      </c>
      <c r="K204" s="60">
        <v>0</v>
      </c>
      <c r="L204" s="60">
        <v>0</v>
      </c>
      <c r="M204" s="60">
        <v>0</v>
      </c>
      <c r="N204" s="60">
        <v>0</v>
      </c>
      <c r="O204" s="60">
        <v>0</v>
      </c>
      <c r="P204" s="60">
        <v>0</v>
      </c>
      <c r="Q204" s="60">
        <v>0</v>
      </c>
      <c r="R204" s="60">
        <v>0</v>
      </c>
      <c r="S204" s="60">
        <v>0</v>
      </c>
      <c r="T204" s="60">
        <v>0</v>
      </c>
      <c r="U204" s="60">
        <v>0</v>
      </c>
      <c r="V204" s="60">
        <v>0</v>
      </c>
      <c r="W204" s="60">
        <v>0</v>
      </c>
      <c r="X204" s="60">
        <v>0</v>
      </c>
      <c r="Y204" s="60">
        <v>0</v>
      </c>
      <c r="Z204" s="60">
        <v>0</v>
      </c>
      <c r="AA204" s="60">
        <v>0</v>
      </c>
      <c r="AB204" s="60">
        <v>0</v>
      </c>
      <c r="AC204" s="60">
        <v>0</v>
      </c>
      <c r="AD204" s="60">
        <v>0</v>
      </c>
      <c r="AE204" s="60">
        <v>0</v>
      </c>
      <c r="AF204" s="60">
        <v>0</v>
      </c>
      <c r="AG204" s="60">
        <v>0</v>
      </c>
      <c r="AH204" s="60">
        <v>0</v>
      </c>
      <c r="AI204" s="60">
        <v>0</v>
      </c>
      <c r="AJ204" s="60">
        <v>0</v>
      </c>
      <c r="AK204" s="60">
        <v>0</v>
      </c>
      <c r="AL204" s="60">
        <v>0</v>
      </c>
      <c r="AM204" s="60">
        <v>0</v>
      </c>
      <c r="AN204" s="60">
        <v>0</v>
      </c>
      <c r="AO204" s="60">
        <v>0</v>
      </c>
      <c r="AP204" s="60">
        <v>0</v>
      </c>
      <c r="AQ204" s="60">
        <v>0</v>
      </c>
      <c r="AR204" s="60">
        <v>0</v>
      </c>
      <c r="AS204" s="60">
        <v>0</v>
      </c>
      <c r="AT204" s="60">
        <v>0</v>
      </c>
      <c r="AU204" s="60">
        <v>0</v>
      </c>
      <c r="AV204" s="60">
        <v>0</v>
      </c>
      <c r="AW204" s="60">
        <v>0</v>
      </c>
      <c r="AX204" s="60">
        <v>0</v>
      </c>
      <c r="AY204" s="60">
        <v>0</v>
      </c>
      <c r="AZ204" s="60">
        <v>0</v>
      </c>
      <c r="BA204" s="60">
        <v>0</v>
      </c>
      <c r="BB204" s="60">
        <v>0</v>
      </c>
      <c r="BC204" s="60">
        <v>0</v>
      </c>
      <c r="BD204" s="60">
        <v>0</v>
      </c>
      <c r="BE204" s="60">
        <v>0</v>
      </c>
      <c r="BF204" s="60">
        <v>0</v>
      </c>
      <c r="BG204" s="60">
        <v>0</v>
      </c>
      <c r="BH204" s="60">
        <v>0</v>
      </c>
      <c r="BI204" s="60">
        <v>0</v>
      </c>
      <c r="BJ204" s="60">
        <v>0</v>
      </c>
      <c r="BK204" s="60">
        <v>0</v>
      </c>
      <c r="BL204" s="60">
        <v>0</v>
      </c>
      <c r="BM204" s="60">
        <v>0</v>
      </c>
      <c r="BN204" s="60">
        <v>0</v>
      </c>
      <c r="BO204" s="60">
        <v>0</v>
      </c>
      <c r="BP204" s="60">
        <v>0</v>
      </c>
      <c r="BQ204" s="60">
        <v>0</v>
      </c>
      <c r="BR204" s="60">
        <v>0</v>
      </c>
      <c r="BS204" s="60">
        <v>0</v>
      </c>
      <c r="BT204" s="60">
        <v>0</v>
      </c>
      <c r="BU204" s="60">
        <v>0</v>
      </c>
      <c r="BV204" s="60">
        <v>0</v>
      </c>
    </row>
    <row r="205" spans="2:74" s="5" customFormat="1" hidden="1" outlineLevel="1" x14ac:dyDescent="0.3">
      <c r="B205" s="41" t="s">
        <v>494</v>
      </c>
      <c r="C205" s="44" t="s">
        <v>468</v>
      </c>
      <c r="D205" s="60">
        <v>0</v>
      </c>
      <c r="E205" s="60">
        <v>0</v>
      </c>
      <c r="F205" s="60">
        <v>0</v>
      </c>
      <c r="G205" s="60">
        <v>0</v>
      </c>
      <c r="H205" s="60">
        <v>0</v>
      </c>
      <c r="I205" s="60">
        <v>0</v>
      </c>
      <c r="J205" s="60">
        <v>0</v>
      </c>
      <c r="K205" s="60">
        <v>0</v>
      </c>
      <c r="L205" s="60">
        <v>0</v>
      </c>
      <c r="M205" s="60">
        <v>0</v>
      </c>
      <c r="N205" s="60">
        <v>0</v>
      </c>
      <c r="O205" s="60">
        <v>0</v>
      </c>
      <c r="P205" s="60">
        <v>0</v>
      </c>
      <c r="Q205" s="60">
        <v>0</v>
      </c>
      <c r="R205" s="60">
        <v>0</v>
      </c>
      <c r="S205" s="60">
        <v>0</v>
      </c>
      <c r="T205" s="60">
        <v>0</v>
      </c>
      <c r="U205" s="60">
        <v>0</v>
      </c>
      <c r="V205" s="60">
        <v>0</v>
      </c>
      <c r="W205" s="60">
        <v>0</v>
      </c>
      <c r="X205" s="60">
        <v>0</v>
      </c>
      <c r="Y205" s="60">
        <v>0</v>
      </c>
      <c r="Z205" s="60">
        <v>0</v>
      </c>
      <c r="AA205" s="60">
        <v>0</v>
      </c>
      <c r="AB205" s="60">
        <v>0</v>
      </c>
      <c r="AC205" s="60">
        <v>0</v>
      </c>
      <c r="AD205" s="60">
        <v>0</v>
      </c>
      <c r="AE205" s="60">
        <v>0</v>
      </c>
      <c r="AF205" s="60">
        <v>0</v>
      </c>
      <c r="AG205" s="60">
        <v>0</v>
      </c>
      <c r="AH205" s="60">
        <v>0</v>
      </c>
      <c r="AI205" s="60">
        <v>0</v>
      </c>
      <c r="AJ205" s="60">
        <v>0</v>
      </c>
      <c r="AK205" s="60">
        <v>0</v>
      </c>
      <c r="AL205" s="60">
        <v>0</v>
      </c>
      <c r="AM205" s="60">
        <v>0</v>
      </c>
      <c r="AN205" s="60">
        <v>0</v>
      </c>
      <c r="AO205" s="60">
        <v>0</v>
      </c>
      <c r="AP205" s="60">
        <v>0</v>
      </c>
      <c r="AQ205" s="60">
        <v>0</v>
      </c>
      <c r="AR205" s="60">
        <v>0</v>
      </c>
      <c r="AS205" s="60">
        <v>0</v>
      </c>
      <c r="AT205" s="60">
        <v>0</v>
      </c>
      <c r="AU205" s="60">
        <v>0</v>
      </c>
      <c r="AV205" s="60">
        <v>0</v>
      </c>
      <c r="AW205" s="60">
        <v>0</v>
      </c>
      <c r="AX205" s="60">
        <v>0</v>
      </c>
      <c r="AY205" s="60">
        <v>0</v>
      </c>
      <c r="AZ205" s="60">
        <v>0</v>
      </c>
      <c r="BA205" s="60">
        <v>0</v>
      </c>
      <c r="BB205" s="60">
        <v>0</v>
      </c>
      <c r="BC205" s="60">
        <v>0</v>
      </c>
      <c r="BD205" s="60">
        <v>0</v>
      </c>
      <c r="BE205" s="60">
        <v>0</v>
      </c>
      <c r="BF205" s="60">
        <v>0</v>
      </c>
      <c r="BG205" s="60">
        <v>0</v>
      </c>
      <c r="BH205" s="60">
        <v>0</v>
      </c>
      <c r="BI205" s="60">
        <v>0</v>
      </c>
      <c r="BJ205" s="60">
        <v>0</v>
      </c>
      <c r="BK205" s="60">
        <v>0</v>
      </c>
      <c r="BL205" s="60">
        <v>0</v>
      </c>
      <c r="BM205" s="60">
        <v>0</v>
      </c>
      <c r="BN205" s="60">
        <v>0</v>
      </c>
      <c r="BO205" s="60">
        <v>0</v>
      </c>
      <c r="BP205" s="60">
        <v>0</v>
      </c>
      <c r="BQ205" s="60">
        <v>0</v>
      </c>
      <c r="BR205" s="60">
        <v>0</v>
      </c>
      <c r="BS205" s="60">
        <v>0</v>
      </c>
      <c r="BT205" s="60">
        <v>0</v>
      </c>
      <c r="BU205" s="60">
        <v>0</v>
      </c>
      <c r="BV205" s="60">
        <v>0</v>
      </c>
    </row>
    <row r="206" spans="2:74" s="5" customFormat="1" hidden="1" outlineLevel="1" x14ac:dyDescent="0.3">
      <c r="B206" s="41" t="s">
        <v>490</v>
      </c>
      <c r="C206" s="44" t="s">
        <v>469</v>
      </c>
      <c r="D206" s="60">
        <v>0</v>
      </c>
      <c r="E206" s="60">
        <v>0</v>
      </c>
      <c r="F206" s="60">
        <v>0</v>
      </c>
      <c r="G206" s="60">
        <v>0</v>
      </c>
      <c r="H206" s="60">
        <v>0</v>
      </c>
      <c r="I206" s="60">
        <v>0</v>
      </c>
      <c r="J206" s="60">
        <v>0</v>
      </c>
      <c r="K206" s="60">
        <v>0</v>
      </c>
      <c r="L206" s="60">
        <v>0</v>
      </c>
      <c r="M206" s="60">
        <v>0</v>
      </c>
      <c r="N206" s="60">
        <v>0</v>
      </c>
      <c r="O206" s="60">
        <v>0</v>
      </c>
      <c r="P206" s="60">
        <v>0</v>
      </c>
      <c r="Q206" s="60">
        <v>0</v>
      </c>
      <c r="R206" s="60">
        <v>0</v>
      </c>
      <c r="S206" s="60">
        <v>0</v>
      </c>
      <c r="T206" s="60">
        <v>0</v>
      </c>
      <c r="U206" s="60">
        <v>0</v>
      </c>
      <c r="V206" s="60">
        <v>0</v>
      </c>
      <c r="W206" s="60">
        <v>0</v>
      </c>
      <c r="X206" s="60">
        <v>0</v>
      </c>
      <c r="Y206" s="60">
        <v>0</v>
      </c>
      <c r="Z206" s="60">
        <v>0</v>
      </c>
      <c r="AA206" s="60">
        <v>0</v>
      </c>
      <c r="AB206" s="60">
        <v>0</v>
      </c>
      <c r="AC206" s="60">
        <v>0</v>
      </c>
      <c r="AD206" s="60">
        <v>0</v>
      </c>
      <c r="AE206" s="60">
        <v>0</v>
      </c>
      <c r="AF206" s="60">
        <v>0</v>
      </c>
      <c r="AG206" s="60">
        <v>0</v>
      </c>
      <c r="AH206" s="60">
        <v>0</v>
      </c>
      <c r="AI206" s="60">
        <v>0</v>
      </c>
      <c r="AJ206" s="60">
        <v>0</v>
      </c>
      <c r="AK206" s="60">
        <v>0</v>
      </c>
      <c r="AL206" s="60">
        <v>0</v>
      </c>
      <c r="AM206" s="60">
        <v>0</v>
      </c>
      <c r="AN206" s="60">
        <v>0</v>
      </c>
      <c r="AO206" s="60">
        <v>0</v>
      </c>
      <c r="AP206" s="60">
        <v>0</v>
      </c>
      <c r="AQ206" s="60">
        <v>0</v>
      </c>
      <c r="AR206" s="60">
        <v>0</v>
      </c>
      <c r="AS206" s="60">
        <v>0</v>
      </c>
      <c r="AT206" s="60">
        <v>0</v>
      </c>
      <c r="AU206" s="60">
        <v>0</v>
      </c>
      <c r="AV206" s="60">
        <v>0</v>
      </c>
      <c r="AW206" s="60">
        <v>0</v>
      </c>
      <c r="AX206" s="60">
        <v>0</v>
      </c>
      <c r="AY206" s="60">
        <v>0</v>
      </c>
      <c r="AZ206" s="60">
        <v>0</v>
      </c>
      <c r="BA206" s="60">
        <v>0</v>
      </c>
      <c r="BB206" s="60">
        <v>0</v>
      </c>
      <c r="BC206" s="60">
        <v>0</v>
      </c>
      <c r="BD206" s="60">
        <v>0</v>
      </c>
      <c r="BE206" s="60">
        <v>0</v>
      </c>
      <c r="BF206" s="60">
        <v>0</v>
      </c>
      <c r="BG206" s="60">
        <v>0</v>
      </c>
      <c r="BH206" s="60">
        <v>0</v>
      </c>
      <c r="BI206" s="60">
        <v>0</v>
      </c>
      <c r="BJ206" s="60">
        <v>0</v>
      </c>
      <c r="BK206" s="60">
        <v>0</v>
      </c>
      <c r="BL206" s="60">
        <v>0</v>
      </c>
      <c r="BM206" s="60">
        <v>0</v>
      </c>
      <c r="BN206" s="60">
        <v>0</v>
      </c>
      <c r="BO206" s="60">
        <v>0</v>
      </c>
      <c r="BP206" s="60">
        <v>0</v>
      </c>
      <c r="BQ206" s="60">
        <v>0</v>
      </c>
      <c r="BR206" s="60">
        <v>0</v>
      </c>
      <c r="BS206" s="60">
        <v>0</v>
      </c>
      <c r="BT206" s="60">
        <v>0</v>
      </c>
      <c r="BU206" s="60">
        <v>0</v>
      </c>
      <c r="BV206" s="60">
        <v>0</v>
      </c>
    </row>
    <row r="207" spans="2:74" s="5" customFormat="1" hidden="1" outlineLevel="1" x14ac:dyDescent="0.3">
      <c r="B207" s="32" t="s">
        <v>495</v>
      </c>
      <c r="C207" s="42" t="s">
        <v>363</v>
      </c>
      <c r="D207" s="60">
        <v>0</v>
      </c>
      <c r="E207" s="60">
        <v>0</v>
      </c>
      <c r="F207" s="60">
        <v>0</v>
      </c>
      <c r="G207" s="60">
        <v>0</v>
      </c>
      <c r="H207" s="60">
        <v>0</v>
      </c>
      <c r="I207" s="60">
        <v>0</v>
      </c>
      <c r="J207" s="60">
        <v>0</v>
      </c>
      <c r="K207" s="60">
        <v>0</v>
      </c>
      <c r="L207" s="60">
        <v>0</v>
      </c>
      <c r="M207" s="60">
        <v>0</v>
      </c>
      <c r="N207" s="60">
        <v>0</v>
      </c>
      <c r="O207" s="60">
        <v>0</v>
      </c>
      <c r="P207" s="60">
        <v>0</v>
      </c>
      <c r="Q207" s="60">
        <v>0</v>
      </c>
      <c r="R207" s="60">
        <v>0</v>
      </c>
      <c r="S207" s="60">
        <v>0</v>
      </c>
      <c r="T207" s="60">
        <v>0</v>
      </c>
      <c r="U207" s="60">
        <v>0</v>
      </c>
      <c r="V207" s="60">
        <v>0</v>
      </c>
      <c r="W207" s="60">
        <v>0</v>
      </c>
      <c r="X207" s="60">
        <v>0</v>
      </c>
      <c r="Y207" s="60">
        <v>0</v>
      </c>
      <c r="Z207" s="60">
        <v>0</v>
      </c>
      <c r="AA207" s="60">
        <v>0</v>
      </c>
      <c r="AB207" s="60">
        <v>0</v>
      </c>
      <c r="AC207" s="60">
        <v>0</v>
      </c>
      <c r="AD207" s="60">
        <v>0</v>
      </c>
      <c r="AE207" s="60">
        <v>0</v>
      </c>
      <c r="AF207" s="60">
        <v>0</v>
      </c>
      <c r="AG207" s="60">
        <v>0</v>
      </c>
      <c r="AH207" s="60">
        <v>0</v>
      </c>
      <c r="AI207" s="60">
        <v>0</v>
      </c>
      <c r="AJ207" s="60">
        <v>0</v>
      </c>
      <c r="AK207" s="60">
        <v>0</v>
      </c>
      <c r="AL207" s="60">
        <v>0</v>
      </c>
      <c r="AM207" s="60">
        <v>0</v>
      </c>
      <c r="AN207" s="60">
        <v>0</v>
      </c>
      <c r="AO207" s="60">
        <v>0</v>
      </c>
      <c r="AP207" s="60">
        <v>0</v>
      </c>
      <c r="AQ207" s="60">
        <v>0</v>
      </c>
      <c r="AR207" s="60">
        <v>0</v>
      </c>
      <c r="AS207" s="60">
        <v>0</v>
      </c>
      <c r="AT207" s="60">
        <v>0</v>
      </c>
      <c r="AU207" s="60">
        <v>0</v>
      </c>
      <c r="AV207" s="60">
        <v>0</v>
      </c>
      <c r="AW207" s="60">
        <v>0</v>
      </c>
      <c r="AX207" s="60">
        <v>0</v>
      </c>
      <c r="AY207" s="60">
        <v>0</v>
      </c>
      <c r="AZ207" s="60">
        <v>0</v>
      </c>
      <c r="BA207" s="60">
        <v>0</v>
      </c>
      <c r="BB207" s="60">
        <v>0</v>
      </c>
      <c r="BC207" s="60">
        <v>0</v>
      </c>
      <c r="BD207" s="60">
        <v>0</v>
      </c>
      <c r="BE207" s="60">
        <v>0</v>
      </c>
      <c r="BF207" s="60">
        <v>0</v>
      </c>
      <c r="BG207" s="60">
        <v>0</v>
      </c>
      <c r="BH207" s="60">
        <v>0</v>
      </c>
      <c r="BI207" s="60">
        <v>0</v>
      </c>
      <c r="BJ207" s="60">
        <v>0</v>
      </c>
      <c r="BK207" s="60">
        <v>0</v>
      </c>
      <c r="BL207" s="60">
        <v>0</v>
      </c>
      <c r="BM207" s="60">
        <v>0</v>
      </c>
      <c r="BN207" s="60">
        <v>0</v>
      </c>
      <c r="BO207" s="60">
        <v>0</v>
      </c>
      <c r="BP207" s="60">
        <v>0</v>
      </c>
      <c r="BQ207" s="60">
        <v>0</v>
      </c>
      <c r="BR207" s="60">
        <v>0</v>
      </c>
      <c r="BS207" s="60">
        <v>0</v>
      </c>
      <c r="BT207" s="60">
        <v>0</v>
      </c>
      <c r="BU207" s="60">
        <v>0</v>
      </c>
      <c r="BV207" s="60">
        <v>0</v>
      </c>
    </row>
    <row r="208" spans="2:74" s="5" customFormat="1" hidden="1" outlineLevel="1" x14ac:dyDescent="0.3">
      <c r="B208" s="32" t="s">
        <v>495</v>
      </c>
      <c r="C208" s="42" t="s">
        <v>364</v>
      </c>
      <c r="D208" s="60">
        <v>0</v>
      </c>
      <c r="E208" s="60">
        <v>0</v>
      </c>
      <c r="F208" s="60">
        <v>0</v>
      </c>
      <c r="G208" s="60">
        <v>0</v>
      </c>
      <c r="H208" s="60">
        <v>0</v>
      </c>
      <c r="I208" s="60">
        <v>0</v>
      </c>
      <c r="J208" s="60">
        <v>0</v>
      </c>
      <c r="K208" s="60">
        <v>0</v>
      </c>
      <c r="L208" s="60">
        <v>0</v>
      </c>
      <c r="M208" s="60">
        <v>0</v>
      </c>
      <c r="N208" s="60">
        <v>0</v>
      </c>
      <c r="O208" s="60">
        <v>0</v>
      </c>
      <c r="P208" s="60">
        <v>0</v>
      </c>
      <c r="Q208" s="60">
        <v>0</v>
      </c>
      <c r="R208" s="60">
        <v>0</v>
      </c>
      <c r="S208" s="60">
        <v>0</v>
      </c>
      <c r="T208" s="60">
        <v>0</v>
      </c>
      <c r="U208" s="60">
        <v>0</v>
      </c>
      <c r="V208" s="60">
        <v>0</v>
      </c>
      <c r="W208" s="60">
        <v>0</v>
      </c>
      <c r="X208" s="60">
        <v>0</v>
      </c>
      <c r="Y208" s="60">
        <v>0</v>
      </c>
      <c r="Z208" s="60">
        <v>0</v>
      </c>
      <c r="AA208" s="60">
        <v>0</v>
      </c>
      <c r="AB208" s="60">
        <v>0</v>
      </c>
      <c r="AC208" s="60">
        <v>0</v>
      </c>
      <c r="AD208" s="60">
        <v>0</v>
      </c>
      <c r="AE208" s="60">
        <v>0</v>
      </c>
      <c r="AF208" s="60">
        <v>0</v>
      </c>
      <c r="AG208" s="60">
        <v>0</v>
      </c>
      <c r="AH208" s="60">
        <v>0</v>
      </c>
      <c r="AI208" s="60">
        <v>0</v>
      </c>
      <c r="AJ208" s="60">
        <v>0</v>
      </c>
      <c r="AK208" s="60">
        <v>0</v>
      </c>
      <c r="AL208" s="60">
        <v>0</v>
      </c>
      <c r="AM208" s="60">
        <v>0</v>
      </c>
      <c r="AN208" s="60">
        <v>0</v>
      </c>
      <c r="AO208" s="60">
        <v>0</v>
      </c>
      <c r="AP208" s="60">
        <v>0</v>
      </c>
      <c r="AQ208" s="60">
        <v>0</v>
      </c>
      <c r="AR208" s="60">
        <v>0</v>
      </c>
      <c r="AS208" s="60">
        <v>0</v>
      </c>
      <c r="AT208" s="60">
        <v>0</v>
      </c>
      <c r="AU208" s="60">
        <v>0</v>
      </c>
      <c r="AV208" s="60">
        <v>0</v>
      </c>
      <c r="AW208" s="60">
        <v>0</v>
      </c>
      <c r="AX208" s="60">
        <v>0</v>
      </c>
      <c r="AY208" s="60">
        <v>0</v>
      </c>
      <c r="AZ208" s="60">
        <v>0</v>
      </c>
      <c r="BA208" s="60">
        <v>0</v>
      </c>
      <c r="BB208" s="60">
        <v>0</v>
      </c>
      <c r="BC208" s="60">
        <v>0</v>
      </c>
      <c r="BD208" s="60">
        <v>0</v>
      </c>
      <c r="BE208" s="60">
        <v>0</v>
      </c>
      <c r="BF208" s="60">
        <v>0</v>
      </c>
      <c r="BG208" s="60">
        <v>0</v>
      </c>
      <c r="BH208" s="60">
        <v>0</v>
      </c>
      <c r="BI208" s="60">
        <v>0</v>
      </c>
      <c r="BJ208" s="60">
        <v>0</v>
      </c>
      <c r="BK208" s="60">
        <v>0</v>
      </c>
      <c r="BL208" s="60">
        <v>0</v>
      </c>
      <c r="BM208" s="60">
        <v>0</v>
      </c>
      <c r="BN208" s="60">
        <v>0</v>
      </c>
      <c r="BO208" s="60">
        <v>0</v>
      </c>
      <c r="BP208" s="60">
        <v>0</v>
      </c>
      <c r="BQ208" s="60">
        <v>0</v>
      </c>
      <c r="BR208" s="60">
        <v>0</v>
      </c>
      <c r="BS208" s="60">
        <v>0</v>
      </c>
      <c r="BT208" s="60">
        <v>0</v>
      </c>
      <c r="BU208" s="60">
        <v>0</v>
      </c>
      <c r="BV208" s="60">
        <v>0</v>
      </c>
    </row>
    <row r="209" spans="2:74" s="5" customFormat="1" ht="16.5" hidden="1" outlineLevel="1" thickBot="1" x14ac:dyDescent="0.35">
      <c r="B209" s="32" t="s">
        <v>297</v>
      </c>
      <c r="C209" s="59" t="s">
        <v>365</v>
      </c>
      <c r="D209" s="60">
        <f>D200-SUM(D201:D208)</f>
        <v>0</v>
      </c>
      <c r="E209" s="60">
        <f t="shared" ref="E209" si="167">E200-SUM(E201:E208)</f>
        <v>0</v>
      </c>
      <c r="F209" s="60">
        <f t="shared" ref="F209" si="168">F200-SUM(F201:F208)</f>
        <v>0</v>
      </c>
      <c r="G209" s="60">
        <f t="shared" ref="G209" si="169">G200-SUM(G201:G208)</f>
        <v>0</v>
      </c>
      <c r="H209" s="60">
        <f t="shared" ref="H209" si="170">H200-SUM(H201:H208)</f>
        <v>0</v>
      </c>
      <c r="I209" s="60">
        <f t="shared" ref="I209" si="171">I200-SUM(I201:I208)</f>
        <v>0</v>
      </c>
      <c r="J209" s="60">
        <f t="shared" ref="J209" si="172">J200-SUM(J201:J208)</f>
        <v>0</v>
      </c>
      <c r="K209" s="60">
        <f t="shared" ref="K209" si="173">K200-SUM(K201:K208)</f>
        <v>0</v>
      </c>
      <c r="L209" s="60">
        <f t="shared" ref="L209" si="174">L200-SUM(L201:L208)</f>
        <v>0</v>
      </c>
      <c r="M209" s="60">
        <f t="shared" ref="M209" si="175">M200-SUM(M201:M208)</f>
        <v>0</v>
      </c>
      <c r="N209" s="60">
        <f t="shared" ref="N209" si="176">N200-SUM(N201:N208)</f>
        <v>0</v>
      </c>
      <c r="O209" s="60">
        <f t="shared" ref="O209" si="177">O200-SUM(O201:O208)</f>
        <v>0</v>
      </c>
      <c r="P209" s="60">
        <f t="shared" ref="P209" si="178">P200-SUM(P201:P208)</f>
        <v>0</v>
      </c>
      <c r="Q209" s="60">
        <f t="shared" ref="Q209" si="179">Q200-SUM(Q201:Q208)</f>
        <v>0</v>
      </c>
      <c r="R209" s="60">
        <f t="shared" ref="R209" si="180">R200-SUM(R201:R208)</f>
        <v>0</v>
      </c>
      <c r="S209" s="60">
        <f t="shared" ref="S209" si="181">S200-SUM(S201:S208)</f>
        <v>0</v>
      </c>
      <c r="T209" s="60">
        <f t="shared" ref="T209" si="182">T200-SUM(T201:T208)</f>
        <v>0</v>
      </c>
      <c r="U209" s="60">
        <f t="shared" ref="U209" si="183">U200-SUM(U201:U208)</f>
        <v>0</v>
      </c>
      <c r="V209" s="60">
        <f t="shared" ref="V209" si="184">V200-SUM(V201:V208)</f>
        <v>0</v>
      </c>
      <c r="W209" s="60">
        <f t="shared" ref="W209" si="185">W200-SUM(W201:W208)</f>
        <v>0</v>
      </c>
      <c r="X209" s="60">
        <f t="shared" ref="X209" si="186">X200-SUM(X201:X208)</f>
        <v>0</v>
      </c>
      <c r="Y209" s="60">
        <f t="shared" ref="Y209" si="187">Y200-SUM(Y201:Y208)</f>
        <v>0</v>
      </c>
      <c r="Z209" s="60">
        <f t="shared" ref="Z209" si="188">Z200-SUM(Z201:Z208)</f>
        <v>0</v>
      </c>
      <c r="AA209" s="60">
        <f t="shared" ref="AA209" si="189">AA200-SUM(AA201:AA208)</f>
        <v>0</v>
      </c>
      <c r="AB209" s="60">
        <f t="shared" ref="AB209" si="190">AB200-SUM(AB201:AB208)</f>
        <v>0</v>
      </c>
      <c r="AC209" s="60">
        <f t="shared" ref="AC209" si="191">AC200-SUM(AC201:AC208)</f>
        <v>0</v>
      </c>
      <c r="AD209" s="60">
        <f t="shared" ref="AD209" si="192">AD200-SUM(AD201:AD208)</f>
        <v>0</v>
      </c>
      <c r="AE209" s="60">
        <f t="shared" ref="AE209" si="193">AE200-SUM(AE201:AE208)</f>
        <v>0</v>
      </c>
      <c r="AF209" s="60">
        <f t="shared" ref="AF209" si="194">AF200-SUM(AF201:AF208)</f>
        <v>0</v>
      </c>
      <c r="AG209" s="60">
        <f t="shared" ref="AG209:BV209" si="195">AG200-SUM(AG201:AG208)</f>
        <v>0</v>
      </c>
      <c r="AH209" s="60">
        <f t="shared" si="195"/>
        <v>0</v>
      </c>
      <c r="AI209" s="60">
        <f t="shared" si="195"/>
        <v>0</v>
      </c>
      <c r="AJ209" s="60">
        <f t="shared" si="195"/>
        <v>0</v>
      </c>
      <c r="AK209" s="60">
        <f t="shared" si="195"/>
        <v>0</v>
      </c>
      <c r="AL209" s="60">
        <f t="shared" si="195"/>
        <v>0</v>
      </c>
      <c r="AM209" s="60">
        <f t="shared" si="195"/>
        <v>0</v>
      </c>
      <c r="AN209" s="60">
        <f t="shared" si="195"/>
        <v>0</v>
      </c>
      <c r="AO209" s="60">
        <f t="shared" si="195"/>
        <v>0</v>
      </c>
      <c r="AP209" s="60">
        <f t="shared" si="195"/>
        <v>0</v>
      </c>
      <c r="AQ209" s="60">
        <f t="shared" si="195"/>
        <v>0</v>
      </c>
      <c r="AR209" s="60">
        <f t="shared" si="195"/>
        <v>0</v>
      </c>
      <c r="AS209" s="60">
        <f t="shared" si="195"/>
        <v>0</v>
      </c>
      <c r="AT209" s="60">
        <f t="shared" si="195"/>
        <v>0</v>
      </c>
      <c r="AU209" s="60">
        <f t="shared" si="195"/>
        <v>0</v>
      </c>
      <c r="AV209" s="60">
        <f t="shared" si="195"/>
        <v>0</v>
      </c>
      <c r="AW209" s="60">
        <f t="shared" si="195"/>
        <v>0</v>
      </c>
      <c r="AX209" s="60">
        <f t="shared" si="195"/>
        <v>0</v>
      </c>
      <c r="AY209" s="60">
        <f t="shared" si="195"/>
        <v>0</v>
      </c>
      <c r="AZ209" s="60">
        <f t="shared" si="195"/>
        <v>0</v>
      </c>
      <c r="BA209" s="60">
        <f t="shared" si="195"/>
        <v>0</v>
      </c>
      <c r="BB209" s="60">
        <f t="shared" si="195"/>
        <v>0</v>
      </c>
      <c r="BC209" s="60">
        <f t="shared" si="195"/>
        <v>0</v>
      </c>
      <c r="BD209" s="60">
        <f t="shared" si="195"/>
        <v>0</v>
      </c>
      <c r="BE209" s="60">
        <f t="shared" si="195"/>
        <v>0</v>
      </c>
      <c r="BF209" s="60">
        <f t="shared" si="195"/>
        <v>0</v>
      </c>
      <c r="BG209" s="60">
        <f t="shared" si="195"/>
        <v>0</v>
      </c>
      <c r="BH209" s="60">
        <f t="shared" si="195"/>
        <v>0</v>
      </c>
      <c r="BI209" s="60">
        <f t="shared" si="195"/>
        <v>0</v>
      </c>
      <c r="BJ209" s="60">
        <f t="shared" si="195"/>
        <v>0</v>
      </c>
      <c r="BK209" s="60">
        <f t="shared" si="195"/>
        <v>0</v>
      </c>
      <c r="BL209" s="60">
        <f t="shared" si="195"/>
        <v>0</v>
      </c>
      <c r="BM209" s="60">
        <f t="shared" si="195"/>
        <v>0</v>
      </c>
      <c r="BN209" s="60">
        <f t="shared" si="195"/>
        <v>0</v>
      </c>
      <c r="BO209" s="60">
        <f t="shared" si="195"/>
        <v>0</v>
      </c>
      <c r="BP209" s="60">
        <f t="shared" si="195"/>
        <v>0</v>
      </c>
      <c r="BQ209" s="60">
        <f t="shared" si="195"/>
        <v>0</v>
      </c>
      <c r="BR209" s="60">
        <f t="shared" si="195"/>
        <v>0</v>
      </c>
      <c r="BS209" s="60">
        <f t="shared" si="195"/>
        <v>0</v>
      </c>
      <c r="BT209" s="60">
        <f t="shared" si="195"/>
        <v>0</v>
      </c>
      <c r="BU209" s="60">
        <f t="shared" si="195"/>
        <v>0</v>
      </c>
      <c r="BV209" s="60">
        <f t="shared" si="195"/>
        <v>0</v>
      </c>
    </row>
    <row r="210" spans="2:74" s="5" customFormat="1" collapsed="1" x14ac:dyDescent="0.3">
      <c r="B210" s="54" t="s">
        <v>58</v>
      </c>
      <c r="C210" s="55" t="s">
        <v>441</v>
      </c>
      <c r="D210" s="61">
        <f>D197+SUM(D199:D200)</f>
        <v>6.0441166645965074</v>
      </c>
      <c r="E210" s="61">
        <f t="shared" ref="E210:AF210" si="196">E197+SUM(E199:E200)</f>
        <v>5.9730425614019076</v>
      </c>
      <c r="F210" s="61">
        <f t="shared" si="196"/>
        <v>5.8901689335563781</v>
      </c>
      <c r="G210" s="61">
        <f t="shared" si="196"/>
        <v>5.7808451500800002</v>
      </c>
      <c r="H210" s="61">
        <f t="shared" si="196"/>
        <v>5.7299185179190237</v>
      </c>
      <c r="I210" s="61">
        <f t="shared" si="196"/>
        <v>5.7293172520202429</v>
      </c>
      <c r="J210" s="61">
        <f t="shared" si="196"/>
        <v>5.6683132728963983</v>
      </c>
      <c r="K210" s="61">
        <f t="shared" si="196"/>
        <v>5.5194776194652952</v>
      </c>
      <c r="L210" s="61">
        <f t="shared" si="196"/>
        <v>5.4483967635051282</v>
      </c>
      <c r="M210" s="61">
        <f t="shared" si="196"/>
        <v>5.3622310127973067</v>
      </c>
      <c r="N210" s="61">
        <f t="shared" si="196"/>
        <v>5.3066141210619788</v>
      </c>
      <c r="O210" s="61">
        <f t="shared" si="196"/>
        <v>5.3477182946589421</v>
      </c>
      <c r="P210" s="61">
        <f t="shared" si="196"/>
        <v>5.3031386722711185</v>
      </c>
      <c r="Q210" s="61">
        <f t="shared" si="196"/>
        <v>5.2229471474417801</v>
      </c>
      <c r="R210" s="61">
        <f t="shared" si="196"/>
        <v>5.18862932640958</v>
      </c>
      <c r="S210" s="61">
        <f t="shared" si="196"/>
        <v>5.2037743402685113</v>
      </c>
      <c r="T210" s="61">
        <f t="shared" si="196"/>
        <v>5.2202570251346989</v>
      </c>
      <c r="U210" s="61">
        <f t="shared" si="196"/>
        <v>5.2024249441577437</v>
      </c>
      <c r="V210" s="61">
        <f t="shared" si="196"/>
        <v>5.2729894044076753</v>
      </c>
      <c r="W210" s="61">
        <f t="shared" si="196"/>
        <v>5.1808920651670434</v>
      </c>
      <c r="X210" s="61">
        <f t="shared" si="196"/>
        <v>5.1542736822445949</v>
      </c>
      <c r="Y210" s="61">
        <f t="shared" si="196"/>
        <v>5.0991448071821184</v>
      </c>
      <c r="Z210" s="61">
        <f t="shared" si="196"/>
        <v>5.0707747738083055</v>
      </c>
      <c r="AA210" s="61">
        <f t="shared" si="196"/>
        <v>5.0067299691283198</v>
      </c>
      <c r="AB210" s="61">
        <f t="shared" si="196"/>
        <v>5.0036212044444408</v>
      </c>
      <c r="AC210" s="61">
        <f t="shared" si="196"/>
        <v>4.9740888683419389</v>
      </c>
      <c r="AD210" s="61">
        <f t="shared" si="196"/>
        <v>4.9301889466162647</v>
      </c>
      <c r="AE210" s="61">
        <f t="shared" si="196"/>
        <v>4.8684852240239618</v>
      </c>
      <c r="AF210" s="61">
        <f t="shared" si="196"/>
        <v>4.8399857352932818</v>
      </c>
      <c r="AG210" s="61">
        <f t="shared" ref="AG210:BV210" si="197">AG197+SUM(AG199:AG200)</f>
        <v>4.8230232219313303</v>
      </c>
      <c r="AH210" s="61">
        <f t="shared" si="197"/>
        <v>4.8074277541355981</v>
      </c>
      <c r="AI210" s="61">
        <f t="shared" si="197"/>
        <v>4.7920925620850898</v>
      </c>
      <c r="AJ210" s="61">
        <f t="shared" si="197"/>
        <v>4.7836265244111491</v>
      </c>
      <c r="AK210" s="61">
        <f t="shared" si="197"/>
        <v>4.7741391289986712</v>
      </c>
      <c r="AL210" s="61">
        <f t="shared" si="197"/>
        <v>4.7591453624829079</v>
      </c>
      <c r="AM210" s="61">
        <f t="shared" si="197"/>
        <v>4.7341814105710451</v>
      </c>
      <c r="AN210" s="61">
        <f t="shared" si="197"/>
        <v>4.7080640484376293</v>
      </c>
      <c r="AO210" s="61">
        <f t="shared" si="197"/>
        <v>4.6900545813638415</v>
      </c>
      <c r="AP210" s="61">
        <f t="shared" si="197"/>
        <v>4.6776824913606783</v>
      </c>
      <c r="AQ210" s="61">
        <f t="shared" si="197"/>
        <v>4.6667999188148128</v>
      </c>
      <c r="AR210" s="61">
        <f t="shared" si="197"/>
        <v>4.6548807250793054</v>
      </c>
      <c r="AS210" s="61">
        <f t="shared" si="197"/>
        <v>4.6439200923863151</v>
      </c>
      <c r="AT210" s="61">
        <f t="shared" si="197"/>
        <v>4.6330883816637956</v>
      </c>
      <c r="AU210" s="61">
        <f t="shared" si="197"/>
        <v>4.6225611036527265</v>
      </c>
      <c r="AV210" s="61">
        <f t="shared" si="197"/>
        <v>4.6121958513193047</v>
      </c>
      <c r="AW210" s="61">
        <f t="shared" si="197"/>
        <v>4.6021838499347316</v>
      </c>
      <c r="AX210" s="61">
        <f t="shared" si="197"/>
        <v>4.5932042591390125</v>
      </c>
      <c r="AY210" s="61">
        <f t="shared" si="197"/>
        <v>4.5835460094897922</v>
      </c>
      <c r="AZ210" s="61">
        <f t="shared" si="197"/>
        <v>4.5742298385529434</v>
      </c>
      <c r="BA210" s="61">
        <f t="shared" si="197"/>
        <v>4.5649181714293814</v>
      </c>
      <c r="BB210" s="61">
        <f t="shared" si="197"/>
        <v>4.556552660180893</v>
      </c>
      <c r="BC210" s="61">
        <f t="shared" si="197"/>
        <v>4.5481206081718675</v>
      </c>
      <c r="BD210" s="61">
        <f t="shared" si="197"/>
        <v>4.5392582600278732</v>
      </c>
      <c r="BE210" s="61">
        <f t="shared" si="197"/>
        <v>4.5316330500146282</v>
      </c>
      <c r="BF210" s="61">
        <f t="shared" si="197"/>
        <v>4.5229363346105629</v>
      </c>
      <c r="BG210" s="61">
        <f t="shared" si="197"/>
        <v>4.5151599950043089</v>
      </c>
      <c r="BH210" s="61">
        <f t="shared" si="197"/>
        <v>4.5078783416820993</v>
      </c>
      <c r="BI210" s="61">
        <f t="shared" si="197"/>
        <v>4.5003524897134595</v>
      </c>
      <c r="BJ210" s="61">
        <f t="shared" si="197"/>
        <v>4.4935079926961281</v>
      </c>
      <c r="BK210" s="61">
        <f t="shared" si="197"/>
        <v>4.4867746348849478</v>
      </c>
      <c r="BL210" s="61">
        <f t="shared" si="197"/>
        <v>4.4799022296050914</v>
      </c>
      <c r="BM210" s="61">
        <f t="shared" si="197"/>
        <v>4.472882156117171</v>
      </c>
      <c r="BN210" s="61">
        <f t="shared" si="197"/>
        <v>4.4663371902834577</v>
      </c>
      <c r="BO210" s="61">
        <f t="shared" si="197"/>
        <v>4.4600007250814757</v>
      </c>
      <c r="BP210" s="61">
        <f t="shared" si="197"/>
        <v>4.4536186347861042</v>
      </c>
      <c r="BQ210" s="61">
        <f t="shared" si="197"/>
        <v>4.4473363011899067</v>
      </c>
      <c r="BR210" s="61">
        <f t="shared" si="197"/>
        <v>4.4415765446823867</v>
      </c>
      <c r="BS210" s="61">
        <f t="shared" si="197"/>
        <v>4.4359870961808028</v>
      </c>
      <c r="BT210" s="61">
        <f t="shared" si="197"/>
        <v>4.430461543337719</v>
      </c>
      <c r="BU210" s="61">
        <f t="shared" si="197"/>
        <v>4.4250426371639744</v>
      </c>
      <c r="BV210" s="61">
        <f t="shared" si="197"/>
        <v>4.4198224185153174</v>
      </c>
    </row>
    <row r="211" spans="2:74" s="5" customFormat="1" ht="16.5" thickBot="1" x14ac:dyDescent="0.35">
      <c r="B211" s="56"/>
      <c r="C211" s="57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62"/>
      <c r="AM211" s="62"/>
      <c r="AN211" s="62"/>
      <c r="AO211" s="62"/>
      <c r="AP211" s="62"/>
      <c r="AQ211" s="62"/>
      <c r="AR211" s="62"/>
      <c r="AS211" s="62"/>
      <c r="AT211" s="62"/>
      <c r="AU211" s="62"/>
      <c r="AV211" s="62"/>
      <c r="AW211" s="62"/>
      <c r="AX211" s="62"/>
      <c r="AY211" s="62"/>
      <c r="AZ211" s="62"/>
      <c r="BA211" s="62"/>
      <c r="BB211" s="62"/>
      <c r="BC211" s="62"/>
      <c r="BD211" s="62"/>
      <c r="BE211" s="62"/>
      <c r="BF211" s="62"/>
      <c r="BG211" s="62"/>
      <c r="BH211" s="62"/>
      <c r="BI211" s="62"/>
      <c r="BJ211" s="62"/>
      <c r="BK211" s="62"/>
      <c r="BL211" s="62"/>
      <c r="BM211" s="62"/>
      <c r="BN211" s="62"/>
      <c r="BO211" s="62"/>
      <c r="BP211" s="62"/>
      <c r="BQ211" s="62"/>
      <c r="BR211" s="62"/>
      <c r="BS211" s="62"/>
      <c r="BT211" s="62"/>
      <c r="BU211" s="62"/>
      <c r="BV211" s="62"/>
    </row>
    <row r="212" spans="2:74" s="5" customFormat="1" x14ac:dyDescent="0.3">
      <c r="B212" s="6" t="s">
        <v>498</v>
      </c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</row>
    <row r="213" spans="2:74" s="5" customFormat="1" x14ac:dyDescent="0.3">
      <c r="B213" s="108" t="s">
        <v>497</v>
      </c>
    </row>
    <row r="214" spans="2:74" s="5" customFormat="1" x14ac:dyDescent="0.3">
      <c r="D214" s="78"/>
      <c r="E214" s="78"/>
      <c r="F214" s="78"/>
      <c r="G214" s="78"/>
      <c r="H214" s="78"/>
      <c r="I214" s="78"/>
      <c r="J214" s="78"/>
      <c r="K214" s="78"/>
      <c r="L214" s="78"/>
      <c r="M214" s="78"/>
      <c r="N214" s="78"/>
      <c r="O214" s="78"/>
      <c r="P214" s="78"/>
      <c r="Q214" s="78"/>
      <c r="R214" s="78"/>
      <c r="S214" s="78"/>
      <c r="T214" s="78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  <c r="AO214" s="78"/>
      <c r="AP214" s="78"/>
      <c r="AQ214" s="78"/>
      <c r="AR214" s="78"/>
      <c r="AS214" s="78"/>
      <c r="AT214" s="78"/>
      <c r="AU214" s="78"/>
      <c r="AV214" s="78"/>
      <c r="AW214" s="78"/>
      <c r="AX214" s="78"/>
      <c r="AY214" s="78"/>
      <c r="AZ214" s="78"/>
      <c r="BA214" s="78"/>
      <c r="BB214" s="78"/>
      <c r="BC214" s="78"/>
      <c r="BD214" s="78"/>
      <c r="BE214" s="78"/>
      <c r="BF214" s="78"/>
      <c r="BG214" s="78"/>
      <c r="BH214" s="78"/>
      <c r="BI214" s="78"/>
      <c r="BJ214" s="78"/>
      <c r="BK214" s="78"/>
      <c r="BL214" s="78"/>
      <c r="BM214" s="78"/>
      <c r="BN214" s="78"/>
      <c r="BO214" s="78"/>
      <c r="BP214" s="78"/>
      <c r="BQ214" s="78"/>
      <c r="BR214" s="78"/>
      <c r="BS214" s="78"/>
      <c r="BT214" s="78"/>
      <c r="BU214" s="78"/>
      <c r="BV214" s="78"/>
    </row>
    <row r="215" spans="2:74" s="5" customFormat="1" x14ac:dyDescent="0.3">
      <c r="D215" s="78"/>
      <c r="E215" s="78"/>
      <c r="F215" s="78"/>
      <c r="G215" s="78"/>
      <c r="H215" s="78"/>
      <c r="I215" s="78"/>
      <c r="J215" s="78"/>
      <c r="K215" s="78"/>
      <c r="L215" s="78"/>
      <c r="M215" s="78"/>
      <c r="N215" s="78"/>
      <c r="O215" s="78"/>
      <c r="P215" s="78"/>
      <c r="Q215" s="78"/>
      <c r="R215" s="78"/>
      <c r="S215" s="78"/>
      <c r="T215" s="78"/>
      <c r="U215" s="78"/>
      <c r="V215" s="78"/>
      <c r="W215" s="78"/>
      <c r="X215" s="78"/>
      <c r="Y215" s="78"/>
      <c r="Z215" s="78"/>
      <c r="AA215" s="78"/>
      <c r="AB215" s="78"/>
      <c r="AC215" s="78"/>
      <c r="AD215" s="78"/>
      <c r="AE215" s="78"/>
      <c r="AF215" s="78"/>
      <c r="AG215" s="78"/>
      <c r="AH215" s="78"/>
      <c r="AI215" s="78"/>
      <c r="AJ215" s="78"/>
      <c r="AK215" s="78"/>
      <c r="AL215" s="78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78"/>
      <c r="BD215" s="78"/>
      <c r="BE215" s="78"/>
      <c r="BF215" s="78"/>
      <c r="BG215" s="78"/>
      <c r="BH215" s="78"/>
      <c r="BI215" s="78"/>
      <c r="BJ215" s="78"/>
      <c r="BK215" s="78"/>
      <c r="BL215" s="78"/>
      <c r="BM215" s="78"/>
      <c r="BN215" s="78"/>
      <c r="BO215" s="78"/>
      <c r="BP215" s="78"/>
      <c r="BQ215" s="78"/>
      <c r="BR215" s="78"/>
      <c r="BS215" s="78"/>
      <c r="BT215" s="78"/>
      <c r="BU215" s="78"/>
      <c r="BV215" s="78"/>
    </row>
    <row r="216" spans="2:74" ht="16.5" thickBot="1" x14ac:dyDescent="0.35"/>
    <row r="217" spans="2:74" s="5" customFormat="1" ht="23.25" x14ac:dyDescent="0.3">
      <c r="B217" s="84" t="s">
        <v>472</v>
      </c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</row>
    <row r="218" spans="2:74" s="5" customFormat="1" ht="16.5" thickBot="1" x14ac:dyDescent="0.35">
      <c r="B218" s="86" t="s">
        <v>501</v>
      </c>
    </row>
    <row r="219" spans="2:74" s="5" customFormat="1" ht="16.5" thickBot="1" x14ac:dyDescent="0.35">
      <c r="B219" s="35" t="s">
        <v>56</v>
      </c>
      <c r="C219" s="36"/>
      <c r="D219" s="40">
        <v>1990</v>
      </c>
      <c r="E219" s="40">
        <v>1991</v>
      </c>
      <c r="F219" s="40">
        <v>1992</v>
      </c>
      <c r="G219" s="40">
        <v>1993</v>
      </c>
      <c r="H219" s="40">
        <v>1994</v>
      </c>
      <c r="I219" s="40">
        <v>1995</v>
      </c>
      <c r="J219" s="40">
        <v>1996</v>
      </c>
      <c r="K219" s="40">
        <v>1997</v>
      </c>
      <c r="L219" s="40">
        <v>1998</v>
      </c>
      <c r="M219" s="40">
        <v>1999</v>
      </c>
      <c r="N219" s="40">
        <v>2000</v>
      </c>
      <c r="O219" s="40">
        <v>2001</v>
      </c>
      <c r="P219" s="40">
        <v>2002</v>
      </c>
      <c r="Q219" s="40">
        <v>2003</v>
      </c>
      <c r="R219" s="40">
        <v>2004</v>
      </c>
      <c r="S219" s="40">
        <v>2005</v>
      </c>
      <c r="T219" s="40">
        <v>2006</v>
      </c>
      <c r="U219" s="40">
        <v>2007</v>
      </c>
      <c r="V219" s="40">
        <v>2008</v>
      </c>
      <c r="W219" s="40">
        <v>2009</v>
      </c>
      <c r="X219" s="40">
        <v>2010</v>
      </c>
      <c r="Y219" s="40">
        <v>2011</v>
      </c>
      <c r="Z219" s="40">
        <v>2012</v>
      </c>
      <c r="AA219" s="40">
        <v>2013</v>
      </c>
      <c r="AB219" s="40">
        <v>2014</v>
      </c>
      <c r="AC219" s="40">
        <v>2015</v>
      </c>
      <c r="AD219" s="40">
        <v>2016</v>
      </c>
      <c r="AE219" s="40">
        <v>2017</v>
      </c>
      <c r="AF219" s="40">
        <v>2018</v>
      </c>
      <c r="AG219" s="40">
        <v>2019</v>
      </c>
      <c r="AH219" s="40">
        <v>2020</v>
      </c>
      <c r="AI219" s="40">
        <v>2021</v>
      </c>
      <c r="AJ219" s="40">
        <v>2022</v>
      </c>
      <c r="AK219" s="40">
        <v>2023</v>
      </c>
      <c r="AL219" s="40">
        <v>2024</v>
      </c>
      <c r="AM219" s="40">
        <v>2025</v>
      </c>
      <c r="AN219" s="40">
        <v>2026</v>
      </c>
      <c r="AO219" s="40">
        <v>2027</v>
      </c>
      <c r="AP219" s="40">
        <v>2028</v>
      </c>
      <c r="AQ219" s="40">
        <v>2029</v>
      </c>
      <c r="AR219" s="40">
        <v>2030</v>
      </c>
      <c r="AS219" s="40">
        <v>2031</v>
      </c>
      <c r="AT219" s="40">
        <v>2032</v>
      </c>
      <c r="AU219" s="40">
        <v>2033</v>
      </c>
      <c r="AV219" s="40">
        <v>2034</v>
      </c>
      <c r="AW219" s="40">
        <v>2035</v>
      </c>
      <c r="AX219" s="40">
        <v>2036</v>
      </c>
      <c r="AY219" s="40">
        <v>2037</v>
      </c>
      <c r="AZ219" s="40">
        <v>2038</v>
      </c>
      <c r="BA219" s="40">
        <v>2039</v>
      </c>
      <c r="BB219" s="40">
        <v>2040</v>
      </c>
      <c r="BC219" s="40">
        <v>2041</v>
      </c>
      <c r="BD219" s="40">
        <v>2042</v>
      </c>
      <c r="BE219" s="40">
        <v>2043</v>
      </c>
      <c r="BF219" s="40">
        <v>2044</v>
      </c>
      <c r="BG219" s="40">
        <v>2045</v>
      </c>
      <c r="BH219" s="40">
        <v>2046</v>
      </c>
      <c r="BI219" s="40">
        <v>2047</v>
      </c>
      <c r="BJ219" s="40">
        <v>2048</v>
      </c>
      <c r="BK219" s="40">
        <v>2049</v>
      </c>
      <c r="BL219" s="40">
        <v>2050</v>
      </c>
      <c r="BM219" s="40">
        <v>2051</v>
      </c>
      <c r="BN219" s="40">
        <v>2052</v>
      </c>
      <c r="BO219" s="40">
        <v>2053</v>
      </c>
      <c r="BP219" s="40">
        <v>2054</v>
      </c>
      <c r="BQ219" s="40">
        <v>2055</v>
      </c>
      <c r="BR219" s="40">
        <v>2056</v>
      </c>
      <c r="BS219" s="40">
        <v>2057</v>
      </c>
      <c r="BT219" s="40">
        <v>2058</v>
      </c>
      <c r="BU219" s="40">
        <v>2059</v>
      </c>
      <c r="BV219" s="40">
        <v>2060</v>
      </c>
    </row>
    <row r="220" spans="2:74" s="5" customFormat="1" ht="16.5" thickBot="1" x14ac:dyDescent="0.35">
      <c r="B220" s="49">
        <v>1</v>
      </c>
      <c r="C220" s="53" t="s">
        <v>61</v>
      </c>
      <c r="D220" s="63">
        <v>0.31758714750863309</v>
      </c>
      <c r="E220" s="63">
        <v>0.34339542627197883</v>
      </c>
      <c r="F220" s="63">
        <v>0.36104757219556594</v>
      </c>
      <c r="G220" s="63">
        <v>0.35147736136402752</v>
      </c>
      <c r="H220" s="63">
        <v>0.35465410298361744</v>
      </c>
      <c r="I220" s="63">
        <v>0.36329057575047813</v>
      </c>
      <c r="J220" s="63">
        <v>0.38142948170628482</v>
      </c>
      <c r="K220" s="63">
        <v>0.38316885955780605</v>
      </c>
      <c r="L220" s="63">
        <v>0.38618609442854795</v>
      </c>
      <c r="M220" s="63">
        <v>0.38572711027027939</v>
      </c>
      <c r="N220" s="63">
        <v>0.37377012557254918</v>
      </c>
      <c r="O220" s="63">
        <v>0.36271797693152968</v>
      </c>
      <c r="P220" s="63">
        <v>0.34199022847952948</v>
      </c>
      <c r="Q220" s="63">
        <v>0.32914980382674713</v>
      </c>
      <c r="R220" s="63">
        <v>0.2306257436653526</v>
      </c>
      <c r="S220" s="63">
        <v>0.22828021508481888</v>
      </c>
      <c r="T220" s="63">
        <v>0.22440458224066762</v>
      </c>
      <c r="U220" s="63">
        <v>0.21965385418535383</v>
      </c>
      <c r="V220" s="63">
        <v>0.22929709665122522</v>
      </c>
      <c r="W220" s="63">
        <v>0.22865098519647586</v>
      </c>
      <c r="X220" s="63">
        <v>0.23669622363559553</v>
      </c>
      <c r="Y220" s="63">
        <v>0.2233037872298772</v>
      </c>
      <c r="Z220" s="63">
        <v>0.23481891582667536</v>
      </c>
      <c r="AA220" s="63">
        <v>0.24254948219268307</v>
      </c>
      <c r="AB220" s="63">
        <v>0.22952032691396884</v>
      </c>
      <c r="AC220" s="63">
        <v>0.23158635575404335</v>
      </c>
      <c r="AD220" s="63">
        <v>0.23158635575404335</v>
      </c>
      <c r="AE220" s="63">
        <v>0.23158635575404335</v>
      </c>
      <c r="AF220" s="63">
        <v>0.23158635575404335</v>
      </c>
      <c r="AG220" s="63">
        <v>0.2427902905051621</v>
      </c>
      <c r="AH220" s="63">
        <v>0.24127222632254339</v>
      </c>
      <c r="AI220" s="63">
        <v>0.24141338332953785</v>
      </c>
      <c r="AJ220" s="63">
        <v>0.24115596085100979</v>
      </c>
      <c r="AK220" s="63">
        <v>0.24073407450910828</v>
      </c>
      <c r="AL220" s="63">
        <v>0.24008357244741532</v>
      </c>
      <c r="AM220" s="63">
        <v>0.23897855211560437</v>
      </c>
      <c r="AN220" s="63">
        <v>0.23780543729087586</v>
      </c>
      <c r="AO220" s="63">
        <v>0.23611426420583342</v>
      </c>
      <c r="AP220" s="63">
        <v>0.2338783882590679</v>
      </c>
      <c r="AQ220" s="63">
        <v>0.23174816442119484</v>
      </c>
      <c r="AR220" s="63">
        <v>0.22945164602690407</v>
      </c>
      <c r="AS220" s="63">
        <v>0.2270123615129874</v>
      </c>
      <c r="AT220" s="63">
        <v>0.22454282289904165</v>
      </c>
      <c r="AU220" s="63">
        <v>0.22180866343052452</v>
      </c>
      <c r="AV220" s="63">
        <v>0.21898699801353036</v>
      </c>
      <c r="AW220" s="63">
        <v>0.2162861963136343</v>
      </c>
      <c r="AX220" s="63">
        <v>0.21377366419037686</v>
      </c>
      <c r="AY220" s="63">
        <v>0.2108455051657368</v>
      </c>
      <c r="AZ220" s="63">
        <v>0.20787115406240472</v>
      </c>
      <c r="BA220" s="63">
        <v>0.20478502812972449</v>
      </c>
      <c r="BB220" s="63">
        <v>0.20202577676481015</v>
      </c>
      <c r="BC220" s="63">
        <v>0.19921347337606765</v>
      </c>
      <c r="BD220" s="63">
        <v>0.19614388893422946</v>
      </c>
      <c r="BE220" s="63">
        <v>0.19345130172061056</v>
      </c>
      <c r="BF220" s="63">
        <v>0.19056665412587176</v>
      </c>
      <c r="BG220" s="63">
        <v>0.18793299915390435</v>
      </c>
      <c r="BH220" s="63">
        <v>0.18533583087048758</v>
      </c>
      <c r="BI220" s="63">
        <v>0.18271008476092795</v>
      </c>
      <c r="BJ220" s="63">
        <v>0.18032005129368606</v>
      </c>
      <c r="BK220" s="63">
        <v>0.17805382073564163</v>
      </c>
      <c r="BL220" s="63">
        <v>0.17551012153470255</v>
      </c>
      <c r="BM220" s="63">
        <v>0.17307594619247418</v>
      </c>
      <c r="BN220" s="63">
        <v>0.17094328203325942</v>
      </c>
      <c r="BO220" s="63">
        <v>0.16885814762798149</v>
      </c>
      <c r="BP220" s="63">
        <v>0.16672638049352939</v>
      </c>
      <c r="BQ220" s="63">
        <v>0.16456978150150289</v>
      </c>
      <c r="BR220" s="63">
        <v>0.16270043645520807</v>
      </c>
      <c r="BS220" s="63">
        <v>0.16080110495725561</v>
      </c>
      <c r="BT220" s="63">
        <v>0.15890129151005347</v>
      </c>
      <c r="BU220" s="63">
        <v>0.1569446749365761</v>
      </c>
      <c r="BV220" s="63">
        <v>0.15505965851369038</v>
      </c>
    </row>
    <row r="221" spans="2:74" s="5" customFormat="1" x14ac:dyDescent="0.3">
      <c r="B221" s="73" t="s">
        <v>62</v>
      </c>
      <c r="C221" s="74" t="s">
        <v>63</v>
      </c>
      <c r="D221" s="75">
        <v>0.3175591697170782</v>
      </c>
      <c r="E221" s="75">
        <v>0.34335365029232123</v>
      </c>
      <c r="F221" s="75">
        <v>0.36100896269987409</v>
      </c>
      <c r="G221" s="75">
        <v>0.35143475741230146</v>
      </c>
      <c r="H221" s="75">
        <v>0.35461046888775438</v>
      </c>
      <c r="I221" s="75">
        <v>0.36324894217047815</v>
      </c>
      <c r="J221" s="75">
        <v>0.38138189408628481</v>
      </c>
      <c r="K221" s="75">
        <v>0.38312430259780611</v>
      </c>
      <c r="L221" s="75">
        <v>0.38614076862854796</v>
      </c>
      <c r="M221" s="75">
        <v>0.38568157885027937</v>
      </c>
      <c r="N221" s="75">
        <v>0.37372856351254918</v>
      </c>
      <c r="O221" s="75">
        <v>0.36267392955152966</v>
      </c>
      <c r="P221" s="75">
        <v>0.34194620791952951</v>
      </c>
      <c r="Q221" s="75">
        <v>0.32910826858674713</v>
      </c>
      <c r="R221" s="75">
        <v>0.23057908580535258</v>
      </c>
      <c r="S221" s="75">
        <v>0.22823661470481887</v>
      </c>
      <c r="T221" s="75">
        <v>0.22438800450066762</v>
      </c>
      <c r="U221" s="75">
        <v>0.21963978858535382</v>
      </c>
      <c r="V221" s="75">
        <v>0.22928180031122519</v>
      </c>
      <c r="W221" s="75">
        <v>0.22863658285647587</v>
      </c>
      <c r="X221" s="75">
        <v>0.23668267655559552</v>
      </c>
      <c r="Y221" s="75">
        <v>0.2232905202698772</v>
      </c>
      <c r="Z221" s="75">
        <v>0.23480861992667537</v>
      </c>
      <c r="AA221" s="75">
        <v>0.2425347758926831</v>
      </c>
      <c r="AB221" s="75">
        <v>0.22950550141396886</v>
      </c>
      <c r="AC221" s="75">
        <v>0.23157790447404336</v>
      </c>
      <c r="AD221" s="75">
        <v>0.23157790447404336</v>
      </c>
      <c r="AE221" s="75">
        <v>0.23157790447404336</v>
      </c>
      <c r="AF221" s="75">
        <v>0.23157790447404336</v>
      </c>
      <c r="AG221" s="75">
        <v>0.2427902905051621</v>
      </c>
      <c r="AH221" s="75">
        <v>0.24127222632254339</v>
      </c>
      <c r="AI221" s="75">
        <v>0.24141338332953785</v>
      </c>
      <c r="AJ221" s="75">
        <v>0.24115596085100979</v>
      </c>
      <c r="AK221" s="75">
        <v>0.24073407450910828</v>
      </c>
      <c r="AL221" s="75">
        <v>0.24008357244741532</v>
      </c>
      <c r="AM221" s="75">
        <v>0.23897855211560437</v>
      </c>
      <c r="AN221" s="75">
        <v>0.23780543729087586</v>
      </c>
      <c r="AO221" s="75">
        <v>0.23611426420583342</v>
      </c>
      <c r="AP221" s="75">
        <v>0.2338783882590679</v>
      </c>
      <c r="AQ221" s="75">
        <v>0.23174816442119484</v>
      </c>
      <c r="AR221" s="75">
        <v>0.22945164602690407</v>
      </c>
      <c r="AS221" s="75">
        <v>0.2270123615129874</v>
      </c>
      <c r="AT221" s="75">
        <v>0.22454282289904165</v>
      </c>
      <c r="AU221" s="75">
        <v>0.22180866343052452</v>
      </c>
      <c r="AV221" s="75">
        <v>0.21898699801353036</v>
      </c>
      <c r="AW221" s="75">
        <v>0.2162861963136343</v>
      </c>
      <c r="AX221" s="75">
        <v>0.21377366419037686</v>
      </c>
      <c r="AY221" s="75">
        <v>0.2108455051657368</v>
      </c>
      <c r="AZ221" s="75">
        <v>0.20787115406240472</v>
      </c>
      <c r="BA221" s="75">
        <v>0.20478502812972449</v>
      </c>
      <c r="BB221" s="75">
        <v>0.20202577676481015</v>
      </c>
      <c r="BC221" s="75">
        <v>0.19921347337606765</v>
      </c>
      <c r="BD221" s="75">
        <v>0.19614388893422946</v>
      </c>
      <c r="BE221" s="75">
        <v>0.19345130172061056</v>
      </c>
      <c r="BF221" s="75">
        <v>0.19056665412587176</v>
      </c>
      <c r="BG221" s="75">
        <v>0.18793299915390435</v>
      </c>
      <c r="BH221" s="75">
        <v>0.18533583087048758</v>
      </c>
      <c r="BI221" s="75">
        <v>0.18271008476092795</v>
      </c>
      <c r="BJ221" s="75">
        <v>0.18032005129368606</v>
      </c>
      <c r="BK221" s="75">
        <v>0.17805382073564163</v>
      </c>
      <c r="BL221" s="75">
        <v>0.17551012153470255</v>
      </c>
      <c r="BM221" s="75">
        <v>0.17307594619247418</v>
      </c>
      <c r="BN221" s="75">
        <v>0.17094328203325942</v>
      </c>
      <c r="BO221" s="75">
        <v>0.16885814762798149</v>
      </c>
      <c r="BP221" s="75">
        <v>0.16672638049352939</v>
      </c>
      <c r="BQ221" s="75">
        <v>0.16456978150150289</v>
      </c>
      <c r="BR221" s="75">
        <v>0.16270043645520807</v>
      </c>
      <c r="BS221" s="75">
        <v>0.16080110495725561</v>
      </c>
      <c r="BT221" s="75">
        <v>0.15890129151005347</v>
      </c>
      <c r="BU221" s="75">
        <v>0.1569446749365761</v>
      </c>
      <c r="BV221" s="75">
        <v>0.15505965851369038</v>
      </c>
    </row>
    <row r="222" spans="2:74" s="5" customFormat="1" x14ac:dyDescent="0.3">
      <c r="B222" s="43" t="s">
        <v>64</v>
      </c>
      <c r="C222" s="44" t="s">
        <v>65</v>
      </c>
      <c r="D222" s="60">
        <v>4.8379055907924851E-2</v>
      </c>
      <c r="E222" s="60">
        <v>4.2706421986218088E-2</v>
      </c>
      <c r="F222" s="60">
        <v>3.9176295750770994E-2</v>
      </c>
      <c r="G222" s="60">
        <v>3.4120536854917415E-2</v>
      </c>
      <c r="H222" s="60">
        <v>3.0374599217952616E-2</v>
      </c>
      <c r="I222" s="60">
        <v>2.9643113756757895E-2</v>
      </c>
      <c r="J222" s="60">
        <v>2.9561359478073954E-2</v>
      </c>
      <c r="K222" s="60">
        <v>2.9016377012021449E-2</v>
      </c>
      <c r="L222" s="60">
        <v>3.0160310228341994E-2</v>
      </c>
      <c r="M222" s="60">
        <v>3.0122209942587918E-2</v>
      </c>
      <c r="N222" s="60">
        <v>3.0569773821534509E-2</v>
      </c>
      <c r="O222" s="60">
        <v>2.9925854885160304E-2</v>
      </c>
      <c r="P222" s="60">
        <v>2.9378039287215055E-2</v>
      </c>
      <c r="Q222" s="60">
        <v>2.7942660833323054E-2</v>
      </c>
      <c r="R222" s="60">
        <v>2.6695030869186259E-2</v>
      </c>
      <c r="S222" s="60">
        <v>2.690968897259445E-2</v>
      </c>
      <c r="T222" s="60">
        <v>2.8553757608080765E-2</v>
      </c>
      <c r="U222" s="60">
        <v>2.7380154443519364E-2</v>
      </c>
      <c r="V222" s="60">
        <v>2.8234380404930558E-2</v>
      </c>
      <c r="W222" s="60">
        <v>2.7735864396565921E-2</v>
      </c>
      <c r="X222" s="60">
        <v>2.8581918530833691E-2</v>
      </c>
      <c r="Y222" s="60">
        <v>2.8922014004836492E-2</v>
      </c>
      <c r="Z222" s="60">
        <v>3.0997627889953711E-2</v>
      </c>
      <c r="AA222" s="60">
        <v>3.1287657325805122E-2</v>
      </c>
      <c r="AB222" s="60">
        <v>2.8872332245172765E-2</v>
      </c>
      <c r="AC222" s="60">
        <v>2.6932148128860321E-2</v>
      </c>
      <c r="AD222" s="60">
        <v>2.6932148128860321E-2</v>
      </c>
      <c r="AE222" s="60">
        <v>2.6932148128860321E-2</v>
      </c>
      <c r="AF222" s="60">
        <v>2.6932148128860321E-2</v>
      </c>
      <c r="AG222" s="60">
        <v>4.7905003971970089E-2</v>
      </c>
      <c r="AH222" s="60">
        <v>4.7994167747746397E-2</v>
      </c>
      <c r="AI222" s="60">
        <v>4.8145251297116887E-2</v>
      </c>
      <c r="AJ222" s="60">
        <v>4.8298469075210765E-2</v>
      </c>
      <c r="AK222" s="60">
        <v>4.8406240988915043E-2</v>
      </c>
      <c r="AL222" s="60">
        <v>4.8548730984870343E-2</v>
      </c>
      <c r="AM222" s="60">
        <v>4.8672268720094003E-2</v>
      </c>
      <c r="AN222" s="60">
        <v>4.8817790153870708E-2</v>
      </c>
      <c r="AO222" s="60">
        <v>4.8970499303791763E-2</v>
      </c>
      <c r="AP222" s="60">
        <v>4.9075939688906535E-2</v>
      </c>
      <c r="AQ222" s="60">
        <v>4.9204717042938904E-2</v>
      </c>
      <c r="AR222" s="60">
        <v>4.9335460898589034E-2</v>
      </c>
      <c r="AS222" s="60">
        <v>4.9431997602984515E-2</v>
      </c>
      <c r="AT222" s="60">
        <v>4.9563270607670663E-2</v>
      </c>
      <c r="AU222" s="60">
        <v>4.9679612662652139E-2</v>
      </c>
      <c r="AV222" s="60">
        <v>4.9676759227695863E-2</v>
      </c>
      <c r="AW222" s="60">
        <v>4.9761862425396562E-2</v>
      </c>
      <c r="AX222" s="60">
        <v>4.9919602445385569E-2</v>
      </c>
      <c r="AY222" s="60">
        <v>4.9995793540852138E-2</v>
      </c>
      <c r="AZ222" s="60">
        <v>5.010960253073108E-2</v>
      </c>
      <c r="BA222" s="60">
        <v>5.0171442569913093E-2</v>
      </c>
      <c r="BB222" s="60">
        <v>5.038704476955369E-2</v>
      </c>
      <c r="BC222" s="60">
        <v>5.0529481638041572E-2</v>
      </c>
      <c r="BD222" s="60">
        <v>5.0514299545089562E-2</v>
      </c>
      <c r="BE222" s="60">
        <v>5.0776951446642023E-2</v>
      </c>
      <c r="BF222" s="60">
        <v>5.0623214799369161E-2</v>
      </c>
      <c r="BG222" s="60">
        <v>5.0778460147757568E-2</v>
      </c>
      <c r="BH222" s="60">
        <v>5.1012047047369231E-2</v>
      </c>
      <c r="BI222" s="60">
        <v>5.1028474305930695E-2</v>
      </c>
      <c r="BJ222" s="60">
        <v>5.1246031618256332E-2</v>
      </c>
      <c r="BK222" s="60">
        <v>5.1460631688902574E-2</v>
      </c>
      <c r="BL222" s="60">
        <v>5.1386801257804621E-2</v>
      </c>
      <c r="BM222" s="60">
        <v>5.1283955854001542E-2</v>
      </c>
      <c r="BN222" s="60">
        <v>5.1381362532635075E-2</v>
      </c>
      <c r="BO222" s="60">
        <v>5.1434162900626718E-2</v>
      </c>
      <c r="BP222" s="60">
        <v>5.1415199636827495E-2</v>
      </c>
      <c r="BQ222" s="60">
        <v>5.1320386155522445E-2</v>
      </c>
      <c r="BR222" s="60">
        <v>5.1417282224774957E-2</v>
      </c>
      <c r="BS222" s="60">
        <v>5.1452285371672332E-2</v>
      </c>
      <c r="BT222" s="60">
        <v>5.1420259091995636E-2</v>
      </c>
      <c r="BU222" s="60">
        <v>5.1392924041997828E-2</v>
      </c>
      <c r="BV222" s="60">
        <v>5.1400285864632571E-2</v>
      </c>
    </row>
    <row r="223" spans="2:74" s="5" customFormat="1" hidden="1" outlineLevel="1" x14ac:dyDescent="0.3">
      <c r="B223" s="45" t="s">
        <v>66</v>
      </c>
      <c r="C223" s="46" t="s">
        <v>67</v>
      </c>
      <c r="D223" s="60">
        <v>4.10958732907667E-3</v>
      </c>
      <c r="E223" s="60">
        <v>4.710331225406446E-3</v>
      </c>
      <c r="F223" s="60">
        <v>5.5972706098150584E-3</v>
      </c>
      <c r="G223" s="60">
        <v>4.4456609700986313E-3</v>
      </c>
      <c r="H223" s="60">
        <v>5.2552951720972723E-3</v>
      </c>
      <c r="I223" s="60">
        <v>5.6147428512492922E-3</v>
      </c>
      <c r="J223" s="60">
        <v>6.6628633058457018E-3</v>
      </c>
      <c r="K223" s="60">
        <v>7.0074165285765452E-3</v>
      </c>
      <c r="L223" s="60">
        <v>8.8184429780866457E-3</v>
      </c>
      <c r="M223" s="60">
        <v>8.7865486319594361E-3</v>
      </c>
      <c r="N223" s="60">
        <v>9.081419488470405E-3</v>
      </c>
      <c r="O223" s="60">
        <v>9.0932758659163643E-3</v>
      </c>
      <c r="P223" s="60">
        <v>9.6577513107825377E-3</v>
      </c>
      <c r="Q223" s="60">
        <v>1.0147349561054437E-2</v>
      </c>
      <c r="R223" s="60">
        <v>9.8162704524494982E-3</v>
      </c>
      <c r="S223" s="60">
        <v>9.5478232083955443E-3</v>
      </c>
      <c r="T223" s="60">
        <v>9.8154579478635182E-3</v>
      </c>
      <c r="U223" s="60">
        <v>9.4196521344309409E-3</v>
      </c>
      <c r="V223" s="60">
        <v>1.0529840712768683E-2</v>
      </c>
      <c r="W223" s="60">
        <v>1.0050559923308037E-2</v>
      </c>
      <c r="X223" s="60">
        <v>1.0244638694464526E-2</v>
      </c>
      <c r="Y223" s="60">
        <v>1.0741670212885388E-2</v>
      </c>
      <c r="Z223" s="60">
        <v>1.1934861166694344E-2</v>
      </c>
      <c r="AA223" s="60">
        <v>1.2546673943715798E-2</v>
      </c>
      <c r="AB223" s="60">
        <v>9.8896237058082124E-3</v>
      </c>
      <c r="AC223" s="60">
        <v>7.7545783281107745E-3</v>
      </c>
      <c r="AD223" s="60">
        <v>7.7545783281107745E-3</v>
      </c>
      <c r="AE223" s="60">
        <v>7.7545783281107745E-3</v>
      </c>
      <c r="AF223" s="60">
        <v>7.7545783281107745E-3</v>
      </c>
      <c r="AG223" s="60">
        <v>1.0452349008530648E-2</v>
      </c>
      <c r="AH223" s="60">
        <v>1.0413942972055182E-2</v>
      </c>
      <c r="AI223" s="60">
        <v>1.0437456709173898E-2</v>
      </c>
      <c r="AJ223" s="60">
        <v>1.0463104675016002E-2</v>
      </c>
      <c r="AK223" s="60">
        <v>1.04433067764685E-2</v>
      </c>
      <c r="AL223" s="60">
        <v>1.0458226960172026E-2</v>
      </c>
      <c r="AM223" s="60">
        <v>1.0454194883143905E-2</v>
      </c>
      <c r="AN223" s="60">
        <v>1.0472146504668836E-2</v>
      </c>
      <c r="AO223" s="60">
        <v>1.0497285842338111E-2</v>
      </c>
      <c r="AP223" s="60">
        <v>1.0475156415201116E-2</v>
      </c>
      <c r="AQ223" s="60">
        <v>1.0476363956981705E-2</v>
      </c>
      <c r="AR223" s="60">
        <v>1.0479538000380061E-2</v>
      </c>
      <c r="AS223" s="60">
        <v>1.0448504892523768E-2</v>
      </c>
      <c r="AT223" s="60">
        <v>1.0452208084958128E-2</v>
      </c>
      <c r="AU223" s="60">
        <v>1.0440980327687838E-2</v>
      </c>
      <c r="AV223" s="60">
        <v>1.0310557080479781E-2</v>
      </c>
      <c r="AW223" s="60">
        <v>1.0268090465928713E-2</v>
      </c>
      <c r="AX223" s="60">
        <v>1.0298260673665939E-2</v>
      </c>
      <c r="AY223" s="60">
        <v>1.0246881956880727E-2</v>
      </c>
      <c r="AZ223" s="60">
        <v>1.0233121134507896E-2</v>
      </c>
      <c r="BA223" s="60">
        <v>1.0167391361438134E-2</v>
      </c>
      <c r="BB223" s="60">
        <v>1.0255423748826951E-2</v>
      </c>
      <c r="BC223" s="60">
        <v>1.0270290805063059E-2</v>
      </c>
      <c r="BD223" s="60">
        <v>1.0127538899859269E-2</v>
      </c>
      <c r="BE223" s="60">
        <v>1.0262620989159962E-2</v>
      </c>
      <c r="BF223" s="60">
        <v>9.9813145296353128E-3</v>
      </c>
      <c r="BG223" s="60">
        <v>1.0008990065771946E-2</v>
      </c>
      <c r="BH223" s="60">
        <v>1.0115007153131843E-2</v>
      </c>
      <c r="BI223" s="60">
        <v>1.0003864599441525E-2</v>
      </c>
      <c r="BJ223" s="60">
        <v>1.0093852099515382E-2</v>
      </c>
      <c r="BK223" s="60">
        <v>1.018088235790985E-2</v>
      </c>
      <c r="BL223" s="60">
        <v>9.9794821145601301E-3</v>
      </c>
      <c r="BM223" s="60">
        <v>9.8766367107570516E-3</v>
      </c>
      <c r="BN223" s="60">
        <v>9.9740433893905842E-3</v>
      </c>
      <c r="BO223" s="60">
        <v>1.0026843757382227E-2</v>
      </c>
      <c r="BP223" s="60">
        <v>1.0007880493583005E-2</v>
      </c>
      <c r="BQ223" s="60">
        <v>9.9130670122779541E-3</v>
      </c>
      <c r="BR223" s="60">
        <v>1.0009963081530467E-2</v>
      </c>
      <c r="BS223" s="60">
        <v>1.0044966228427842E-2</v>
      </c>
      <c r="BT223" s="60">
        <v>1.0012939948751146E-2</v>
      </c>
      <c r="BU223" s="60">
        <v>9.9856048987533377E-3</v>
      </c>
      <c r="BV223" s="60">
        <v>9.9929667213880802E-3</v>
      </c>
    </row>
    <row r="224" spans="2:74" s="5" customFormat="1" hidden="1" outlineLevel="1" x14ac:dyDescent="0.3">
      <c r="B224" s="45" t="s">
        <v>68</v>
      </c>
      <c r="C224" s="46" t="s">
        <v>69</v>
      </c>
      <c r="D224" s="60">
        <v>4.4163600002208182E-2</v>
      </c>
      <c r="E224" s="60">
        <v>3.7870447309451639E-2</v>
      </c>
      <c r="F224" s="60">
        <v>3.3467057505595935E-2</v>
      </c>
      <c r="G224" s="60">
        <v>2.9549186255378786E-2</v>
      </c>
      <c r="H224" s="60">
        <v>2.4965566561055343E-2</v>
      </c>
      <c r="I224" s="60">
        <v>2.3861700006148602E-2</v>
      </c>
      <c r="J224" s="60">
        <v>2.2734471632068251E-2</v>
      </c>
      <c r="K224" s="60">
        <v>2.1840776363924903E-2</v>
      </c>
      <c r="L224" s="60">
        <v>2.1185270276655347E-2</v>
      </c>
      <c r="M224" s="60">
        <v>2.1165676245988481E-2</v>
      </c>
      <c r="N224" s="60">
        <v>2.1318053126184101E-2</v>
      </c>
      <c r="O224" s="60">
        <v>2.0655333339563941E-2</v>
      </c>
      <c r="P224" s="60">
        <v>1.9556504983152517E-2</v>
      </c>
      <c r="Q224" s="60">
        <v>1.7628352647948615E-2</v>
      </c>
      <c r="R224" s="60">
        <v>1.6653070378976759E-2</v>
      </c>
      <c r="S224" s="60">
        <v>1.7112142699918908E-2</v>
      </c>
      <c r="T224" s="60">
        <v>1.8484895670137249E-2</v>
      </c>
      <c r="U224" s="60">
        <v>1.7716496623936422E-2</v>
      </c>
      <c r="V224" s="60">
        <v>1.7430839547881875E-2</v>
      </c>
      <c r="W224" s="60">
        <v>1.7433879036297884E-2</v>
      </c>
      <c r="X224" s="60">
        <v>1.8082871473049166E-2</v>
      </c>
      <c r="Y224" s="60">
        <v>1.7954648425951104E-2</v>
      </c>
      <c r="Z224" s="60">
        <v>1.8830050513019368E-2</v>
      </c>
      <c r="AA224" s="60">
        <v>1.8494744986769323E-2</v>
      </c>
      <c r="AB224" s="60">
        <v>1.8713078282404552E-2</v>
      </c>
      <c r="AC224" s="60">
        <v>1.9069172974229547E-2</v>
      </c>
      <c r="AD224" s="60">
        <v>1.9069172974229547E-2</v>
      </c>
      <c r="AE224" s="60">
        <v>1.9069172974229547E-2</v>
      </c>
      <c r="AF224" s="60">
        <v>1.9069172974229547E-2</v>
      </c>
      <c r="AG224" s="60">
        <v>3.7238787921859397E-2</v>
      </c>
      <c r="AH224" s="60">
        <v>3.7366357734111171E-2</v>
      </c>
      <c r="AI224" s="60">
        <v>3.7493927546362944E-2</v>
      </c>
      <c r="AJ224" s="60">
        <v>3.7621497358614718E-2</v>
      </c>
      <c r="AK224" s="60">
        <v>3.7749067170866499E-2</v>
      </c>
      <c r="AL224" s="60">
        <v>3.7876636983118273E-2</v>
      </c>
      <c r="AM224" s="60">
        <v>3.8004206795370053E-2</v>
      </c>
      <c r="AN224" s="60">
        <v>3.8131776607621827E-2</v>
      </c>
      <c r="AO224" s="60">
        <v>3.8259346419873608E-2</v>
      </c>
      <c r="AP224" s="60">
        <v>3.8386916232125375E-2</v>
      </c>
      <c r="AQ224" s="60">
        <v>3.8514486044377155E-2</v>
      </c>
      <c r="AR224" s="60">
        <v>3.8642055856628929E-2</v>
      </c>
      <c r="AS224" s="60">
        <v>3.8769625668880703E-2</v>
      </c>
      <c r="AT224" s="60">
        <v>3.889719548113249E-2</v>
      </c>
      <c r="AU224" s="60">
        <v>3.9024765293384257E-2</v>
      </c>
      <c r="AV224" s="60">
        <v>3.9152335105636038E-2</v>
      </c>
      <c r="AW224" s="60">
        <v>3.9279904917887805E-2</v>
      </c>
      <c r="AX224" s="60">
        <v>3.9407474730139586E-2</v>
      </c>
      <c r="AY224" s="60">
        <v>3.9535044542391366E-2</v>
      </c>
      <c r="AZ224" s="60">
        <v>3.966261435464314E-2</v>
      </c>
      <c r="BA224" s="60">
        <v>3.9790184166894914E-2</v>
      </c>
      <c r="BB224" s="60">
        <v>3.9917753979146695E-2</v>
      </c>
      <c r="BC224" s="60">
        <v>4.0045323791398468E-2</v>
      </c>
      <c r="BD224" s="60">
        <v>4.0172893603650249E-2</v>
      </c>
      <c r="BE224" s="60">
        <v>4.0300463415902016E-2</v>
      </c>
      <c r="BF224" s="60">
        <v>4.0428033228153804E-2</v>
      </c>
      <c r="BG224" s="60">
        <v>4.0555603040405577E-2</v>
      </c>
      <c r="BH224" s="60">
        <v>4.0683172852657344E-2</v>
      </c>
      <c r="BI224" s="60">
        <v>4.0810742664909125E-2</v>
      </c>
      <c r="BJ224" s="60">
        <v>4.0938312477160906E-2</v>
      </c>
      <c r="BK224" s="60">
        <v>4.1065882289412679E-2</v>
      </c>
      <c r="BL224" s="60">
        <v>4.1193452101664446E-2</v>
      </c>
      <c r="BM224" s="60">
        <v>4.1193452101664446E-2</v>
      </c>
      <c r="BN224" s="60">
        <v>4.1193452101664446E-2</v>
      </c>
      <c r="BO224" s="60">
        <v>4.1193452101664446E-2</v>
      </c>
      <c r="BP224" s="60">
        <v>4.1193452101664446E-2</v>
      </c>
      <c r="BQ224" s="60">
        <v>4.1193452101664446E-2</v>
      </c>
      <c r="BR224" s="60">
        <v>4.1193452101664446E-2</v>
      </c>
      <c r="BS224" s="60">
        <v>4.1193452101664446E-2</v>
      </c>
      <c r="BT224" s="60">
        <v>4.1193452101664446E-2</v>
      </c>
      <c r="BU224" s="60">
        <v>4.1193452101664446E-2</v>
      </c>
      <c r="BV224" s="60">
        <v>4.1193452101664446E-2</v>
      </c>
    </row>
    <row r="225" spans="2:74" s="5" customFormat="1" hidden="1" outlineLevel="1" x14ac:dyDescent="0.3">
      <c r="B225" s="45" t="s">
        <v>70</v>
      </c>
      <c r="C225" s="46" t="s">
        <v>7</v>
      </c>
      <c r="D225" s="60">
        <v>1.0586857664E-4</v>
      </c>
      <c r="E225" s="60">
        <v>1.2564345136000001E-4</v>
      </c>
      <c r="F225" s="60">
        <v>1.1196763536E-4</v>
      </c>
      <c r="G225" s="60">
        <v>1.2568962944E-4</v>
      </c>
      <c r="H225" s="60">
        <v>1.5373748479999999E-4</v>
      </c>
      <c r="I225" s="60">
        <v>1.6667089935999999E-4</v>
      </c>
      <c r="J225" s="60">
        <v>1.6402454015999998E-4</v>
      </c>
      <c r="K225" s="60">
        <v>1.6818411952E-4</v>
      </c>
      <c r="L225" s="60">
        <v>1.5659697359999999E-4</v>
      </c>
      <c r="M225" s="60">
        <v>1.6998506463999997E-4</v>
      </c>
      <c r="N225" s="60">
        <v>1.7030120687999998E-4</v>
      </c>
      <c r="O225" s="60">
        <v>1.7724567968E-4</v>
      </c>
      <c r="P225" s="60">
        <v>1.6378299327999998E-4</v>
      </c>
      <c r="Q225" s="60">
        <v>1.6695862431999998E-4</v>
      </c>
      <c r="R225" s="60">
        <v>2.2569003775999998E-4</v>
      </c>
      <c r="S225" s="60">
        <v>2.4972306427999998E-4</v>
      </c>
      <c r="T225" s="60">
        <v>2.5340399008E-4</v>
      </c>
      <c r="U225" s="60">
        <v>2.4400568515199996E-4</v>
      </c>
      <c r="V225" s="60">
        <v>2.7370014427999999E-4</v>
      </c>
      <c r="W225" s="60">
        <v>2.5142543695999997E-4</v>
      </c>
      <c r="X225" s="60">
        <v>2.5440836331999997E-4</v>
      </c>
      <c r="Y225" s="60">
        <v>2.2569536599999999E-4</v>
      </c>
      <c r="Z225" s="60">
        <v>2.3271621024E-4</v>
      </c>
      <c r="AA225" s="60">
        <v>2.4623839532000001E-4</v>
      </c>
      <c r="AB225" s="60">
        <v>2.6963025695999997E-4</v>
      </c>
      <c r="AC225" s="60">
        <v>1.0839682651999999E-4</v>
      </c>
      <c r="AD225" s="60">
        <v>1.0839682651999999E-4</v>
      </c>
      <c r="AE225" s="60">
        <v>1.0839682651999999E-4</v>
      </c>
      <c r="AF225" s="60">
        <v>1.0839682651999999E-4</v>
      </c>
      <c r="AG225" s="60">
        <v>2.1386704158004162E-4</v>
      </c>
      <c r="AH225" s="60">
        <v>2.1386704158004162E-4</v>
      </c>
      <c r="AI225" s="60">
        <v>2.1386704158004162E-4</v>
      </c>
      <c r="AJ225" s="60">
        <v>2.1386704158004162E-4</v>
      </c>
      <c r="AK225" s="60">
        <v>2.1386704158004162E-4</v>
      </c>
      <c r="AL225" s="60">
        <v>2.1386704158004162E-4</v>
      </c>
      <c r="AM225" s="60">
        <v>2.1386704158004162E-4</v>
      </c>
      <c r="AN225" s="60">
        <v>2.1386704158004162E-4</v>
      </c>
      <c r="AO225" s="60">
        <v>2.1386704158004162E-4</v>
      </c>
      <c r="AP225" s="60">
        <v>2.1386704158004162E-4</v>
      </c>
      <c r="AQ225" s="60">
        <v>2.1386704158004162E-4</v>
      </c>
      <c r="AR225" s="60">
        <v>2.1386704158004162E-4</v>
      </c>
      <c r="AS225" s="60">
        <v>2.1386704158004162E-4</v>
      </c>
      <c r="AT225" s="60">
        <v>2.1386704158004162E-4</v>
      </c>
      <c r="AU225" s="60">
        <v>2.1386704158004162E-4</v>
      </c>
      <c r="AV225" s="60">
        <v>2.1386704158004162E-4</v>
      </c>
      <c r="AW225" s="60">
        <v>2.1386704158004162E-4</v>
      </c>
      <c r="AX225" s="60">
        <v>2.1386704158004162E-4</v>
      </c>
      <c r="AY225" s="60">
        <v>2.1386704158004162E-4</v>
      </c>
      <c r="AZ225" s="60">
        <v>2.1386704158004162E-4</v>
      </c>
      <c r="BA225" s="60">
        <v>2.1386704158004162E-4</v>
      </c>
      <c r="BB225" s="60">
        <v>2.1386704158004162E-4</v>
      </c>
      <c r="BC225" s="60">
        <v>2.1386704158004162E-4</v>
      </c>
      <c r="BD225" s="60">
        <v>2.1386704158004162E-4</v>
      </c>
      <c r="BE225" s="60">
        <v>2.1386704158004162E-4</v>
      </c>
      <c r="BF225" s="60">
        <v>2.1386704158004162E-4</v>
      </c>
      <c r="BG225" s="60">
        <v>2.1386704158004162E-4</v>
      </c>
      <c r="BH225" s="60">
        <v>2.1386704158004162E-4</v>
      </c>
      <c r="BI225" s="60">
        <v>2.1386704158004162E-4</v>
      </c>
      <c r="BJ225" s="60">
        <v>2.1386704158004162E-4</v>
      </c>
      <c r="BK225" s="60">
        <v>2.1386704158004162E-4</v>
      </c>
      <c r="BL225" s="60">
        <v>2.1386704158004162E-4</v>
      </c>
      <c r="BM225" s="60">
        <v>2.1386704158004162E-4</v>
      </c>
      <c r="BN225" s="60">
        <v>2.1386704158004162E-4</v>
      </c>
      <c r="BO225" s="60">
        <v>2.1386704158004162E-4</v>
      </c>
      <c r="BP225" s="60">
        <v>2.1386704158004162E-4</v>
      </c>
      <c r="BQ225" s="60">
        <v>2.1386704158004162E-4</v>
      </c>
      <c r="BR225" s="60">
        <v>2.1386704158004162E-4</v>
      </c>
      <c r="BS225" s="60">
        <v>2.1386704158004162E-4</v>
      </c>
      <c r="BT225" s="60">
        <v>2.1386704158004162E-4</v>
      </c>
      <c r="BU225" s="60">
        <v>2.1386704158004162E-4</v>
      </c>
      <c r="BV225" s="60">
        <v>2.1386704158004162E-4</v>
      </c>
    </row>
    <row r="226" spans="2:74" s="5" customFormat="1" hidden="1" outlineLevel="1" x14ac:dyDescent="0.3">
      <c r="B226" s="45" t="s">
        <v>71</v>
      </c>
      <c r="C226" s="46" t="s">
        <v>72</v>
      </c>
      <c r="D226" s="60">
        <v>0</v>
      </c>
      <c r="E226" s="60">
        <v>0</v>
      </c>
      <c r="F226" s="60">
        <v>0</v>
      </c>
      <c r="G226" s="60">
        <v>0</v>
      </c>
      <c r="H226" s="60">
        <v>0</v>
      </c>
      <c r="I226" s="60">
        <v>0</v>
      </c>
      <c r="J226" s="60">
        <v>0</v>
      </c>
      <c r="K226" s="60">
        <v>0</v>
      </c>
      <c r="L226" s="60">
        <v>0</v>
      </c>
      <c r="M226" s="60">
        <v>0</v>
      </c>
      <c r="N226" s="60">
        <v>0</v>
      </c>
      <c r="O226" s="60">
        <v>0</v>
      </c>
      <c r="P226" s="60">
        <v>0</v>
      </c>
      <c r="Q226" s="60">
        <v>0</v>
      </c>
      <c r="R226" s="60">
        <v>0</v>
      </c>
      <c r="S226" s="60">
        <v>0</v>
      </c>
      <c r="T226" s="60">
        <v>0</v>
      </c>
      <c r="U226" s="60">
        <v>0</v>
      </c>
      <c r="V226" s="60">
        <v>0</v>
      </c>
      <c r="W226" s="60">
        <v>0</v>
      </c>
      <c r="X226" s="60">
        <v>0</v>
      </c>
      <c r="Y226" s="60">
        <v>0</v>
      </c>
      <c r="Z226" s="60">
        <v>0</v>
      </c>
      <c r="AA226" s="60">
        <v>0</v>
      </c>
      <c r="AB226" s="60">
        <v>0</v>
      </c>
      <c r="AC226" s="60">
        <v>0</v>
      </c>
      <c r="AD226" s="60">
        <v>0</v>
      </c>
      <c r="AE226" s="60">
        <v>0</v>
      </c>
      <c r="AF226" s="60">
        <v>0</v>
      </c>
      <c r="AG226" s="60">
        <v>0</v>
      </c>
      <c r="AH226" s="60">
        <v>0</v>
      </c>
      <c r="AI226" s="60">
        <v>0</v>
      </c>
      <c r="AJ226" s="60">
        <v>0</v>
      </c>
      <c r="AK226" s="60">
        <v>0</v>
      </c>
      <c r="AL226" s="60">
        <v>0</v>
      </c>
      <c r="AM226" s="60">
        <v>0</v>
      </c>
      <c r="AN226" s="60">
        <v>0</v>
      </c>
      <c r="AO226" s="60">
        <v>0</v>
      </c>
      <c r="AP226" s="60">
        <v>0</v>
      </c>
      <c r="AQ226" s="60">
        <v>0</v>
      </c>
      <c r="AR226" s="60">
        <v>0</v>
      </c>
      <c r="AS226" s="60">
        <v>0</v>
      </c>
      <c r="AT226" s="60">
        <v>0</v>
      </c>
      <c r="AU226" s="60">
        <v>0</v>
      </c>
      <c r="AV226" s="60">
        <v>0</v>
      </c>
      <c r="AW226" s="60">
        <v>0</v>
      </c>
      <c r="AX226" s="60">
        <v>0</v>
      </c>
      <c r="AY226" s="60">
        <v>0</v>
      </c>
      <c r="AZ226" s="60">
        <v>0</v>
      </c>
      <c r="BA226" s="60">
        <v>0</v>
      </c>
      <c r="BB226" s="60">
        <v>0</v>
      </c>
      <c r="BC226" s="60">
        <v>0</v>
      </c>
      <c r="BD226" s="60">
        <v>0</v>
      </c>
      <c r="BE226" s="60">
        <v>0</v>
      </c>
      <c r="BF226" s="60">
        <v>0</v>
      </c>
      <c r="BG226" s="60">
        <v>0</v>
      </c>
      <c r="BH226" s="60">
        <v>0</v>
      </c>
      <c r="BI226" s="60">
        <v>0</v>
      </c>
      <c r="BJ226" s="60">
        <v>0</v>
      </c>
      <c r="BK226" s="60">
        <v>0</v>
      </c>
      <c r="BL226" s="60">
        <v>0</v>
      </c>
      <c r="BM226" s="60">
        <v>0</v>
      </c>
      <c r="BN226" s="60">
        <v>0</v>
      </c>
      <c r="BO226" s="60">
        <v>0</v>
      </c>
      <c r="BP226" s="60">
        <v>0</v>
      </c>
      <c r="BQ226" s="60">
        <v>0</v>
      </c>
      <c r="BR226" s="60">
        <v>0</v>
      </c>
      <c r="BS226" s="60">
        <v>0</v>
      </c>
      <c r="BT226" s="60">
        <v>0</v>
      </c>
      <c r="BU226" s="60">
        <v>0</v>
      </c>
      <c r="BV226" s="60">
        <v>0</v>
      </c>
    </row>
    <row r="227" spans="2:74" s="5" customFormat="1" collapsed="1" x14ac:dyDescent="0.3">
      <c r="B227" s="43" t="s">
        <v>73</v>
      </c>
      <c r="C227" s="44" t="s">
        <v>74</v>
      </c>
      <c r="D227" s="60">
        <v>2.7556430893205267E-2</v>
      </c>
      <c r="E227" s="60">
        <v>2.7809943551700515E-2</v>
      </c>
      <c r="F227" s="60">
        <v>2.6430966972246058E-2</v>
      </c>
      <c r="G227" s="60">
        <v>2.6344850517724894E-2</v>
      </c>
      <c r="H227" s="60">
        <v>2.6083446098359817E-2</v>
      </c>
      <c r="I227" s="60">
        <v>2.7425824808016228E-2</v>
      </c>
      <c r="J227" s="60">
        <v>2.7958022058479817E-2</v>
      </c>
      <c r="K227" s="60">
        <v>2.690048880520619E-2</v>
      </c>
      <c r="L227" s="60">
        <v>2.777262075267355E-2</v>
      </c>
      <c r="M227" s="60">
        <v>2.7470598107364658E-2</v>
      </c>
      <c r="N227" s="60">
        <v>2.8666389997546934E-2</v>
      </c>
      <c r="O227" s="60">
        <v>3.0675142471984919E-2</v>
      </c>
      <c r="P227" s="60">
        <v>3.0517253292342901E-2</v>
      </c>
      <c r="Q227" s="60">
        <v>3.1832836057634574E-2</v>
      </c>
      <c r="R227" s="60">
        <v>3.263883844063617E-2</v>
      </c>
      <c r="S227" s="60">
        <v>3.2669621365534939E-2</v>
      </c>
      <c r="T227" s="60">
        <v>3.3205172625977178E-2</v>
      </c>
      <c r="U227" s="60">
        <v>3.3655598796354463E-2</v>
      </c>
      <c r="V227" s="60">
        <v>3.4573844987911384E-2</v>
      </c>
      <c r="W227" s="60">
        <v>3.4284028265059316E-2</v>
      </c>
      <c r="X227" s="60">
        <v>3.5209123188543384E-2</v>
      </c>
      <c r="Y227" s="60">
        <v>3.378647438834588E-2</v>
      </c>
      <c r="Z227" s="60">
        <v>3.3908978674991201E-2</v>
      </c>
      <c r="AA227" s="60">
        <v>3.480343866999263E-2</v>
      </c>
      <c r="AB227" s="60">
        <v>3.4015591256746074E-2</v>
      </c>
      <c r="AC227" s="60">
        <v>3.3820827933992041E-2</v>
      </c>
      <c r="AD227" s="60">
        <v>3.3820827933992041E-2</v>
      </c>
      <c r="AE227" s="60">
        <v>3.3820827933992041E-2</v>
      </c>
      <c r="AF227" s="60">
        <v>3.3820827933992041E-2</v>
      </c>
      <c r="AG227" s="60">
        <v>3.9206847666291331E-2</v>
      </c>
      <c r="AH227" s="60">
        <v>3.741984694848962E-2</v>
      </c>
      <c r="AI227" s="60">
        <v>3.7369625908484611E-2</v>
      </c>
      <c r="AJ227" s="60">
        <v>3.7340466842998438E-2</v>
      </c>
      <c r="AK227" s="60">
        <v>3.7334964185366318E-2</v>
      </c>
      <c r="AL227" s="60">
        <v>3.7353516548179935E-2</v>
      </c>
      <c r="AM227" s="60">
        <v>3.7387903711141368E-2</v>
      </c>
      <c r="AN227" s="60">
        <v>3.7419868449122741E-2</v>
      </c>
      <c r="AO227" s="60">
        <v>3.7457078413051029E-2</v>
      </c>
      <c r="AP227" s="60">
        <v>3.74972642491537E-2</v>
      </c>
      <c r="AQ227" s="60">
        <v>3.7537789040179889E-2</v>
      </c>
      <c r="AR227" s="60">
        <v>3.758090319916195E-2</v>
      </c>
      <c r="AS227" s="60">
        <v>3.762360825293562E-2</v>
      </c>
      <c r="AT227" s="60">
        <v>3.7662763722040124E-2</v>
      </c>
      <c r="AU227" s="60">
        <v>3.7694802450408099E-2</v>
      </c>
      <c r="AV227" s="60">
        <v>3.7727929542377636E-2</v>
      </c>
      <c r="AW227" s="60">
        <v>3.7755153556996816E-2</v>
      </c>
      <c r="AX227" s="60">
        <v>3.7753442300746037E-2</v>
      </c>
      <c r="AY227" s="60">
        <v>3.7756379901475554E-2</v>
      </c>
      <c r="AZ227" s="60">
        <v>3.7753698250168471E-2</v>
      </c>
      <c r="BA227" s="60">
        <v>3.7747740955554457E-2</v>
      </c>
      <c r="BB227" s="60">
        <v>3.774150945659073E-2</v>
      </c>
      <c r="BC227" s="60">
        <v>3.7719511875068987E-2</v>
      </c>
      <c r="BD227" s="60">
        <v>3.7699533526747098E-2</v>
      </c>
      <c r="BE227" s="60">
        <v>3.7679861423981095E-2</v>
      </c>
      <c r="BF227" s="60">
        <v>3.7660022934191698E-2</v>
      </c>
      <c r="BG227" s="60">
        <v>3.7640889672556847E-2</v>
      </c>
      <c r="BH227" s="60">
        <v>3.7608517594331495E-2</v>
      </c>
      <c r="BI227" s="60">
        <v>3.7577134028031173E-2</v>
      </c>
      <c r="BJ227" s="60">
        <v>3.7544356671939616E-2</v>
      </c>
      <c r="BK227" s="60">
        <v>3.7510148305502006E-2</v>
      </c>
      <c r="BL227" s="60">
        <v>3.7475456232635207E-2</v>
      </c>
      <c r="BM227" s="60">
        <v>3.7465033559041835E-2</v>
      </c>
      <c r="BN227" s="60">
        <v>3.7452126973146607E-2</v>
      </c>
      <c r="BO227" s="60">
        <v>3.7431132326710706E-2</v>
      </c>
      <c r="BP227" s="60">
        <v>3.7407345390085653E-2</v>
      </c>
      <c r="BQ227" s="60">
        <v>3.738168364831472E-2</v>
      </c>
      <c r="BR227" s="60">
        <v>3.7353028284068057E-2</v>
      </c>
      <c r="BS227" s="60">
        <v>3.7313627528167422E-2</v>
      </c>
      <c r="BT227" s="60">
        <v>3.7271323079743832E-2</v>
      </c>
      <c r="BU227" s="60">
        <v>3.7226535297636212E-2</v>
      </c>
      <c r="BV227" s="60">
        <v>3.7178818694991581E-2</v>
      </c>
    </row>
    <row r="228" spans="2:74" s="5" customFormat="1" x14ac:dyDescent="0.3">
      <c r="B228" s="43" t="s">
        <v>75</v>
      </c>
      <c r="C228" s="44" t="s">
        <v>76</v>
      </c>
      <c r="D228" s="60">
        <v>0.16949241162149217</v>
      </c>
      <c r="E228" s="60">
        <v>0.19509517234881418</v>
      </c>
      <c r="F228" s="60">
        <v>0.2193643732312868</v>
      </c>
      <c r="G228" s="60">
        <v>0.21684363622521585</v>
      </c>
      <c r="H228" s="60">
        <v>0.2294726261867224</v>
      </c>
      <c r="I228" s="60">
        <v>0.23399209364322401</v>
      </c>
      <c r="J228" s="60">
        <v>0.24789607103879155</v>
      </c>
      <c r="K228" s="60">
        <v>0.25784377843321288</v>
      </c>
      <c r="L228" s="60">
        <v>0.25650535608608199</v>
      </c>
      <c r="M228" s="60">
        <v>0.25837241102698094</v>
      </c>
      <c r="N228" s="60">
        <v>0.24967144180529854</v>
      </c>
      <c r="O228" s="60">
        <v>0.23291567398840218</v>
      </c>
      <c r="P228" s="60">
        <v>0.21701205036413226</v>
      </c>
      <c r="Q228" s="60">
        <v>0.20070523411977914</v>
      </c>
      <c r="R228" s="60">
        <v>0.10337397851665349</v>
      </c>
      <c r="S228" s="60">
        <v>9.915198682277257E-2</v>
      </c>
      <c r="T228" s="60">
        <v>9.4269120918101107E-2</v>
      </c>
      <c r="U228" s="60">
        <v>9.6644593874398291E-2</v>
      </c>
      <c r="V228" s="60">
        <v>9.9613660399921977E-2</v>
      </c>
      <c r="W228" s="60">
        <v>0.10036189450202709</v>
      </c>
      <c r="X228" s="60">
        <v>0.10163992012270395</v>
      </c>
      <c r="Y228" s="60">
        <v>0.10188941646274449</v>
      </c>
      <c r="Z228" s="60">
        <v>0.10559085239156506</v>
      </c>
      <c r="AA228" s="60">
        <v>0.10736625150325502</v>
      </c>
      <c r="AB228" s="60">
        <v>0.1097593818825737</v>
      </c>
      <c r="AC228" s="60">
        <v>0.10945534936855011</v>
      </c>
      <c r="AD228" s="60">
        <v>0.10945534936855011</v>
      </c>
      <c r="AE228" s="60">
        <v>0.10945534936855011</v>
      </c>
      <c r="AF228" s="60">
        <v>0.10945534936855011</v>
      </c>
      <c r="AG228" s="60">
        <v>9.7811104999688273E-2</v>
      </c>
      <c r="AH228" s="60">
        <v>9.6292868905284768E-2</v>
      </c>
      <c r="AI228" s="60">
        <v>9.6902343666120078E-2</v>
      </c>
      <c r="AJ228" s="60">
        <v>9.7205468295554737E-2</v>
      </c>
      <c r="AK228" s="60">
        <v>9.7233647092956982E-2</v>
      </c>
      <c r="AL228" s="60">
        <v>9.6995995379734842E-2</v>
      </c>
      <c r="AM228" s="60">
        <v>9.6341090207571284E-2</v>
      </c>
      <c r="AN228" s="60">
        <v>9.5810375145939042E-2</v>
      </c>
      <c r="AO228" s="60">
        <v>9.478780786813451E-2</v>
      </c>
      <c r="AP228" s="60">
        <v>9.3538153414956332E-2</v>
      </c>
      <c r="AQ228" s="60">
        <v>9.2078553921737166E-2</v>
      </c>
      <c r="AR228" s="60">
        <v>9.0440701514761759E-2</v>
      </c>
      <c r="AS228" s="60">
        <v>8.8733793201458536E-2</v>
      </c>
      <c r="AT228" s="60">
        <v>8.6938547158709509E-2</v>
      </c>
      <c r="AU228" s="60">
        <v>8.5061534645928236E-2</v>
      </c>
      <c r="AV228" s="60">
        <v>8.3118873157649445E-2</v>
      </c>
      <c r="AW228" s="60">
        <v>8.1133512733264898E-2</v>
      </c>
      <c r="AX228" s="60">
        <v>7.9223887770229554E-2</v>
      </c>
      <c r="AY228" s="60">
        <v>7.7123365518384557E-2</v>
      </c>
      <c r="AZ228" s="60">
        <v>7.5032483477582707E-2</v>
      </c>
      <c r="BA228" s="60">
        <v>7.297901636760748E-2</v>
      </c>
      <c r="BB228" s="60">
        <v>7.0979029327295939E-2</v>
      </c>
      <c r="BC228" s="60">
        <v>6.8884274320241676E-2</v>
      </c>
      <c r="BD228" s="60">
        <v>6.6876013753804378E-2</v>
      </c>
      <c r="BE228" s="60">
        <v>6.4946168141077676E-2</v>
      </c>
      <c r="BF228" s="60">
        <v>6.3085257465447839E-2</v>
      </c>
      <c r="BG228" s="60">
        <v>6.1288540441295287E-2</v>
      </c>
      <c r="BH228" s="60">
        <v>5.9545676315284631E-2</v>
      </c>
      <c r="BI228" s="60">
        <v>5.7856105384802743E-2</v>
      </c>
      <c r="BJ228" s="60">
        <v>5.6194435349346927E-2</v>
      </c>
      <c r="BK228" s="60">
        <v>5.4564087166738266E-2</v>
      </c>
      <c r="BL228" s="60">
        <v>5.2964994688603988E-2</v>
      </c>
      <c r="BM228" s="60">
        <v>5.1412799058539356E-2</v>
      </c>
      <c r="BN228" s="60">
        <v>4.9889123449363824E-2</v>
      </c>
      <c r="BO228" s="60">
        <v>4.8390432466839058E-2</v>
      </c>
      <c r="BP228" s="60">
        <v>4.6912618375302702E-2</v>
      </c>
      <c r="BQ228" s="60">
        <v>4.5455416762596623E-2</v>
      </c>
      <c r="BR228" s="60">
        <v>4.4009808217649958E-2</v>
      </c>
      <c r="BS228" s="60">
        <v>4.2575976854174753E-2</v>
      </c>
      <c r="BT228" s="60">
        <v>4.1151794573612989E-2</v>
      </c>
      <c r="BU228" s="60">
        <v>3.973643181539005E-2</v>
      </c>
      <c r="BV228" s="60">
        <v>3.8329610595352358E-2</v>
      </c>
    </row>
    <row r="229" spans="2:74" s="5" customFormat="1" hidden="1" outlineLevel="1" x14ac:dyDescent="0.3">
      <c r="B229" s="45" t="s">
        <v>77</v>
      </c>
      <c r="C229" s="46" t="s">
        <v>78</v>
      </c>
      <c r="D229" s="60">
        <v>2.0563212610276E-3</v>
      </c>
      <c r="E229" s="60">
        <v>1.9038332555999999E-3</v>
      </c>
      <c r="F229" s="60">
        <v>1.9176018092000001E-3</v>
      </c>
      <c r="G229" s="60">
        <v>1.8865307795404001E-3</v>
      </c>
      <c r="H229" s="60">
        <v>1.8337195176595998E-3</v>
      </c>
      <c r="I229" s="60">
        <v>1.8324517057444001E-3</v>
      </c>
      <c r="J229" s="60">
        <v>1.7711115193676001E-3</v>
      </c>
      <c r="K229" s="60">
        <v>1.6985949363243996E-3</v>
      </c>
      <c r="L229" s="60">
        <v>1.6343297154516002E-3</v>
      </c>
      <c r="M229" s="60">
        <v>1.6001271431964001E-3</v>
      </c>
      <c r="N229" s="60">
        <v>1.5141436817872E-3</v>
      </c>
      <c r="O229" s="60">
        <v>1.3698043593520001E-3</v>
      </c>
      <c r="P229" s="60">
        <v>1.2099615804203997E-3</v>
      </c>
      <c r="Q229" s="60">
        <v>1.1645923084783998E-3</v>
      </c>
      <c r="R229" s="60">
        <v>1.1723258730603999E-3</v>
      </c>
      <c r="S229" s="60">
        <v>1.01452893696E-3</v>
      </c>
      <c r="T229" s="60">
        <v>9.9041842489720018E-4</v>
      </c>
      <c r="U229" s="60">
        <v>1.129954471046E-3</v>
      </c>
      <c r="V229" s="60">
        <v>9.672869014212002E-4</v>
      </c>
      <c r="W229" s="60">
        <v>1.0189910006955199E-3</v>
      </c>
      <c r="X229" s="60">
        <v>1.0096946193009601E-3</v>
      </c>
      <c r="Y229" s="60">
        <v>1.0819136127855201E-3</v>
      </c>
      <c r="Z229" s="60">
        <v>1.1174461469121201E-3</v>
      </c>
      <c r="AA229" s="60">
        <v>1.083041068E-3</v>
      </c>
      <c r="AB229" s="60">
        <v>1.1447687880000001E-3</v>
      </c>
      <c r="AC229" s="60">
        <v>1.124647828E-3</v>
      </c>
      <c r="AD229" s="60">
        <v>1.124647828E-3</v>
      </c>
      <c r="AE229" s="60">
        <v>1.124647828E-3</v>
      </c>
      <c r="AF229" s="60">
        <v>1.124647828E-3</v>
      </c>
      <c r="AG229" s="60">
        <v>8.6467055874411684E-4</v>
      </c>
      <c r="AH229" s="60">
        <v>8.5320363500415242E-4</v>
      </c>
      <c r="AI229" s="60">
        <v>8.7548726626173682E-4</v>
      </c>
      <c r="AJ229" s="60">
        <v>8.9835289248705436E-4</v>
      </c>
      <c r="AK229" s="60">
        <v>9.2181571399187429E-4</v>
      </c>
      <c r="AL229" s="60">
        <v>9.4589132808362822E-4</v>
      </c>
      <c r="AM229" s="60">
        <v>9.7059573943398549E-4</v>
      </c>
      <c r="AN229" s="60">
        <v>9.9594537071822655E-4</v>
      </c>
      <c r="AO229" s="60">
        <v>1.0224960438183727E-3</v>
      </c>
      <c r="AP229" s="60">
        <v>1.0468156028961078E-3</v>
      </c>
      <c r="AQ229" s="60">
        <v>1.0669011316658779E-3</v>
      </c>
      <c r="AR229" s="60">
        <v>1.0816167918685404E-3</v>
      </c>
      <c r="AS229" s="60">
        <v>1.0885464539659967E-3</v>
      </c>
      <c r="AT229" s="60">
        <v>1.0936057751437635E-3</v>
      </c>
      <c r="AU229" s="60">
        <v>1.0972235148574837E-3</v>
      </c>
      <c r="AV229" s="60">
        <v>1.0996814778830948E-3</v>
      </c>
      <c r="AW229" s="60">
        <v>1.0976495457594168E-3</v>
      </c>
      <c r="AX229" s="60">
        <v>1.0952879141170962E-3</v>
      </c>
      <c r="AY229" s="60">
        <v>1.0926205033019647E-3</v>
      </c>
      <c r="AZ229" s="60">
        <v>1.0879878089622163E-3</v>
      </c>
      <c r="BA229" s="60">
        <v>1.0832765686545624E-3</v>
      </c>
      <c r="BB229" s="60">
        <v>1.0783534206012279E-3</v>
      </c>
      <c r="BC229" s="60">
        <v>1.073116726017128E-3</v>
      </c>
      <c r="BD229" s="60">
        <v>1.0677860903463893E-3</v>
      </c>
      <c r="BE229" s="60">
        <v>1.0623640786528914E-3</v>
      </c>
      <c r="BF229" s="60">
        <v>1.0568532185708196E-3</v>
      </c>
      <c r="BG229" s="60">
        <v>1.0511524389165041E-3</v>
      </c>
      <c r="BH229" s="60">
        <v>1.0476321863575717E-3</v>
      </c>
      <c r="BI229" s="60">
        <v>1.0439131435817594E-3</v>
      </c>
      <c r="BJ229" s="60">
        <v>1.0401006593392876E-3</v>
      </c>
      <c r="BK229" s="60">
        <v>1.0362977206791451E-3</v>
      </c>
      <c r="BL229" s="60">
        <v>1.0323030551275892E-3</v>
      </c>
      <c r="BM229" s="60">
        <v>1.0282201893589539E-3</v>
      </c>
      <c r="BN229" s="60">
        <v>1.0240508290419201E-3</v>
      </c>
      <c r="BO229" s="60">
        <v>1.0197966600148903E-3</v>
      </c>
      <c r="BP229" s="60">
        <v>1.0155577171033336E-3</v>
      </c>
      <c r="BQ229" s="60">
        <v>1.0111383490935297E-3</v>
      </c>
      <c r="BR229" s="60">
        <v>1.0066391159870153E-3</v>
      </c>
      <c r="BS229" s="60">
        <v>1.0020616261585636E-3</v>
      </c>
      <c r="BT229" s="60">
        <v>9.9740746908262589E-4</v>
      </c>
      <c r="BU229" s="60">
        <v>9.9267821551455096E-4</v>
      </c>
      <c r="BV229" s="60">
        <v>9.8797046966848131E-4</v>
      </c>
    </row>
    <row r="230" spans="2:74" s="5" customFormat="1" hidden="1" outlineLevel="1" x14ac:dyDescent="0.3">
      <c r="B230" s="45" t="s">
        <v>79</v>
      </c>
      <c r="C230" s="46" t="s">
        <v>80</v>
      </c>
      <c r="D230" s="60">
        <v>0.16583702198636505</v>
      </c>
      <c r="E230" s="60">
        <v>0.19159073570166396</v>
      </c>
      <c r="F230" s="60">
        <v>0.2158399805568729</v>
      </c>
      <c r="G230" s="60">
        <v>0.21334543465058475</v>
      </c>
      <c r="H230" s="60">
        <v>0.22602574948788229</v>
      </c>
      <c r="I230" s="60">
        <v>0.23054362391399633</v>
      </c>
      <c r="J230" s="60">
        <v>0.2444923381753073</v>
      </c>
      <c r="K230" s="60">
        <v>0.25449645344711436</v>
      </c>
      <c r="L230" s="60">
        <v>0.25320787423017482</v>
      </c>
      <c r="M230" s="60">
        <v>0.25509192626762361</v>
      </c>
      <c r="N230" s="60">
        <v>0.24645933564662101</v>
      </c>
      <c r="O230" s="60">
        <v>0.22984591822982176</v>
      </c>
      <c r="P230" s="60">
        <v>0.21407614557608937</v>
      </c>
      <c r="Q230" s="60">
        <v>0.19781685390922821</v>
      </c>
      <c r="R230" s="60">
        <v>0.10047687716101449</v>
      </c>
      <c r="S230" s="60">
        <v>9.641808793667199E-2</v>
      </c>
      <c r="T230" s="60">
        <v>9.1523667728666797E-2</v>
      </c>
      <c r="U230" s="60">
        <v>9.3752144635771639E-2</v>
      </c>
      <c r="V230" s="60">
        <v>9.6868863540229569E-2</v>
      </c>
      <c r="W230" s="60">
        <v>9.7567855164722828E-2</v>
      </c>
      <c r="X230" s="60">
        <v>9.8847401600809723E-2</v>
      </c>
      <c r="Y230" s="60">
        <v>9.9043822974308582E-2</v>
      </c>
      <c r="Z230" s="60">
        <v>0.10273022095126567</v>
      </c>
      <c r="AA230" s="60">
        <v>0.10457170427945105</v>
      </c>
      <c r="AB230" s="60">
        <v>0.10691050863167326</v>
      </c>
      <c r="AC230" s="60">
        <v>0.10664875932587341</v>
      </c>
      <c r="AD230" s="60">
        <v>0.10664875932587341</v>
      </c>
      <c r="AE230" s="60">
        <v>0.10664875932587341</v>
      </c>
      <c r="AF230" s="60">
        <v>0.10664875932587341</v>
      </c>
      <c r="AG230" s="60">
        <v>9.5885397578279824E-2</v>
      </c>
      <c r="AH230" s="60">
        <v>9.4399183320726984E-2</v>
      </c>
      <c r="AI230" s="60">
        <v>9.4986749824111316E-2</v>
      </c>
      <c r="AJ230" s="60">
        <v>9.5267370150826258E-2</v>
      </c>
      <c r="AK230" s="60">
        <v>9.5272535936408748E-2</v>
      </c>
      <c r="AL230" s="60">
        <v>9.501120592633229E-2</v>
      </c>
      <c r="AM230" s="60">
        <v>9.4332040169224279E-2</v>
      </c>
      <c r="AN230" s="60">
        <v>9.3776629002918679E-2</v>
      </c>
      <c r="AO230" s="60">
        <v>9.2728141410279658E-2</v>
      </c>
      <c r="AP230" s="60">
        <v>9.145484489140783E-2</v>
      </c>
      <c r="AQ230" s="60">
        <v>8.9975747110502782E-2</v>
      </c>
      <c r="AR230" s="60">
        <v>8.832393046673287E-2</v>
      </c>
      <c r="AS230" s="60">
        <v>8.6611007654746053E-2</v>
      </c>
      <c r="AT230" s="60">
        <v>8.4811643951488283E-2</v>
      </c>
      <c r="AU230" s="60">
        <v>8.2931940004316904E-2</v>
      </c>
      <c r="AV230" s="60">
        <v>8.0987776365839745E-2</v>
      </c>
      <c r="AW230" s="60">
        <v>7.9005394600773798E-2</v>
      </c>
      <c r="AX230" s="60">
        <v>7.7098602273983033E-2</v>
      </c>
      <c r="AY230" s="60">
        <v>7.5001309832065433E-2</v>
      </c>
      <c r="AZ230" s="60">
        <v>7.2915596026228588E-2</v>
      </c>
      <c r="BA230" s="60">
        <v>7.0867398297665168E-2</v>
      </c>
      <c r="BB230" s="60">
        <v>6.8872804965030399E-2</v>
      </c>
      <c r="BC230" s="60">
        <v>6.6783485608712168E-2</v>
      </c>
      <c r="BD230" s="60">
        <v>6.4780842164508079E-2</v>
      </c>
      <c r="BE230" s="60">
        <v>6.2856543035936546E-2</v>
      </c>
      <c r="BF230" s="60">
        <v>6.100149470423024E-2</v>
      </c>
      <c r="BG230" s="60">
        <v>5.9210706748746449E-2</v>
      </c>
      <c r="BH230" s="60">
        <v>5.7471549435703866E-2</v>
      </c>
      <c r="BI230" s="60">
        <v>5.5785976425150756E-2</v>
      </c>
      <c r="BJ230" s="60">
        <v>5.4128316810202415E-2</v>
      </c>
      <c r="BK230" s="60">
        <v>5.2501991012016823E-2</v>
      </c>
      <c r="BL230" s="60">
        <v>5.0907169583157524E-2</v>
      </c>
      <c r="BM230" s="60">
        <v>4.9352093244293196E-2</v>
      </c>
      <c r="BN230" s="60">
        <v>4.782558353171712E-2</v>
      </c>
      <c r="BO230" s="60">
        <v>4.6324148084173886E-2</v>
      </c>
      <c r="BP230" s="60">
        <v>4.4843624251185113E-2</v>
      </c>
      <c r="BQ230" s="60">
        <v>4.3383915482616116E-2</v>
      </c>
      <c r="BR230" s="60">
        <v>4.1935309812768218E-2</v>
      </c>
      <c r="BS230" s="60">
        <v>4.0498559382120179E-2</v>
      </c>
      <c r="BT230" s="60">
        <v>3.9071564026399448E-2</v>
      </c>
      <c r="BU230" s="60">
        <v>3.7653453748345028E-2</v>
      </c>
      <c r="BV230" s="60">
        <v>3.6243865669266982E-2</v>
      </c>
    </row>
    <row r="231" spans="2:74" s="5" customFormat="1" hidden="1" outlineLevel="2" x14ac:dyDescent="0.3">
      <c r="B231" s="47" t="s">
        <v>81</v>
      </c>
      <c r="C231" s="48" t="s">
        <v>82</v>
      </c>
      <c r="D231" s="60">
        <v>0.137447963942538</v>
      </c>
      <c r="E231" s="60">
        <v>0.15725565645930561</v>
      </c>
      <c r="F231" s="60">
        <v>0.17008462856699794</v>
      </c>
      <c r="G231" s="60">
        <v>0.17803323490643447</v>
      </c>
      <c r="H231" s="60">
        <v>0.18271059780757751</v>
      </c>
      <c r="I231" s="60">
        <v>0.19485961921732095</v>
      </c>
      <c r="J231" s="60">
        <v>0.20456479146045048</v>
      </c>
      <c r="K231" s="60">
        <v>0.20853115044072745</v>
      </c>
      <c r="L231" s="60">
        <v>0.20951315184390029</v>
      </c>
      <c r="M231" s="60">
        <v>0.20696586499661035</v>
      </c>
      <c r="N231" s="60">
        <v>0.20195763176365295</v>
      </c>
      <c r="O231" s="60">
        <v>0.19291366351106032</v>
      </c>
      <c r="P231" s="60">
        <v>0.18151621561129069</v>
      </c>
      <c r="Q231" s="60">
        <v>0.1654472515152266</v>
      </c>
      <c r="R231" s="60">
        <v>7.764876440295701E-2</v>
      </c>
      <c r="S231" s="60">
        <v>7.3883489325997115E-2</v>
      </c>
      <c r="T231" s="60">
        <v>6.8224161488423363E-2</v>
      </c>
      <c r="U231" s="60">
        <v>6.6785323429068802E-2</v>
      </c>
      <c r="V231" s="60">
        <v>6.4534463934907735E-2</v>
      </c>
      <c r="W231" s="60">
        <v>6.3156440258640117E-2</v>
      </c>
      <c r="X231" s="60">
        <v>6.1876747531288051E-2</v>
      </c>
      <c r="Y231" s="60">
        <v>6.0964691902386375E-2</v>
      </c>
      <c r="Z231" s="60">
        <v>6.1380154112094513E-2</v>
      </c>
      <c r="AA231" s="60">
        <v>6.200527698047488E-2</v>
      </c>
      <c r="AB231" s="60">
        <v>6.3607012215642189E-2</v>
      </c>
      <c r="AC231" s="60">
        <v>6.6606902220266176E-2</v>
      </c>
      <c r="AD231" s="60">
        <v>6.6606902220266176E-2</v>
      </c>
      <c r="AE231" s="60">
        <v>6.6606902220266176E-2</v>
      </c>
      <c r="AF231" s="60">
        <v>6.6606902220266176E-2</v>
      </c>
      <c r="AG231" s="60">
        <v>6.3099158393798954E-2</v>
      </c>
      <c r="AH231" s="60">
        <v>6.2017790645581362E-2</v>
      </c>
      <c r="AI231" s="60">
        <v>6.2413782387119136E-2</v>
      </c>
      <c r="AJ231" s="60">
        <v>6.2564604569730231E-2</v>
      </c>
      <c r="AK231" s="60">
        <v>6.2505854735426594E-2</v>
      </c>
      <c r="AL231" s="60">
        <v>6.224203242401783E-2</v>
      </c>
      <c r="AM231" s="60">
        <v>6.1778187257241851E-2</v>
      </c>
      <c r="AN231" s="60">
        <v>6.1373510572787185E-2</v>
      </c>
      <c r="AO231" s="60">
        <v>6.0568409716456863E-2</v>
      </c>
      <c r="AP231" s="60">
        <v>5.9603698697191801E-2</v>
      </c>
      <c r="AQ231" s="60">
        <v>5.8496861480791307E-2</v>
      </c>
      <c r="AR231" s="60">
        <v>5.7277961955764033E-2</v>
      </c>
      <c r="AS231" s="60">
        <v>5.5984388498627247E-2</v>
      </c>
      <c r="AT231" s="60">
        <v>5.4610290943698764E-2</v>
      </c>
      <c r="AU231" s="60">
        <v>5.3161593755279568E-2</v>
      </c>
      <c r="AV231" s="60">
        <v>5.1652723370178177E-2</v>
      </c>
      <c r="AW231" s="60">
        <v>5.0105874841920597E-2</v>
      </c>
      <c r="AX231" s="60">
        <v>4.859232685089316E-2</v>
      </c>
      <c r="AY231" s="60">
        <v>4.6910950623934189E-2</v>
      </c>
      <c r="AZ231" s="60">
        <v>4.5234209993391512E-2</v>
      </c>
      <c r="BA231" s="60">
        <v>4.3583660374200368E-2</v>
      </c>
      <c r="BB231" s="60">
        <v>4.1973587599541083E-2</v>
      </c>
      <c r="BC231" s="60">
        <v>4.0370588062744954E-2</v>
      </c>
      <c r="BD231" s="60">
        <v>3.8827529782410025E-2</v>
      </c>
      <c r="BE231" s="60">
        <v>3.7340601080534941E-2</v>
      </c>
      <c r="BF231" s="60">
        <v>3.5903372204058044E-2</v>
      </c>
      <c r="BG231" s="60">
        <v>3.4514178019502774E-2</v>
      </c>
      <c r="BH231" s="60">
        <v>3.3163061196147002E-2</v>
      </c>
      <c r="BI231" s="60">
        <v>3.185315958982015E-2</v>
      </c>
      <c r="BJ231" s="60">
        <v>3.0565874976619417E-2</v>
      </c>
      <c r="BK231" s="60">
        <v>2.9304110476044937E-2</v>
      </c>
      <c r="BL231" s="60">
        <v>2.806547040944439E-2</v>
      </c>
      <c r="BM231" s="60">
        <v>2.6860619014576679E-2</v>
      </c>
      <c r="BN231" s="60">
        <v>2.5679974473820512E-2</v>
      </c>
      <c r="BO231" s="60">
        <v>2.4520997536760371E-2</v>
      </c>
      <c r="BP231" s="60">
        <v>2.3381144061681944E-2</v>
      </c>
      <c r="BQ231" s="60">
        <v>2.225956537576965E-2</v>
      </c>
      <c r="BR231" s="60">
        <v>2.1150004798241483E-2</v>
      </c>
      <c r="BS231" s="60">
        <v>2.0051648796801207E-2</v>
      </c>
      <c r="BT231" s="60">
        <v>1.8963730457324947E-2</v>
      </c>
      <c r="BU231" s="60">
        <v>1.7885475025858549E-2</v>
      </c>
      <c r="BV231" s="60">
        <v>1.6816828290145854E-2</v>
      </c>
    </row>
    <row r="232" spans="2:74" s="5" customFormat="1" hidden="1" outlineLevel="2" x14ac:dyDescent="0.3">
      <c r="B232" s="47" t="s">
        <v>83</v>
      </c>
      <c r="C232" s="48" t="s">
        <v>84</v>
      </c>
      <c r="D232" s="60">
        <v>4.2523000734926309E-3</v>
      </c>
      <c r="E232" s="60">
        <v>4.8832197586816221E-3</v>
      </c>
      <c r="F232" s="60">
        <v>5.3881747810186472E-3</v>
      </c>
      <c r="G232" s="60">
        <v>5.8470951413338839E-3</v>
      </c>
      <c r="H232" s="60">
        <v>6.4769202473765729E-3</v>
      </c>
      <c r="I232" s="60">
        <v>6.9036050313046968E-3</v>
      </c>
      <c r="J232" s="60">
        <v>7.477592151341147E-3</v>
      </c>
      <c r="K232" s="60">
        <v>8.1495505098630027E-3</v>
      </c>
      <c r="L232" s="60">
        <v>8.8689207083789828E-3</v>
      </c>
      <c r="M232" s="60">
        <v>9.3543258857760082E-3</v>
      </c>
      <c r="N232" s="60">
        <v>9.7808906822110988E-3</v>
      </c>
      <c r="O232" s="60">
        <v>1.00628668911472E-2</v>
      </c>
      <c r="P232" s="60">
        <v>1.0329382611025712E-2</v>
      </c>
      <c r="Q232" s="60">
        <v>9.8717140750228249E-3</v>
      </c>
      <c r="R232" s="60">
        <v>9.6143589226167E-3</v>
      </c>
      <c r="S232" s="60">
        <v>9.4413303719345903E-3</v>
      </c>
      <c r="T232" s="60">
        <v>9.11721478048301E-3</v>
      </c>
      <c r="U232" s="60">
        <v>8.9083631168270731E-3</v>
      </c>
      <c r="V232" s="60">
        <v>8.6290051326907077E-3</v>
      </c>
      <c r="W232" s="60">
        <v>8.317740961350786E-3</v>
      </c>
      <c r="X232" s="60">
        <v>8.3771262159244488E-3</v>
      </c>
      <c r="Y232" s="60">
        <v>8.3462385973613381E-3</v>
      </c>
      <c r="Z232" s="60">
        <v>8.4319829294868531E-3</v>
      </c>
      <c r="AA232" s="60">
        <v>8.5262246898896582E-3</v>
      </c>
      <c r="AB232" s="60">
        <v>8.7362124251786563E-3</v>
      </c>
      <c r="AC232" s="60">
        <v>8.9586266870171592E-3</v>
      </c>
      <c r="AD232" s="60">
        <v>8.9586266870171592E-3</v>
      </c>
      <c r="AE232" s="60">
        <v>8.9586266870171592E-3</v>
      </c>
      <c r="AF232" s="60">
        <v>8.9586266870171592E-3</v>
      </c>
      <c r="AG232" s="60">
        <v>1.0622453764393714E-2</v>
      </c>
      <c r="AH232" s="60">
        <v>1.0478045504583663E-2</v>
      </c>
      <c r="AI232" s="60">
        <v>1.0562316732143544E-2</v>
      </c>
      <c r="AJ232" s="60">
        <v>1.0616412482803083E-2</v>
      </c>
      <c r="AK232" s="60">
        <v>1.0637141407784106E-2</v>
      </c>
      <c r="AL232" s="60">
        <v>1.0634700498188172E-2</v>
      </c>
      <c r="AM232" s="60">
        <v>1.061605892453721E-2</v>
      </c>
      <c r="AN232" s="60">
        <v>1.0577213112689257E-2</v>
      </c>
      <c r="AO232" s="60">
        <v>1.0521357430323317E-2</v>
      </c>
      <c r="AP232" s="60">
        <v>1.0453218460036938E-2</v>
      </c>
      <c r="AQ232" s="60">
        <v>1.0374355398362916E-2</v>
      </c>
      <c r="AR232" s="60">
        <v>1.0286503414805009E-2</v>
      </c>
      <c r="AS232" s="60">
        <v>1.0187587438478843E-2</v>
      </c>
      <c r="AT232" s="60">
        <v>1.0086138467124887E-2</v>
      </c>
      <c r="AU232" s="60">
        <v>9.9802570618775076E-3</v>
      </c>
      <c r="AV232" s="60">
        <v>9.865774274838545E-3</v>
      </c>
      <c r="AW232" s="60">
        <v>9.742844497507501E-3</v>
      </c>
      <c r="AX232" s="60">
        <v>9.626084190462264E-3</v>
      </c>
      <c r="AY232" s="60">
        <v>9.4909189364928565E-3</v>
      </c>
      <c r="AZ232" s="60">
        <v>9.3477808010210706E-3</v>
      </c>
      <c r="BA232" s="60">
        <v>9.2000310261069751E-3</v>
      </c>
      <c r="BB232" s="60">
        <v>9.0492344074870074E-3</v>
      </c>
      <c r="BC232" s="60">
        <v>8.8501342183304691E-3</v>
      </c>
      <c r="BD232" s="60">
        <v>8.6509524161686446E-3</v>
      </c>
      <c r="BE232" s="60">
        <v>8.4507131946351538E-3</v>
      </c>
      <c r="BF232" s="60">
        <v>8.2494212380256043E-3</v>
      </c>
      <c r="BG232" s="60">
        <v>8.046854914462118E-3</v>
      </c>
      <c r="BH232" s="60">
        <v>7.8424667236459879E-3</v>
      </c>
      <c r="BI232" s="60">
        <v>7.6391273269980605E-3</v>
      </c>
      <c r="BJ232" s="60">
        <v>7.428807324436848E-3</v>
      </c>
      <c r="BK232" s="60">
        <v>7.2149937528665038E-3</v>
      </c>
      <c r="BL232" s="60">
        <v>6.9982472569905842E-3</v>
      </c>
      <c r="BM232" s="60">
        <v>6.7785342210081806E-3</v>
      </c>
      <c r="BN232" s="60">
        <v>6.5556563862808901E-3</v>
      </c>
      <c r="BO232" s="60">
        <v>6.3297594698010157E-3</v>
      </c>
      <c r="BP232" s="60">
        <v>6.1007707124506785E-3</v>
      </c>
      <c r="BQ232" s="60">
        <v>5.8685802864492358E-3</v>
      </c>
      <c r="BR232" s="60">
        <v>5.6333224850514656E-3</v>
      </c>
      <c r="BS232" s="60">
        <v>5.3952650364071306E-3</v>
      </c>
      <c r="BT232" s="60">
        <v>5.1542350051857486E-3</v>
      </c>
      <c r="BU232" s="60">
        <v>4.9100493175897016E-3</v>
      </c>
      <c r="BV232" s="60">
        <v>4.6625476521190501E-3</v>
      </c>
    </row>
    <row r="233" spans="2:74" s="5" customFormat="1" hidden="1" outlineLevel="2" x14ac:dyDescent="0.3">
      <c r="B233" s="47" t="s">
        <v>85</v>
      </c>
      <c r="C233" s="48" t="s">
        <v>86</v>
      </c>
      <c r="D233" s="60">
        <v>4.9466416140526532E-3</v>
      </c>
      <c r="E233" s="60">
        <v>5.0707257331015212E-3</v>
      </c>
      <c r="F233" s="60">
        <v>5.1928366949793902E-3</v>
      </c>
      <c r="G233" s="60">
        <v>5.2162754920699397E-3</v>
      </c>
      <c r="H233" s="60">
        <v>5.5337275354533609E-3</v>
      </c>
      <c r="I233" s="60">
        <v>5.6161631427345936E-3</v>
      </c>
      <c r="J233" s="60">
        <v>5.5532391958859426E-3</v>
      </c>
      <c r="K233" s="60">
        <v>5.6411990520719834E-3</v>
      </c>
      <c r="L233" s="60">
        <v>5.8399837684127978E-3</v>
      </c>
      <c r="M233" s="60">
        <v>6.1144550567978446E-3</v>
      </c>
      <c r="N233" s="60">
        <v>6.3300563543932384E-3</v>
      </c>
      <c r="O233" s="60">
        <v>5.9209134634027535E-3</v>
      </c>
      <c r="P233" s="60">
        <v>5.5320479542378988E-3</v>
      </c>
      <c r="Q233" s="60">
        <v>5.1609532184977063E-3</v>
      </c>
      <c r="R233" s="60">
        <v>4.9906628023163096E-3</v>
      </c>
      <c r="S233" s="60">
        <v>4.8846351084994378E-3</v>
      </c>
      <c r="T233" s="60">
        <v>6.1333711460073931E-3</v>
      </c>
      <c r="U233" s="60">
        <v>8.5280205482762741E-3</v>
      </c>
      <c r="V233" s="60">
        <v>1.2481180250645667E-2</v>
      </c>
      <c r="W233" s="60">
        <v>1.6625233443038762E-2</v>
      </c>
      <c r="X233" s="60">
        <v>2.0438608470206763E-2</v>
      </c>
      <c r="Y233" s="60">
        <v>2.3003993776622073E-2</v>
      </c>
      <c r="Z233" s="60">
        <v>2.467659783564102E-2</v>
      </c>
      <c r="AA233" s="60">
        <v>2.6004710568225349E-2</v>
      </c>
      <c r="AB233" s="60">
        <v>2.7149135675832121E-2</v>
      </c>
      <c r="AC233" s="60">
        <v>2.8261739786272944E-2</v>
      </c>
      <c r="AD233" s="60">
        <v>2.8261739786272944E-2</v>
      </c>
      <c r="AE233" s="60">
        <v>2.8261739786272944E-2</v>
      </c>
      <c r="AF233" s="60">
        <v>2.8261739786272944E-2</v>
      </c>
      <c r="AG233" s="60">
        <v>1.8903763887097788E-2</v>
      </c>
      <c r="AH233" s="60">
        <v>1.8693112108880784E-2</v>
      </c>
      <c r="AI233" s="60">
        <v>1.8737248091022694E-2</v>
      </c>
      <c r="AJ233" s="60">
        <v>1.8751016524411926E-2</v>
      </c>
      <c r="AK233" s="60">
        <v>1.8734110131944214E-2</v>
      </c>
      <c r="AL233" s="60">
        <v>1.8685618718205805E-2</v>
      </c>
      <c r="AM233" s="60">
        <v>1.843947868431331E-2</v>
      </c>
      <c r="AN233" s="60">
        <v>1.8252275208229845E-2</v>
      </c>
      <c r="AO233" s="60">
        <v>1.8027451142935604E-2</v>
      </c>
      <c r="AP233" s="60">
        <v>1.775678897480986E-2</v>
      </c>
      <c r="AQ233" s="60">
        <v>1.743958968420619E-2</v>
      </c>
      <c r="AR233" s="60">
        <v>1.707889134671195E-2</v>
      </c>
      <c r="AS233" s="60">
        <v>1.6752516103809737E-2</v>
      </c>
      <c r="AT233" s="60">
        <v>1.6433803514351884E-2</v>
      </c>
      <c r="AU233" s="60">
        <v>1.6126384725673442E-2</v>
      </c>
      <c r="AV233" s="60">
        <v>1.5833495824026815E-2</v>
      </c>
      <c r="AW233" s="60">
        <v>1.5557753266550631E-2</v>
      </c>
      <c r="AX233" s="60">
        <v>1.5312517709804069E-2</v>
      </c>
      <c r="AY233" s="60">
        <v>1.508332645319444E-2</v>
      </c>
      <c r="AZ233" s="60">
        <v>1.4873743289047753E-2</v>
      </c>
      <c r="BA233" s="60">
        <v>1.4683637709220414E-2</v>
      </c>
      <c r="BB233" s="60">
        <v>1.451198925498509E-2</v>
      </c>
      <c r="BC233" s="60">
        <v>1.4299824552182315E-2</v>
      </c>
      <c r="BD233" s="60">
        <v>1.4115361494537878E-2</v>
      </c>
      <c r="BE233" s="60">
        <v>1.3954958550399955E-2</v>
      </c>
      <c r="BF233" s="60">
        <v>1.3815734578719263E-2</v>
      </c>
      <c r="BG233" s="60">
        <v>1.36941900099314E-2</v>
      </c>
      <c r="BH233" s="60">
        <v>1.3587847200430013E-2</v>
      </c>
      <c r="BI233" s="60">
        <v>1.3493920131571243E-2</v>
      </c>
      <c r="BJ233" s="60">
        <v>1.3410703839446449E-2</v>
      </c>
      <c r="BK233" s="60">
        <v>1.333631239480519E-2</v>
      </c>
      <c r="BL233" s="60">
        <v>1.3272922883796045E-2</v>
      </c>
      <c r="BM233" s="60">
        <v>1.321980142095699E-2</v>
      </c>
      <c r="BN233" s="60">
        <v>1.3176184931332012E-2</v>
      </c>
      <c r="BO233" s="60">
        <v>1.3140783971834238E-2</v>
      </c>
      <c r="BP233" s="60">
        <v>1.311282679392072E-2</v>
      </c>
      <c r="BQ233" s="60">
        <v>1.3091452196334194E-2</v>
      </c>
      <c r="BR233" s="60">
        <v>1.3076099970075373E-2</v>
      </c>
      <c r="BS233" s="60">
        <v>1.3066719317329089E-2</v>
      </c>
      <c r="BT233" s="60">
        <v>1.306308741457912E-2</v>
      </c>
      <c r="BU233" s="60">
        <v>1.3064499935213683E-2</v>
      </c>
      <c r="BV233" s="60">
        <v>1.3070017287426652E-2</v>
      </c>
    </row>
    <row r="234" spans="2:74" s="5" customFormat="1" hidden="1" outlineLevel="2" x14ac:dyDescent="0.3">
      <c r="B234" s="47" t="s">
        <v>87</v>
      </c>
      <c r="C234" s="48" t="s">
        <v>88</v>
      </c>
      <c r="D234" s="60">
        <v>8.9532650934353176E-4</v>
      </c>
      <c r="E234" s="60">
        <v>9.3878563779494525E-4</v>
      </c>
      <c r="F234" s="60">
        <v>9.4719512793693661E-4</v>
      </c>
      <c r="G234" s="60">
        <v>9.542902804423898E-4</v>
      </c>
      <c r="H234" s="60">
        <v>9.5492031074832014E-4</v>
      </c>
      <c r="I234" s="60">
        <v>9.638379999001638E-4</v>
      </c>
      <c r="J234" s="60">
        <v>9.4721464586584024E-4</v>
      </c>
      <c r="K234" s="60">
        <v>9.374303329297112E-4</v>
      </c>
      <c r="L234" s="60">
        <v>9.2286822790742403E-4</v>
      </c>
      <c r="M234" s="60">
        <v>9.0938253005244543E-4</v>
      </c>
      <c r="N234" s="60">
        <v>9.0895802656295558E-4</v>
      </c>
      <c r="O234" s="60">
        <v>8.8777922789287905E-4</v>
      </c>
      <c r="P234" s="60">
        <v>8.6440578127400876E-4</v>
      </c>
      <c r="Q234" s="60">
        <v>8.4293430964137508E-4</v>
      </c>
      <c r="R234" s="60">
        <v>8.045304953689218E-4</v>
      </c>
      <c r="S234" s="60">
        <v>7.9654104846122896E-4</v>
      </c>
      <c r="T234" s="60">
        <v>8.0811437117537328E-4</v>
      </c>
      <c r="U234" s="60">
        <v>8.5410109807134847E-4</v>
      </c>
      <c r="V234" s="60">
        <v>1.0506791939844723E-3</v>
      </c>
      <c r="W234" s="60">
        <v>1.470082779304904E-3</v>
      </c>
      <c r="X234" s="60">
        <v>1.8823960405590075E-3</v>
      </c>
      <c r="Y234" s="60">
        <v>2.103475558562295E-3</v>
      </c>
      <c r="Z234" s="60">
        <v>2.5218751098096876E-3</v>
      </c>
      <c r="AA234" s="60">
        <v>2.8690044791052833E-3</v>
      </c>
      <c r="AB234" s="60">
        <v>3.200179117299968E-3</v>
      </c>
      <c r="AC234" s="60">
        <v>3.5254077738469717E-3</v>
      </c>
      <c r="AD234" s="60">
        <v>3.5254077738469717E-3</v>
      </c>
      <c r="AE234" s="60">
        <v>3.5254077738469717E-3</v>
      </c>
      <c r="AF234" s="60">
        <v>3.5254077738469717E-3</v>
      </c>
      <c r="AG234" s="60">
        <v>4.2410959625802241E-3</v>
      </c>
      <c r="AH234" s="60">
        <v>4.2240777313541158E-3</v>
      </c>
      <c r="AI234" s="60">
        <v>4.2428516836978715E-3</v>
      </c>
      <c r="AJ234" s="60">
        <v>4.2561591028959355E-3</v>
      </c>
      <c r="AK234" s="60">
        <v>4.2646487536942062E-3</v>
      </c>
      <c r="AL234" s="60">
        <v>4.2650540773061848E-3</v>
      </c>
      <c r="AM234" s="60">
        <v>4.2600533948500404E-3</v>
      </c>
      <c r="AN234" s="60">
        <v>4.2807181577693646E-3</v>
      </c>
      <c r="AO234" s="60">
        <v>4.262562373234538E-3</v>
      </c>
      <c r="AP234" s="60">
        <v>4.238798722976036E-3</v>
      </c>
      <c r="AQ234" s="60">
        <v>4.2106325151544379E-3</v>
      </c>
      <c r="AR234" s="60">
        <v>4.1763136096831356E-3</v>
      </c>
      <c r="AS234" s="60">
        <v>4.1361273274547741E-3</v>
      </c>
      <c r="AT234" s="60">
        <v>4.0895724821263671E-3</v>
      </c>
      <c r="AU234" s="60">
        <v>4.0345916323362508E-3</v>
      </c>
      <c r="AV234" s="60">
        <v>3.973472545941454E-3</v>
      </c>
      <c r="AW234" s="60">
        <v>3.9085125817321202E-3</v>
      </c>
      <c r="AX234" s="60">
        <v>3.851058166267443E-3</v>
      </c>
      <c r="AY234" s="60">
        <v>3.7799169978808859E-3</v>
      </c>
      <c r="AZ234" s="60">
        <v>3.707473387872702E-3</v>
      </c>
      <c r="BA234" s="60">
        <v>3.6343393132723376E-3</v>
      </c>
      <c r="BB234" s="60">
        <v>3.5609850447192509E-3</v>
      </c>
      <c r="BC234" s="60">
        <v>3.4761619218552295E-3</v>
      </c>
      <c r="BD234" s="60">
        <v>3.3925513445829192E-3</v>
      </c>
      <c r="BE234" s="60">
        <v>3.3102100251283947E-3</v>
      </c>
      <c r="BF234" s="60">
        <v>3.2287804985607921E-3</v>
      </c>
      <c r="BG234" s="60">
        <v>3.1481555163194587E-3</v>
      </c>
      <c r="BH234" s="60">
        <v>3.0686064639026743E-3</v>
      </c>
      <c r="BI234" s="60">
        <v>2.98994405083153E-3</v>
      </c>
      <c r="BJ234" s="60">
        <v>2.9119733964026884E-3</v>
      </c>
      <c r="BK234" s="60">
        <v>2.8346877782483276E-3</v>
      </c>
      <c r="BL234" s="60">
        <v>2.758014739931021E-3</v>
      </c>
      <c r="BM234" s="60">
        <v>2.6797406599735709E-3</v>
      </c>
      <c r="BN234" s="60">
        <v>2.5997847073238236E-3</v>
      </c>
      <c r="BO234" s="60">
        <v>2.518241753594829E-3</v>
      </c>
      <c r="BP234" s="60">
        <v>2.4349568876718894E-3</v>
      </c>
      <c r="BQ234" s="60">
        <v>2.3500436839742501E-3</v>
      </c>
      <c r="BR234" s="60">
        <v>2.2620396739322988E-3</v>
      </c>
      <c r="BS234" s="60">
        <v>2.1710954094603823E-3</v>
      </c>
      <c r="BT234" s="60">
        <v>2.0772069342940465E-3</v>
      </c>
      <c r="BU234" s="60">
        <v>1.9805457068359259E-3</v>
      </c>
      <c r="BV234" s="60">
        <v>1.8812454506335627E-3</v>
      </c>
    </row>
    <row r="235" spans="2:74" s="5" customFormat="1" hidden="1" outlineLevel="2" x14ac:dyDescent="0.3">
      <c r="B235" s="47" t="s">
        <v>89</v>
      </c>
      <c r="C235" s="48" t="s">
        <v>90</v>
      </c>
      <c r="D235" s="60">
        <v>9.7222632548439971E-4</v>
      </c>
      <c r="E235" s="60">
        <v>9.6298481598128488E-4</v>
      </c>
      <c r="F235" s="60">
        <v>9.5083318738542521E-4</v>
      </c>
      <c r="G235" s="60">
        <v>9.3003021762708246E-4</v>
      </c>
      <c r="H235" s="60">
        <v>8.2629645530285739E-4</v>
      </c>
      <c r="I235" s="60">
        <v>8.3047769814424644E-4</v>
      </c>
      <c r="J235" s="60">
        <v>8.2067804402879475E-4</v>
      </c>
      <c r="K235" s="60">
        <v>8.3562625181852503E-4</v>
      </c>
      <c r="L235" s="60">
        <v>8.5006878483933539E-4</v>
      </c>
      <c r="M235" s="60">
        <v>8.7751966111128919E-4</v>
      </c>
      <c r="N235" s="60">
        <v>8.9953887569238381E-4</v>
      </c>
      <c r="O235" s="60">
        <v>9.2736506031913812E-4</v>
      </c>
      <c r="P235" s="60">
        <v>9.4833692217910698E-4</v>
      </c>
      <c r="Q235" s="60">
        <v>9.9842901983278765E-4</v>
      </c>
      <c r="R235" s="60">
        <v>1.0125728284085269E-3</v>
      </c>
      <c r="S235" s="60">
        <v>1.0111232265832936E-3</v>
      </c>
      <c r="T235" s="60">
        <v>1.0297630460738905E-3</v>
      </c>
      <c r="U235" s="60">
        <v>1.0364286224237558E-3</v>
      </c>
      <c r="V235" s="60">
        <v>1.0529966642317632E-3</v>
      </c>
      <c r="W235" s="60">
        <v>1.0511790803132992E-3</v>
      </c>
      <c r="X235" s="60">
        <v>1.0450233054500424E-3</v>
      </c>
      <c r="Y235" s="60">
        <v>1.0624459923318686E-3</v>
      </c>
      <c r="Z235" s="60">
        <v>1.0748466434913157E-3</v>
      </c>
      <c r="AA235" s="60">
        <v>1.0778354548136816E-3</v>
      </c>
      <c r="AB235" s="60">
        <v>1.0918246593744913E-3</v>
      </c>
      <c r="AC235" s="60">
        <v>1.0907623549255832E-3</v>
      </c>
      <c r="AD235" s="60">
        <v>1.0907623549255832E-3</v>
      </c>
      <c r="AE235" s="60">
        <v>1.0907623549255832E-3</v>
      </c>
      <c r="AF235" s="60">
        <v>1.0907623549255832E-3</v>
      </c>
      <c r="AG235" s="60">
        <v>6.0589013388748962E-4</v>
      </c>
      <c r="AH235" s="60">
        <v>5.687408771459315E-4</v>
      </c>
      <c r="AI235" s="60">
        <v>5.6242154273776317E-4</v>
      </c>
      <c r="AJ235" s="60">
        <v>5.570595223961933E-4</v>
      </c>
      <c r="AK235" s="60">
        <v>5.5206825988427378E-4</v>
      </c>
      <c r="AL235" s="60">
        <v>5.4690739721192699E-4</v>
      </c>
      <c r="AM235" s="60">
        <v>5.4210057639439305E-4</v>
      </c>
      <c r="AN235" s="60">
        <v>5.3710020644556755E-4</v>
      </c>
      <c r="AO235" s="60">
        <v>5.3313690189168061E-4</v>
      </c>
      <c r="AP235" s="60">
        <v>5.2983662060472874E-4</v>
      </c>
      <c r="AQ235" s="60">
        <v>5.2688622443577092E-4</v>
      </c>
      <c r="AR235" s="60">
        <v>5.2442515089217551E-4</v>
      </c>
      <c r="AS235" s="60">
        <v>5.2249859012952937E-4</v>
      </c>
      <c r="AT235" s="60">
        <v>5.2076623190080735E-4</v>
      </c>
      <c r="AU235" s="60">
        <v>5.1907943059976806E-4</v>
      </c>
      <c r="AV235" s="60">
        <v>5.1727474709629029E-4</v>
      </c>
      <c r="AW235" s="60">
        <v>5.1528335906093274E-4</v>
      </c>
      <c r="AX235" s="60">
        <v>5.1610400842923179E-4</v>
      </c>
      <c r="AY235" s="60">
        <v>5.1343914361092185E-4</v>
      </c>
      <c r="AZ235" s="60">
        <v>5.1116778165575551E-4</v>
      </c>
      <c r="BA235" s="60">
        <v>5.0888298642311398E-4</v>
      </c>
      <c r="BB235" s="60">
        <v>5.0667566834555603E-4</v>
      </c>
      <c r="BC235" s="60">
        <v>5.0395624067218277E-4</v>
      </c>
      <c r="BD235" s="60">
        <v>5.0131011985424506E-4</v>
      </c>
      <c r="BE235" s="60">
        <v>4.9872458765036888E-4</v>
      </c>
      <c r="BF235" s="60">
        <v>4.9617472250010645E-4</v>
      </c>
      <c r="BG235" s="60">
        <v>4.9373018012307049E-4</v>
      </c>
      <c r="BH235" s="60">
        <v>4.9119535533151458E-4</v>
      </c>
      <c r="BI235" s="60">
        <v>4.8748645529339427E-4</v>
      </c>
      <c r="BJ235" s="60">
        <v>4.8486289238025115E-4</v>
      </c>
      <c r="BK235" s="60">
        <v>4.8225187753115506E-4</v>
      </c>
      <c r="BL235" s="60">
        <v>4.7959464807811571E-4</v>
      </c>
      <c r="BM235" s="60">
        <v>4.7715481680947887E-4</v>
      </c>
      <c r="BN235" s="60">
        <v>4.7492610515051809E-4</v>
      </c>
      <c r="BO235" s="60">
        <v>4.7292331178092821E-4</v>
      </c>
      <c r="BP235" s="60">
        <v>4.7110873486621511E-4</v>
      </c>
      <c r="BQ235" s="60">
        <v>4.6966282037247934E-4</v>
      </c>
      <c r="BR235" s="60">
        <v>4.6823237150329494E-4</v>
      </c>
      <c r="BS235" s="60">
        <v>4.6696495158850358E-4</v>
      </c>
      <c r="BT235" s="60">
        <v>4.658685590141358E-4</v>
      </c>
      <c r="BU235" s="60">
        <v>4.6491586443862603E-4</v>
      </c>
      <c r="BV235" s="60">
        <v>4.6407317234543042E-4</v>
      </c>
    </row>
    <row r="236" spans="2:74" s="5" customFormat="1" hidden="1" outlineLevel="2" x14ac:dyDescent="0.3">
      <c r="B236" s="47" t="s">
        <v>91</v>
      </c>
      <c r="C236" s="48" t="s">
        <v>92</v>
      </c>
      <c r="D236" s="60">
        <v>1.7322563521453834E-2</v>
      </c>
      <c r="E236" s="60">
        <v>2.2479363296798956E-2</v>
      </c>
      <c r="F236" s="60">
        <v>3.3276312198554536E-2</v>
      </c>
      <c r="G236" s="60">
        <v>2.2364508612677001E-2</v>
      </c>
      <c r="H236" s="60">
        <v>2.9523287131423735E-2</v>
      </c>
      <c r="I236" s="60">
        <v>2.1369920824591701E-2</v>
      </c>
      <c r="J236" s="60">
        <v>2.5128822677735054E-2</v>
      </c>
      <c r="K236" s="60">
        <v>3.0401496859703739E-2</v>
      </c>
      <c r="L236" s="60">
        <v>2.7212880896735986E-2</v>
      </c>
      <c r="M236" s="60">
        <v>3.0870378137275591E-2</v>
      </c>
      <c r="N236" s="60">
        <v>2.6582259944108389E-2</v>
      </c>
      <c r="O236" s="60">
        <v>1.9133330075999478E-2</v>
      </c>
      <c r="P236" s="60">
        <v>1.4885756696081928E-2</v>
      </c>
      <c r="Q236" s="60">
        <v>1.5495571771006919E-2</v>
      </c>
      <c r="R236" s="60">
        <v>6.4059877093470162E-3</v>
      </c>
      <c r="S236" s="60">
        <v>6.4009688551963035E-3</v>
      </c>
      <c r="T236" s="60">
        <v>6.2110428965037783E-3</v>
      </c>
      <c r="U236" s="60">
        <v>7.6399078211044184E-3</v>
      </c>
      <c r="V236" s="60">
        <v>9.1205383637692414E-3</v>
      </c>
      <c r="W236" s="60">
        <v>6.9471786420749687E-3</v>
      </c>
      <c r="X236" s="60">
        <v>5.2275000373813935E-3</v>
      </c>
      <c r="Y236" s="60">
        <v>3.5629771470446678E-3</v>
      </c>
      <c r="Z236" s="60">
        <v>4.644764320742306E-3</v>
      </c>
      <c r="AA236" s="60">
        <v>4.0886521069422319E-3</v>
      </c>
      <c r="AB236" s="60">
        <v>3.1261445383458254E-3</v>
      </c>
      <c r="AC236" s="60">
        <v>-1.7946794964554215E-3</v>
      </c>
      <c r="AD236" s="60">
        <v>-1.7946794964554215E-3</v>
      </c>
      <c r="AE236" s="60">
        <v>-1.7946794964554215E-3</v>
      </c>
      <c r="AF236" s="60">
        <v>-1.7946794964554215E-3</v>
      </c>
      <c r="AG236" s="60">
        <v>-1.5869645634783564E-3</v>
      </c>
      <c r="AH236" s="60">
        <v>-1.5825835468188626E-3</v>
      </c>
      <c r="AI236" s="60">
        <v>-1.5318706126096931E-3</v>
      </c>
      <c r="AJ236" s="60">
        <v>-1.4778820514111059E-3</v>
      </c>
      <c r="AK236" s="60">
        <v>-1.4212873523246291E-3</v>
      </c>
      <c r="AL236" s="60">
        <v>-1.363107188597632E-3</v>
      </c>
      <c r="AM236" s="60">
        <v>-1.3038386681125192E-3</v>
      </c>
      <c r="AN236" s="60">
        <v>-1.244188255002548E-3</v>
      </c>
      <c r="AO236" s="60">
        <v>-1.1847761545623534E-3</v>
      </c>
      <c r="AP236" s="60">
        <v>-1.1274965842115266E-3</v>
      </c>
      <c r="AQ236" s="60">
        <v>-1.0725781924478253E-3</v>
      </c>
      <c r="AR236" s="60">
        <v>-1.0201650111234287E-3</v>
      </c>
      <c r="AS236" s="60">
        <v>-9.7211030375407375E-4</v>
      </c>
      <c r="AT236" s="60">
        <v>-9.289276877144304E-4</v>
      </c>
      <c r="AU236" s="60">
        <v>-8.8996660144964731E-4</v>
      </c>
      <c r="AV236" s="60">
        <v>-8.5496439624152413E-4</v>
      </c>
      <c r="AW236" s="60">
        <v>-8.2487394599798996E-4</v>
      </c>
      <c r="AX236" s="60">
        <v>-7.9948865187314379E-4</v>
      </c>
      <c r="AY236" s="60">
        <v>-7.7724232304785402E-4</v>
      </c>
      <c r="AZ236" s="60">
        <v>-7.5877922676021023E-4</v>
      </c>
      <c r="BA236" s="60">
        <v>-7.4315311155803113E-4</v>
      </c>
      <c r="BB236" s="60">
        <v>-7.296670100475827E-4</v>
      </c>
      <c r="BC236" s="60">
        <v>-7.171793870729635E-4</v>
      </c>
      <c r="BD236" s="60">
        <v>-7.0686299304563189E-4</v>
      </c>
      <c r="BE236" s="60">
        <v>-6.9866440241226041E-4</v>
      </c>
      <c r="BF236" s="60">
        <v>-6.9198853763356488E-4</v>
      </c>
      <c r="BG236" s="60">
        <v>-6.8640189159236689E-4</v>
      </c>
      <c r="BH236" s="60">
        <v>-6.8162750375332668E-4</v>
      </c>
      <c r="BI236" s="60">
        <v>-6.7766112936362179E-4</v>
      </c>
      <c r="BJ236" s="60">
        <v>-6.7390561908323697E-4</v>
      </c>
      <c r="BK236" s="60">
        <v>-6.703652674792947E-4</v>
      </c>
      <c r="BL236" s="60">
        <v>-6.6708035508263052E-4</v>
      </c>
      <c r="BM236" s="60">
        <v>-6.6375688903170258E-4</v>
      </c>
      <c r="BN236" s="60">
        <v>-6.6094307219064245E-4</v>
      </c>
      <c r="BO236" s="60">
        <v>-6.5855795959749374E-4</v>
      </c>
      <c r="BP236" s="60">
        <v>-6.5718293940633795E-4</v>
      </c>
      <c r="BQ236" s="60">
        <v>-6.5538888028369069E-4</v>
      </c>
      <c r="BR236" s="60">
        <v>-6.5438948603569944E-4</v>
      </c>
      <c r="BS236" s="60">
        <v>-6.5313412946613073E-4</v>
      </c>
      <c r="BT236" s="60">
        <v>-6.5256434399855155E-4</v>
      </c>
      <c r="BU236" s="60">
        <v>-6.5203210159145127E-4</v>
      </c>
      <c r="BV236" s="60">
        <v>-6.5084618340356334E-4</v>
      </c>
    </row>
    <row r="237" spans="2:74" s="5" customFormat="1" hidden="1" outlineLevel="1" collapsed="1" x14ac:dyDescent="0.3">
      <c r="B237" s="45" t="s">
        <v>93</v>
      </c>
      <c r="C237" s="46" t="s">
        <v>94</v>
      </c>
      <c r="D237" s="60">
        <v>4.2595678907342212E-4</v>
      </c>
      <c r="E237" s="60">
        <v>4.3680864756407453E-4</v>
      </c>
      <c r="F237" s="60">
        <v>4.4778728912960242E-4</v>
      </c>
      <c r="G237" s="60">
        <v>4.5889271377000618E-4</v>
      </c>
      <c r="H237" s="60">
        <v>4.7012492148528569E-4</v>
      </c>
      <c r="I237" s="60">
        <v>4.8148391227544095E-4</v>
      </c>
      <c r="J237" s="60">
        <v>4.8477343894857972E-4</v>
      </c>
      <c r="K237" s="60">
        <v>4.8803757643778669E-4</v>
      </c>
      <c r="L237" s="60">
        <v>4.9127632474306199E-4</v>
      </c>
      <c r="M237" s="60">
        <v>4.9448968386440562E-4</v>
      </c>
      <c r="N237" s="60">
        <v>4.9767765380181745E-4</v>
      </c>
      <c r="O237" s="60">
        <v>5.013683998414182E-4</v>
      </c>
      <c r="P237" s="60">
        <v>5.0442754585608733E-4</v>
      </c>
      <c r="Q237" s="60">
        <v>5.0685509184582474E-4</v>
      </c>
      <c r="R237" s="60">
        <v>5.0865103781063054E-4</v>
      </c>
      <c r="S237" s="60">
        <v>5.0981538375050473E-4</v>
      </c>
      <c r="T237" s="60">
        <v>5.1446314628775431E-4</v>
      </c>
      <c r="U237" s="60">
        <v>5.1820839690000227E-4</v>
      </c>
      <c r="V237" s="60">
        <v>5.2105113558724848E-4</v>
      </c>
      <c r="W237" s="60">
        <v>5.2299136234949285E-4</v>
      </c>
      <c r="X237" s="60">
        <v>5.240290771867357E-4</v>
      </c>
      <c r="Y237" s="60">
        <v>5.0299451899928104E-4</v>
      </c>
      <c r="Z237" s="60">
        <v>4.8196366368848256E-4</v>
      </c>
      <c r="AA237" s="60">
        <v>4.6093651125434041E-4</v>
      </c>
      <c r="AB237" s="60">
        <v>4.3991306169685466E-4</v>
      </c>
      <c r="AC237" s="60">
        <v>4.1889331501602492E-4</v>
      </c>
      <c r="AD237" s="60">
        <v>4.1889331501602492E-4</v>
      </c>
      <c r="AE237" s="60">
        <v>4.1889331501602492E-4</v>
      </c>
      <c r="AF237" s="60">
        <v>4.1889331501602492E-4</v>
      </c>
      <c r="AG237" s="60">
        <v>2.8897140249306845E-4</v>
      </c>
      <c r="AH237" s="60">
        <v>2.848768703179807E-4</v>
      </c>
      <c r="AI237" s="60">
        <v>2.8497034242092083E-4</v>
      </c>
      <c r="AJ237" s="60">
        <v>2.8501045363853931E-4</v>
      </c>
      <c r="AK237" s="60">
        <v>2.8507353086575321E-4</v>
      </c>
      <c r="AL237" s="60">
        <v>2.8515547866759269E-4</v>
      </c>
      <c r="AM237" s="60">
        <v>2.8523742646943229E-4</v>
      </c>
      <c r="AN237" s="60">
        <v>2.8523742386120816E-4</v>
      </c>
      <c r="AO237" s="60">
        <v>2.8523742125298397E-4</v>
      </c>
      <c r="AP237" s="60">
        <v>2.8523741864475973E-4</v>
      </c>
      <c r="AQ237" s="60">
        <v>2.8523741603653561E-4</v>
      </c>
      <c r="AR237" s="60">
        <v>2.8523741342831148E-4</v>
      </c>
      <c r="AS237" s="60">
        <v>2.8523741390309402E-4</v>
      </c>
      <c r="AT237" s="60">
        <v>2.8523741437787666E-4</v>
      </c>
      <c r="AU237" s="60">
        <v>2.8523741485265931E-4</v>
      </c>
      <c r="AV237" s="60">
        <v>2.8523741532744191E-4</v>
      </c>
      <c r="AW237" s="60">
        <v>2.8523741580222455E-4</v>
      </c>
      <c r="AX237" s="60">
        <v>2.8523741570990566E-4</v>
      </c>
      <c r="AY237" s="60">
        <v>2.8523741561758677E-4</v>
      </c>
      <c r="AZ237" s="60">
        <v>2.8523741552526782E-4</v>
      </c>
      <c r="BA237" s="60">
        <v>2.8523741543294882E-4</v>
      </c>
      <c r="BB237" s="60">
        <v>2.8523741534063003E-4</v>
      </c>
      <c r="BC237" s="60">
        <v>2.8523742011090183E-4</v>
      </c>
      <c r="BD237" s="60">
        <v>2.8523742488117368E-4</v>
      </c>
      <c r="BE237" s="60">
        <v>2.8523742965144542E-4</v>
      </c>
      <c r="BF237" s="60">
        <v>2.8523743442171727E-4</v>
      </c>
      <c r="BG237" s="60">
        <v>2.8523743919198913E-4</v>
      </c>
      <c r="BH237" s="60">
        <v>2.85237435048152E-4</v>
      </c>
      <c r="BI237" s="60">
        <v>2.8523743090431481E-4</v>
      </c>
      <c r="BJ237" s="60">
        <v>2.8523742676047758E-4</v>
      </c>
      <c r="BK237" s="60">
        <v>2.8523742261664045E-4</v>
      </c>
      <c r="BL237" s="60">
        <v>2.8523741847280332E-4</v>
      </c>
      <c r="BM237" s="60">
        <v>2.8722983399736391E-4</v>
      </c>
      <c r="BN237" s="60">
        <v>2.8922224952192445E-4</v>
      </c>
      <c r="BO237" s="60">
        <v>2.9121466504648509E-4</v>
      </c>
      <c r="BP237" s="60">
        <v>2.9320708057104563E-4</v>
      </c>
      <c r="BQ237" s="60">
        <v>2.9519949609560633E-4</v>
      </c>
      <c r="BR237" s="60">
        <v>2.9733537954944469E-4</v>
      </c>
      <c r="BS237" s="60">
        <v>2.9947126300328315E-4</v>
      </c>
      <c r="BT237" s="60">
        <v>3.0160714645712156E-4</v>
      </c>
      <c r="BU237" s="60">
        <v>3.0374302991095998E-4</v>
      </c>
      <c r="BV237" s="60">
        <v>3.0587891336479839E-4</v>
      </c>
    </row>
    <row r="238" spans="2:74" s="5" customFormat="1" hidden="1" outlineLevel="1" x14ac:dyDescent="0.3">
      <c r="B238" s="45" t="s">
        <v>95</v>
      </c>
      <c r="C238" s="46" t="s">
        <v>96</v>
      </c>
      <c r="D238" s="60">
        <v>1.1564235850260876E-3</v>
      </c>
      <c r="E238" s="60">
        <v>1.1500867439861397E-3</v>
      </c>
      <c r="F238" s="60">
        <v>1.1438055760843418E-3</v>
      </c>
      <c r="G238" s="60">
        <v>1.1375800813206941E-3</v>
      </c>
      <c r="H238" s="60">
        <v>1.1314102596951966E-3</v>
      </c>
      <c r="I238" s="60">
        <v>1.1252961112078492E-3</v>
      </c>
      <c r="J238" s="60">
        <v>1.1380139051681054E-3</v>
      </c>
      <c r="K238" s="60">
        <v>1.1508584733363042E-3</v>
      </c>
      <c r="L238" s="60">
        <v>1.1638298157124445E-3</v>
      </c>
      <c r="M238" s="60">
        <v>1.1769279322965274E-3</v>
      </c>
      <c r="N238" s="60">
        <v>1.1901528230885523E-3</v>
      </c>
      <c r="O238" s="60">
        <v>1.187854999387029E-3</v>
      </c>
      <c r="P238" s="60">
        <v>1.1854576617664223E-3</v>
      </c>
      <c r="Q238" s="60">
        <v>1.1829608102267328E-3</v>
      </c>
      <c r="R238" s="60">
        <v>1.1803644447679602E-3</v>
      </c>
      <c r="S238" s="60">
        <v>1.1776685653901047E-3</v>
      </c>
      <c r="T238" s="60">
        <v>1.1899116182493808E-3</v>
      </c>
      <c r="U238" s="60">
        <v>1.2016723706806624E-3</v>
      </c>
      <c r="V238" s="60">
        <v>1.2129508226839504E-3</v>
      </c>
      <c r="W238" s="60">
        <v>1.2237469742592442E-3</v>
      </c>
      <c r="X238" s="60">
        <v>1.2340608254065432E-3</v>
      </c>
      <c r="Y238" s="60">
        <v>1.2356533566510934E-3</v>
      </c>
      <c r="Z238" s="60">
        <v>1.2370836296987815E-3</v>
      </c>
      <c r="AA238" s="60">
        <v>1.2383516445496083E-3</v>
      </c>
      <c r="AB238" s="60">
        <v>1.2394574012035732E-3</v>
      </c>
      <c r="AC238" s="60">
        <v>1.2404008996606767E-3</v>
      </c>
      <c r="AD238" s="60">
        <v>1.2404008996606767E-3</v>
      </c>
      <c r="AE238" s="60">
        <v>1.2404008996606767E-3</v>
      </c>
      <c r="AF238" s="60">
        <v>1.2404008996606767E-3</v>
      </c>
      <c r="AG238" s="60">
        <v>7.5229237066379827E-4</v>
      </c>
      <c r="AH238" s="60">
        <v>7.3724056358662399E-4</v>
      </c>
      <c r="AI238" s="60">
        <v>7.366237945778697E-4</v>
      </c>
      <c r="AJ238" s="60">
        <v>7.3599935142014232E-4</v>
      </c>
      <c r="AK238" s="60">
        <v>7.3540802376793066E-4</v>
      </c>
      <c r="AL238" s="60">
        <v>7.34802824937206E-4</v>
      </c>
      <c r="AM238" s="60">
        <v>7.3419762610648146E-4</v>
      </c>
      <c r="AN238" s="60">
        <v>7.3350834962722801E-4</v>
      </c>
      <c r="AO238" s="60">
        <v>7.3281907314797444E-4</v>
      </c>
      <c r="AP238" s="60">
        <v>7.3212979666872099E-4</v>
      </c>
      <c r="AQ238" s="60">
        <v>7.3144052018946765E-4</v>
      </c>
      <c r="AR238" s="60">
        <v>7.307512437102142E-4</v>
      </c>
      <c r="AS238" s="60">
        <v>7.2986432015101409E-4</v>
      </c>
      <c r="AT238" s="60">
        <v>7.2897739659181398E-4</v>
      </c>
      <c r="AU238" s="60">
        <v>7.2809047303261398E-4</v>
      </c>
      <c r="AV238" s="60">
        <v>7.2720354947341398E-4</v>
      </c>
      <c r="AW238" s="60">
        <v>7.2631662591421387E-4</v>
      </c>
      <c r="AX238" s="60">
        <v>7.2581599517906382E-4</v>
      </c>
      <c r="AY238" s="60">
        <v>7.2531536444391355E-4</v>
      </c>
      <c r="AZ238" s="60">
        <v>7.2481473370876362E-4</v>
      </c>
      <c r="BA238" s="60">
        <v>7.2431410297361357E-4</v>
      </c>
      <c r="BB238" s="60">
        <v>7.2381347223846341E-4</v>
      </c>
      <c r="BC238" s="60">
        <v>7.2363855018801014E-4</v>
      </c>
      <c r="BD238" s="60">
        <v>7.2346362813755709E-4</v>
      </c>
      <c r="BE238" s="60">
        <v>7.2328870608710403E-4</v>
      </c>
      <c r="BF238" s="60">
        <v>7.2311378403665098E-4</v>
      </c>
      <c r="BG238" s="60">
        <v>7.2293886198619771E-4</v>
      </c>
      <c r="BH238" s="60">
        <v>7.2274109581760369E-4</v>
      </c>
      <c r="BI238" s="60">
        <v>7.2254332964900967E-4</v>
      </c>
      <c r="BJ238" s="60">
        <v>7.2234556348041554E-4</v>
      </c>
      <c r="BK238" s="60">
        <v>7.2214779731182162E-4</v>
      </c>
      <c r="BL238" s="60">
        <v>7.219500311432276E-4</v>
      </c>
      <c r="BM238" s="60">
        <v>7.2699293350052784E-4</v>
      </c>
      <c r="BN238" s="60">
        <v>7.3203583585782829E-4</v>
      </c>
      <c r="BO238" s="60">
        <v>7.3707873821512873E-4</v>
      </c>
      <c r="BP238" s="60">
        <v>7.4212164057242897E-4</v>
      </c>
      <c r="BQ238" s="60">
        <v>7.4716454292972931E-4</v>
      </c>
      <c r="BR238" s="60">
        <v>7.5257056972057967E-4</v>
      </c>
      <c r="BS238" s="60">
        <v>7.5797659651142993E-4</v>
      </c>
      <c r="BT238" s="60">
        <v>7.633826233022804E-4</v>
      </c>
      <c r="BU238" s="60">
        <v>7.6878865009313065E-4</v>
      </c>
      <c r="BV238" s="60">
        <v>7.7419467688398091E-4</v>
      </c>
    </row>
    <row r="239" spans="2:74" s="5" customFormat="1" hidden="1" outlineLevel="1" x14ac:dyDescent="0.3">
      <c r="B239" s="45" t="s">
        <v>97</v>
      </c>
      <c r="C239" s="46" t="s">
        <v>98</v>
      </c>
      <c r="D239" s="60">
        <v>1.6688E-5</v>
      </c>
      <c r="E239" s="60">
        <v>1.3708E-5</v>
      </c>
      <c r="F239" s="60">
        <v>1.5198000000000001E-5</v>
      </c>
      <c r="G239" s="60">
        <v>1.5198000000000001E-5</v>
      </c>
      <c r="H239" s="60">
        <v>1.1622E-5</v>
      </c>
      <c r="I239" s="60">
        <v>9.2380000000000003E-6</v>
      </c>
      <c r="J239" s="60">
        <v>9.8340000000000011E-6</v>
      </c>
      <c r="K239" s="60">
        <v>9.8340000000000011E-6</v>
      </c>
      <c r="L239" s="60">
        <v>8.0460000000000006E-6</v>
      </c>
      <c r="M239" s="60">
        <v>8.9399999999999991E-6</v>
      </c>
      <c r="N239" s="60">
        <v>1.0131999999999999E-5</v>
      </c>
      <c r="O239" s="60">
        <v>1.0728E-5</v>
      </c>
      <c r="P239" s="60">
        <v>3.6057999999999999E-5</v>
      </c>
      <c r="Q239" s="60">
        <v>3.3971999999999999E-5</v>
      </c>
      <c r="R239" s="60">
        <v>3.5759999999999996E-5</v>
      </c>
      <c r="S239" s="60">
        <v>3.1885999999999999E-5</v>
      </c>
      <c r="T239" s="60">
        <v>5.0659999999999999E-5</v>
      </c>
      <c r="U239" s="60">
        <v>4.2614000000000002E-5</v>
      </c>
      <c r="V239" s="60">
        <v>4.3507999999999997E-5</v>
      </c>
      <c r="W239" s="60">
        <v>2.8310000000000002E-5</v>
      </c>
      <c r="X239" s="60">
        <v>2.4734000000000004E-5</v>
      </c>
      <c r="Y239" s="60">
        <v>2.5032E-5</v>
      </c>
      <c r="Z239" s="60">
        <v>2.4138000000000002E-5</v>
      </c>
      <c r="AA239" s="60">
        <v>1.2217999999999999E-5</v>
      </c>
      <c r="AB239" s="60">
        <v>2.4734000000000004E-5</v>
      </c>
      <c r="AC239" s="60">
        <v>2.2648000000000001E-5</v>
      </c>
      <c r="AD239" s="60">
        <v>2.2648000000000001E-5</v>
      </c>
      <c r="AE239" s="60">
        <v>2.2648000000000001E-5</v>
      </c>
      <c r="AF239" s="60">
        <v>2.2648000000000001E-5</v>
      </c>
      <c r="AG239" s="60">
        <v>1.9773089507474256E-5</v>
      </c>
      <c r="AH239" s="60">
        <v>1.8364515649034166E-5</v>
      </c>
      <c r="AI239" s="60">
        <v>1.8512438748230748E-5</v>
      </c>
      <c r="AJ239" s="60">
        <v>1.8735447182737108E-5</v>
      </c>
      <c r="AK239" s="60">
        <v>1.8813887922692106E-5</v>
      </c>
      <c r="AL239" s="60">
        <v>1.8939821714142465E-5</v>
      </c>
      <c r="AM239" s="60">
        <v>1.901924633709678E-5</v>
      </c>
      <c r="AN239" s="60">
        <v>1.9054998813723635E-5</v>
      </c>
      <c r="AO239" s="60">
        <v>1.9113919635540152E-5</v>
      </c>
      <c r="AP239" s="60">
        <v>1.9125705338926301E-5</v>
      </c>
      <c r="AQ239" s="60">
        <v>1.9227743342504274E-5</v>
      </c>
      <c r="AR239" s="60">
        <v>1.9165599021810643E-5</v>
      </c>
      <c r="AS239" s="60">
        <v>1.9137358692374979E-5</v>
      </c>
      <c r="AT239" s="60">
        <v>1.9082621107774192E-5</v>
      </c>
      <c r="AU239" s="60">
        <v>1.9043238868580193E-5</v>
      </c>
      <c r="AV239" s="60">
        <v>1.8974349125743996E-5</v>
      </c>
      <c r="AW239" s="60">
        <v>1.8914545015251343E-5</v>
      </c>
      <c r="AX239" s="60">
        <v>1.894417124044637E-5</v>
      </c>
      <c r="AY239" s="60">
        <v>1.8882402955656689E-5</v>
      </c>
      <c r="AZ239" s="60">
        <v>1.8847493157866619E-5</v>
      </c>
      <c r="BA239" s="60">
        <v>1.8789982881180673E-5</v>
      </c>
      <c r="BB239" s="60">
        <v>1.8820054085221446E-5</v>
      </c>
      <c r="BC239" s="60">
        <v>1.8796015213490187E-5</v>
      </c>
      <c r="BD239" s="60">
        <v>1.8684445931160646E-5</v>
      </c>
      <c r="BE239" s="60">
        <v>1.8734890749668975E-5</v>
      </c>
      <c r="BF239" s="60">
        <v>1.8558324188417211E-5</v>
      </c>
      <c r="BG239" s="60">
        <v>1.8504952454136791E-5</v>
      </c>
      <c r="BH239" s="60">
        <v>1.8516162357438607E-5</v>
      </c>
      <c r="BI239" s="60">
        <v>1.8435055516901351E-5</v>
      </c>
      <c r="BJ239" s="60">
        <v>1.8434889564341839E-5</v>
      </c>
      <c r="BK239" s="60">
        <v>1.8413214113840978E-5</v>
      </c>
      <c r="BL239" s="60">
        <v>1.8334600702837073E-5</v>
      </c>
      <c r="BM239" s="60">
        <v>1.8262857389308248E-5</v>
      </c>
      <c r="BN239" s="60">
        <v>1.8231003225032866E-5</v>
      </c>
      <c r="BO239" s="60">
        <v>1.8194319388659897E-5</v>
      </c>
      <c r="BP239" s="60">
        <v>1.8107685870779782E-5</v>
      </c>
      <c r="BQ239" s="60">
        <v>1.7998891861638584E-5</v>
      </c>
      <c r="BR239" s="60">
        <v>1.7953339624702065E-5</v>
      </c>
      <c r="BS239" s="60">
        <v>1.7907986381303777E-5</v>
      </c>
      <c r="BT239" s="60">
        <v>1.7833308371514938E-5</v>
      </c>
      <c r="BU239" s="60">
        <v>1.7768171526377418E-5</v>
      </c>
      <c r="BV239" s="60">
        <v>1.770086616812001E-5</v>
      </c>
    </row>
    <row r="240" spans="2:74" s="5" customFormat="1" collapsed="1" x14ac:dyDescent="0.3">
      <c r="B240" s="43" t="s">
        <v>99</v>
      </c>
      <c r="C240" s="44" t="s">
        <v>100</v>
      </c>
      <c r="D240" s="60">
        <v>7.0291131159945369E-2</v>
      </c>
      <c r="E240" s="60">
        <v>7.6041946407295682E-2</v>
      </c>
      <c r="F240" s="60">
        <v>7.4403102597301568E-2</v>
      </c>
      <c r="G240" s="60">
        <v>7.2557842942005762E-2</v>
      </c>
      <c r="H240" s="60">
        <v>6.7155750535520226E-2</v>
      </c>
      <c r="I240" s="60">
        <v>7.0803926779925141E-2</v>
      </c>
      <c r="J240" s="60">
        <v>7.4669955409407546E-2</v>
      </c>
      <c r="K240" s="60">
        <v>6.7986438440578251E-2</v>
      </c>
      <c r="L240" s="60">
        <v>7.033276148472993E-2</v>
      </c>
      <c r="M240" s="60">
        <v>6.8460283417954682E-2</v>
      </c>
      <c r="N240" s="60">
        <v>6.352874329631629E-2</v>
      </c>
      <c r="O240" s="60">
        <v>6.7885947473312308E-2</v>
      </c>
      <c r="P240" s="60">
        <v>6.3716984441977931E-2</v>
      </c>
      <c r="Q240" s="60">
        <v>6.7421687967903918E-2</v>
      </c>
      <c r="R240" s="60">
        <v>6.6756344277870874E-2</v>
      </c>
      <c r="S240" s="60">
        <v>6.8310864480821631E-2</v>
      </c>
      <c r="T240" s="60">
        <v>6.7130636930392021E-2</v>
      </c>
      <c r="U240" s="60">
        <v>6.0786311836968081E-2</v>
      </c>
      <c r="V240" s="60">
        <v>6.5726977584975227E-2</v>
      </c>
      <c r="W240" s="60">
        <v>6.5105175031345219E-2</v>
      </c>
      <c r="X240" s="60">
        <v>7.0063334719248471E-2</v>
      </c>
      <c r="Y240" s="60">
        <v>5.7607419938871841E-2</v>
      </c>
      <c r="Z240" s="60">
        <v>6.3162195120835762E-2</v>
      </c>
      <c r="AA240" s="60">
        <v>6.7920057138202636E-2</v>
      </c>
      <c r="AB240" s="60">
        <v>5.5657161846531945E-2</v>
      </c>
      <c r="AC240" s="60">
        <v>6.0196333572093315E-2</v>
      </c>
      <c r="AD240" s="60">
        <v>6.0196333572093315E-2</v>
      </c>
      <c r="AE240" s="60">
        <v>6.0196333572093315E-2</v>
      </c>
      <c r="AF240" s="60">
        <v>6.0196333572093315E-2</v>
      </c>
      <c r="AG240" s="60">
        <v>5.6860618770888001E-2</v>
      </c>
      <c r="AH240" s="60">
        <v>5.859354474124101E-2</v>
      </c>
      <c r="AI240" s="60">
        <v>5.8024436071886738E-2</v>
      </c>
      <c r="AJ240" s="60">
        <v>5.7339932439778196E-2</v>
      </c>
      <c r="AK240" s="60">
        <v>5.6787686143853641E-2</v>
      </c>
      <c r="AL240" s="60">
        <v>5.6213871228365353E-2</v>
      </c>
      <c r="AM240" s="60">
        <v>5.5605908962284289E-2</v>
      </c>
      <c r="AN240" s="60">
        <v>5.478610680925769E-2</v>
      </c>
      <c r="AO240" s="60">
        <v>5.3927665669998272E-2</v>
      </c>
      <c r="AP240" s="60">
        <v>5.2795901737021228E-2</v>
      </c>
      <c r="AQ240" s="60">
        <v>5.1956059029136498E-2</v>
      </c>
      <c r="AR240" s="60">
        <v>5.1123618809016794E-2</v>
      </c>
      <c r="AS240" s="60">
        <v>5.0252430711220673E-2</v>
      </c>
      <c r="AT240" s="60">
        <v>4.9408139527219841E-2</v>
      </c>
      <c r="AU240" s="60">
        <v>4.8403041649121202E-2</v>
      </c>
      <c r="AV240" s="60">
        <v>4.7494193924379015E-2</v>
      </c>
      <c r="AW240" s="60">
        <v>4.6666855297534199E-2</v>
      </c>
      <c r="AX240" s="60">
        <v>4.5908998342669816E-2</v>
      </c>
      <c r="AY240" s="60">
        <v>4.5003311842774535E-2</v>
      </c>
      <c r="AZ240" s="60">
        <v>4.400979441076841E-2</v>
      </c>
      <c r="BA240" s="60">
        <v>4.2922331812591308E-2</v>
      </c>
      <c r="BB240" s="60">
        <v>4.1954775756407575E-2</v>
      </c>
      <c r="BC240" s="60">
        <v>4.1116788084120164E-2</v>
      </c>
      <c r="BD240" s="60">
        <v>4.009062464636029E-2</v>
      </c>
      <c r="BE240" s="60">
        <v>3.9084903243048683E-2</v>
      </c>
      <c r="BF240" s="60">
        <v>3.8234741457368986E-2</v>
      </c>
      <c r="BG240" s="60">
        <v>3.7261691419167665E-2</v>
      </c>
      <c r="BH240" s="60">
        <v>3.6206172443361911E-2</v>
      </c>
      <c r="BI240" s="60">
        <v>3.5284953575009721E-2</v>
      </c>
      <c r="BJ240" s="60">
        <v>3.4371810189976197E-2</v>
      </c>
      <c r="BK240" s="60">
        <v>3.3555536113318594E-2</v>
      </c>
      <c r="BL240" s="60">
        <v>3.2719451897465231E-2</v>
      </c>
      <c r="BM240" s="60">
        <v>3.1949505366410648E-2</v>
      </c>
      <c r="BN240" s="60">
        <v>3.1254781827345854E-2</v>
      </c>
      <c r="BO240" s="60">
        <v>3.0635297786749734E-2</v>
      </c>
      <c r="BP240" s="60">
        <v>3.0022860047971014E-2</v>
      </c>
      <c r="BQ240" s="60">
        <v>2.944270299543934E-2</v>
      </c>
      <c r="BR240" s="60">
        <v>2.8949401971581034E-2</v>
      </c>
      <c r="BS240" s="60">
        <v>2.8486975628602768E-2</v>
      </c>
      <c r="BT240" s="60">
        <v>2.8084351372558432E-2</v>
      </c>
      <c r="BU240" s="60">
        <v>2.761389657190523E-2</v>
      </c>
      <c r="BV240" s="60">
        <v>2.7174732331562833E-2</v>
      </c>
    </row>
    <row r="241" spans="2:74" s="5" customFormat="1" hidden="1" outlineLevel="1" x14ac:dyDescent="0.3">
      <c r="B241" s="45" t="s">
        <v>101</v>
      </c>
      <c r="C241" s="46" t="s">
        <v>102</v>
      </c>
      <c r="D241" s="60">
        <v>1.3495483175161981E-2</v>
      </c>
      <c r="E241" s="60">
        <v>1.5493643096380972E-2</v>
      </c>
      <c r="F241" s="60">
        <v>1.5486139672206873E-2</v>
      </c>
      <c r="G241" s="60">
        <v>1.5648249787720128E-2</v>
      </c>
      <c r="H241" s="60">
        <v>1.4081446701097306E-2</v>
      </c>
      <c r="I241" s="60">
        <v>1.4971369835083639E-2</v>
      </c>
      <c r="J241" s="60">
        <v>1.6624907225641843E-2</v>
      </c>
      <c r="K241" s="60">
        <v>1.4892073444288455E-2</v>
      </c>
      <c r="L241" s="60">
        <v>1.6187523788122604E-2</v>
      </c>
      <c r="M241" s="60">
        <v>1.5480382214771051E-2</v>
      </c>
      <c r="N241" s="60">
        <v>1.4680676098569101E-2</v>
      </c>
      <c r="O241" s="60">
        <v>1.6822632021807195E-2</v>
      </c>
      <c r="P241" s="60">
        <v>1.5021705169776018E-2</v>
      </c>
      <c r="Q241" s="60">
        <v>1.6318078446849311E-2</v>
      </c>
      <c r="R241" s="60">
        <v>1.6014326388673669E-2</v>
      </c>
      <c r="S241" s="60">
        <v>1.6306472893973783E-2</v>
      </c>
      <c r="T241" s="60">
        <v>1.6427485602452423E-2</v>
      </c>
      <c r="U241" s="60">
        <v>1.5123419819418676E-2</v>
      </c>
      <c r="V241" s="60">
        <v>1.6238242987463011E-2</v>
      </c>
      <c r="W241" s="60">
        <v>1.6268391535242517E-2</v>
      </c>
      <c r="X241" s="60">
        <v>1.7424265673249287E-2</v>
      </c>
      <c r="Y241" s="60">
        <v>1.429071766410033E-2</v>
      </c>
      <c r="Z241" s="60">
        <v>1.5928096540937894E-2</v>
      </c>
      <c r="AA241" s="60">
        <v>1.7383995590520861E-2</v>
      </c>
      <c r="AB241" s="60">
        <v>1.5067730522693779E-2</v>
      </c>
      <c r="AC241" s="60">
        <v>1.6596096174296006E-2</v>
      </c>
      <c r="AD241" s="60">
        <v>1.6596096174296006E-2</v>
      </c>
      <c r="AE241" s="60">
        <v>1.6596096174296006E-2</v>
      </c>
      <c r="AF241" s="60">
        <v>1.6596096174296006E-2</v>
      </c>
      <c r="AG241" s="60">
        <v>1.6311726505506673E-2</v>
      </c>
      <c r="AH241" s="60">
        <v>1.5925916966910564E-2</v>
      </c>
      <c r="AI241" s="60">
        <v>1.555085872465721E-2</v>
      </c>
      <c r="AJ241" s="60">
        <v>1.5061976013648533E-2</v>
      </c>
      <c r="AK241" s="60">
        <v>1.4686768150007629E-2</v>
      </c>
      <c r="AL241" s="60">
        <v>1.4283791264940308E-2</v>
      </c>
      <c r="AM241" s="60">
        <v>1.3902464450425306E-2</v>
      </c>
      <c r="AN241" s="60">
        <v>1.3513706946197508E-2</v>
      </c>
      <c r="AO241" s="60">
        <v>1.3071204710955086E-2</v>
      </c>
      <c r="AP241" s="60">
        <v>1.2401763858358547E-2</v>
      </c>
      <c r="AQ241" s="60">
        <v>1.2069476252097968E-2</v>
      </c>
      <c r="AR241" s="60">
        <v>1.1736224884354569E-2</v>
      </c>
      <c r="AS241" s="60">
        <v>1.1387006413298083E-2</v>
      </c>
      <c r="AT241" s="60">
        <v>1.111534769141383E-2</v>
      </c>
      <c r="AU241" s="60">
        <v>1.0920862036589467E-2</v>
      </c>
      <c r="AV241" s="60">
        <v>1.0584772290444739E-2</v>
      </c>
      <c r="AW241" s="60">
        <v>1.0381633841482343E-2</v>
      </c>
      <c r="AX241" s="60">
        <v>1.0148270520221913E-2</v>
      </c>
      <c r="AY241" s="60">
        <v>9.9258722920783065E-3</v>
      </c>
      <c r="AZ241" s="60">
        <v>9.6785444249017742E-3</v>
      </c>
      <c r="BA241" s="60">
        <v>9.3852963750182209E-3</v>
      </c>
      <c r="BB241" s="60">
        <v>9.1164805972792553E-3</v>
      </c>
      <c r="BC241" s="60">
        <v>8.9537108061129925E-3</v>
      </c>
      <c r="BD241" s="60">
        <v>8.6531332295655475E-3</v>
      </c>
      <c r="BE241" s="60">
        <v>8.380513697793671E-3</v>
      </c>
      <c r="BF241" s="60">
        <v>8.2090062009989601E-3</v>
      </c>
      <c r="BG241" s="60">
        <v>7.9596576073318517E-3</v>
      </c>
      <c r="BH241" s="60">
        <v>7.6651623246190397E-3</v>
      </c>
      <c r="BI241" s="60">
        <v>7.4038361176108633E-3</v>
      </c>
      <c r="BJ241" s="60">
        <v>7.1061476200368527E-3</v>
      </c>
      <c r="BK241" s="60">
        <v>6.8845818970576338E-3</v>
      </c>
      <c r="BL241" s="60">
        <v>6.6444009287994731E-3</v>
      </c>
      <c r="BM241" s="60">
        <v>6.3335635669277222E-3</v>
      </c>
      <c r="BN241" s="60">
        <v>6.0483519348580829E-3</v>
      </c>
      <c r="BO241" s="60">
        <v>5.7919618427864491E-3</v>
      </c>
      <c r="BP241" s="60">
        <v>5.547975469634675E-3</v>
      </c>
      <c r="BQ241" s="60">
        <v>5.3149430046806109E-3</v>
      </c>
      <c r="BR241" s="60">
        <v>5.1205193500348991E-3</v>
      </c>
      <c r="BS241" s="60">
        <v>4.9346496057329258E-3</v>
      </c>
      <c r="BT241" s="60">
        <v>4.8022758718747017E-3</v>
      </c>
      <c r="BU241" s="60">
        <v>4.6275129822910214E-3</v>
      </c>
      <c r="BV241" s="60">
        <v>4.4239333776510481E-3</v>
      </c>
    </row>
    <row r="242" spans="2:74" s="5" customFormat="1" hidden="1" outlineLevel="1" x14ac:dyDescent="0.3">
      <c r="B242" s="45" t="s">
        <v>103</v>
      </c>
      <c r="C242" s="46" t="s">
        <v>104</v>
      </c>
      <c r="D242" s="60">
        <v>5.1427256515862649E-2</v>
      </c>
      <c r="E242" s="60">
        <v>5.5057125279787268E-2</v>
      </c>
      <c r="F242" s="60">
        <v>5.3385893515373255E-2</v>
      </c>
      <c r="G242" s="60">
        <v>5.1317130514822951E-2</v>
      </c>
      <c r="H242" s="60">
        <v>4.7463142915157679E-2</v>
      </c>
      <c r="I242" s="60">
        <v>5.011219346984843E-2</v>
      </c>
      <c r="J242" s="60">
        <v>5.2207220374757196E-2</v>
      </c>
      <c r="K242" s="60">
        <v>4.7270146834151178E-2</v>
      </c>
      <c r="L242" s="60">
        <v>4.8245329645911939E-2</v>
      </c>
      <c r="M242" s="60">
        <v>4.7021707880009769E-2</v>
      </c>
      <c r="N242" s="60">
        <v>4.2884322012864552E-2</v>
      </c>
      <c r="O242" s="60">
        <v>4.5059469055785083E-2</v>
      </c>
      <c r="P242" s="60">
        <v>4.27469582615079E-2</v>
      </c>
      <c r="Q242" s="60">
        <v>4.5149118247091551E-2</v>
      </c>
      <c r="R242" s="60">
        <v>4.4739079029138144E-2</v>
      </c>
      <c r="S242" s="60">
        <v>4.5906586862909757E-2</v>
      </c>
      <c r="T242" s="60">
        <v>4.4748629337965307E-2</v>
      </c>
      <c r="U242" s="60">
        <v>3.9843880326839186E-2</v>
      </c>
      <c r="V242" s="60">
        <v>4.3592797084060497E-2</v>
      </c>
      <c r="W242" s="60">
        <v>4.2923975471833867E-2</v>
      </c>
      <c r="X242" s="60">
        <v>4.6665012959859462E-2</v>
      </c>
      <c r="Y242" s="60">
        <v>3.7576465332570745E-2</v>
      </c>
      <c r="Z242" s="60">
        <v>4.1271521574280184E-2</v>
      </c>
      <c r="AA242" s="60">
        <v>4.4727515629907275E-2</v>
      </c>
      <c r="AB242" s="60">
        <v>3.4785006634325329E-2</v>
      </c>
      <c r="AC242" s="60">
        <v>3.7696349298014464E-2</v>
      </c>
      <c r="AD242" s="60">
        <v>3.7696349298014464E-2</v>
      </c>
      <c r="AE242" s="60">
        <v>3.7696349298014464E-2</v>
      </c>
      <c r="AF242" s="60">
        <v>3.7696349298014464E-2</v>
      </c>
      <c r="AG242" s="60">
        <v>3.5344414793116369E-2</v>
      </c>
      <c r="AH242" s="60">
        <v>3.7585485391846578E-2</v>
      </c>
      <c r="AI242" s="60">
        <v>3.7376809870545862E-2</v>
      </c>
      <c r="AJ242" s="60">
        <v>3.7164825979536048E-2</v>
      </c>
      <c r="AK242" s="60">
        <v>3.6974169277532797E-2</v>
      </c>
      <c r="AL242" s="60">
        <v>3.6788417785297484E-2</v>
      </c>
      <c r="AM242" s="60">
        <v>3.6533536608666546E-2</v>
      </c>
      <c r="AN242" s="60">
        <v>3.6084669600566437E-2</v>
      </c>
      <c r="AO242" s="60">
        <v>3.5662538748048575E-2</v>
      </c>
      <c r="AP242" s="60">
        <v>3.5184949305673875E-2</v>
      </c>
      <c r="AQ242" s="60">
        <v>3.4665031420287269E-2</v>
      </c>
      <c r="AR242" s="60">
        <v>3.4147512751557509E-2</v>
      </c>
      <c r="AS242" s="60">
        <v>3.3610893285537312E-2</v>
      </c>
      <c r="AT242" s="60">
        <v>3.3027064187737203E-2</v>
      </c>
      <c r="AU242" s="60">
        <v>3.2245018576149004E-2</v>
      </c>
      <c r="AV242" s="60">
        <v>3.1655470162356009E-2</v>
      </c>
      <c r="AW242" s="60">
        <v>3.1014738817370865E-2</v>
      </c>
      <c r="AX242" s="60">
        <v>3.0460533512449268E-2</v>
      </c>
      <c r="AY242" s="60">
        <v>2.9761925339449356E-2</v>
      </c>
      <c r="AZ242" s="60">
        <v>2.9002401105554704E-2</v>
      </c>
      <c r="BA242" s="60">
        <v>2.8193216966447075E-2</v>
      </c>
      <c r="BB242" s="60">
        <v>2.7483033212974115E-2</v>
      </c>
      <c r="BC242" s="60">
        <v>2.6791486474949097E-2</v>
      </c>
      <c r="BD242" s="60">
        <v>2.6067132528952968E-2</v>
      </c>
      <c r="BE242" s="60">
        <v>2.5320179300507846E-2</v>
      </c>
      <c r="BF242" s="60">
        <v>2.462995756596064E-2</v>
      </c>
      <c r="BG242" s="60">
        <v>2.3896795206056063E-2</v>
      </c>
      <c r="BH242" s="60">
        <v>2.3123158079230287E-2</v>
      </c>
      <c r="BI242" s="60">
        <v>2.243464137340629E-2</v>
      </c>
      <c r="BJ242" s="60">
        <v>2.1805060171633594E-2</v>
      </c>
      <c r="BK242" s="60">
        <v>2.1197877306789265E-2</v>
      </c>
      <c r="BL242" s="60">
        <v>2.0590876646453343E-2</v>
      </c>
      <c r="BM242" s="60">
        <v>2.0105761273490202E-2</v>
      </c>
      <c r="BN242" s="60">
        <v>1.9658666972122343E-2</v>
      </c>
      <c r="BO242" s="60">
        <v>1.9258453663578704E-2</v>
      </c>
      <c r="BP242" s="60">
        <v>1.8852149363899343E-2</v>
      </c>
      <c r="BQ242" s="60">
        <v>1.8468108779065125E-2</v>
      </c>
      <c r="BR242" s="60">
        <v>1.8129071668351787E-2</v>
      </c>
      <c r="BS242" s="60">
        <v>1.7818928870415474E-2</v>
      </c>
      <c r="BT242" s="60">
        <v>1.7520066432286593E-2</v>
      </c>
      <c r="BU242" s="60">
        <v>1.7185150786070292E-2</v>
      </c>
      <c r="BV242" s="60">
        <v>1.6911171067866444E-2</v>
      </c>
    </row>
    <row r="243" spans="2:74" s="5" customFormat="1" hidden="1" outlineLevel="1" x14ac:dyDescent="0.3">
      <c r="B243" s="45" t="s">
        <v>105</v>
      </c>
      <c r="C243" s="46" t="s">
        <v>3</v>
      </c>
      <c r="D243" s="60">
        <v>5.3683914689207444E-3</v>
      </c>
      <c r="E243" s="60">
        <v>5.4911780311274333E-3</v>
      </c>
      <c r="F243" s="60">
        <v>5.5310694097214126E-3</v>
      </c>
      <c r="G243" s="60">
        <v>5.5924626394626776E-3</v>
      </c>
      <c r="H243" s="60">
        <v>5.6111609192652295E-3</v>
      </c>
      <c r="I243" s="60">
        <v>5.7203634749930692E-3</v>
      </c>
      <c r="J243" s="60">
        <v>5.8378278090085089E-3</v>
      </c>
      <c r="K243" s="60">
        <v>5.824218162138621E-3</v>
      </c>
      <c r="L243" s="60">
        <v>5.8999080506954016E-3</v>
      </c>
      <c r="M243" s="60">
        <v>5.9581933231738519E-3</v>
      </c>
      <c r="N243" s="60">
        <v>5.9637451848826139E-3</v>
      </c>
      <c r="O243" s="60">
        <v>6.003846395720009E-3</v>
      </c>
      <c r="P243" s="60">
        <v>5.9483210106940397E-3</v>
      </c>
      <c r="Q243" s="60">
        <v>5.9544912739630668E-3</v>
      </c>
      <c r="R243" s="60">
        <v>6.0029388600590901E-3</v>
      </c>
      <c r="S243" s="60">
        <v>6.0978047239381109E-3</v>
      </c>
      <c r="T243" s="60">
        <v>5.954521989974336E-3</v>
      </c>
      <c r="U243" s="60">
        <v>5.8190116907101963E-3</v>
      </c>
      <c r="V243" s="60">
        <v>5.8959375134516887E-3</v>
      </c>
      <c r="W243" s="60">
        <v>5.912808024268813E-3</v>
      </c>
      <c r="X243" s="60">
        <v>5.9740560861397344E-3</v>
      </c>
      <c r="Y243" s="60">
        <v>5.740236942200742E-3</v>
      </c>
      <c r="Z243" s="60">
        <v>5.9625770056176541E-3</v>
      </c>
      <c r="AA243" s="60">
        <v>5.8085459177745109E-3</v>
      </c>
      <c r="AB243" s="60">
        <v>5.804424689512826E-3</v>
      </c>
      <c r="AC243" s="60">
        <v>5.9038880997828325E-3</v>
      </c>
      <c r="AD243" s="60">
        <v>5.9038880997828325E-3</v>
      </c>
      <c r="AE243" s="60">
        <v>5.9038880997828325E-3</v>
      </c>
      <c r="AF243" s="60">
        <v>5.9038880997828325E-3</v>
      </c>
      <c r="AG243" s="60">
        <v>5.2044774722649579E-3</v>
      </c>
      <c r="AH243" s="60">
        <v>5.0821423824838662E-3</v>
      </c>
      <c r="AI243" s="60">
        <v>5.0967674766836668E-3</v>
      </c>
      <c r="AJ243" s="60">
        <v>5.1131304465936176E-3</v>
      </c>
      <c r="AK243" s="60">
        <v>5.1267487163132149E-3</v>
      </c>
      <c r="AL243" s="60">
        <v>5.1416621781275613E-3</v>
      </c>
      <c r="AM243" s="60">
        <v>5.1699079031924397E-3</v>
      </c>
      <c r="AN243" s="60">
        <v>5.1877302624937401E-3</v>
      </c>
      <c r="AO243" s="60">
        <v>5.1939222109946056E-3</v>
      </c>
      <c r="AP243" s="60">
        <v>5.2091885729888092E-3</v>
      </c>
      <c r="AQ243" s="60">
        <v>5.2215513567512584E-3</v>
      </c>
      <c r="AR243" s="60">
        <v>5.239881173104712E-3</v>
      </c>
      <c r="AS243" s="60">
        <v>5.2545310123852818E-3</v>
      </c>
      <c r="AT243" s="60">
        <v>5.2657276480688048E-3</v>
      </c>
      <c r="AU243" s="60">
        <v>5.2371610363827256E-3</v>
      </c>
      <c r="AV243" s="60">
        <v>5.2539514715782701E-3</v>
      </c>
      <c r="AW243" s="60">
        <v>5.2704826386809917E-3</v>
      </c>
      <c r="AX243" s="60">
        <v>5.3001943099986286E-3</v>
      </c>
      <c r="AY243" s="60">
        <v>5.3155142112468762E-3</v>
      </c>
      <c r="AZ243" s="60">
        <v>5.3288488803119351E-3</v>
      </c>
      <c r="BA243" s="60">
        <v>5.3438184711260134E-3</v>
      </c>
      <c r="BB243" s="60">
        <v>5.3552619461542036E-3</v>
      </c>
      <c r="BC243" s="60">
        <v>5.3715908030580765E-3</v>
      </c>
      <c r="BD243" s="60">
        <v>5.3703588878417814E-3</v>
      </c>
      <c r="BE243" s="60">
        <v>5.3842102447471691E-3</v>
      </c>
      <c r="BF243" s="60">
        <v>5.3957776904093886E-3</v>
      </c>
      <c r="BG243" s="60">
        <v>5.4052386057797499E-3</v>
      </c>
      <c r="BH243" s="60">
        <v>5.4178520395125867E-3</v>
      </c>
      <c r="BI243" s="60">
        <v>5.4464760839925712E-3</v>
      </c>
      <c r="BJ243" s="60">
        <v>5.4606023983057488E-3</v>
      </c>
      <c r="BK243" s="60">
        <v>5.4730769094716979E-3</v>
      </c>
      <c r="BL243" s="60">
        <v>5.4841743222124135E-3</v>
      </c>
      <c r="BM243" s="60">
        <v>5.5101805259927267E-3</v>
      </c>
      <c r="BN243" s="60">
        <v>5.5477629203654275E-3</v>
      </c>
      <c r="BO243" s="60">
        <v>5.5848822803845795E-3</v>
      </c>
      <c r="BP243" s="60">
        <v>5.622735214436997E-3</v>
      </c>
      <c r="BQ243" s="60">
        <v>5.6596512116936053E-3</v>
      </c>
      <c r="BR243" s="60">
        <v>5.6998109531943468E-3</v>
      </c>
      <c r="BS243" s="60">
        <v>5.7333971524543698E-3</v>
      </c>
      <c r="BT243" s="60">
        <v>5.7620090683971371E-3</v>
      </c>
      <c r="BU243" s="60">
        <v>5.8012328035439171E-3</v>
      </c>
      <c r="BV243" s="60">
        <v>5.8396278860453421E-3</v>
      </c>
    </row>
    <row r="244" spans="2:74" s="5" customFormat="1" ht="16.5" collapsed="1" thickBot="1" x14ac:dyDescent="0.35">
      <c r="B244" s="43" t="s">
        <v>106</v>
      </c>
      <c r="C244" s="44" t="s">
        <v>107</v>
      </c>
      <c r="D244" s="60">
        <v>1.8401401345105673E-3</v>
      </c>
      <c r="E244" s="60">
        <v>1.7001659982929821E-3</v>
      </c>
      <c r="F244" s="60">
        <v>1.6342241482686065E-3</v>
      </c>
      <c r="G244" s="60">
        <v>1.5678908724374389E-3</v>
      </c>
      <c r="H244" s="60">
        <v>1.524046849199479E-3</v>
      </c>
      <c r="I244" s="60">
        <v>1.3839831825547288E-3</v>
      </c>
      <c r="J244" s="60">
        <v>1.2964861015319366E-3</v>
      </c>
      <c r="K244" s="60">
        <v>1.3772199067871489E-3</v>
      </c>
      <c r="L244" s="60">
        <v>1.3697200767203667E-3</v>
      </c>
      <c r="M244" s="60">
        <v>1.2560763553915893E-3</v>
      </c>
      <c r="N244" s="60">
        <v>1.2922145918528166E-3</v>
      </c>
      <c r="O244" s="60">
        <v>1.271310732670017E-3</v>
      </c>
      <c r="P244" s="60">
        <v>1.3218805338612422E-3</v>
      </c>
      <c r="Q244" s="60">
        <v>1.2058496081064944E-3</v>
      </c>
      <c r="R244" s="60">
        <v>1.1148937010057715E-3</v>
      </c>
      <c r="S244" s="60">
        <v>1.1944530630950746E-3</v>
      </c>
      <c r="T244" s="60">
        <v>1.2293164181165375E-3</v>
      </c>
      <c r="U244" s="60">
        <v>1.1731296341135624E-3</v>
      </c>
      <c r="V244" s="60">
        <v>1.132936933486149E-3</v>
      </c>
      <c r="W244" s="60">
        <v>1.1496206614782978E-3</v>
      </c>
      <c r="X244" s="60">
        <v>1.1883799942660081E-3</v>
      </c>
      <c r="Y244" s="60">
        <v>1.0851954750785004E-3</v>
      </c>
      <c r="Z244" s="60">
        <v>1.1489658493297201E-3</v>
      </c>
      <c r="AA244" s="60">
        <v>1.1573712554276666E-3</v>
      </c>
      <c r="AB244" s="60">
        <v>1.2010341829443395E-3</v>
      </c>
      <c r="AC244" s="60">
        <v>1.1732454705477397E-3</v>
      </c>
      <c r="AD244" s="60">
        <v>1.1732454705477397E-3</v>
      </c>
      <c r="AE244" s="60">
        <v>1.1732454705477397E-3</v>
      </c>
      <c r="AF244" s="60">
        <v>1.1732454705477397E-3</v>
      </c>
      <c r="AG244" s="60">
        <v>1.0067150963244016E-3</v>
      </c>
      <c r="AH244" s="60">
        <v>9.71797979781599E-4</v>
      </c>
      <c r="AI244" s="60">
        <v>9.7172638592951948E-4</v>
      </c>
      <c r="AJ244" s="60">
        <v>9.7162419746768807E-4</v>
      </c>
      <c r="AK244" s="60">
        <v>9.7153609801627105E-4</v>
      </c>
      <c r="AL244" s="60">
        <v>9.7145830626484044E-4</v>
      </c>
      <c r="AM244" s="60">
        <v>9.7138051451340995E-4</v>
      </c>
      <c r="AN244" s="60">
        <v>9.7129673268563771E-4</v>
      </c>
      <c r="AO244" s="60">
        <v>9.7121295085786548E-4</v>
      </c>
      <c r="AP244" s="60">
        <v>9.7112916903009335E-4</v>
      </c>
      <c r="AQ244" s="60">
        <v>9.7104538720232112E-4</v>
      </c>
      <c r="AR244" s="60">
        <v>9.70961605374549E-4</v>
      </c>
      <c r="AS244" s="60">
        <v>9.7053174438800334E-4</v>
      </c>
      <c r="AT244" s="60">
        <v>9.7010188340145779E-4</v>
      </c>
      <c r="AU244" s="60">
        <v>9.6967202241491214E-4</v>
      </c>
      <c r="AV244" s="60">
        <v>9.6924216142836648E-4</v>
      </c>
      <c r="AW244" s="60">
        <v>9.6881230044182094E-4</v>
      </c>
      <c r="AX244" s="60">
        <v>9.6773333134590809E-4</v>
      </c>
      <c r="AY244" s="60">
        <v>9.6665436224999525E-4</v>
      </c>
      <c r="AZ244" s="60">
        <v>9.6557539315408241E-4</v>
      </c>
      <c r="BA244" s="60">
        <v>9.6449642405816956E-4</v>
      </c>
      <c r="BB244" s="60">
        <v>9.6341745496225672E-4</v>
      </c>
      <c r="BC244" s="60">
        <v>9.6341745859520309E-4</v>
      </c>
      <c r="BD244" s="60">
        <v>9.6341746222814947E-4</v>
      </c>
      <c r="BE244" s="60">
        <v>9.6341746586109584E-4</v>
      </c>
      <c r="BF244" s="60">
        <v>9.6341746949404222E-4</v>
      </c>
      <c r="BG244" s="60">
        <v>9.6341747312698848E-4</v>
      </c>
      <c r="BH244" s="60">
        <v>9.6341747014030011E-4</v>
      </c>
      <c r="BI244" s="60">
        <v>9.6341746715361163E-4</v>
      </c>
      <c r="BJ244" s="60">
        <v>9.6341746416692326E-4</v>
      </c>
      <c r="BK244" s="60">
        <v>9.6341746118023489E-4</v>
      </c>
      <c r="BL244" s="60">
        <v>9.6341745819354641E-4</v>
      </c>
      <c r="BM244" s="60">
        <v>9.6465235448079637E-4</v>
      </c>
      <c r="BN244" s="60">
        <v>9.6588725076804632E-4</v>
      </c>
      <c r="BO244" s="60">
        <v>9.6712214705529616E-4</v>
      </c>
      <c r="BP244" s="60">
        <v>9.6835704334254601E-4</v>
      </c>
      <c r="BQ244" s="60">
        <v>9.6959193962979596E-4</v>
      </c>
      <c r="BR244" s="60">
        <v>9.7091575713404137E-4</v>
      </c>
      <c r="BS244" s="60">
        <v>9.7223957463828678E-4</v>
      </c>
      <c r="BT244" s="60">
        <v>9.7356339214253219E-4</v>
      </c>
      <c r="BU244" s="60">
        <v>9.748872096467776E-4</v>
      </c>
      <c r="BV244" s="60">
        <v>9.7621102715102302E-4</v>
      </c>
    </row>
    <row r="245" spans="2:74" s="5" customFormat="1" ht="16.5" thickBot="1" x14ac:dyDescent="0.35">
      <c r="B245" s="73" t="s">
        <v>62</v>
      </c>
      <c r="C245" s="74" t="s">
        <v>361</v>
      </c>
      <c r="D245" s="75">
        <v>0</v>
      </c>
      <c r="E245" s="75">
        <v>0</v>
      </c>
      <c r="F245" s="75">
        <v>0</v>
      </c>
      <c r="G245" s="75">
        <v>0</v>
      </c>
      <c r="H245" s="75">
        <v>0</v>
      </c>
      <c r="I245" s="75">
        <v>0</v>
      </c>
      <c r="J245" s="75">
        <v>0</v>
      </c>
      <c r="K245" s="75">
        <v>0</v>
      </c>
      <c r="L245" s="75">
        <v>0</v>
      </c>
      <c r="M245" s="75">
        <v>0</v>
      </c>
      <c r="N245" s="75">
        <v>0</v>
      </c>
      <c r="O245" s="75">
        <v>0</v>
      </c>
      <c r="P245" s="75">
        <v>0</v>
      </c>
      <c r="Q245" s="75">
        <v>0</v>
      </c>
      <c r="R245" s="75">
        <v>0</v>
      </c>
      <c r="S245" s="75">
        <v>0</v>
      </c>
      <c r="T245" s="75">
        <v>0</v>
      </c>
      <c r="U245" s="75">
        <v>0</v>
      </c>
      <c r="V245" s="75">
        <v>0</v>
      </c>
      <c r="W245" s="75">
        <v>0</v>
      </c>
      <c r="X245" s="75">
        <v>0</v>
      </c>
      <c r="Y245" s="75">
        <v>0</v>
      </c>
      <c r="Z245" s="75">
        <v>0</v>
      </c>
      <c r="AA245" s="75">
        <v>0</v>
      </c>
      <c r="AB245" s="75">
        <v>0</v>
      </c>
      <c r="AC245" s="75">
        <v>0</v>
      </c>
      <c r="AD245" s="75">
        <v>0</v>
      </c>
      <c r="AE245" s="75">
        <v>0</v>
      </c>
      <c r="AF245" s="75">
        <v>0</v>
      </c>
      <c r="AG245" s="75">
        <v>0</v>
      </c>
      <c r="AH245" s="75">
        <v>0</v>
      </c>
      <c r="AI245" s="75">
        <v>0</v>
      </c>
      <c r="AJ245" s="75">
        <v>0</v>
      </c>
      <c r="AK245" s="75">
        <v>0</v>
      </c>
      <c r="AL245" s="75">
        <v>0</v>
      </c>
      <c r="AM245" s="75">
        <v>0</v>
      </c>
      <c r="AN245" s="75">
        <v>0</v>
      </c>
      <c r="AO245" s="75">
        <v>0</v>
      </c>
      <c r="AP245" s="75">
        <v>0</v>
      </c>
      <c r="AQ245" s="75">
        <v>0</v>
      </c>
      <c r="AR245" s="75">
        <v>0</v>
      </c>
      <c r="AS245" s="75">
        <v>0</v>
      </c>
      <c r="AT245" s="75">
        <v>0</v>
      </c>
      <c r="AU245" s="75">
        <v>0</v>
      </c>
      <c r="AV245" s="75">
        <v>0</v>
      </c>
      <c r="AW245" s="75">
        <v>0</v>
      </c>
      <c r="AX245" s="75">
        <v>0</v>
      </c>
      <c r="AY245" s="75">
        <v>0</v>
      </c>
      <c r="AZ245" s="75">
        <v>0</v>
      </c>
      <c r="BA245" s="75">
        <v>0</v>
      </c>
      <c r="BB245" s="75">
        <v>0</v>
      </c>
      <c r="BC245" s="75">
        <v>0</v>
      </c>
      <c r="BD245" s="75">
        <v>0</v>
      </c>
      <c r="BE245" s="75">
        <v>0</v>
      </c>
      <c r="BF245" s="75">
        <v>0</v>
      </c>
      <c r="BG245" s="75">
        <v>0</v>
      </c>
      <c r="BH245" s="75">
        <v>0</v>
      </c>
      <c r="BI245" s="75">
        <v>0</v>
      </c>
      <c r="BJ245" s="75">
        <v>0</v>
      </c>
      <c r="BK245" s="75">
        <v>0</v>
      </c>
      <c r="BL245" s="75">
        <v>0</v>
      </c>
      <c r="BM245" s="75">
        <v>0</v>
      </c>
      <c r="BN245" s="75">
        <v>0</v>
      </c>
      <c r="BO245" s="75">
        <v>0</v>
      </c>
      <c r="BP245" s="75">
        <v>0</v>
      </c>
      <c r="BQ245" s="75">
        <v>0</v>
      </c>
      <c r="BR245" s="75">
        <v>0</v>
      </c>
      <c r="BS245" s="75">
        <v>0</v>
      </c>
      <c r="BT245" s="75">
        <v>0</v>
      </c>
      <c r="BU245" s="75">
        <v>0</v>
      </c>
      <c r="BV245" s="75">
        <v>0</v>
      </c>
    </row>
    <row r="246" spans="2:74" s="5" customFormat="1" ht="16.5" thickBot="1" x14ac:dyDescent="0.35">
      <c r="B246" s="73" t="s">
        <v>108</v>
      </c>
      <c r="C246" s="74" t="s">
        <v>109</v>
      </c>
      <c r="D246" s="75">
        <v>2.7977791554880002E-5</v>
      </c>
      <c r="E246" s="75">
        <v>4.1775979657600002E-5</v>
      </c>
      <c r="F246" s="75">
        <v>3.8609495691840001E-5</v>
      </c>
      <c r="G246" s="75">
        <v>4.2603951726080003E-5</v>
      </c>
      <c r="H246" s="75">
        <v>4.3634095863040002E-5</v>
      </c>
      <c r="I246" s="75">
        <v>4.1633579999999999E-5</v>
      </c>
      <c r="J246" s="75">
        <v>4.758762E-5</v>
      </c>
      <c r="K246" s="75">
        <v>4.4556960000000004E-5</v>
      </c>
      <c r="L246" s="75">
        <v>4.5325799999999999E-5</v>
      </c>
      <c r="M246" s="75">
        <v>4.5531419999999997E-5</v>
      </c>
      <c r="N246" s="75">
        <v>4.1562060000000004E-5</v>
      </c>
      <c r="O246" s="75">
        <v>4.404738E-5</v>
      </c>
      <c r="P246" s="75">
        <v>4.4020560000000001E-5</v>
      </c>
      <c r="Q246" s="75">
        <v>4.1535240000000005E-5</v>
      </c>
      <c r="R246" s="75">
        <v>4.6657859999999996E-5</v>
      </c>
      <c r="S246" s="75">
        <v>4.3600379999999995E-5</v>
      </c>
      <c r="T246" s="75">
        <v>1.6577739999999998E-5</v>
      </c>
      <c r="U246" s="75">
        <v>1.40656E-5</v>
      </c>
      <c r="V246" s="75">
        <v>1.5296340000000001E-5</v>
      </c>
      <c r="W246" s="75">
        <v>1.4402339999999999E-5</v>
      </c>
      <c r="X246" s="75">
        <v>1.354708E-5</v>
      </c>
      <c r="Y246" s="75">
        <v>1.3266959999999999E-5</v>
      </c>
      <c r="Z246" s="75">
        <v>1.0295899999999999E-5</v>
      </c>
      <c r="AA246" s="75">
        <v>1.47063E-5</v>
      </c>
      <c r="AB246" s="75">
        <v>1.4825500000000001E-5</v>
      </c>
      <c r="AC246" s="75">
        <v>8.4512800000000002E-6</v>
      </c>
      <c r="AD246" s="75">
        <v>8.4512800000000002E-6</v>
      </c>
      <c r="AE246" s="75">
        <v>8.4512800000000002E-6</v>
      </c>
      <c r="AF246" s="75">
        <v>8.4512800000000002E-6</v>
      </c>
      <c r="AG246" s="75">
        <v>0</v>
      </c>
      <c r="AH246" s="75">
        <v>0</v>
      </c>
      <c r="AI246" s="75">
        <v>0</v>
      </c>
      <c r="AJ246" s="75">
        <v>0</v>
      </c>
      <c r="AK246" s="75">
        <v>0</v>
      </c>
      <c r="AL246" s="75">
        <v>0</v>
      </c>
      <c r="AM246" s="75">
        <v>0</v>
      </c>
      <c r="AN246" s="75">
        <v>0</v>
      </c>
      <c r="AO246" s="75">
        <v>0</v>
      </c>
      <c r="AP246" s="75">
        <v>0</v>
      </c>
      <c r="AQ246" s="75">
        <v>0</v>
      </c>
      <c r="AR246" s="75">
        <v>0</v>
      </c>
      <c r="AS246" s="75">
        <v>0</v>
      </c>
      <c r="AT246" s="75">
        <v>0</v>
      </c>
      <c r="AU246" s="75">
        <v>0</v>
      </c>
      <c r="AV246" s="75">
        <v>0</v>
      </c>
      <c r="AW246" s="75">
        <v>0</v>
      </c>
      <c r="AX246" s="75">
        <v>0</v>
      </c>
      <c r="AY246" s="75">
        <v>0</v>
      </c>
      <c r="AZ246" s="75">
        <v>0</v>
      </c>
      <c r="BA246" s="75">
        <v>0</v>
      </c>
      <c r="BB246" s="75">
        <v>0</v>
      </c>
      <c r="BC246" s="75">
        <v>0</v>
      </c>
      <c r="BD246" s="75">
        <v>0</v>
      </c>
      <c r="BE246" s="75">
        <v>0</v>
      </c>
      <c r="BF246" s="75">
        <v>0</v>
      </c>
      <c r="BG246" s="75">
        <v>0</v>
      </c>
      <c r="BH246" s="75">
        <v>0</v>
      </c>
      <c r="BI246" s="75">
        <v>0</v>
      </c>
      <c r="BJ246" s="75">
        <v>0</v>
      </c>
      <c r="BK246" s="75">
        <v>0</v>
      </c>
      <c r="BL246" s="75">
        <v>0</v>
      </c>
      <c r="BM246" s="75">
        <v>0</v>
      </c>
      <c r="BN246" s="75">
        <v>0</v>
      </c>
      <c r="BO246" s="75">
        <v>0</v>
      </c>
      <c r="BP246" s="75">
        <v>0</v>
      </c>
      <c r="BQ246" s="75">
        <v>0</v>
      </c>
      <c r="BR246" s="75">
        <v>0</v>
      </c>
      <c r="BS246" s="75">
        <v>0</v>
      </c>
      <c r="BT246" s="75">
        <v>0</v>
      </c>
      <c r="BU246" s="75">
        <v>0</v>
      </c>
      <c r="BV246" s="75">
        <v>0</v>
      </c>
    </row>
    <row r="247" spans="2:74" s="5" customFormat="1" ht="16.5" thickBot="1" x14ac:dyDescent="0.35">
      <c r="B247" s="52">
        <v>2</v>
      </c>
      <c r="C247" s="53" t="s">
        <v>110</v>
      </c>
      <c r="D247" s="72">
        <v>0.60430751155555551</v>
      </c>
      <c r="E247" s="72">
        <v>0.61227899048484835</v>
      </c>
      <c r="F247" s="72">
        <v>0.56545665856565674</v>
      </c>
      <c r="G247" s="72">
        <v>0.62966202280808092</v>
      </c>
      <c r="H247" s="72">
        <v>0.62155845763636353</v>
      </c>
      <c r="I247" s="72">
        <v>0.64196153032323211</v>
      </c>
      <c r="J247" s="72">
        <v>0.67106223870707071</v>
      </c>
      <c r="K247" s="72">
        <v>0.7221832778181817</v>
      </c>
      <c r="L247" s="72">
        <v>0.6467370074141412</v>
      </c>
      <c r="M247" s="72">
        <v>0.67806690630303013</v>
      </c>
      <c r="N247" s="72">
        <v>0.7193673945454544</v>
      </c>
      <c r="O247" s="72">
        <v>0.69873940711111115</v>
      </c>
      <c r="P247" s="72">
        <v>0.8010329731111111</v>
      </c>
      <c r="Q247" s="72">
        <v>0.70271677999999993</v>
      </c>
      <c r="R247" s="72">
        <v>0.72420697550000002</v>
      </c>
      <c r="S247" s="72">
        <v>0.74256273250000004</v>
      </c>
      <c r="T247" s="72">
        <v>0.71917986449999993</v>
      </c>
      <c r="U247" s="72">
        <v>0.73130973099999996</v>
      </c>
      <c r="V247" s="72">
        <v>0.64609033574999997</v>
      </c>
      <c r="W247" s="72">
        <v>0.55321278750000002</v>
      </c>
      <c r="X247" s="72">
        <v>0.63503420049999992</v>
      </c>
      <c r="Y247" s="72">
        <v>0.608589308</v>
      </c>
      <c r="Z247" s="72">
        <v>0.58790072753333333</v>
      </c>
      <c r="AA247" s="72">
        <v>0.58024116439733331</v>
      </c>
      <c r="AB247" s="72">
        <v>0.49345245724200004</v>
      </c>
      <c r="AC247" s="72">
        <v>0.57410814619333328</v>
      </c>
      <c r="AD247" s="72">
        <v>0.57410814619333328</v>
      </c>
      <c r="AE247" s="72">
        <v>0.57410814619333328</v>
      </c>
      <c r="AF247" s="72">
        <v>0.57410814619333328</v>
      </c>
      <c r="AG247" s="72">
        <v>0.57774322970980618</v>
      </c>
      <c r="AH247" s="72">
        <v>0.57814502706596138</v>
      </c>
      <c r="AI247" s="72">
        <v>0.57854938701389425</v>
      </c>
      <c r="AJ247" s="72">
        <v>0.5789556689056603</v>
      </c>
      <c r="AK247" s="72">
        <v>0.57936328764082468</v>
      </c>
      <c r="AL247" s="72">
        <v>0.57977158405560658</v>
      </c>
      <c r="AM247" s="72">
        <v>0.58017995083056739</v>
      </c>
      <c r="AN247" s="72">
        <v>0.58058738811053368</v>
      </c>
      <c r="AO247" s="72">
        <v>0.58099355150094589</v>
      </c>
      <c r="AP247" s="72">
        <v>0.5813979040425441</v>
      </c>
      <c r="AQ247" s="72">
        <v>0.58179986433806086</v>
      </c>
      <c r="AR247" s="72">
        <v>0.5821989435694116</v>
      </c>
      <c r="AS247" s="72">
        <v>0.58259489362438655</v>
      </c>
      <c r="AT247" s="72">
        <v>0.58298381877097694</v>
      </c>
      <c r="AU247" s="72">
        <v>0.58335806085918851</v>
      </c>
      <c r="AV247" s="72">
        <v>0.58370977287749437</v>
      </c>
      <c r="AW247" s="72">
        <v>0.58403873633902315</v>
      </c>
      <c r="AX247" s="72">
        <v>0.58434104440226442</v>
      </c>
      <c r="AY247" s="72">
        <v>0.58461631564098515</v>
      </c>
      <c r="AZ247" s="72">
        <v>0.58486838283334996</v>
      </c>
      <c r="BA247" s="72">
        <v>0.58509673494227021</v>
      </c>
      <c r="BB247" s="72">
        <v>0.58530904493040947</v>
      </c>
      <c r="BC247" s="72">
        <v>0.58551287466541191</v>
      </c>
      <c r="BD247" s="72">
        <v>0.58571161995169951</v>
      </c>
      <c r="BE247" s="72">
        <v>0.58590559555849364</v>
      </c>
      <c r="BF247" s="72">
        <v>0.5860951532866886</v>
      </c>
      <c r="BG247" s="72">
        <v>0.58628070418785549</v>
      </c>
      <c r="BH247" s="72">
        <v>0.58646250007737144</v>
      </c>
      <c r="BI247" s="72">
        <v>0.5866410816176636</v>
      </c>
      <c r="BJ247" s="72">
        <v>0.58681653768474717</v>
      </c>
      <c r="BK247" s="72">
        <v>0.58698948670756279</v>
      </c>
      <c r="BL247" s="72">
        <v>0.58715965835489692</v>
      </c>
      <c r="BM247" s="72">
        <v>0.58732723037878043</v>
      </c>
      <c r="BN247" s="72">
        <v>0.58749223981088627</v>
      </c>
      <c r="BO247" s="72">
        <v>0.58765471257338575</v>
      </c>
      <c r="BP247" s="72">
        <v>0.58781440796040374</v>
      </c>
      <c r="BQ247" s="72">
        <v>0.58797129634660183</v>
      </c>
      <c r="BR247" s="72">
        <v>0.5881248963202298</v>
      </c>
      <c r="BS247" s="72">
        <v>0.58827548932200313</v>
      </c>
      <c r="BT247" s="72">
        <v>0.58842277169220247</v>
      </c>
      <c r="BU247" s="72">
        <v>0.58856687304168376</v>
      </c>
      <c r="BV247" s="72">
        <v>0.58870741564738149</v>
      </c>
    </row>
    <row r="248" spans="2:74" s="5" customFormat="1" ht="16.5" hidden="1" outlineLevel="1" thickBot="1" x14ac:dyDescent="0.35">
      <c r="B248" s="41" t="s">
        <v>111</v>
      </c>
      <c r="C248" s="42" t="s">
        <v>112</v>
      </c>
      <c r="D248" s="60">
        <v>0.49787158000000009</v>
      </c>
      <c r="E248" s="60">
        <v>0.50970486199999998</v>
      </c>
      <c r="F248" s="60">
        <v>0.467168044</v>
      </c>
      <c r="G248" s="60">
        <v>0.53598160800000005</v>
      </c>
      <c r="H248" s="60">
        <v>0.53253017200000019</v>
      </c>
      <c r="I248" s="60">
        <v>0.55770521200000001</v>
      </c>
      <c r="J248" s="60">
        <v>0.59186703799999996</v>
      </c>
      <c r="K248" s="60">
        <v>0.64825161799999997</v>
      </c>
      <c r="L248" s="60">
        <v>0.57797487400000003</v>
      </c>
      <c r="M248" s="60">
        <v>0.61436067399999994</v>
      </c>
      <c r="N248" s="60">
        <v>0.66071278600000016</v>
      </c>
      <c r="O248" s="60">
        <v>0.64494858600000005</v>
      </c>
      <c r="P248" s="60">
        <v>0.74875897200000008</v>
      </c>
      <c r="Q248" s="60">
        <v>0.64975622</v>
      </c>
      <c r="R248" s="60">
        <v>0.67283959800000004</v>
      </c>
      <c r="S248" s="60">
        <v>0.69059205400000012</v>
      </c>
      <c r="T248" s="60">
        <v>0.67103729400000001</v>
      </c>
      <c r="U248" s="60">
        <v>0.68476526000000004</v>
      </c>
      <c r="V248" s="60">
        <v>0.60099448000000011</v>
      </c>
      <c r="W248" s="60">
        <v>0.50962470000000004</v>
      </c>
      <c r="X248" s="60">
        <v>0.59072241999999997</v>
      </c>
      <c r="Y248" s="60">
        <v>0.56614934000000006</v>
      </c>
      <c r="Z248" s="60">
        <v>0.54651411999999999</v>
      </c>
      <c r="AA248" s="60">
        <v>0.54448508806400009</v>
      </c>
      <c r="AB248" s="60">
        <v>0.457335691642</v>
      </c>
      <c r="AC248" s="60">
        <v>0.53963791005999995</v>
      </c>
      <c r="AD248" s="60">
        <v>0.49574198855999996</v>
      </c>
      <c r="AE248" s="60">
        <v>0.65049575587199993</v>
      </c>
      <c r="AF248" s="60">
        <v>0.55688635627600003</v>
      </c>
      <c r="AG248" s="60">
        <v>0.54560737710492868</v>
      </c>
      <c r="AH248" s="60">
        <v>0.54560737710492868</v>
      </c>
      <c r="AI248" s="60">
        <v>0.54560737710492868</v>
      </c>
      <c r="AJ248" s="60">
        <v>0.54560737710492868</v>
      </c>
      <c r="AK248" s="60">
        <v>0.54560737710492868</v>
      </c>
      <c r="AL248" s="60">
        <v>0.54560737710492868</v>
      </c>
      <c r="AM248" s="60">
        <v>0.54560737710492868</v>
      </c>
      <c r="AN248" s="60">
        <v>0.54560737710492868</v>
      </c>
      <c r="AO248" s="60">
        <v>0.54560737710492868</v>
      </c>
      <c r="AP248" s="60">
        <v>0.54560737710492868</v>
      </c>
      <c r="AQ248" s="60">
        <v>0.54560737710492857</v>
      </c>
      <c r="AR248" s="60">
        <v>0.54560737710492868</v>
      </c>
      <c r="AS248" s="60">
        <v>0.54560737710492868</v>
      </c>
      <c r="AT248" s="60">
        <v>0.54560737710492868</v>
      </c>
      <c r="AU248" s="60">
        <v>0.54560737710492868</v>
      </c>
      <c r="AV248" s="60">
        <v>0.54560737710492868</v>
      </c>
      <c r="AW248" s="60">
        <v>0.54560737710492868</v>
      </c>
      <c r="AX248" s="60">
        <v>0.54560737710492868</v>
      </c>
      <c r="AY248" s="60">
        <v>0.54560737710492868</v>
      </c>
      <c r="AZ248" s="60">
        <v>0.54560737710492868</v>
      </c>
      <c r="BA248" s="60">
        <v>0.54560737710492857</v>
      </c>
      <c r="BB248" s="60">
        <v>0.54560737710492868</v>
      </c>
      <c r="BC248" s="60">
        <v>0.54560737710492868</v>
      </c>
      <c r="BD248" s="60">
        <v>0.54560737710492868</v>
      </c>
      <c r="BE248" s="60">
        <v>0.54560737710492868</v>
      </c>
      <c r="BF248" s="60">
        <v>0.54560737710492868</v>
      </c>
      <c r="BG248" s="60">
        <v>0.54560737710492868</v>
      </c>
      <c r="BH248" s="60">
        <v>0.54560737710492868</v>
      </c>
      <c r="BI248" s="60">
        <v>0.54560737710492868</v>
      </c>
      <c r="BJ248" s="60">
        <v>0.54560737710492868</v>
      </c>
      <c r="BK248" s="60">
        <v>0.54560737710492868</v>
      </c>
      <c r="BL248" s="60">
        <v>0.54560737710492868</v>
      </c>
      <c r="BM248" s="60">
        <v>0.54560737710492868</v>
      </c>
      <c r="BN248" s="60">
        <v>0.54560737710492868</v>
      </c>
      <c r="BO248" s="60">
        <v>0.54560737710492868</v>
      </c>
      <c r="BP248" s="60">
        <v>0.54560737710492868</v>
      </c>
      <c r="BQ248" s="60">
        <v>0.54560737710492868</v>
      </c>
      <c r="BR248" s="60">
        <v>0.54560737710492868</v>
      </c>
      <c r="BS248" s="60">
        <v>0.54560737710492868</v>
      </c>
      <c r="BT248" s="60">
        <v>0.54560737710492868</v>
      </c>
      <c r="BU248" s="60">
        <v>0.54560737710492868</v>
      </c>
      <c r="BV248" s="60">
        <v>0.54560737710492868</v>
      </c>
    </row>
    <row r="249" spans="2:74" s="5" customFormat="1" ht="16.5" hidden="1" outlineLevel="1" thickBot="1" x14ac:dyDescent="0.35">
      <c r="B249" s="73" t="s">
        <v>113</v>
      </c>
      <c r="C249" s="74" t="s">
        <v>114</v>
      </c>
      <c r="D249" s="75">
        <v>0.10643593155555689</v>
      </c>
      <c r="E249" s="75">
        <v>0.10257412848485002</v>
      </c>
      <c r="F249" s="75">
        <v>9.8288614565657864E-2</v>
      </c>
      <c r="G249" s="75">
        <v>9.3680414808078399E-2</v>
      </c>
      <c r="H249" s="75">
        <v>8.9028285636364723E-2</v>
      </c>
      <c r="I249" s="75">
        <v>8.4256318323231355E-2</v>
      </c>
      <c r="J249" s="75">
        <v>7.9195200707071575E-2</v>
      </c>
      <c r="K249" s="75">
        <v>7.3931659818182352E-2</v>
      </c>
      <c r="L249" s="75">
        <v>6.8762133414143167E-2</v>
      </c>
      <c r="M249" s="75">
        <v>6.3706232303032378E-2</v>
      </c>
      <c r="N249" s="75">
        <v>5.86546085454559E-2</v>
      </c>
      <c r="O249" s="75">
        <v>5.3790821111110776E-2</v>
      </c>
      <c r="P249" s="75">
        <v>5.2274001111110781E-2</v>
      </c>
      <c r="Q249" s="75">
        <v>5.2960559999999997E-2</v>
      </c>
      <c r="R249" s="75">
        <v>5.1367377499999992E-2</v>
      </c>
      <c r="S249" s="75">
        <v>5.1970678499999992E-2</v>
      </c>
      <c r="T249" s="75">
        <v>4.8142570500000002E-2</v>
      </c>
      <c r="U249" s="75">
        <v>4.654447099999999E-2</v>
      </c>
      <c r="V249" s="75">
        <v>4.5095855749999997E-2</v>
      </c>
      <c r="W249" s="75">
        <v>4.3588087499999997E-2</v>
      </c>
      <c r="X249" s="75">
        <v>4.4311780499999995E-2</v>
      </c>
      <c r="Y249" s="75">
        <v>4.2439968000000002E-2</v>
      </c>
      <c r="Z249" s="75">
        <v>4.1386607533332335E-2</v>
      </c>
      <c r="AA249" s="75">
        <v>3.5756076333332346E-2</v>
      </c>
      <c r="AB249" s="75">
        <v>3.6116765600000003E-2</v>
      </c>
      <c r="AC249" s="75">
        <v>3.447023613333234E-2</v>
      </c>
      <c r="AD249" s="75">
        <v>3.2021143000000002E-2</v>
      </c>
      <c r="AE249" s="75">
        <v>3.1168863000000002E-2</v>
      </c>
      <c r="AF249" s="75">
        <v>3.1221310999999998E-2</v>
      </c>
      <c r="AG249" s="75">
        <v>3.2135852604877488E-2</v>
      </c>
      <c r="AH249" s="75">
        <v>3.2537649961032741E-2</v>
      </c>
      <c r="AI249" s="75">
        <v>3.2942009908965564E-2</v>
      </c>
      <c r="AJ249" s="75">
        <v>3.3348291800731587E-2</v>
      </c>
      <c r="AK249" s="75">
        <v>3.3755910535896022E-2</v>
      </c>
      <c r="AL249" s="75">
        <v>3.4164206950677942E-2</v>
      </c>
      <c r="AM249" s="75">
        <v>3.4572573725638725E-2</v>
      </c>
      <c r="AN249" s="75">
        <v>3.4980011005605043E-2</v>
      </c>
      <c r="AO249" s="75">
        <v>3.5386174396017191E-2</v>
      </c>
      <c r="AP249" s="75">
        <v>3.5790526937615398E-2</v>
      </c>
      <c r="AQ249" s="75">
        <v>3.6192487233132231E-2</v>
      </c>
      <c r="AR249" s="75">
        <v>3.659156646448293E-2</v>
      </c>
      <c r="AS249" s="75">
        <v>3.6987516519457829E-2</v>
      </c>
      <c r="AT249" s="75">
        <v>3.7376441666048227E-2</v>
      </c>
      <c r="AU249" s="75">
        <v>3.7750683754259856E-2</v>
      </c>
      <c r="AV249" s="75">
        <v>3.8102395772565696E-2</v>
      </c>
      <c r="AW249" s="75">
        <v>3.8431359234094513E-2</v>
      </c>
      <c r="AX249" s="75">
        <v>3.8733667297335711E-2</v>
      </c>
      <c r="AY249" s="75">
        <v>3.9008938536056505E-2</v>
      </c>
      <c r="AZ249" s="75">
        <v>3.9261005728421332E-2</v>
      </c>
      <c r="BA249" s="75">
        <v>3.9489357837341588E-2</v>
      </c>
      <c r="BB249" s="75">
        <v>3.9701667825480805E-2</v>
      </c>
      <c r="BC249" s="75">
        <v>3.990549756048322E-2</v>
      </c>
      <c r="BD249" s="75">
        <v>4.0104242846770867E-2</v>
      </c>
      <c r="BE249" s="75">
        <v>4.0298218453564974E-2</v>
      </c>
      <c r="BF249" s="75">
        <v>4.0487776181759888E-2</v>
      </c>
      <c r="BG249" s="75">
        <v>4.0673327082926827E-2</v>
      </c>
      <c r="BH249" s="75">
        <v>4.0855122972442801E-2</v>
      </c>
      <c r="BI249" s="75">
        <v>4.1033704512734893E-2</v>
      </c>
      <c r="BJ249" s="75">
        <v>4.1209160579818466E-2</v>
      </c>
      <c r="BK249" s="75">
        <v>4.1382109602634096E-2</v>
      </c>
      <c r="BL249" s="75">
        <v>4.1552281249968237E-2</v>
      </c>
      <c r="BM249" s="75">
        <v>4.1719853273851713E-2</v>
      </c>
      <c r="BN249" s="75">
        <v>4.1884862705957614E-2</v>
      </c>
      <c r="BO249" s="75">
        <v>4.2047335468457084E-2</v>
      </c>
      <c r="BP249" s="75">
        <v>4.2207030855475072E-2</v>
      </c>
      <c r="BQ249" s="75">
        <v>4.2363919241673112E-2</v>
      </c>
      <c r="BR249" s="75">
        <v>4.2517519215301086E-2</v>
      </c>
      <c r="BS249" s="75">
        <v>4.2668112217074422E-2</v>
      </c>
      <c r="BT249" s="75">
        <v>4.2815394587273833E-2</v>
      </c>
      <c r="BU249" s="75">
        <v>4.2959495936755125E-2</v>
      </c>
      <c r="BV249" s="75">
        <v>4.3100038542452805E-2</v>
      </c>
    </row>
    <row r="250" spans="2:74" s="5" customFormat="1" ht="16.5" hidden="1" outlineLevel="1" thickBot="1" x14ac:dyDescent="0.35">
      <c r="B250" s="73">
        <v>2</v>
      </c>
      <c r="C250" s="74" t="s">
        <v>361</v>
      </c>
      <c r="D250" s="75">
        <v>0</v>
      </c>
      <c r="E250" s="75">
        <v>0</v>
      </c>
      <c r="F250" s="75">
        <v>0</v>
      </c>
      <c r="G250" s="75">
        <v>0</v>
      </c>
      <c r="H250" s="75">
        <v>0</v>
      </c>
      <c r="I250" s="75">
        <v>0</v>
      </c>
      <c r="J250" s="75">
        <v>0</v>
      </c>
      <c r="K250" s="75">
        <v>0</v>
      </c>
      <c r="L250" s="75">
        <v>0</v>
      </c>
      <c r="M250" s="75">
        <v>0</v>
      </c>
      <c r="N250" s="75">
        <v>0</v>
      </c>
      <c r="O250" s="75">
        <v>0</v>
      </c>
      <c r="P250" s="75">
        <v>0</v>
      </c>
      <c r="Q250" s="75">
        <v>0</v>
      </c>
      <c r="R250" s="75">
        <v>0</v>
      </c>
      <c r="S250" s="75">
        <v>0</v>
      </c>
      <c r="T250" s="75">
        <v>0</v>
      </c>
      <c r="U250" s="75">
        <v>0</v>
      </c>
      <c r="V250" s="75">
        <v>0</v>
      </c>
      <c r="W250" s="75">
        <v>0</v>
      </c>
      <c r="X250" s="75">
        <v>0</v>
      </c>
      <c r="Y250" s="75">
        <v>0</v>
      </c>
      <c r="Z250" s="75">
        <v>0</v>
      </c>
      <c r="AA250" s="75">
        <v>0</v>
      </c>
      <c r="AB250" s="75">
        <v>0</v>
      </c>
      <c r="AC250" s="75">
        <v>0</v>
      </c>
      <c r="AD250" s="75">
        <v>0</v>
      </c>
      <c r="AE250" s="75">
        <v>0</v>
      </c>
      <c r="AF250" s="75">
        <v>0</v>
      </c>
      <c r="AG250" s="75">
        <v>0</v>
      </c>
      <c r="AH250" s="75">
        <v>0</v>
      </c>
      <c r="AI250" s="75">
        <v>0</v>
      </c>
      <c r="AJ250" s="75">
        <v>0</v>
      </c>
      <c r="AK250" s="75">
        <v>0</v>
      </c>
      <c r="AL250" s="75">
        <v>0</v>
      </c>
      <c r="AM250" s="75">
        <v>0</v>
      </c>
      <c r="AN250" s="75">
        <v>0</v>
      </c>
      <c r="AO250" s="75">
        <v>0</v>
      </c>
      <c r="AP250" s="75">
        <v>0</v>
      </c>
      <c r="AQ250" s="75">
        <v>0</v>
      </c>
      <c r="AR250" s="75">
        <v>0</v>
      </c>
      <c r="AS250" s="75">
        <v>0</v>
      </c>
      <c r="AT250" s="75">
        <v>0</v>
      </c>
      <c r="AU250" s="75">
        <v>0</v>
      </c>
      <c r="AV250" s="75">
        <v>0</v>
      </c>
      <c r="AW250" s="75">
        <v>0</v>
      </c>
      <c r="AX250" s="75">
        <v>0</v>
      </c>
      <c r="AY250" s="75">
        <v>0</v>
      </c>
      <c r="AZ250" s="75">
        <v>0</v>
      </c>
      <c r="BA250" s="75">
        <v>0</v>
      </c>
      <c r="BB250" s="75">
        <v>0</v>
      </c>
      <c r="BC250" s="75">
        <v>0</v>
      </c>
      <c r="BD250" s="75">
        <v>0</v>
      </c>
      <c r="BE250" s="75">
        <v>0</v>
      </c>
      <c r="BF250" s="75">
        <v>0</v>
      </c>
      <c r="BG250" s="75">
        <v>0</v>
      </c>
      <c r="BH250" s="75">
        <v>0</v>
      </c>
      <c r="BI250" s="75">
        <v>0</v>
      </c>
      <c r="BJ250" s="75">
        <v>0</v>
      </c>
      <c r="BK250" s="75">
        <v>0</v>
      </c>
      <c r="BL250" s="75">
        <v>0</v>
      </c>
      <c r="BM250" s="75">
        <v>0</v>
      </c>
      <c r="BN250" s="75">
        <v>0</v>
      </c>
      <c r="BO250" s="75">
        <v>0</v>
      </c>
      <c r="BP250" s="75">
        <v>0</v>
      </c>
      <c r="BQ250" s="75">
        <v>0</v>
      </c>
      <c r="BR250" s="75">
        <v>0</v>
      </c>
      <c r="BS250" s="75">
        <v>0</v>
      </c>
      <c r="BT250" s="75">
        <v>0</v>
      </c>
      <c r="BU250" s="75">
        <v>0</v>
      </c>
      <c r="BV250" s="75">
        <v>0</v>
      </c>
    </row>
    <row r="251" spans="2:74" s="5" customFormat="1" ht="16.5" collapsed="1" thickBot="1" x14ac:dyDescent="0.35">
      <c r="B251" s="52">
        <v>3</v>
      </c>
      <c r="C251" s="53" t="s">
        <v>3</v>
      </c>
      <c r="D251" s="72">
        <v>2.3018461509921533</v>
      </c>
      <c r="E251" s="72">
        <v>2.2519586882913005</v>
      </c>
      <c r="F251" s="72">
        <v>2.2266096478940534</v>
      </c>
      <c r="G251" s="72">
        <v>2.2666752429537964</v>
      </c>
      <c r="H251" s="72">
        <v>2.2195984182501154</v>
      </c>
      <c r="I251" s="72">
        <v>2.2217367399397348</v>
      </c>
      <c r="J251" s="72">
        <v>2.098776393587972</v>
      </c>
      <c r="K251" s="72">
        <v>2.0260177506824357</v>
      </c>
      <c r="L251" s="72">
        <v>2.0299847601463914</v>
      </c>
      <c r="M251" s="72">
        <v>1.9703780988892525</v>
      </c>
      <c r="N251" s="72">
        <v>2.0997209032787385</v>
      </c>
      <c r="O251" s="72">
        <v>2.0711271871595467</v>
      </c>
      <c r="P251" s="72">
        <v>2.0148973405649633</v>
      </c>
      <c r="Q251" s="72">
        <v>1.9248399434977626</v>
      </c>
      <c r="R251" s="72">
        <v>1.9255786717977592</v>
      </c>
      <c r="S251" s="72">
        <v>2.0229083352961532</v>
      </c>
      <c r="T251" s="72">
        <v>1.9409633332443641</v>
      </c>
      <c r="U251" s="72">
        <v>2.0275686462264804</v>
      </c>
      <c r="V251" s="72">
        <v>1.9737486380361002</v>
      </c>
      <c r="W251" s="72">
        <v>1.9557565021237662</v>
      </c>
      <c r="X251" s="72">
        <v>2.007670490147841</v>
      </c>
      <c r="Y251" s="72">
        <v>1.9738139356660489</v>
      </c>
      <c r="Z251" s="72">
        <v>2.0470906659586792</v>
      </c>
      <c r="AA251" s="72">
        <v>1.9395332954216502</v>
      </c>
      <c r="AB251" s="72">
        <v>2.0196453989928846</v>
      </c>
      <c r="AC251" s="72">
        <v>1.961239387279641</v>
      </c>
      <c r="AD251" s="72">
        <v>1.961239387279641</v>
      </c>
      <c r="AE251" s="72">
        <v>1.961239387279641</v>
      </c>
      <c r="AF251" s="72">
        <v>1.961239387279641</v>
      </c>
      <c r="AG251" s="72">
        <v>1.9697954345758339</v>
      </c>
      <c r="AH251" s="72">
        <v>1.9657201022878099</v>
      </c>
      <c r="AI251" s="72">
        <v>1.9660670306638728</v>
      </c>
      <c r="AJ251" s="72">
        <v>1.9670806837753434</v>
      </c>
      <c r="AK251" s="72">
        <v>1.9696891772280452</v>
      </c>
      <c r="AL251" s="72">
        <v>1.9692606200901488</v>
      </c>
      <c r="AM251" s="72">
        <v>1.9667726186865482</v>
      </c>
      <c r="AN251" s="72">
        <v>1.9645453310597982</v>
      </c>
      <c r="AO251" s="72">
        <v>1.9623212899327147</v>
      </c>
      <c r="AP251" s="72">
        <v>1.9623212899327145</v>
      </c>
      <c r="AQ251" s="72">
        <v>1.9623212899327145</v>
      </c>
      <c r="AR251" s="72">
        <v>1.9623212899327145</v>
      </c>
      <c r="AS251" s="72">
        <v>1.9623212899327145</v>
      </c>
      <c r="AT251" s="72">
        <v>1.9623212899327145</v>
      </c>
      <c r="AU251" s="72">
        <v>1.9623212899327145</v>
      </c>
      <c r="AV251" s="72">
        <v>1.9623212899327143</v>
      </c>
      <c r="AW251" s="72">
        <v>1.9623212899327143</v>
      </c>
      <c r="AX251" s="72">
        <v>1.962321289932714</v>
      </c>
      <c r="AY251" s="72">
        <v>1.9623212899327145</v>
      </c>
      <c r="AZ251" s="72">
        <v>1.962321289932714</v>
      </c>
      <c r="BA251" s="72">
        <v>1.9623212899327145</v>
      </c>
      <c r="BB251" s="72">
        <v>1.9623212899327147</v>
      </c>
      <c r="BC251" s="72">
        <v>1.9623212899327143</v>
      </c>
      <c r="BD251" s="72">
        <v>1.9623212899327143</v>
      </c>
      <c r="BE251" s="72">
        <v>1.9623212899327143</v>
      </c>
      <c r="BF251" s="72">
        <v>1.9623212899327145</v>
      </c>
      <c r="BG251" s="72">
        <v>1.9623212899327145</v>
      </c>
      <c r="BH251" s="72">
        <v>1.9623212899327143</v>
      </c>
      <c r="BI251" s="72">
        <v>1.9623212899327145</v>
      </c>
      <c r="BJ251" s="72">
        <v>1.9623212899327143</v>
      </c>
      <c r="BK251" s="72">
        <v>1.9623212899327147</v>
      </c>
      <c r="BL251" s="72">
        <v>1.9623212899327145</v>
      </c>
      <c r="BM251" s="72">
        <v>1.9623212899327143</v>
      </c>
      <c r="BN251" s="72">
        <v>1.9623212899327143</v>
      </c>
      <c r="BO251" s="72">
        <v>1.9623212899327145</v>
      </c>
      <c r="BP251" s="72">
        <v>1.9623212899327145</v>
      </c>
      <c r="BQ251" s="72">
        <v>1.9623212899327145</v>
      </c>
      <c r="BR251" s="72">
        <v>1.9623212899327145</v>
      </c>
      <c r="BS251" s="72">
        <v>1.9623212899327149</v>
      </c>
      <c r="BT251" s="72">
        <v>1.9623212899327145</v>
      </c>
      <c r="BU251" s="72">
        <v>1.9623212899327145</v>
      </c>
      <c r="BV251" s="72">
        <v>1.9623212899327143</v>
      </c>
    </row>
    <row r="252" spans="2:74" s="5" customFormat="1" ht="16.5" hidden="1" outlineLevel="1" thickBot="1" x14ac:dyDescent="0.35">
      <c r="B252" s="41" t="s">
        <v>115</v>
      </c>
      <c r="C252" s="42" t="s">
        <v>116</v>
      </c>
      <c r="D252" s="60">
        <v>0</v>
      </c>
      <c r="E252" s="60">
        <v>0</v>
      </c>
      <c r="F252" s="60">
        <v>0</v>
      </c>
      <c r="G252" s="60">
        <v>0</v>
      </c>
      <c r="H252" s="60">
        <v>0</v>
      </c>
      <c r="I252" s="60">
        <v>0</v>
      </c>
      <c r="J252" s="60">
        <v>0</v>
      </c>
      <c r="K252" s="60">
        <v>0</v>
      </c>
      <c r="L252" s="60">
        <v>0</v>
      </c>
      <c r="M252" s="60">
        <v>0</v>
      </c>
      <c r="N252" s="60">
        <v>0</v>
      </c>
      <c r="O252" s="60">
        <v>0</v>
      </c>
      <c r="P252" s="60">
        <v>0</v>
      </c>
      <c r="Q252" s="60">
        <v>0</v>
      </c>
      <c r="R252" s="60">
        <v>0</v>
      </c>
      <c r="S252" s="60">
        <v>0</v>
      </c>
      <c r="T252" s="60">
        <v>0</v>
      </c>
      <c r="U252" s="60">
        <v>0</v>
      </c>
      <c r="V252" s="60">
        <v>0</v>
      </c>
      <c r="W252" s="60">
        <v>0</v>
      </c>
      <c r="X252" s="60">
        <v>0</v>
      </c>
      <c r="Y252" s="60">
        <v>0</v>
      </c>
      <c r="Z252" s="60">
        <v>0</v>
      </c>
      <c r="AA252" s="60">
        <v>0</v>
      </c>
      <c r="AB252" s="60">
        <v>0</v>
      </c>
      <c r="AC252" s="60">
        <v>0</v>
      </c>
      <c r="AD252" s="60">
        <v>0</v>
      </c>
      <c r="AE252" s="60">
        <v>0</v>
      </c>
      <c r="AF252" s="60">
        <v>0</v>
      </c>
      <c r="AG252" s="60">
        <v>0</v>
      </c>
      <c r="AH252" s="60">
        <v>0</v>
      </c>
      <c r="AI252" s="60">
        <v>0</v>
      </c>
      <c r="AJ252" s="60">
        <v>0</v>
      </c>
      <c r="AK252" s="60">
        <v>0</v>
      </c>
      <c r="AL252" s="60">
        <v>0</v>
      </c>
      <c r="AM252" s="60">
        <v>0</v>
      </c>
      <c r="AN252" s="60">
        <v>0</v>
      </c>
      <c r="AO252" s="60">
        <v>0</v>
      </c>
      <c r="AP252" s="60">
        <v>0</v>
      </c>
      <c r="AQ252" s="60">
        <v>0</v>
      </c>
      <c r="AR252" s="60">
        <v>0</v>
      </c>
      <c r="AS252" s="60">
        <v>0</v>
      </c>
      <c r="AT252" s="60">
        <v>0</v>
      </c>
      <c r="AU252" s="60">
        <v>0</v>
      </c>
      <c r="AV252" s="60">
        <v>0</v>
      </c>
      <c r="AW252" s="60">
        <v>0</v>
      </c>
      <c r="AX252" s="60">
        <v>0</v>
      </c>
      <c r="AY252" s="60">
        <v>0</v>
      </c>
      <c r="AZ252" s="60">
        <v>0</v>
      </c>
      <c r="BA252" s="60">
        <v>0</v>
      </c>
      <c r="BB252" s="60">
        <v>0</v>
      </c>
      <c r="BC252" s="60">
        <v>0</v>
      </c>
      <c r="BD252" s="60">
        <v>0</v>
      </c>
      <c r="BE252" s="60">
        <v>0</v>
      </c>
      <c r="BF252" s="60">
        <v>0</v>
      </c>
      <c r="BG252" s="60">
        <v>0</v>
      </c>
      <c r="BH252" s="60">
        <v>0</v>
      </c>
      <c r="BI252" s="60">
        <v>0</v>
      </c>
      <c r="BJ252" s="60">
        <v>0</v>
      </c>
      <c r="BK252" s="60">
        <v>0</v>
      </c>
      <c r="BL252" s="60">
        <v>0</v>
      </c>
      <c r="BM252" s="60">
        <v>0</v>
      </c>
      <c r="BN252" s="60">
        <v>0</v>
      </c>
      <c r="BO252" s="60">
        <v>0</v>
      </c>
      <c r="BP252" s="60">
        <v>0</v>
      </c>
      <c r="BQ252" s="60">
        <v>0</v>
      </c>
      <c r="BR252" s="60">
        <v>0</v>
      </c>
      <c r="BS252" s="60">
        <v>0</v>
      </c>
      <c r="BT252" s="60">
        <v>0</v>
      </c>
      <c r="BU252" s="60">
        <v>0</v>
      </c>
      <c r="BV252" s="60">
        <v>0</v>
      </c>
    </row>
    <row r="253" spans="2:74" s="5" customFormat="1" ht="16.5" hidden="1" outlineLevel="1" thickBot="1" x14ac:dyDescent="0.35">
      <c r="B253" s="73" t="s">
        <v>117</v>
      </c>
      <c r="C253" s="74" t="s">
        <v>118</v>
      </c>
      <c r="D253" s="75">
        <v>0.43862963529119114</v>
      </c>
      <c r="E253" s="75">
        <v>0.4335120932314539</v>
      </c>
      <c r="F253" s="75">
        <v>0.42705756387762156</v>
      </c>
      <c r="G253" s="75">
        <v>0.42235008885341974</v>
      </c>
      <c r="H253" s="75">
        <v>0.41903138556547642</v>
      </c>
      <c r="I253" s="75">
        <v>0.41671323240606528</v>
      </c>
      <c r="J253" s="75">
        <v>0.41158567538166085</v>
      </c>
      <c r="K253" s="75">
        <v>0.401503174679047</v>
      </c>
      <c r="L253" s="75">
        <v>0.40185041964827478</v>
      </c>
      <c r="M253" s="75">
        <v>0.39902086211625731</v>
      </c>
      <c r="N253" s="75">
        <v>0.39359708792329157</v>
      </c>
      <c r="O253" s="75">
        <v>0.40086499668712672</v>
      </c>
      <c r="P253" s="75">
        <v>0.39965157928269013</v>
      </c>
      <c r="Q253" s="75">
        <v>0.39728894730030745</v>
      </c>
      <c r="R253" s="75">
        <v>0.39576386346350378</v>
      </c>
      <c r="S253" s="75">
        <v>0.40495578759094464</v>
      </c>
      <c r="T253" s="75">
        <v>0.4110192553065985</v>
      </c>
      <c r="U253" s="75">
        <v>0.41391089010990784</v>
      </c>
      <c r="V253" s="75">
        <v>0.42402754023514405</v>
      </c>
      <c r="W253" s="75">
        <v>0.42754092492715828</v>
      </c>
      <c r="X253" s="75">
        <v>0.4353451857959878</v>
      </c>
      <c r="Y253" s="75">
        <v>0.43084620788761963</v>
      </c>
      <c r="Z253" s="75">
        <v>0.42747695837791677</v>
      </c>
      <c r="AA253" s="75">
        <v>0.42149949592589103</v>
      </c>
      <c r="AB253" s="75">
        <v>0.42103923765059437</v>
      </c>
      <c r="AC253" s="75">
        <v>0.41606320048204515</v>
      </c>
      <c r="AD253" s="75">
        <v>0.41606320048204515</v>
      </c>
      <c r="AE253" s="75">
        <v>0.41606320048204515</v>
      </c>
      <c r="AF253" s="75">
        <v>0.41606320048204515</v>
      </c>
      <c r="AG253" s="75">
        <v>0.40015413531560107</v>
      </c>
      <c r="AH253" s="75">
        <v>0.39870366754277342</v>
      </c>
      <c r="AI253" s="75">
        <v>0.39814213518153946</v>
      </c>
      <c r="AJ253" s="75">
        <v>0.39770576633301241</v>
      </c>
      <c r="AK253" s="75">
        <v>0.39758102169931697</v>
      </c>
      <c r="AL253" s="75">
        <v>0.39683267110737475</v>
      </c>
      <c r="AM253" s="75">
        <v>0.39566022566420173</v>
      </c>
      <c r="AN253" s="75">
        <v>0.39453154816120617</v>
      </c>
      <c r="AO253" s="75">
        <v>0.3933945486058657</v>
      </c>
      <c r="AP253" s="75">
        <v>0.39269343198368317</v>
      </c>
      <c r="AQ253" s="75">
        <v>0.39198129963871053</v>
      </c>
      <c r="AR253" s="75">
        <v>0.39125788990198451</v>
      </c>
      <c r="AS253" s="75">
        <v>0.39052293275077082</v>
      </c>
      <c r="AT253" s="75">
        <v>0.38977614947251338</v>
      </c>
      <c r="AU253" s="75">
        <v>0.38901725231243173</v>
      </c>
      <c r="AV253" s="75">
        <v>0.3882459441038289</v>
      </c>
      <c r="AW253" s="75">
        <v>0.38746191788011025</v>
      </c>
      <c r="AX253" s="75">
        <v>0.38666485646745247</v>
      </c>
      <c r="AY253" s="75">
        <v>0.38585443205698466</v>
      </c>
      <c r="AZ253" s="75">
        <v>0.3850303057552692</v>
      </c>
      <c r="BA253" s="75">
        <v>0.38419212711179018</v>
      </c>
      <c r="BB253" s="75">
        <v>0.3833395336220608</v>
      </c>
      <c r="BC253" s="75">
        <v>0.38247215020487318</v>
      </c>
      <c r="BD253" s="75">
        <v>0.3815895886521074</v>
      </c>
      <c r="BE253" s="75">
        <v>0.3806914470493985</v>
      </c>
      <c r="BF253" s="75">
        <v>0.37977730916585373</v>
      </c>
      <c r="BG253" s="75">
        <v>0.37884674381086464</v>
      </c>
      <c r="BH253" s="75">
        <v>0.37789930415593243</v>
      </c>
      <c r="BI253" s="75">
        <v>0.37693452701926133</v>
      </c>
      <c r="BJ253" s="75">
        <v>0.37595193211071581</v>
      </c>
      <c r="BK253" s="75">
        <v>0.37495102123455476</v>
      </c>
      <c r="BL253" s="75">
        <v>0.37393127744716093</v>
      </c>
      <c r="BM253" s="75">
        <v>0.37289216416677778</v>
      </c>
      <c r="BN253" s="75">
        <v>0.37183312423202608</v>
      </c>
      <c r="BO253" s="75">
        <v>0.3707535789057359</v>
      </c>
      <c r="BP253" s="75">
        <v>0.36965292682034695</v>
      </c>
      <c r="BQ253" s="75">
        <v>0.36853054286084164</v>
      </c>
      <c r="BR253" s="75">
        <v>0.36738577698085073</v>
      </c>
      <c r="BS253" s="75">
        <v>0.36621795294722015</v>
      </c>
      <c r="BT253" s="75">
        <v>0.36502636700794333</v>
      </c>
      <c r="BU253" s="75">
        <v>0.36381028647794794</v>
      </c>
      <c r="BV253" s="75">
        <v>0.36256894823676261</v>
      </c>
    </row>
    <row r="254" spans="2:74" s="5" customFormat="1" ht="16.5" hidden="1" outlineLevel="1" thickBot="1" x14ac:dyDescent="0.35">
      <c r="B254" s="73" t="s">
        <v>119</v>
      </c>
      <c r="C254" s="74" t="s">
        <v>120</v>
      </c>
      <c r="D254" s="75">
        <v>1.8632165157009619</v>
      </c>
      <c r="E254" s="75">
        <v>1.8184465950598467</v>
      </c>
      <c r="F254" s="75">
        <v>1.7995520840164314</v>
      </c>
      <c r="G254" s="75">
        <v>1.8443251541003773</v>
      </c>
      <c r="H254" s="75">
        <v>1.800567032684639</v>
      </c>
      <c r="I254" s="75">
        <v>1.8050235075336705</v>
      </c>
      <c r="J254" s="75">
        <v>1.6871907182063113</v>
      </c>
      <c r="K254" s="75">
        <v>1.6245145760033888</v>
      </c>
      <c r="L254" s="75">
        <v>1.6281343404981168</v>
      </c>
      <c r="M254" s="75">
        <v>1.5713572367729953</v>
      </c>
      <c r="N254" s="75">
        <v>1.7061238153554472</v>
      </c>
      <c r="O254" s="75">
        <v>1.6702621904724197</v>
      </c>
      <c r="P254" s="75">
        <v>1.6152457612822733</v>
      </c>
      <c r="Q254" s="75">
        <v>1.5275509961974556</v>
      </c>
      <c r="R254" s="75">
        <v>1.5298148083342551</v>
      </c>
      <c r="S254" s="75">
        <v>1.6179525477052088</v>
      </c>
      <c r="T254" s="75">
        <v>1.5299440779377658</v>
      </c>
      <c r="U254" s="75">
        <v>1.613657756116573</v>
      </c>
      <c r="V254" s="75">
        <v>1.5497210978009563</v>
      </c>
      <c r="W254" s="75">
        <v>1.5282155771966079</v>
      </c>
      <c r="X254" s="75">
        <v>1.5723253043518537</v>
      </c>
      <c r="Y254" s="75">
        <v>1.5429677277784295</v>
      </c>
      <c r="Z254" s="75">
        <v>1.6196137075807626</v>
      </c>
      <c r="AA254" s="75">
        <v>1.51803379949576</v>
      </c>
      <c r="AB254" s="75">
        <v>1.5986061613422904</v>
      </c>
      <c r="AC254" s="75">
        <v>1.5451761867975955</v>
      </c>
      <c r="AD254" s="75">
        <v>1.5451761867975955</v>
      </c>
      <c r="AE254" s="75">
        <v>1.5451761867975955</v>
      </c>
      <c r="AF254" s="75">
        <v>1.5451761867975955</v>
      </c>
      <c r="AG254" s="75">
        <v>1.5696412992602329</v>
      </c>
      <c r="AH254" s="75">
        <v>1.5670164347450364</v>
      </c>
      <c r="AI254" s="75">
        <v>1.5679248954823333</v>
      </c>
      <c r="AJ254" s="75">
        <v>1.569374917442331</v>
      </c>
      <c r="AK254" s="75">
        <v>1.5721081555287282</v>
      </c>
      <c r="AL254" s="75">
        <v>1.5724279489827739</v>
      </c>
      <c r="AM254" s="75">
        <v>1.5711123930223465</v>
      </c>
      <c r="AN254" s="75">
        <v>1.5700137828985921</v>
      </c>
      <c r="AO254" s="75">
        <v>1.5689267413268491</v>
      </c>
      <c r="AP254" s="75">
        <v>1.5696278579490313</v>
      </c>
      <c r="AQ254" s="75">
        <v>1.5703399902940041</v>
      </c>
      <c r="AR254" s="75">
        <v>1.57106340003073</v>
      </c>
      <c r="AS254" s="75">
        <v>1.5717983571819436</v>
      </c>
      <c r="AT254" s="75">
        <v>1.5725451404602011</v>
      </c>
      <c r="AU254" s="75">
        <v>1.5733040376202827</v>
      </c>
      <c r="AV254" s="75">
        <v>1.5740753458288854</v>
      </c>
      <c r="AW254" s="75">
        <v>1.5748593720526041</v>
      </c>
      <c r="AX254" s="75">
        <v>1.5756564334652616</v>
      </c>
      <c r="AY254" s="75">
        <v>1.5764668578757299</v>
      </c>
      <c r="AZ254" s="75">
        <v>1.577290984177445</v>
      </c>
      <c r="BA254" s="75">
        <v>1.5781291628209242</v>
      </c>
      <c r="BB254" s="75">
        <v>1.5789817563106539</v>
      </c>
      <c r="BC254" s="75">
        <v>1.5798491397278411</v>
      </c>
      <c r="BD254" s="75">
        <v>1.5807317012806068</v>
      </c>
      <c r="BE254" s="75">
        <v>1.5816298428833158</v>
      </c>
      <c r="BF254" s="75">
        <v>1.5825439807668606</v>
      </c>
      <c r="BG254" s="75">
        <v>1.5834745461218498</v>
      </c>
      <c r="BH254" s="75">
        <v>1.5844219857767818</v>
      </c>
      <c r="BI254" s="75">
        <v>1.585386762913453</v>
      </c>
      <c r="BJ254" s="75">
        <v>1.5863693578219984</v>
      </c>
      <c r="BK254" s="75">
        <v>1.5873702686981599</v>
      </c>
      <c r="BL254" s="75">
        <v>1.5883900124855534</v>
      </c>
      <c r="BM254" s="75">
        <v>1.5894291257659365</v>
      </c>
      <c r="BN254" s="75">
        <v>1.5904881657006882</v>
      </c>
      <c r="BO254" s="75">
        <v>1.5915677110269786</v>
      </c>
      <c r="BP254" s="75">
        <v>1.5926683631123675</v>
      </c>
      <c r="BQ254" s="75">
        <v>1.5937907470718728</v>
      </c>
      <c r="BR254" s="75">
        <v>1.5949355129518639</v>
      </c>
      <c r="BS254" s="75">
        <v>1.5961033369854947</v>
      </c>
      <c r="BT254" s="75">
        <v>1.597294922924771</v>
      </c>
      <c r="BU254" s="75">
        <v>1.5985110034547665</v>
      </c>
      <c r="BV254" s="75">
        <v>1.5997523416959516</v>
      </c>
    </row>
    <row r="255" spans="2:74" s="5" customFormat="1" ht="16.5" hidden="1" outlineLevel="1" thickBot="1" x14ac:dyDescent="0.35">
      <c r="B255" s="73" t="s">
        <v>121</v>
      </c>
      <c r="C255" s="74" t="s">
        <v>122</v>
      </c>
      <c r="D255" s="75">
        <v>0</v>
      </c>
      <c r="E255" s="75">
        <v>0</v>
      </c>
      <c r="F255" s="75">
        <v>0</v>
      </c>
      <c r="G255" s="75">
        <v>0</v>
      </c>
      <c r="H255" s="75">
        <v>0</v>
      </c>
      <c r="I255" s="75">
        <v>0</v>
      </c>
      <c r="J255" s="75">
        <v>0</v>
      </c>
      <c r="K255" s="75">
        <v>0</v>
      </c>
      <c r="L255" s="75">
        <v>0</v>
      </c>
      <c r="M255" s="75">
        <v>0</v>
      </c>
      <c r="N255" s="75">
        <v>0</v>
      </c>
      <c r="O255" s="75">
        <v>0</v>
      </c>
      <c r="P255" s="75">
        <v>0</v>
      </c>
      <c r="Q255" s="75">
        <v>0</v>
      </c>
      <c r="R255" s="75">
        <v>0</v>
      </c>
      <c r="S255" s="75">
        <v>0</v>
      </c>
      <c r="T255" s="75">
        <v>0</v>
      </c>
      <c r="U255" s="75">
        <v>0</v>
      </c>
      <c r="V255" s="75">
        <v>0</v>
      </c>
      <c r="W255" s="75">
        <v>0</v>
      </c>
      <c r="X255" s="75">
        <v>0</v>
      </c>
      <c r="Y255" s="75">
        <v>0</v>
      </c>
      <c r="Z255" s="75">
        <v>0</v>
      </c>
      <c r="AA255" s="75">
        <v>0</v>
      </c>
      <c r="AB255" s="75">
        <v>0</v>
      </c>
      <c r="AC255" s="75">
        <v>0</v>
      </c>
      <c r="AD255" s="75">
        <v>0</v>
      </c>
      <c r="AE255" s="75">
        <v>0</v>
      </c>
      <c r="AF255" s="75">
        <v>0</v>
      </c>
      <c r="AG255" s="75">
        <v>0</v>
      </c>
      <c r="AH255" s="75">
        <v>0</v>
      </c>
      <c r="AI255" s="75">
        <v>0</v>
      </c>
      <c r="AJ255" s="75">
        <v>0</v>
      </c>
      <c r="AK255" s="75">
        <v>0</v>
      </c>
      <c r="AL255" s="75">
        <v>0</v>
      </c>
      <c r="AM255" s="75">
        <v>0</v>
      </c>
      <c r="AN255" s="75">
        <v>0</v>
      </c>
      <c r="AO255" s="75">
        <v>0</v>
      </c>
      <c r="AP255" s="75">
        <v>0</v>
      </c>
      <c r="AQ255" s="75">
        <v>0</v>
      </c>
      <c r="AR255" s="75">
        <v>0</v>
      </c>
      <c r="AS255" s="75">
        <v>0</v>
      </c>
      <c r="AT255" s="75">
        <v>0</v>
      </c>
      <c r="AU255" s="75">
        <v>0</v>
      </c>
      <c r="AV255" s="75">
        <v>0</v>
      </c>
      <c r="AW255" s="75">
        <v>0</v>
      </c>
      <c r="AX255" s="75">
        <v>0</v>
      </c>
      <c r="AY255" s="75">
        <v>0</v>
      </c>
      <c r="AZ255" s="75">
        <v>0</v>
      </c>
      <c r="BA255" s="75">
        <v>0</v>
      </c>
      <c r="BB255" s="75">
        <v>0</v>
      </c>
      <c r="BC255" s="75">
        <v>0</v>
      </c>
      <c r="BD255" s="75">
        <v>0</v>
      </c>
      <c r="BE255" s="75">
        <v>0</v>
      </c>
      <c r="BF255" s="75">
        <v>0</v>
      </c>
      <c r="BG255" s="75">
        <v>0</v>
      </c>
      <c r="BH255" s="75">
        <v>0</v>
      </c>
      <c r="BI255" s="75">
        <v>0</v>
      </c>
      <c r="BJ255" s="75">
        <v>0</v>
      </c>
      <c r="BK255" s="75">
        <v>0</v>
      </c>
      <c r="BL255" s="75">
        <v>0</v>
      </c>
      <c r="BM255" s="75">
        <v>0</v>
      </c>
      <c r="BN255" s="75">
        <v>0</v>
      </c>
      <c r="BO255" s="75">
        <v>0</v>
      </c>
      <c r="BP255" s="75">
        <v>0</v>
      </c>
      <c r="BQ255" s="75">
        <v>0</v>
      </c>
      <c r="BR255" s="75">
        <v>0</v>
      </c>
      <c r="BS255" s="75">
        <v>0</v>
      </c>
      <c r="BT255" s="75">
        <v>0</v>
      </c>
      <c r="BU255" s="75">
        <v>0</v>
      </c>
      <c r="BV255" s="75">
        <v>0</v>
      </c>
    </row>
    <row r="256" spans="2:74" s="5" customFormat="1" ht="16.5" hidden="1" outlineLevel="1" thickBot="1" x14ac:dyDescent="0.35">
      <c r="B256" s="73" t="s">
        <v>123</v>
      </c>
      <c r="C256" s="74" t="s">
        <v>124</v>
      </c>
      <c r="D256" s="75">
        <v>0</v>
      </c>
      <c r="E256" s="75">
        <v>0</v>
      </c>
      <c r="F256" s="75">
        <v>0</v>
      </c>
      <c r="G256" s="75">
        <v>0</v>
      </c>
      <c r="H256" s="75">
        <v>0</v>
      </c>
      <c r="I256" s="75">
        <v>0</v>
      </c>
      <c r="J256" s="75">
        <v>0</v>
      </c>
      <c r="K256" s="75">
        <v>0</v>
      </c>
      <c r="L256" s="75">
        <v>0</v>
      </c>
      <c r="M256" s="75">
        <v>0</v>
      </c>
      <c r="N256" s="75">
        <v>0</v>
      </c>
      <c r="O256" s="75">
        <v>0</v>
      </c>
      <c r="P256" s="75">
        <v>0</v>
      </c>
      <c r="Q256" s="75">
        <v>0</v>
      </c>
      <c r="R256" s="75">
        <v>0</v>
      </c>
      <c r="S256" s="75">
        <v>0</v>
      </c>
      <c r="T256" s="75">
        <v>0</v>
      </c>
      <c r="U256" s="75">
        <v>0</v>
      </c>
      <c r="V256" s="75">
        <v>0</v>
      </c>
      <c r="W256" s="75">
        <v>0</v>
      </c>
      <c r="X256" s="75">
        <v>0</v>
      </c>
      <c r="Y256" s="75">
        <v>0</v>
      </c>
      <c r="Z256" s="75">
        <v>0</v>
      </c>
      <c r="AA256" s="75">
        <v>0</v>
      </c>
      <c r="AB256" s="75">
        <v>0</v>
      </c>
      <c r="AC256" s="75">
        <v>0</v>
      </c>
      <c r="AD256" s="75">
        <v>0</v>
      </c>
      <c r="AE256" s="75">
        <v>0</v>
      </c>
      <c r="AF256" s="75">
        <v>0</v>
      </c>
      <c r="AG256" s="75">
        <v>0</v>
      </c>
      <c r="AH256" s="75">
        <v>0</v>
      </c>
      <c r="AI256" s="75">
        <v>0</v>
      </c>
      <c r="AJ256" s="75">
        <v>0</v>
      </c>
      <c r="AK256" s="75">
        <v>0</v>
      </c>
      <c r="AL256" s="75">
        <v>0</v>
      </c>
      <c r="AM256" s="75">
        <v>0</v>
      </c>
      <c r="AN256" s="75">
        <v>0</v>
      </c>
      <c r="AO256" s="75">
        <v>0</v>
      </c>
      <c r="AP256" s="75">
        <v>0</v>
      </c>
      <c r="AQ256" s="75">
        <v>0</v>
      </c>
      <c r="AR256" s="75">
        <v>0</v>
      </c>
      <c r="AS256" s="75">
        <v>0</v>
      </c>
      <c r="AT256" s="75">
        <v>0</v>
      </c>
      <c r="AU256" s="75">
        <v>0</v>
      </c>
      <c r="AV256" s="75">
        <v>0</v>
      </c>
      <c r="AW256" s="75">
        <v>0</v>
      </c>
      <c r="AX256" s="75">
        <v>0</v>
      </c>
      <c r="AY256" s="75">
        <v>0</v>
      </c>
      <c r="AZ256" s="75">
        <v>0</v>
      </c>
      <c r="BA256" s="75">
        <v>0</v>
      </c>
      <c r="BB256" s="75">
        <v>0</v>
      </c>
      <c r="BC256" s="75">
        <v>0</v>
      </c>
      <c r="BD256" s="75">
        <v>0</v>
      </c>
      <c r="BE256" s="75">
        <v>0</v>
      </c>
      <c r="BF256" s="75">
        <v>0</v>
      </c>
      <c r="BG256" s="75">
        <v>0</v>
      </c>
      <c r="BH256" s="75">
        <v>0</v>
      </c>
      <c r="BI256" s="75">
        <v>0</v>
      </c>
      <c r="BJ256" s="75">
        <v>0</v>
      </c>
      <c r="BK256" s="75">
        <v>0</v>
      </c>
      <c r="BL256" s="75">
        <v>0</v>
      </c>
      <c r="BM256" s="75">
        <v>0</v>
      </c>
      <c r="BN256" s="75">
        <v>0</v>
      </c>
      <c r="BO256" s="75">
        <v>0</v>
      </c>
      <c r="BP256" s="75">
        <v>0</v>
      </c>
      <c r="BQ256" s="75">
        <v>0</v>
      </c>
      <c r="BR256" s="75">
        <v>0</v>
      </c>
      <c r="BS256" s="75">
        <v>0</v>
      </c>
      <c r="BT256" s="75">
        <v>0</v>
      </c>
      <c r="BU256" s="75">
        <v>0</v>
      </c>
      <c r="BV256" s="75">
        <v>0</v>
      </c>
    </row>
    <row r="257" spans="2:74" s="5" customFormat="1" ht="16.5" collapsed="1" thickBot="1" x14ac:dyDescent="0.35">
      <c r="B257" s="52">
        <v>5</v>
      </c>
      <c r="C257" s="53" t="s">
        <v>125</v>
      </c>
      <c r="D257" s="72">
        <v>0.10247639977238213</v>
      </c>
      <c r="E257" s="72">
        <v>0.10418528074279353</v>
      </c>
      <c r="F257" s="72">
        <v>0.1050202221792049</v>
      </c>
      <c r="G257" s="72">
        <v>0.10327064736228293</v>
      </c>
      <c r="H257" s="72">
        <v>0.10413549299936099</v>
      </c>
      <c r="I257" s="72">
        <v>0.10558840081043905</v>
      </c>
      <c r="J257" s="72">
        <v>0.10699130124151711</v>
      </c>
      <c r="K257" s="72">
        <v>0.10848857261059514</v>
      </c>
      <c r="L257" s="72">
        <v>0.10999504085567319</v>
      </c>
      <c r="M257" s="72">
        <v>0.11009384799075124</v>
      </c>
      <c r="N257" s="72">
        <v>0.11408904803782928</v>
      </c>
      <c r="O257" s="72">
        <v>0.11417039475690732</v>
      </c>
      <c r="P257" s="72">
        <v>0.11589952651598538</v>
      </c>
      <c r="Q257" s="72">
        <v>0.12049065504306343</v>
      </c>
      <c r="R257" s="72">
        <v>0.12385243403814147</v>
      </c>
      <c r="S257" s="72">
        <v>0.12255188591921953</v>
      </c>
      <c r="T257" s="72">
        <v>0.12459947567629757</v>
      </c>
      <c r="U257" s="72">
        <v>0.12602663300937561</v>
      </c>
      <c r="V257" s="72">
        <v>0.12938688743645366</v>
      </c>
      <c r="W257" s="72">
        <v>0.13040937596753172</v>
      </c>
      <c r="X257" s="72">
        <v>0.13294960263660974</v>
      </c>
      <c r="Y257" s="72">
        <v>0.1355252487561488</v>
      </c>
      <c r="Z257" s="72">
        <v>0.1308865717516878</v>
      </c>
      <c r="AA257" s="72">
        <v>0.13834443888722683</v>
      </c>
      <c r="AB257" s="72">
        <v>0.13814838909276586</v>
      </c>
      <c r="AC257" s="72">
        <v>0.14280064195430489</v>
      </c>
      <c r="AD257" s="72">
        <v>0.14280064195430489</v>
      </c>
      <c r="AE257" s="72">
        <v>0.14280064195430489</v>
      </c>
      <c r="AF257" s="72">
        <v>0.14280064195430489</v>
      </c>
      <c r="AG257" s="72">
        <v>0.14538943764026638</v>
      </c>
      <c r="AH257" s="72">
        <v>0.14633758374994957</v>
      </c>
      <c r="AI257" s="72">
        <v>0.14728274315173939</v>
      </c>
      <c r="AJ257" s="72">
        <v>0.14822417207402033</v>
      </c>
      <c r="AK257" s="72">
        <v>0.14916080134509521</v>
      </c>
      <c r="AL257" s="72">
        <v>0.1500908064002198</v>
      </c>
      <c r="AM257" s="72">
        <v>0.1510119675459792</v>
      </c>
      <c r="AN257" s="72">
        <v>0.15192326209640214</v>
      </c>
      <c r="AO257" s="72">
        <v>0.15282341169402452</v>
      </c>
      <c r="AP257" s="72">
        <v>0.15371104500993032</v>
      </c>
      <c r="AQ257" s="72">
        <v>0.15458565070113392</v>
      </c>
      <c r="AR257" s="72">
        <v>0.15544672904608114</v>
      </c>
      <c r="AS257" s="72">
        <v>0.1562824029417875</v>
      </c>
      <c r="AT257" s="72">
        <v>0.15708000502792696</v>
      </c>
      <c r="AU257" s="72">
        <v>0.15782821603022665</v>
      </c>
      <c r="AV257" s="72">
        <v>0.158502537971102</v>
      </c>
      <c r="AW257" s="72">
        <v>0.15911329068171765</v>
      </c>
      <c r="AX257" s="72">
        <v>0.15966146198375042</v>
      </c>
      <c r="AY257" s="72">
        <v>0.1601352445028047</v>
      </c>
      <c r="AZ257" s="72">
        <v>0.16055659112296838</v>
      </c>
      <c r="BA257" s="72">
        <v>0.16093793677593754</v>
      </c>
      <c r="BB257" s="72">
        <v>0.16129067046457413</v>
      </c>
      <c r="BC257" s="72">
        <v>0.16162612308458252</v>
      </c>
      <c r="BD257" s="72">
        <v>0.16194596812209755</v>
      </c>
      <c r="BE257" s="72">
        <v>0.16225218122047277</v>
      </c>
      <c r="BF257" s="72">
        <v>0.16254375131516846</v>
      </c>
      <c r="BG257" s="72">
        <v>0.1628223054065934</v>
      </c>
      <c r="BH257" s="72">
        <v>0.16308811078767194</v>
      </c>
      <c r="BI257" s="72">
        <v>0.16334257365161456</v>
      </c>
      <c r="BJ257" s="72">
        <v>0.16358498509110025</v>
      </c>
      <c r="BK257" s="72">
        <v>0.16381489187030088</v>
      </c>
      <c r="BL257" s="72">
        <v>0.16403236371780536</v>
      </c>
      <c r="BM257" s="72">
        <v>0.16423797008375682</v>
      </c>
      <c r="BN257" s="72">
        <v>0.1644314669180939</v>
      </c>
      <c r="BO257" s="72">
        <v>0.16461381879963044</v>
      </c>
      <c r="BP257" s="72">
        <v>0.16478302684214979</v>
      </c>
      <c r="BQ257" s="72">
        <v>0.16494083426037584</v>
      </c>
      <c r="BR257" s="72">
        <v>0.16508712483999355</v>
      </c>
      <c r="BS257" s="72">
        <v>0.16522173588096209</v>
      </c>
      <c r="BT257" s="72">
        <v>0.16534645708373119</v>
      </c>
      <c r="BU257" s="72">
        <v>0.16546057954097984</v>
      </c>
      <c r="BV257" s="72">
        <v>0.16556639267471193</v>
      </c>
    </row>
    <row r="258" spans="2:74" s="5" customFormat="1" ht="16.5" hidden="1" outlineLevel="1" thickBot="1" x14ac:dyDescent="0.35">
      <c r="B258" s="73" t="s">
        <v>126</v>
      </c>
      <c r="C258" s="74" t="s">
        <v>127</v>
      </c>
      <c r="D258" s="75">
        <v>0</v>
      </c>
      <c r="E258" s="75">
        <v>0</v>
      </c>
      <c r="F258" s="75">
        <v>0</v>
      </c>
      <c r="G258" s="75">
        <v>0</v>
      </c>
      <c r="H258" s="75">
        <v>0</v>
      </c>
      <c r="I258" s="75">
        <v>0</v>
      </c>
      <c r="J258" s="75">
        <v>0</v>
      </c>
      <c r="K258" s="75">
        <v>0</v>
      </c>
      <c r="L258" s="75">
        <v>0</v>
      </c>
      <c r="M258" s="75">
        <v>0</v>
      </c>
      <c r="N258" s="75">
        <v>0</v>
      </c>
      <c r="O258" s="75">
        <v>0</v>
      </c>
      <c r="P258" s="75">
        <v>0</v>
      </c>
      <c r="Q258" s="75">
        <v>0</v>
      </c>
      <c r="R258" s="75">
        <v>0</v>
      </c>
      <c r="S258" s="75">
        <v>0</v>
      </c>
      <c r="T258" s="75">
        <v>0</v>
      </c>
      <c r="U258" s="75">
        <v>0</v>
      </c>
      <c r="V258" s="75">
        <v>0</v>
      </c>
      <c r="W258" s="75">
        <v>0</v>
      </c>
      <c r="X258" s="75">
        <v>0</v>
      </c>
      <c r="Y258" s="75">
        <v>0</v>
      </c>
      <c r="Z258" s="75">
        <v>0</v>
      </c>
      <c r="AA258" s="75">
        <v>0</v>
      </c>
      <c r="AB258" s="75">
        <v>0</v>
      </c>
      <c r="AC258" s="75">
        <v>0</v>
      </c>
      <c r="AD258" s="75">
        <v>0</v>
      </c>
      <c r="AE258" s="75">
        <v>0</v>
      </c>
      <c r="AF258" s="75">
        <v>0</v>
      </c>
      <c r="AG258" s="75">
        <v>0</v>
      </c>
      <c r="AH258" s="75">
        <v>0</v>
      </c>
      <c r="AI258" s="75">
        <v>0</v>
      </c>
      <c r="AJ258" s="75">
        <v>0</v>
      </c>
      <c r="AK258" s="75">
        <v>0</v>
      </c>
      <c r="AL258" s="75">
        <v>0</v>
      </c>
      <c r="AM258" s="75">
        <v>0</v>
      </c>
      <c r="AN258" s="75">
        <v>0</v>
      </c>
      <c r="AO258" s="75">
        <v>0</v>
      </c>
      <c r="AP258" s="75">
        <v>0</v>
      </c>
      <c r="AQ258" s="75">
        <v>0</v>
      </c>
      <c r="AR258" s="75">
        <v>0</v>
      </c>
      <c r="AS258" s="75">
        <v>0</v>
      </c>
      <c r="AT258" s="75">
        <v>0</v>
      </c>
      <c r="AU258" s="75">
        <v>0</v>
      </c>
      <c r="AV258" s="75">
        <v>0</v>
      </c>
      <c r="AW258" s="75">
        <v>0</v>
      </c>
      <c r="AX258" s="75">
        <v>0</v>
      </c>
      <c r="AY258" s="75">
        <v>0</v>
      </c>
      <c r="AZ258" s="75">
        <v>0</v>
      </c>
      <c r="BA258" s="75">
        <v>0</v>
      </c>
      <c r="BB258" s="75">
        <v>0</v>
      </c>
      <c r="BC258" s="75">
        <v>0</v>
      </c>
      <c r="BD258" s="75">
        <v>0</v>
      </c>
      <c r="BE258" s="75">
        <v>0</v>
      </c>
      <c r="BF258" s="75">
        <v>0</v>
      </c>
      <c r="BG258" s="75">
        <v>0</v>
      </c>
      <c r="BH258" s="75">
        <v>0</v>
      </c>
      <c r="BI258" s="75">
        <v>0</v>
      </c>
      <c r="BJ258" s="75">
        <v>0</v>
      </c>
      <c r="BK258" s="75">
        <v>0</v>
      </c>
      <c r="BL258" s="75">
        <v>0</v>
      </c>
      <c r="BM258" s="75">
        <v>0</v>
      </c>
      <c r="BN258" s="75">
        <v>0</v>
      </c>
      <c r="BO258" s="75">
        <v>0</v>
      </c>
      <c r="BP258" s="75">
        <v>0</v>
      </c>
      <c r="BQ258" s="75">
        <v>0</v>
      </c>
      <c r="BR258" s="75">
        <v>0</v>
      </c>
      <c r="BS258" s="75">
        <v>0</v>
      </c>
      <c r="BT258" s="75">
        <v>0</v>
      </c>
      <c r="BU258" s="75">
        <v>0</v>
      </c>
      <c r="BV258" s="75">
        <v>0</v>
      </c>
    </row>
    <row r="259" spans="2:74" s="5" customFormat="1" ht="16.5" hidden="1" outlineLevel="1" thickBot="1" x14ac:dyDescent="0.35">
      <c r="B259" s="73" t="s">
        <v>128</v>
      </c>
      <c r="C259" s="74" t="s">
        <v>129</v>
      </c>
      <c r="D259" s="75">
        <v>5.2174833333333333E-3</v>
      </c>
      <c r="E259" s="75">
        <v>5.6967666666666653E-3</v>
      </c>
      <c r="F259" s="75">
        <v>6.1760499999999998E-3</v>
      </c>
      <c r="G259" s="75">
        <v>6.5709000000000002E-3</v>
      </c>
      <c r="H259" s="75">
        <v>7.1371000000000004E-3</v>
      </c>
      <c r="I259" s="75">
        <v>7.6772250000000002E-3</v>
      </c>
      <c r="J259" s="75">
        <v>8.21735E-3</v>
      </c>
      <c r="K259" s="75">
        <v>8.5198199999999991E-3</v>
      </c>
      <c r="L259" s="75">
        <v>8.82229E-3</v>
      </c>
      <c r="M259" s="75">
        <v>9.6209299999999998E-3</v>
      </c>
      <c r="N259" s="75">
        <v>1.0419570000000001E-2</v>
      </c>
      <c r="O259" s="75">
        <v>1.0589221400000001E-2</v>
      </c>
      <c r="P259" s="75">
        <v>1.0758887700000001E-2</v>
      </c>
      <c r="Q259" s="75">
        <v>1.0630539100000001E-2</v>
      </c>
      <c r="R259" s="75">
        <v>1.05021905E-2</v>
      </c>
      <c r="S259" s="75">
        <v>1.0373856800000001E-2</v>
      </c>
      <c r="T259" s="75">
        <v>1.02455082E-2</v>
      </c>
      <c r="U259" s="75">
        <v>1.01171596E-2</v>
      </c>
      <c r="V259" s="75">
        <v>9.9888258999999997E-3</v>
      </c>
      <c r="W259" s="75">
        <v>9.8604773E-3</v>
      </c>
      <c r="X259" s="75">
        <v>9.6799786999999995E-3</v>
      </c>
      <c r="Y259" s="75">
        <v>9.5605849999999999E-3</v>
      </c>
      <c r="Z259" s="75">
        <v>9.4411764000000009E-3</v>
      </c>
      <c r="AA259" s="75">
        <v>9.4700376999999995E-3</v>
      </c>
      <c r="AB259" s="75">
        <v>8.8262980999999994E-3</v>
      </c>
      <c r="AC259" s="75">
        <v>8.1250444999999994E-3</v>
      </c>
      <c r="AD259" s="75">
        <v>8.1250444999999994E-3</v>
      </c>
      <c r="AE259" s="75">
        <v>8.1250444999999994E-3</v>
      </c>
      <c r="AF259" s="75">
        <v>8.1250444999999994E-3</v>
      </c>
      <c r="AG259" s="75">
        <v>9.1135254000000009E-3</v>
      </c>
      <c r="AH259" s="75">
        <v>9.1135254000000009E-3</v>
      </c>
      <c r="AI259" s="75">
        <v>9.1135254000000009E-3</v>
      </c>
      <c r="AJ259" s="75">
        <v>9.1135254000000009E-3</v>
      </c>
      <c r="AK259" s="75">
        <v>9.1135254000000009E-3</v>
      </c>
      <c r="AL259" s="75">
        <v>9.1135254000000009E-3</v>
      </c>
      <c r="AM259" s="75">
        <v>9.1135254000000009E-3</v>
      </c>
      <c r="AN259" s="75">
        <v>9.1135254000000009E-3</v>
      </c>
      <c r="AO259" s="75">
        <v>9.1135254000000009E-3</v>
      </c>
      <c r="AP259" s="75">
        <v>9.1135254000000009E-3</v>
      </c>
      <c r="AQ259" s="75">
        <v>9.1135254000000009E-3</v>
      </c>
      <c r="AR259" s="75">
        <v>9.1135254000000009E-3</v>
      </c>
      <c r="AS259" s="75">
        <v>9.1135254000000009E-3</v>
      </c>
      <c r="AT259" s="75">
        <v>9.1135254000000009E-3</v>
      </c>
      <c r="AU259" s="75">
        <v>9.1135254000000009E-3</v>
      </c>
      <c r="AV259" s="75">
        <v>9.1135254000000009E-3</v>
      </c>
      <c r="AW259" s="75">
        <v>9.1135254000000009E-3</v>
      </c>
      <c r="AX259" s="75">
        <v>9.1135254000000009E-3</v>
      </c>
      <c r="AY259" s="75">
        <v>9.1135254000000009E-3</v>
      </c>
      <c r="AZ259" s="75">
        <v>9.1135254000000009E-3</v>
      </c>
      <c r="BA259" s="75">
        <v>9.1135254000000009E-3</v>
      </c>
      <c r="BB259" s="75">
        <v>9.1135254000000009E-3</v>
      </c>
      <c r="BC259" s="75">
        <v>9.1135254000000009E-3</v>
      </c>
      <c r="BD259" s="75">
        <v>9.1135254000000009E-3</v>
      </c>
      <c r="BE259" s="75">
        <v>9.1135254000000009E-3</v>
      </c>
      <c r="BF259" s="75">
        <v>9.1135254000000009E-3</v>
      </c>
      <c r="BG259" s="75">
        <v>9.1135254000000009E-3</v>
      </c>
      <c r="BH259" s="75">
        <v>9.1135254000000009E-3</v>
      </c>
      <c r="BI259" s="75">
        <v>9.1135254000000009E-3</v>
      </c>
      <c r="BJ259" s="75">
        <v>9.1135254000000009E-3</v>
      </c>
      <c r="BK259" s="75">
        <v>9.1135254000000009E-3</v>
      </c>
      <c r="BL259" s="75">
        <v>9.1135254000000009E-3</v>
      </c>
      <c r="BM259" s="75">
        <v>9.1135254000000009E-3</v>
      </c>
      <c r="BN259" s="75">
        <v>9.1135254000000009E-3</v>
      </c>
      <c r="BO259" s="75">
        <v>9.1135254000000009E-3</v>
      </c>
      <c r="BP259" s="75">
        <v>9.1135254000000009E-3</v>
      </c>
      <c r="BQ259" s="75">
        <v>9.1135254000000009E-3</v>
      </c>
      <c r="BR259" s="75">
        <v>9.1135254000000009E-3</v>
      </c>
      <c r="BS259" s="75">
        <v>9.1135254000000009E-3</v>
      </c>
      <c r="BT259" s="75">
        <v>9.1135254000000009E-3</v>
      </c>
      <c r="BU259" s="75">
        <v>9.1135254000000009E-3</v>
      </c>
      <c r="BV259" s="75">
        <v>9.1135254000000009E-3</v>
      </c>
    </row>
    <row r="260" spans="2:74" s="5" customFormat="1" ht="16.5" hidden="1" outlineLevel="1" thickBot="1" x14ac:dyDescent="0.35">
      <c r="B260" s="73" t="s">
        <v>130</v>
      </c>
      <c r="C260" s="74" t="s">
        <v>131</v>
      </c>
      <c r="D260" s="75">
        <v>1.6509823063048802E-2</v>
      </c>
      <c r="E260" s="75">
        <v>1.5683420956126848E-2</v>
      </c>
      <c r="F260" s="75">
        <v>1.4852548849204896E-2</v>
      </c>
      <c r="G260" s="75">
        <v>1.3994856742282945E-2</v>
      </c>
      <c r="H260" s="75">
        <v>1.3087994635360993E-2</v>
      </c>
      <c r="I260" s="75">
        <v>1.4372922528439039E-2</v>
      </c>
      <c r="J260" s="75">
        <v>1.565338042151709E-2</v>
      </c>
      <c r="K260" s="75">
        <v>1.6445118314595136E-2</v>
      </c>
      <c r="L260" s="75">
        <v>1.7236856207673183E-2</v>
      </c>
      <c r="M260" s="75">
        <v>1.7359584100751235E-2</v>
      </c>
      <c r="N260" s="75">
        <v>1.7433141993829279E-2</v>
      </c>
      <c r="O260" s="75">
        <v>1.8743399886907326E-2</v>
      </c>
      <c r="P260" s="75">
        <v>2.0076007779985375E-2</v>
      </c>
      <c r="Q260" s="75">
        <v>2.2512705673063422E-2</v>
      </c>
      <c r="R260" s="75">
        <v>2.4962813566141471E-2</v>
      </c>
      <c r="S260" s="75">
        <v>2.4397876659219522E-2</v>
      </c>
      <c r="T260" s="75">
        <v>2.3899989752297571E-2</v>
      </c>
      <c r="U260" s="75">
        <v>2.4132858445375615E-2</v>
      </c>
      <c r="V260" s="75">
        <v>2.4401487138453665E-2</v>
      </c>
      <c r="W260" s="75">
        <v>2.4580715831531711E-2</v>
      </c>
      <c r="X260" s="75">
        <v>2.4849344524609761E-2</v>
      </c>
      <c r="Y260" s="75">
        <v>2.4974044348148785E-2</v>
      </c>
      <c r="Z260" s="75">
        <v>2.5096419771687813E-2</v>
      </c>
      <c r="AA260" s="75">
        <v>3.0438324795226835E-2</v>
      </c>
      <c r="AB260" s="75">
        <v>3.1057645018765859E-2</v>
      </c>
      <c r="AC260" s="75">
        <v>3.3197361242304886E-2</v>
      </c>
      <c r="AD260" s="75">
        <v>3.3197361242304886E-2</v>
      </c>
      <c r="AE260" s="75">
        <v>3.3197361242304886E-2</v>
      </c>
      <c r="AF260" s="75">
        <v>3.3197361242304886E-2</v>
      </c>
      <c r="AG260" s="75">
        <v>3.5447652089382935E-2</v>
      </c>
      <c r="AH260" s="75">
        <v>3.5447652089382935E-2</v>
      </c>
      <c r="AI260" s="75">
        <v>3.5447652089382935E-2</v>
      </c>
      <c r="AJ260" s="75">
        <v>3.5447652089382935E-2</v>
      </c>
      <c r="AK260" s="75">
        <v>3.5447652089382935E-2</v>
      </c>
      <c r="AL260" s="75">
        <v>3.5447652089382935E-2</v>
      </c>
      <c r="AM260" s="75">
        <v>3.5447652089382935E-2</v>
      </c>
      <c r="AN260" s="75">
        <v>3.5447652089382935E-2</v>
      </c>
      <c r="AO260" s="75">
        <v>3.5447652089382935E-2</v>
      </c>
      <c r="AP260" s="75">
        <v>3.5447652089382935E-2</v>
      </c>
      <c r="AQ260" s="75">
        <v>3.5447652089382935E-2</v>
      </c>
      <c r="AR260" s="75">
        <v>3.5447652089382935E-2</v>
      </c>
      <c r="AS260" s="75">
        <v>3.5447652089382935E-2</v>
      </c>
      <c r="AT260" s="75">
        <v>3.5447652089382935E-2</v>
      </c>
      <c r="AU260" s="75">
        <v>3.5447652089382935E-2</v>
      </c>
      <c r="AV260" s="75">
        <v>3.5447652089382935E-2</v>
      </c>
      <c r="AW260" s="75">
        <v>3.5447652089382935E-2</v>
      </c>
      <c r="AX260" s="75">
        <v>3.5447652089382935E-2</v>
      </c>
      <c r="AY260" s="75">
        <v>3.5447652089382935E-2</v>
      </c>
      <c r="AZ260" s="75">
        <v>3.5447652089382935E-2</v>
      </c>
      <c r="BA260" s="75">
        <v>3.5447652089382935E-2</v>
      </c>
      <c r="BB260" s="75">
        <v>3.5447652089382935E-2</v>
      </c>
      <c r="BC260" s="75">
        <v>3.5447652089382935E-2</v>
      </c>
      <c r="BD260" s="75">
        <v>3.5447652089382935E-2</v>
      </c>
      <c r="BE260" s="75">
        <v>3.5447652089382935E-2</v>
      </c>
      <c r="BF260" s="75">
        <v>3.5447652089382935E-2</v>
      </c>
      <c r="BG260" s="75">
        <v>3.5447652089382935E-2</v>
      </c>
      <c r="BH260" s="75">
        <v>3.5447652089382935E-2</v>
      </c>
      <c r="BI260" s="75">
        <v>3.5447652089382935E-2</v>
      </c>
      <c r="BJ260" s="75">
        <v>3.5447652089382935E-2</v>
      </c>
      <c r="BK260" s="75">
        <v>3.5447652089382935E-2</v>
      </c>
      <c r="BL260" s="75">
        <v>3.5447652089382935E-2</v>
      </c>
      <c r="BM260" s="75">
        <v>3.5447652089382935E-2</v>
      </c>
      <c r="BN260" s="75">
        <v>3.5447652089382935E-2</v>
      </c>
      <c r="BO260" s="75">
        <v>3.5447652089382935E-2</v>
      </c>
      <c r="BP260" s="75">
        <v>3.5447652089382935E-2</v>
      </c>
      <c r="BQ260" s="75">
        <v>3.5447652089382935E-2</v>
      </c>
      <c r="BR260" s="75">
        <v>3.5447652089382935E-2</v>
      </c>
      <c r="BS260" s="75">
        <v>3.5447652089382935E-2</v>
      </c>
      <c r="BT260" s="75">
        <v>3.5447652089382935E-2</v>
      </c>
      <c r="BU260" s="75">
        <v>3.5447652089382935E-2</v>
      </c>
      <c r="BV260" s="75">
        <v>3.5447652089382935E-2</v>
      </c>
    </row>
    <row r="261" spans="2:74" s="5" customFormat="1" ht="16.5" hidden="1" outlineLevel="1" thickBot="1" x14ac:dyDescent="0.35">
      <c r="B261" s="73" t="s">
        <v>132</v>
      </c>
      <c r="C261" s="74" t="s">
        <v>133</v>
      </c>
      <c r="D261" s="75">
        <v>8.0749093376000003E-2</v>
      </c>
      <c r="E261" s="75">
        <v>8.2805093120000006E-2</v>
      </c>
      <c r="F261" s="75">
        <v>8.3991623330000001E-2</v>
      </c>
      <c r="G261" s="75">
        <v>8.2704890620000013E-2</v>
      </c>
      <c r="H261" s="75">
        <v>8.3910398363999994E-2</v>
      </c>
      <c r="I261" s="75">
        <v>8.3538253282000013E-2</v>
      </c>
      <c r="J261" s="75">
        <v>8.3120570820000003E-2</v>
      </c>
      <c r="K261" s="75">
        <v>8.3523634296000002E-2</v>
      </c>
      <c r="L261" s="75">
        <v>8.3935894648000012E-2</v>
      </c>
      <c r="M261" s="75">
        <v>8.3113333890000002E-2</v>
      </c>
      <c r="N261" s="75">
        <v>8.6236336044000009E-2</v>
      </c>
      <c r="O261" s="75">
        <v>8.4837773470000002E-2</v>
      </c>
      <c r="P261" s="75">
        <v>8.506463103600001E-2</v>
      </c>
      <c r="Q261" s="75">
        <v>8.7347410269999995E-2</v>
      </c>
      <c r="R261" s="75">
        <v>8.8387429971999998E-2</v>
      </c>
      <c r="S261" s="75">
        <v>8.7780152459999997E-2</v>
      </c>
      <c r="T261" s="75">
        <v>9.0453977724000004E-2</v>
      </c>
      <c r="U261" s="75">
        <v>9.1776614963999997E-2</v>
      </c>
      <c r="V261" s="75">
        <v>9.4996574398000008E-2</v>
      </c>
      <c r="W261" s="75">
        <v>9.5968182836000004E-2</v>
      </c>
      <c r="X261" s="75">
        <v>9.8420279411999989E-2</v>
      </c>
      <c r="Y261" s="75">
        <v>0.100990619408</v>
      </c>
      <c r="Z261" s="75">
        <v>9.6348975579999996E-2</v>
      </c>
      <c r="AA261" s="75">
        <v>9.8436076391999999E-2</v>
      </c>
      <c r="AB261" s="75">
        <v>9.8264445974000011E-2</v>
      </c>
      <c r="AC261" s="75">
        <v>0.101478236212</v>
      </c>
      <c r="AD261" s="75">
        <v>0.101478236212</v>
      </c>
      <c r="AE261" s="75">
        <v>0.101478236212</v>
      </c>
      <c r="AF261" s="75">
        <v>0.101478236212</v>
      </c>
      <c r="AG261" s="75">
        <v>0.10082826015088345</v>
      </c>
      <c r="AH261" s="75">
        <v>0.10177640626056662</v>
      </c>
      <c r="AI261" s="75">
        <v>0.10272156566235645</v>
      </c>
      <c r="AJ261" s="75">
        <v>0.1036629945846374</v>
      </c>
      <c r="AK261" s="75">
        <v>0.10459962385571227</v>
      </c>
      <c r="AL261" s="75">
        <v>0.10552962891083685</v>
      </c>
      <c r="AM261" s="75">
        <v>0.10645079005659626</v>
      </c>
      <c r="AN261" s="75">
        <v>0.1073620846070192</v>
      </c>
      <c r="AO261" s="75">
        <v>0.10826223420464158</v>
      </c>
      <c r="AP261" s="75">
        <v>0.10914986752054739</v>
      </c>
      <c r="AQ261" s="75">
        <v>0.11002447321175098</v>
      </c>
      <c r="AR261" s="75">
        <v>0.11088555155669821</v>
      </c>
      <c r="AS261" s="75">
        <v>0.11172122545240457</v>
      </c>
      <c r="AT261" s="75">
        <v>0.11251882753854402</v>
      </c>
      <c r="AU261" s="75">
        <v>0.1132670385408437</v>
      </c>
      <c r="AV261" s="75">
        <v>0.11394136048171906</v>
      </c>
      <c r="AW261" s="75">
        <v>0.1145521131923347</v>
      </c>
      <c r="AX261" s="75">
        <v>0.11510028449436747</v>
      </c>
      <c r="AY261" s="75">
        <v>0.11557406701342177</v>
      </c>
      <c r="AZ261" s="75">
        <v>0.11599541363358545</v>
      </c>
      <c r="BA261" s="75">
        <v>0.11637675928655461</v>
      </c>
      <c r="BB261" s="75">
        <v>0.1167294929751912</v>
      </c>
      <c r="BC261" s="75">
        <v>0.11706494559519959</v>
      </c>
      <c r="BD261" s="75">
        <v>0.11738479063271462</v>
      </c>
      <c r="BE261" s="75">
        <v>0.11769100373108984</v>
      </c>
      <c r="BF261" s="75">
        <v>0.11798257382578553</v>
      </c>
      <c r="BG261" s="75">
        <v>0.11826112791721045</v>
      </c>
      <c r="BH261" s="75">
        <v>0.11852693329828899</v>
      </c>
      <c r="BI261" s="75">
        <v>0.11878139616223161</v>
      </c>
      <c r="BJ261" s="75">
        <v>0.11902380760171732</v>
      </c>
      <c r="BK261" s="75">
        <v>0.11925371438091795</v>
      </c>
      <c r="BL261" s="75">
        <v>0.11947118622842243</v>
      </c>
      <c r="BM261" s="75">
        <v>0.11967679259437389</v>
      </c>
      <c r="BN261" s="75">
        <v>0.11987028942871096</v>
      </c>
      <c r="BO261" s="75">
        <v>0.1200526413102475</v>
      </c>
      <c r="BP261" s="75">
        <v>0.12022184935276686</v>
      </c>
      <c r="BQ261" s="75">
        <v>0.1203796567709929</v>
      </c>
      <c r="BR261" s="75">
        <v>0.1205259473506106</v>
      </c>
      <c r="BS261" s="75">
        <v>0.12066055839157916</v>
      </c>
      <c r="BT261" s="75">
        <v>0.12078527959434826</v>
      </c>
      <c r="BU261" s="75">
        <v>0.12089940205159691</v>
      </c>
      <c r="BV261" s="75">
        <v>0.121005215185329</v>
      </c>
    </row>
    <row r="262" spans="2:74" s="5" customFormat="1" ht="16.5" hidden="1" outlineLevel="1" thickBot="1" x14ac:dyDescent="0.35">
      <c r="B262" s="73" t="s">
        <v>134</v>
      </c>
      <c r="C262" s="74" t="s">
        <v>135</v>
      </c>
      <c r="D262" s="75">
        <v>0</v>
      </c>
      <c r="E262" s="75">
        <v>0</v>
      </c>
      <c r="F262" s="75">
        <v>0</v>
      </c>
      <c r="G262" s="75">
        <v>0</v>
      </c>
      <c r="H262" s="75">
        <v>0</v>
      </c>
      <c r="I262" s="75">
        <v>0</v>
      </c>
      <c r="J262" s="75">
        <v>0</v>
      </c>
      <c r="K262" s="75">
        <v>0</v>
      </c>
      <c r="L262" s="75">
        <v>0</v>
      </c>
      <c r="M262" s="75">
        <v>0</v>
      </c>
      <c r="N262" s="75">
        <v>0</v>
      </c>
      <c r="O262" s="75">
        <v>0</v>
      </c>
      <c r="P262" s="75">
        <v>0</v>
      </c>
      <c r="Q262" s="75">
        <v>0</v>
      </c>
      <c r="R262" s="75">
        <v>0</v>
      </c>
      <c r="S262" s="75">
        <v>0</v>
      </c>
      <c r="T262" s="75">
        <v>0</v>
      </c>
      <c r="U262" s="75">
        <v>0</v>
      </c>
      <c r="V262" s="75">
        <v>0</v>
      </c>
      <c r="W262" s="75">
        <v>0</v>
      </c>
      <c r="X262" s="75">
        <v>0</v>
      </c>
      <c r="Y262" s="75">
        <v>0</v>
      </c>
      <c r="Z262" s="75">
        <v>0</v>
      </c>
      <c r="AA262" s="75">
        <v>0</v>
      </c>
      <c r="AB262" s="75">
        <v>0</v>
      </c>
      <c r="AC262" s="75">
        <v>0</v>
      </c>
      <c r="AD262" s="75">
        <v>0</v>
      </c>
      <c r="AE262" s="75">
        <v>0</v>
      </c>
      <c r="AF262" s="75">
        <v>0</v>
      </c>
      <c r="AG262" s="75">
        <v>0</v>
      </c>
      <c r="AH262" s="75">
        <v>0</v>
      </c>
      <c r="AI262" s="75">
        <v>0</v>
      </c>
      <c r="AJ262" s="75">
        <v>0</v>
      </c>
      <c r="AK262" s="75">
        <v>0</v>
      </c>
      <c r="AL262" s="75">
        <v>0</v>
      </c>
      <c r="AM262" s="75">
        <v>0</v>
      </c>
      <c r="AN262" s="75">
        <v>0</v>
      </c>
      <c r="AO262" s="75">
        <v>0</v>
      </c>
      <c r="AP262" s="75">
        <v>0</v>
      </c>
      <c r="AQ262" s="75">
        <v>0</v>
      </c>
      <c r="AR262" s="75">
        <v>0</v>
      </c>
      <c r="AS262" s="75">
        <v>0</v>
      </c>
      <c r="AT262" s="75">
        <v>0</v>
      </c>
      <c r="AU262" s="75">
        <v>0</v>
      </c>
      <c r="AV262" s="75">
        <v>0</v>
      </c>
      <c r="AW262" s="75">
        <v>0</v>
      </c>
      <c r="AX262" s="75">
        <v>0</v>
      </c>
      <c r="AY262" s="75">
        <v>0</v>
      </c>
      <c r="AZ262" s="75">
        <v>0</v>
      </c>
      <c r="BA262" s="75">
        <v>0</v>
      </c>
      <c r="BB262" s="75">
        <v>0</v>
      </c>
      <c r="BC262" s="75">
        <v>0</v>
      </c>
      <c r="BD262" s="75">
        <v>0</v>
      </c>
      <c r="BE262" s="75">
        <v>0</v>
      </c>
      <c r="BF262" s="75">
        <v>0</v>
      </c>
      <c r="BG262" s="75">
        <v>0</v>
      </c>
      <c r="BH262" s="75">
        <v>0</v>
      </c>
      <c r="BI262" s="75">
        <v>0</v>
      </c>
      <c r="BJ262" s="75">
        <v>0</v>
      </c>
      <c r="BK262" s="75">
        <v>0</v>
      </c>
      <c r="BL262" s="75">
        <v>0</v>
      </c>
      <c r="BM262" s="75">
        <v>0</v>
      </c>
      <c r="BN262" s="75">
        <v>0</v>
      </c>
      <c r="BO262" s="75">
        <v>0</v>
      </c>
      <c r="BP262" s="75">
        <v>0</v>
      </c>
      <c r="BQ262" s="75">
        <v>0</v>
      </c>
      <c r="BR262" s="75">
        <v>0</v>
      </c>
      <c r="BS262" s="75">
        <v>0</v>
      </c>
      <c r="BT262" s="75">
        <v>0</v>
      </c>
      <c r="BU262" s="75">
        <v>0</v>
      </c>
      <c r="BV262" s="75">
        <v>0</v>
      </c>
    </row>
    <row r="263" spans="2:74" s="5" customFormat="1" ht="16.5" collapsed="1" thickBot="1" x14ac:dyDescent="0.35">
      <c r="B263" s="52">
        <v>6</v>
      </c>
      <c r="C263" s="53" t="s">
        <v>136</v>
      </c>
      <c r="D263" s="72">
        <v>5.9599999999999996E-4</v>
      </c>
      <c r="E263" s="72">
        <v>5.8619083333333333E-4</v>
      </c>
      <c r="F263" s="72">
        <v>5.7638166666666669E-4</v>
      </c>
      <c r="G263" s="72">
        <v>5.6657250000000006E-4</v>
      </c>
      <c r="H263" s="72">
        <v>5.5676333333333332E-4</v>
      </c>
      <c r="I263" s="72">
        <v>5.4695416666666668E-4</v>
      </c>
      <c r="J263" s="72">
        <v>5.3714500000000005E-4</v>
      </c>
      <c r="K263" s="72">
        <v>5.2813049999999998E-4</v>
      </c>
      <c r="L263" s="72">
        <v>4.72032E-4</v>
      </c>
      <c r="M263" s="72">
        <v>5.2425650000000002E-4</v>
      </c>
      <c r="N263" s="72">
        <v>5.4399899999999998E-4</v>
      </c>
      <c r="O263" s="72">
        <v>5.8132350000000008E-4</v>
      </c>
      <c r="P263" s="72">
        <v>5.3893300000000001E-4</v>
      </c>
      <c r="Q263" s="72">
        <v>5.8996549999999997E-4</v>
      </c>
      <c r="R263" s="72">
        <v>5.8266449999999994E-4</v>
      </c>
      <c r="S263" s="72">
        <v>5.6687049999999998E-4</v>
      </c>
      <c r="T263" s="72">
        <v>5.1770050000000001E-4</v>
      </c>
      <c r="U263" s="72">
        <v>5.7774750000000004E-4</v>
      </c>
      <c r="V263" s="72">
        <v>5.3856049999999995E-4</v>
      </c>
      <c r="W263" s="72">
        <v>5.2269200000000006E-4</v>
      </c>
      <c r="X263" s="72">
        <v>5.1017599999999999E-4</v>
      </c>
      <c r="Y263" s="72">
        <v>5.53386E-4</v>
      </c>
      <c r="Z263" s="72">
        <v>5.8042949999999999E-4</v>
      </c>
      <c r="AA263" s="72">
        <v>5.9816049999999999E-4</v>
      </c>
      <c r="AB263" s="72">
        <v>4.6704050000000001E-4</v>
      </c>
      <c r="AC263" s="72">
        <v>5.0779199999999997E-4</v>
      </c>
      <c r="AD263" s="72">
        <v>5.0779199999999997E-4</v>
      </c>
      <c r="AE263" s="72">
        <v>5.0779199999999997E-4</v>
      </c>
      <c r="AF263" s="72">
        <v>5.0779199999999997E-4</v>
      </c>
      <c r="AG263" s="72">
        <v>5.5398200000000006E-4</v>
      </c>
      <c r="AH263" s="72">
        <v>5.5398200000000006E-4</v>
      </c>
      <c r="AI263" s="72">
        <v>5.5398200000000006E-4</v>
      </c>
      <c r="AJ263" s="72">
        <v>5.5398200000000006E-4</v>
      </c>
      <c r="AK263" s="72">
        <v>5.5398200000000006E-4</v>
      </c>
      <c r="AL263" s="72">
        <v>5.5398200000000006E-4</v>
      </c>
      <c r="AM263" s="72">
        <v>5.5398200000000006E-4</v>
      </c>
      <c r="AN263" s="72">
        <v>5.5398200000000006E-4</v>
      </c>
      <c r="AO263" s="72">
        <v>5.5398200000000006E-4</v>
      </c>
      <c r="AP263" s="72">
        <v>5.5398200000000006E-4</v>
      </c>
      <c r="AQ263" s="72">
        <v>5.5398200000000006E-4</v>
      </c>
      <c r="AR263" s="72">
        <v>5.5398200000000006E-4</v>
      </c>
      <c r="AS263" s="72">
        <v>5.5398200000000006E-4</v>
      </c>
      <c r="AT263" s="72">
        <v>5.5398200000000006E-4</v>
      </c>
      <c r="AU263" s="72">
        <v>5.5398200000000006E-4</v>
      </c>
      <c r="AV263" s="72">
        <v>5.5398200000000006E-4</v>
      </c>
      <c r="AW263" s="72">
        <v>5.5398200000000006E-4</v>
      </c>
      <c r="AX263" s="72">
        <v>5.5398200000000006E-4</v>
      </c>
      <c r="AY263" s="72">
        <v>5.5398200000000006E-4</v>
      </c>
      <c r="AZ263" s="72">
        <v>5.5398200000000006E-4</v>
      </c>
      <c r="BA263" s="72">
        <v>5.5398200000000006E-4</v>
      </c>
      <c r="BB263" s="72">
        <v>5.5398200000000006E-4</v>
      </c>
      <c r="BC263" s="72">
        <v>5.5398200000000006E-4</v>
      </c>
      <c r="BD263" s="72">
        <v>5.5398200000000006E-4</v>
      </c>
      <c r="BE263" s="72">
        <v>5.5398200000000006E-4</v>
      </c>
      <c r="BF263" s="72">
        <v>5.5398200000000006E-4</v>
      </c>
      <c r="BG263" s="72">
        <v>5.5398200000000006E-4</v>
      </c>
      <c r="BH263" s="72">
        <v>5.5398200000000006E-4</v>
      </c>
      <c r="BI263" s="72">
        <v>5.5398200000000006E-4</v>
      </c>
      <c r="BJ263" s="72">
        <v>5.5398200000000006E-4</v>
      </c>
      <c r="BK263" s="72">
        <v>5.5398200000000006E-4</v>
      </c>
      <c r="BL263" s="72">
        <v>5.5398200000000006E-4</v>
      </c>
      <c r="BM263" s="72">
        <v>5.5398200000000006E-4</v>
      </c>
      <c r="BN263" s="72">
        <v>5.5398200000000006E-4</v>
      </c>
      <c r="BO263" s="72">
        <v>5.5398200000000006E-4</v>
      </c>
      <c r="BP263" s="72">
        <v>5.5398200000000006E-4</v>
      </c>
      <c r="BQ263" s="72">
        <v>5.5398200000000006E-4</v>
      </c>
      <c r="BR263" s="72">
        <v>5.5398200000000006E-4</v>
      </c>
      <c r="BS263" s="72">
        <v>5.5398200000000006E-4</v>
      </c>
      <c r="BT263" s="72">
        <v>5.5398200000000006E-4</v>
      </c>
      <c r="BU263" s="72">
        <v>5.5398200000000006E-4</v>
      </c>
      <c r="BV263" s="72">
        <v>5.5398200000000006E-4</v>
      </c>
    </row>
    <row r="264" spans="2:74" s="5" customFormat="1" ht="16.5" hidden="1" outlineLevel="1" thickBot="1" x14ac:dyDescent="0.35">
      <c r="B264" s="73" t="s">
        <v>137</v>
      </c>
      <c r="C264" s="74" t="s">
        <v>138</v>
      </c>
      <c r="D264" s="75">
        <v>5.9599999999999996E-4</v>
      </c>
      <c r="E264" s="75">
        <v>5.8619083333333333E-4</v>
      </c>
      <c r="F264" s="75">
        <v>5.7638166666666669E-4</v>
      </c>
      <c r="G264" s="75">
        <v>5.6657250000000006E-4</v>
      </c>
      <c r="H264" s="75">
        <v>5.5676333333333332E-4</v>
      </c>
      <c r="I264" s="75">
        <v>5.4695416666666668E-4</v>
      </c>
      <c r="J264" s="75">
        <v>5.3714500000000005E-4</v>
      </c>
      <c r="K264" s="75">
        <v>5.2813049999999998E-4</v>
      </c>
      <c r="L264" s="75">
        <v>4.72032E-4</v>
      </c>
      <c r="M264" s="75">
        <v>5.2425650000000002E-4</v>
      </c>
      <c r="N264" s="75">
        <v>5.4399899999999998E-4</v>
      </c>
      <c r="O264" s="75">
        <v>5.8132350000000008E-4</v>
      </c>
      <c r="P264" s="75">
        <v>5.3893300000000001E-4</v>
      </c>
      <c r="Q264" s="75">
        <v>5.8996549999999997E-4</v>
      </c>
      <c r="R264" s="75">
        <v>5.8266449999999994E-4</v>
      </c>
      <c r="S264" s="75">
        <v>5.6687049999999998E-4</v>
      </c>
      <c r="T264" s="75">
        <v>5.1770050000000001E-4</v>
      </c>
      <c r="U264" s="75">
        <v>5.7774750000000004E-4</v>
      </c>
      <c r="V264" s="75">
        <v>5.3856049999999995E-4</v>
      </c>
      <c r="W264" s="75">
        <v>5.2269200000000006E-4</v>
      </c>
      <c r="X264" s="75">
        <v>5.1017599999999999E-4</v>
      </c>
      <c r="Y264" s="75">
        <v>5.53386E-4</v>
      </c>
      <c r="Z264" s="75">
        <v>5.8042949999999999E-4</v>
      </c>
      <c r="AA264" s="75">
        <v>5.9816049999999999E-4</v>
      </c>
      <c r="AB264" s="75">
        <v>4.6704050000000001E-4</v>
      </c>
      <c r="AC264" s="75">
        <v>5.0779199999999997E-4</v>
      </c>
      <c r="AD264" s="75">
        <v>5.0779199999999997E-4</v>
      </c>
      <c r="AE264" s="75">
        <v>5.0779199999999997E-4</v>
      </c>
      <c r="AF264" s="75">
        <v>5.0779199999999997E-4</v>
      </c>
      <c r="AG264" s="75">
        <v>5.5398200000000006E-4</v>
      </c>
      <c r="AH264" s="75">
        <v>5.5398200000000006E-4</v>
      </c>
      <c r="AI264" s="75">
        <v>5.5398200000000006E-4</v>
      </c>
      <c r="AJ264" s="75">
        <v>5.5398200000000006E-4</v>
      </c>
      <c r="AK264" s="75">
        <v>5.5398200000000006E-4</v>
      </c>
      <c r="AL264" s="75">
        <v>5.5398200000000006E-4</v>
      </c>
      <c r="AM264" s="75">
        <v>5.5398200000000006E-4</v>
      </c>
      <c r="AN264" s="75">
        <v>5.5398200000000006E-4</v>
      </c>
      <c r="AO264" s="75">
        <v>5.5398200000000006E-4</v>
      </c>
      <c r="AP264" s="75">
        <v>5.5398200000000006E-4</v>
      </c>
      <c r="AQ264" s="75">
        <v>5.5398200000000006E-4</v>
      </c>
      <c r="AR264" s="75">
        <v>5.5398200000000006E-4</v>
      </c>
      <c r="AS264" s="75">
        <v>5.5398200000000006E-4</v>
      </c>
      <c r="AT264" s="75">
        <v>5.5398200000000006E-4</v>
      </c>
      <c r="AU264" s="75">
        <v>5.5398200000000006E-4</v>
      </c>
      <c r="AV264" s="75">
        <v>5.5398200000000006E-4</v>
      </c>
      <c r="AW264" s="75">
        <v>5.5398200000000006E-4</v>
      </c>
      <c r="AX264" s="75">
        <v>5.5398200000000006E-4</v>
      </c>
      <c r="AY264" s="75">
        <v>5.5398200000000006E-4</v>
      </c>
      <c r="AZ264" s="75">
        <v>5.5398200000000006E-4</v>
      </c>
      <c r="BA264" s="75">
        <v>5.5398200000000006E-4</v>
      </c>
      <c r="BB264" s="75">
        <v>5.5398200000000006E-4</v>
      </c>
      <c r="BC264" s="75">
        <v>5.5398200000000006E-4</v>
      </c>
      <c r="BD264" s="75">
        <v>5.5398200000000006E-4</v>
      </c>
      <c r="BE264" s="75">
        <v>5.5398200000000006E-4</v>
      </c>
      <c r="BF264" s="75">
        <v>5.5398200000000006E-4</v>
      </c>
      <c r="BG264" s="75">
        <v>5.5398200000000006E-4</v>
      </c>
      <c r="BH264" s="75">
        <v>5.5398200000000006E-4</v>
      </c>
      <c r="BI264" s="75">
        <v>5.5398200000000006E-4</v>
      </c>
      <c r="BJ264" s="75">
        <v>5.5398200000000006E-4</v>
      </c>
      <c r="BK264" s="75">
        <v>5.5398200000000006E-4</v>
      </c>
      <c r="BL264" s="75">
        <v>5.5398200000000006E-4</v>
      </c>
      <c r="BM264" s="75">
        <v>5.5398200000000006E-4</v>
      </c>
      <c r="BN264" s="75">
        <v>5.5398200000000006E-4</v>
      </c>
      <c r="BO264" s="75">
        <v>5.5398200000000006E-4</v>
      </c>
      <c r="BP264" s="75">
        <v>5.5398200000000006E-4</v>
      </c>
      <c r="BQ264" s="75">
        <v>5.5398200000000006E-4</v>
      </c>
      <c r="BR264" s="75">
        <v>5.5398200000000006E-4</v>
      </c>
      <c r="BS264" s="75">
        <v>5.5398200000000006E-4</v>
      </c>
      <c r="BT264" s="75">
        <v>5.5398200000000006E-4</v>
      </c>
      <c r="BU264" s="75">
        <v>5.5398200000000006E-4</v>
      </c>
      <c r="BV264" s="75">
        <v>5.5398200000000006E-4</v>
      </c>
    </row>
    <row r="265" spans="2:74" s="5" customFormat="1" ht="16.5" collapsed="1" thickBot="1" x14ac:dyDescent="0.35">
      <c r="B265" s="52"/>
      <c r="C265" s="76" t="s">
        <v>496</v>
      </c>
      <c r="D265" s="77">
        <v>2.4962980481335863E-2</v>
      </c>
      <c r="E265" s="77">
        <v>2.4359955047495354E-2</v>
      </c>
      <c r="F265" s="77">
        <v>2.5925691388945332E-2</v>
      </c>
      <c r="G265" s="77">
        <v>2.7024117361154867E-2</v>
      </c>
      <c r="H265" s="77">
        <v>2.791678893765363E-2</v>
      </c>
      <c r="I265" s="77">
        <v>2.9751135330350016E-2</v>
      </c>
      <c r="J265" s="77">
        <v>3.0977000104784491E-2</v>
      </c>
      <c r="K265" s="77">
        <v>3.2173969334277186E-2</v>
      </c>
      <c r="L265" s="77">
        <v>3.373284778764786E-2</v>
      </c>
      <c r="M265" s="77">
        <v>3.6251232121998413E-2</v>
      </c>
      <c r="N265" s="77">
        <v>3.7980711331672669E-2</v>
      </c>
      <c r="O265" s="77">
        <v>3.5851111932003868E-2</v>
      </c>
      <c r="P265" s="77">
        <v>3.3099749434805086E-2</v>
      </c>
      <c r="Q265" s="77">
        <v>2.9704575582663716E-2</v>
      </c>
      <c r="R265" s="77">
        <v>2.8002037701707172E-2</v>
      </c>
      <c r="S265" s="77">
        <v>2.8473636238131872E-2</v>
      </c>
      <c r="T265" s="77">
        <v>2.9938844579763989E-2</v>
      </c>
      <c r="U265" s="77">
        <v>3.2000633136776542E-2</v>
      </c>
      <c r="V265" s="77">
        <v>3.4581906550147284E-2</v>
      </c>
      <c r="W265" s="77">
        <v>3.3033972907138512E-2</v>
      </c>
      <c r="X265" s="77">
        <v>3.476697182554192E-2</v>
      </c>
      <c r="Y265" s="77">
        <v>3.7226984411989426E-2</v>
      </c>
      <c r="Z265" s="77">
        <v>3.8086422432420254E-2</v>
      </c>
      <c r="AA265" s="77">
        <v>3.8566694523999995E-2</v>
      </c>
      <c r="AB265" s="77">
        <v>3.8743527724000006E-2</v>
      </c>
      <c r="AC265" s="77">
        <v>4.0130578260000001E-2</v>
      </c>
      <c r="AD265" s="77">
        <v>4.0130578260000001E-2</v>
      </c>
      <c r="AE265" s="77">
        <v>4.0130578260000001E-2</v>
      </c>
      <c r="AF265" s="77">
        <v>4.0130578260000001E-2</v>
      </c>
      <c r="AG265" s="77">
        <v>3.7375591934940111E-2</v>
      </c>
      <c r="AH265" s="77">
        <v>3.687993141068624E-2</v>
      </c>
      <c r="AI265" s="77">
        <v>3.7843146707297985E-2</v>
      </c>
      <c r="AJ265" s="77">
        <v>3.883151887574051E-2</v>
      </c>
      <c r="AK265" s="77">
        <v>3.984570495312955E-2</v>
      </c>
      <c r="AL265" s="77">
        <v>4.0886379136813401E-2</v>
      </c>
      <c r="AM265" s="77">
        <v>4.1954233232557044E-2</v>
      </c>
      <c r="AN265" s="77">
        <v>4.3049977114431669E-2</v>
      </c>
      <c r="AO265" s="77">
        <v>4.4197636316371407E-2</v>
      </c>
      <c r="AP265" s="77">
        <v>4.5248855080483499E-2</v>
      </c>
      <c r="AQ265" s="77">
        <v>4.6117056870754687E-2</v>
      </c>
      <c r="AR265" s="77">
        <v>4.675314480647301E-2</v>
      </c>
      <c r="AS265" s="77">
        <v>4.7052681109845861E-2</v>
      </c>
      <c r="AT265" s="77">
        <v>4.7271371479138256E-2</v>
      </c>
      <c r="AU265" s="77">
        <v>4.7427749144480794E-2</v>
      </c>
      <c r="AV265" s="77">
        <v>4.753399518478757E-2</v>
      </c>
      <c r="AW265" s="77">
        <v>4.7446164432223985E-2</v>
      </c>
      <c r="AX265" s="77">
        <v>4.734408233902513E-2</v>
      </c>
      <c r="AY265" s="77">
        <v>4.7228782867867011E-2</v>
      </c>
      <c r="AZ265" s="77">
        <v>4.7028533545797759E-2</v>
      </c>
      <c r="BA265" s="77">
        <v>4.6824889055459076E-2</v>
      </c>
      <c r="BB265" s="77">
        <v>4.6612084802075023E-2</v>
      </c>
      <c r="BC265" s="77">
        <v>4.6385727424824309E-2</v>
      </c>
      <c r="BD265" s="77">
        <v>4.6155309421610745E-2</v>
      </c>
      <c r="BE265" s="77">
        <v>4.5920941667934721E-2</v>
      </c>
      <c r="BF265" s="77">
        <v>4.56827334213891E-2</v>
      </c>
      <c r="BG265" s="77">
        <v>4.5436315855859659E-2</v>
      </c>
      <c r="BH265" s="77">
        <v>4.5284152096124748E-2</v>
      </c>
      <c r="BI265" s="77">
        <v>4.512339558166769E-2</v>
      </c>
      <c r="BJ265" s="77">
        <v>4.4958600037441017E-2</v>
      </c>
      <c r="BK265" s="77">
        <v>4.4794217103296091E-2</v>
      </c>
      <c r="BL265" s="77">
        <v>4.4621546728363486E-2</v>
      </c>
      <c r="BM265" s="77">
        <v>4.4445063877929368E-2</v>
      </c>
      <c r="BN265" s="77">
        <v>4.4264842279930765E-2</v>
      </c>
      <c r="BO265" s="77">
        <v>4.4080954805136373E-2</v>
      </c>
      <c r="BP265" s="77">
        <v>4.389772548282897E-2</v>
      </c>
      <c r="BQ265" s="77">
        <v>4.3706697242449563E-2</v>
      </c>
      <c r="BR265" s="77">
        <v>4.3512216814142288E-2</v>
      </c>
      <c r="BS265" s="77">
        <v>4.3314353720291791E-2</v>
      </c>
      <c r="BT265" s="77">
        <v>4.3113176666311821E-2</v>
      </c>
      <c r="BU265" s="77">
        <v>4.2908753548478402E-2</v>
      </c>
      <c r="BV265" s="77">
        <v>4.2705260107078397E-2</v>
      </c>
    </row>
    <row r="266" spans="2:74" s="5" customFormat="1" x14ac:dyDescent="0.3">
      <c r="B266" s="66" t="s">
        <v>58</v>
      </c>
      <c r="C266" s="67" t="s">
        <v>59</v>
      </c>
      <c r="D266" s="68">
        <v>3.3268132098287237</v>
      </c>
      <c r="E266" s="68">
        <v>3.3124045766242549</v>
      </c>
      <c r="F266" s="68">
        <v>3.2587104825011477</v>
      </c>
      <c r="G266" s="68">
        <v>3.351651846988188</v>
      </c>
      <c r="H266" s="68">
        <v>3.300503235202791</v>
      </c>
      <c r="I266" s="68">
        <v>3.3331242009905506</v>
      </c>
      <c r="J266" s="68">
        <v>3.2587965602428444</v>
      </c>
      <c r="K266" s="68">
        <v>3.2403865911690186</v>
      </c>
      <c r="L266" s="68">
        <v>3.1733749348447535</v>
      </c>
      <c r="M266" s="68">
        <v>3.1447902199533133</v>
      </c>
      <c r="N266" s="68">
        <v>3.307491470434571</v>
      </c>
      <c r="O266" s="68">
        <v>3.2473362894590947</v>
      </c>
      <c r="P266" s="68">
        <v>3.2743590016715891</v>
      </c>
      <c r="Q266" s="68">
        <v>3.0777871478675736</v>
      </c>
      <c r="R266" s="68">
        <v>3.004846489501253</v>
      </c>
      <c r="S266" s="68">
        <v>3.1168700393001916</v>
      </c>
      <c r="T266" s="68">
        <v>3.0096649561613291</v>
      </c>
      <c r="U266" s="68">
        <v>3.1051366119212096</v>
      </c>
      <c r="V266" s="68">
        <v>2.9790615183737792</v>
      </c>
      <c r="W266" s="68">
        <v>2.8685523427877735</v>
      </c>
      <c r="X266" s="68">
        <v>3.0128606929200465</v>
      </c>
      <c r="Y266" s="68">
        <v>2.9417856656520751</v>
      </c>
      <c r="Z266" s="68">
        <v>3.0012773105703752</v>
      </c>
      <c r="AA266" s="68">
        <v>2.9012665413988934</v>
      </c>
      <c r="AB266" s="68">
        <v>2.8812336127416192</v>
      </c>
      <c r="AC266" s="68">
        <v>2.9102423231813228</v>
      </c>
      <c r="AD266" s="68">
        <v>2.9102423231813228</v>
      </c>
      <c r="AE266" s="68">
        <v>2.9102423231813228</v>
      </c>
      <c r="AF266" s="68">
        <v>2.9102423231813228</v>
      </c>
      <c r="AG266" s="68">
        <v>2.9362723744310686</v>
      </c>
      <c r="AH266" s="68">
        <v>2.9320289214262645</v>
      </c>
      <c r="AI266" s="68">
        <v>2.9338665261590444</v>
      </c>
      <c r="AJ266" s="68">
        <v>2.9359704676060341</v>
      </c>
      <c r="AK266" s="68">
        <v>2.9395013227230735</v>
      </c>
      <c r="AL266" s="68">
        <v>2.9397605649933904</v>
      </c>
      <c r="AM266" s="68">
        <v>2.9374970711786994</v>
      </c>
      <c r="AN266" s="68">
        <v>2.9354154005576101</v>
      </c>
      <c r="AO266" s="68">
        <v>2.9328064993335188</v>
      </c>
      <c r="AP266" s="68">
        <v>2.931862609244257</v>
      </c>
      <c r="AQ266" s="68">
        <v>2.9310089513931037</v>
      </c>
      <c r="AR266" s="68">
        <v>2.9299725905751113</v>
      </c>
      <c r="AS266" s="68">
        <v>2.9287649300118761</v>
      </c>
      <c r="AT266" s="68">
        <v>2.9274819186306602</v>
      </c>
      <c r="AU266" s="68">
        <v>2.9258702122526543</v>
      </c>
      <c r="AV266" s="68">
        <v>2.9240745807948416</v>
      </c>
      <c r="AW266" s="68">
        <v>2.9223134952670895</v>
      </c>
      <c r="AX266" s="68">
        <v>2.9206514425091057</v>
      </c>
      <c r="AY266" s="68">
        <v>2.9184723372422412</v>
      </c>
      <c r="AZ266" s="68">
        <v>2.9161713999514376</v>
      </c>
      <c r="BA266" s="68">
        <v>2.9136949717806466</v>
      </c>
      <c r="BB266" s="68">
        <v>2.9115007640925086</v>
      </c>
      <c r="BC266" s="68">
        <v>2.9092277430587763</v>
      </c>
      <c r="BD266" s="68">
        <v>2.906676748940741</v>
      </c>
      <c r="BE266" s="68">
        <v>2.9044843504322917</v>
      </c>
      <c r="BF266" s="68">
        <v>2.9020808306604438</v>
      </c>
      <c r="BG266" s="68">
        <v>2.8999112806810676</v>
      </c>
      <c r="BH266" s="68">
        <v>2.8977617136682454</v>
      </c>
      <c r="BI266" s="68">
        <v>2.8955690119629205</v>
      </c>
      <c r="BJ266" s="68">
        <v>2.8935968460022479</v>
      </c>
      <c r="BK266" s="68">
        <v>2.8917334712462202</v>
      </c>
      <c r="BL266" s="68">
        <v>2.8895774155401193</v>
      </c>
      <c r="BM266" s="68">
        <v>2.887516418587726</v>
      </c>
      <c r="BN266" s="68">
        <v>2.8857422606949537</v>
      </c>
      <c r="BO266" s="68">
        <v>2.8840019509337123</v>
      </c>
      <c r="BP266" s="68">
        <v>2.882199087228797</v>
      </c>
      <c r="BQ266" s="68">
        <v>2.8803571840411952</v>
      </c>
      <c r="BR266" s="68">
        <v>2.8787877295481463</v>
      </c>
      <c r="BS266" s="68">
        <v>2.8771736020929359</v>
      </c>
      <c r="BT266" s="68">
        <v>2.8755457922187015</v>
      </c>
      <c r="BU266" s="68">
        <v>2.8738473994519542</v>
      </c>
      <c r="BV266" s="68">
        <v>2.872208738768498</v>
      </c>
    </row>
    <row r="267" spans="2:74" s="5" customFormat="1" ht="16.5" thickBot="1" x14ac:dyDescent="0.35">
      <c r="B267" s="69"/>
      <c r="C267" s="70" t="s">
        <v>60</v>
      </c>
      <c r="D267" s="71">
        <f>D266/$D266-1</f>
        <v>0</v>
      </c>
      <c r="E267" s="71">
        <f t="shared" ref="E267" si="198">E266/$D266-1</f>
        <v>-4.3310616784555389E-3</v>
      </c>
      <c r="F267" s="71">
        <f t="shared" ref="F267" si="199">F266/$D266-1</f>
        <v>-2.0470859958825915E-2</v>
      </c>
      <c r="G267" s="71">
        <f t="shared" ref="G267" si="200">G266/$D266-1</f>
        <v>7.4661953024837135E-3</v>
      </c>
      <c r="H267" s="71">
        <f t="shared" ref="H267" si="201">H266/$D266-1</f>
        <v>-7.9084616317509626E-3</v>
      </c>
      <c r="I267" s="71">
        <f t="shared" ref="I267" si="202">I266/$D266-1</f>
        <v>1.8970079664171191E-3</v>
      </c>
      <c r="J267" s="71">
        <f t="shared" ref="J267" si="203">J266/$D266-1</f>
        <v>-2.0444986025945577E-2</v>
      </c>
      <c r="K267" s="71">
        <f t="shared" ref="K267" si="204">K266/$D266-1</f>
        <v>-2.5978801095404624E-2</v>
      </c>
      <c r="L267" s="71">
        <f t="shared" ref="L267" si="205">L266/$D266-1</f>
        <v>-4.6121698245832565E-2</v>
      </c>
      <c r="M267" s="71">
        <f t="shared" ref="M267" si="206">M266/$D266-1</f>
        <v>-5.4713919416227608E-2</v>
      </c>
      <c r="N267" s="71">
        <f t="shared" ref="N267" si="207">N266/$D266-1</f>
        <v>-5.8078822511190564E-3</v>
      </c>
      <c r="O267" s="71">
        <f t="shared" ref="O267" si="208">O266/$D266-1</f>
        <v>-2.3889805455510005E-2</v>
      </c>
      <c r="P267" s="71">
        <f t="shared" ref="P267" si="209">P266/$D266-1</f>
        <v>-1.5767103485751499E-2</v>
      </c>
      <c r="Q267" s="71">
        <f t="shared" ref="Q267" si="210">Q266/$D266-1</f>
        <v>-7.4854236247898887E-2</v>
      </c>
      <c r="R267" s="71">
        <f t="shared" ref="R267" si="211">R266/$D266-1</f>
        <v>-9.6779320034035443E-2</v>
      </c>
      <c r="S267" s="71">
        <f t="shared" ref="S267" si="212">S266/$D266-1</f>
        <v>-6.3106389594786094E-2</v>
      </c>
      <c r="T267" s="71">
        <f t="shared" ref="T267" si="213">T266/$D266-1</f>
        <v>-9.533094696462463E-2</v>
      </c>
      <c r="U267" s="71">
        <f t="shared" ref="U267" si="214">U266/$D266-1</f>
        <v>-6.6633316608396775E-2</v>
      </c>
      <c r="V267" s="71">
        <f t="shared" ref="V267" si="215">V266/$D266-1</f>
        <v>-0.10452997193456737</v>
      </c>
      <c r="W267" s="71">
        <f t="shared" ref="W267" si="216">W266/$D266-1</f>
        <v>-0.13774769971667367</v>
      </c>
      <c r="X267" s="71">
        <f t="shared" ref="X267" si="217">X266/$D266-1</f>
        <v>-9.4370346967824092E-2</v>
      </c>
      <c r="Y267" s="71">
        <f t="shared" ref="Y267" si="218">Y266/$D266-1</f>
        <v>-0.11573464450577653</v>
      </c>
      <c r="Z267" s="71">
        <f t="shared" ref="Z267" si="219">Z266/$D266-1</f>
        <v>-9.7852172251987724E-2</v>
      </c>
      <c r="AA267" s="71">
        <f t="shared" ref="AA267" si="220">AA266/$D266-1</f>
        <v>-0.12791420545421572</v>
      </c>
      <c r="AB267" s="71">
        <f t="shared" ref="AB267" si="221">AB266/$D266-1</f>
        <v>-0.13393586263595625</v>
      </c>
      <c r="AC267" s="71">
        <f t="shared" ref="AC267" si="222">AC266/$D266-1</f>
        <v>-0.12521619350815538</v>
      </c>
      <c r="AD267" s="71">
        <f t="shared" ref="AD267" si="223">AD266/$D266-1</f>
        <v>-0.12521619350815538</v>
      </c>
      <c r="AE267" s="71">
        <f t="shared" ref="AE267" si="224">AE266/$D266-1</f>
        <v>-0.12521619350815538</v>
      </c>
      <c r="AF267" s="71">
        <f t="shared" ref="AF267" si="225">AF266/$D266-1</f>
        <v>-0.12521619350815538</v>
      </c>
      <c r="AG267" s="71">
        <f t="shared" ref="AG267" si="226">AG266/$D266-1</f>
        <v>-0.11739187347334168</v>
      </c>
      <c r="AH267" s="71">
        <f t="shared" ref="AH267" si="227">AH266/$D266-1</f>
        <v>-0.11866740436045831</v>
      </c>
      <c r="AI267" s="71">
        <f t="shared" ref="AI267" si="228">AI266/$D266-1</f>
        <v>-0.1181150425003602</v>
      </c>
      <c r="AJ267" s="71">
        <f t="shared" ref="AJ267" si="229">AJ266/$D266-1</f>
        <v>-0.11748262303034795</v>
      </c>
      <c r="AK267" s="71">
        <f t="shared" ref="AK267" si="230">AK266/$D266-1</f>
        <v>-0.11642129048946226</v>
      </c>
      <c r="AL267" s="71">
        <f t="shared" ref="AL267" si="231">AL266/$D266-1</f>
        <v>-0.11634336538397361</v>
      </c>
      <c r="AM267" s="71">
        <f t="shared" ref="AM267" si="232">AM266/$D266-1</f>
        <v>-0.11702374437489615</v>
      </c>
      <c r="AN267" s="71">
        <f t="shared" ref="AN267" si="233">AN266/$D266-1</f>
        <v>-0.11764946950275701</v>
      </c>
      <c r="AO267" s="71">
        <f t="shared" ref="AO267" si="234">AO266/$D266-1</f>
        <v>-0.11843367380265091</v>
      </c>
      <c r="AP267" s="71">
        <f t="shared" ref="AP267" si="235">AP266/$D266-1</f>
        <v>-0.11871739580016882</v>
      </c>
      <c r="AQ267" s="71">
        <f t="shared" ref="AQ267" si="236">AQ266/$D266-1</f>
        <v>-0.11897399507320028</v>
      </c>
      <c r="AR267" s="71">
        <f t="shared" ref="AR267" si="237">AR266/$D266-1</f>
        <v>-0.11928551265853704</v>
      </c>
      <c r="AS267" s="71">
        <f t="shared" ref="AS267" si="238">AS266/$D266-1</f>
        <v>-0.11964852088504863</v>
      </c>
      <c r="AT267" s="71">
        <f t="shared" ref="AT267" si="239">AT266/$D266-1</f>
        <v>-0.12003417866031096</v>
      </c>
      <c r="AU267" s="71">
        <f t="shared" ref="AU267" si="240">AU266/$D266-1</f>
        <v>-0.12051863819451147</v>
      </c>
      <c r="AV267" s="71">
        <f t="shared" ref="AV267" si="241">AV266/$D266-1</f>
        <v>-0.12105838339346275</v>
      </c>
      <c r="AW267" s="71">
        <f t="shared" ref="AW267" si="242">AW266/$D266-1</f>
        <v>-0.12158774450172971</v>
      </c>
      <c r="AX267" s="71">
        <f t="shared" ref="AX267" si="243">AX266/$D266-1</f>
        <v>-0.12208733755164114</v>
      </c>
      <c r="AY267" s="71">
        <f t="shared" ref="AY267" si="244">AY266/$D266-1</f>
        <v>-0.12274235036102477</v>
      </c>
      <c r="AZ267" s="71">
        <f t="shared" ref="AZ267" si="245">AZ266/$D266-1</f>
        <v>-0.12343398441009179</v>
      </c>
      <c r="BA267" s="71">
        <f t="shared" ref="BA267" si="246">BA266/$D266-1</f>
        <v>-0.12417836890498157</v>
      </c>
      <c r="BB267" s="71">
        <f t="shared" ref="BB267" si="247">BB266/$D266-1</f>
        <v>-0.12483792132038485</v>
      </c>
      <c r="BC267" s="71">
        <f t="shared" ref="BC267" si="248">BC266/$D266-1</f>
        <v>-0.12552116407865477</v>
      </c>
      <c r="BD267" s="71">
        <f t="shared" ref="BD267" si="249">BD266/$D266-1</f>
        <v>-0.12628796219960092</v>
      </c>
      <c r="BE267" s="71">
        <f t="shared" ref="BE267" si="250">BE266/$D266-1</f>
        <v>-0.12694697079737005</v>
      </c>
      <c r="BF267" s="71">
        <f t="shared" ref="BF267" si="251">BF266/$D266-1</f>
        <v>-0.12766943990526802</v>
      </c>
      <c r="BG267" s="71">
        <f t="shared" ref="BG267" si="252">BG266/$D266-1</f>
        <v>-0.12832158051026687</v>
      </c>
      <c r="BH267" s="71">
        <f t="shared" ref="BH267" si="253">BH266/$D266-1</f>
        <v>-0.1289677144760909</v>
      </c>
      <c r="BI267" s="71">
        <f t="shared" ref="BI267" si="254">BI266/$D266-1</f>
        <v>-0.12962681421119082</v>
      </c>
      <c r="BJ267" s="71">
        <f t="shared" ref="BJ267" si="255">BJ266/$D266-1</f>
        <v>-0.13021962355643624</v>
      </c>
      <c r="BK267" s="71">
        <f t="shared" ref="BK267" si="256">BK266/$D266-1</f>
        <v>-0.13077973157528222</v>
      </c>
      <c r="BL267" s="71">
        <f t="shared" ref="BL267" si="257">BL266/$D266-1</f>
        <v>-0.13142781596418962</v>
      </c>
      <c r="BM267" s="71">
        <f t="shared" ref="BM267" si="258">BM266/$D266-1</f>
        <v>-0.13204732683612685</v>
      </c>
      <c r="BN267" s="71">
        <f t="shared" ref="BN267" si="259">BN266/$D266-1</f>
        <v>-0.1325806173399432</v>
      </c>
      <c r="BO267" s="71">
        <f t="shared" ref="BO267" si="260">BO266/$D266-1</f>
        <v>-0.13310373350291249</v>
      </c>
      <c r="BP267" s="71">
        <f t="shared" ref="BP267" si="261">BP266/$D266-1</f>
        <v>-0.13364565262827521</v>
      </c>
      <c r="BQ267" s="71">
        <f t="shared" ref="BQ267" si="262">BQ266/$D266-1</f>
        <v>-0.1341993065521444</v>
      </c>
      <c r="BR267" s="71">
        <f t="shared" ref="BR267" si="263">BR266/$D266-1</f>
        <v>-0.13467106567838938</v>
      </c>
      <c r="BS267" s="71">
        <f t="shared" ref="BS267" si="264">BS266/$D266-1</f>
        <v>-0.13515625295925071</v>
      </c>
      <c r="BT267" s="71">
        <f t="shared" ref="BT267" si="265">BT266/$D266-1</f>
        <v>-0.13564555301055059</v>
      </c>
      <c r="BU267" s="71">
        <f t="shared" ref="BU267" si="266">BU266/$D266-1</f>
        <v>-0.13615606942960579</v>
      </c>
      <c r="BV267" s="71">
        <f t="shared" ref="BV267" si="267">BV266/$D266-1</f>
        <v>-0.13664863110352699</v>
      </c>
    </row>
    <row r="268" spans="2:74" s="5" customFormat="1" x14ac:dyDescent="0.3">
      <c r="B268" s="34"/>
      <c r="C268" s="50" t="s">
        <v>140</v>
      </c>
      <c r="D268" s="63">
        <v>0</v>
      </c>
      <c r="E268" s="63">
        <v>0</v>
      </c>
      <c r="F268" s="63">
        <v>0</v>
      </c>
      <c r="G268" s="63">
        <v>0</v>
      </c>
      <c r="H268" s="63">
        <v>0</v>
      </c>
      <c r="I268" s="63">
        <v>0</v>
      </c>
      <c r="J268" s="63">
        <v>0</v>
      </c>
      <c r="K268" s="63">
        <v>0</v>
      </c>
      <c r="L268" s="63">
        <v>0</v>
      </c>
      <c r="M268" s="63">
        <v>0</v>
      </c>
      <c r="N268" s="63">
        <v>0</v>
      </c>
      <c r="O268" s="63">
        <v>0</v>
      </c>
      <c r="P268" s="63">
        <v>0</v>
      </c>
      <c r="Q268" s="63">
        <v>0</v>
      </c>
      <c r="R268" s="63">
        <v>0</v>
      </c>
      <c r="S268" s="63">
        <v>0</v>
      </c>
      <c r="T268" s="63">
        <v>0</v>
      </c>
      <c r="U268" s="63">
        <v>0</v>
      </c>
      <c r="V268" s="63">
        <v>0</v>
      </c>
      <c r="W268" s="63">
        <v>0</v>
      </c>
      <c r="X268" s="63">
        <v>0</v>
      </c>
      <c r="Y268" s="63">
        <v>0</v>
      </c>
      <c r="Z268" s="63">
        <v>0</v>
      </c>
      <c r="AA268" s="63">
        <v>0</v>
      </c>
      <c r="AB268" s="63">
        <v>0</v>
      </c>
      <c r="AC268" s="63">
        <v>0</v>
      </c>
      <c r="AD268" s="63">
        <v>0</v>
      </c>
      <c r="AE268" s="63">
        <v>0</v>
      </c>
      <c r="AF268" s="63">
        <v>0</v>
      </c>
      <c r="AG268" s="63">
        <v>0</v>
      </c>
      <c r="AH268" s="63">
        <v>0</v>
      </c>
      <c r="AI268" s="63">
        <v>0</v>
      </c>
      <c r="AJ268" s="63">
        <v>0</v>
      </c>
      <c r="AK268" s="63">
        <v>0</v>
      </c>
      <c r="AL268" s="63">
        <v>0</v>
      </c>
      <c r="AM268" s="63">
        <v>0</v>
      </c>
      <c r="AN268" s="63">
        <v>0</v>
      </c>
      <c r="AO268" s="63">
        <v>0</v>
      </c>
      <c r="AP268" s="63">
        <v>0</v>
      </c>
      <c r="AQ268" s="63">
        <v>0</v>
      </c>
      <c r="AR268" s="63">
        <v>0</v>
      </c>
      <c r="AS268" s="63">
        <v>0</v>
      </c>
      <c r="AT268" s="63">
        <v>0</v>
      </c>
      <c r="AU268" s="63">
        <v>0</v>
      </c>
      <c r="AV268" s="63">
        <v>0</v>
      </c>
      <c r="AW268" s="63">
        <v>0</v>
      </c>
      <c r="AX268" s="63">
        <v>0</v>
      </c>
      <c r="AY268" s="63">
        <v>0</v>
      </c>
      <c r="AZ268" s="63">
        <v>0</v>
      </c>
      <c r="BA268" s="63">
        <v>0</v>
      </c>
      <c r="BB268" s="63">
        <v>0</v>
      </c>
      <c r="BC268" s="63">
        <v>0</v>
      </c>
      <c r="BD268" s="63">
        <v>0</v>
      </c>
      <c r="BE268" s="63">
        <v>0</v>
      </c>
      <c r="BF268" s="63">
        <v>0</v>
      </c>
      <c r="BG268" s="63">
        <v>0</v>
      </c>
      <c r="BH268" s="63">
        <v>0</v>
      </c>
      <c r="BI268" s="63">
        <v>0</v>
      </c>
      <c r="BJ268" s="63">
        <v>0</v>
      </c>
      <c r="BK268" s="63">
        <v>0</v>
      </c>
      <c r="BL268" s="63">
        <v>0</v>
      </c>
      <c r="BM268" s="63">
        <v>0</v>
      </c>
      <c r="BN268" s="63">
        <v>0</v>
      </c>
      <c r="BO268" s="63">
        <v>0</v>
      </c>
      <c r="BP268" s="63">
        <v>0</v>
      </c>
      <c r="BQ268" s="63">
        <v>0</v>
      </c>
      <c r="BR268" s="63">
        <v>0</v>
      </c>
      <c r="BS268" s="63">
        <v>0</v>
      </c>
      <c r="BT268" s="63">
        <v>0</v>
      </c>
      <c r="BU268" s="63">
        <v>0</v>
      </c>
      <c r="BV268" s="63">
        <v>0</v>
      </c>
    </row>
    <row r="269" spans="2:74" s="5" customFormat="1" ht="16.5" thickBot="1" x14ac:dyDescent="0.35">
      <c r="B269" s="34"/>
      <c r="C269" s="50" t="s">
        <v>55</v>
      </c>
      <c r="D269" s="63">
        <v>0</v>
      </c>
      <c r="E269" s="63">
        <v>0</v>
      </c>
      <c r="F269" s="63">
        <v>0</v>
      </c>
      <c r="G269" s="63">
        <v>0</v>
      </c>
      <c r="H269" s="63">
        <v>0</v>
      </c>
      <c r="I269" s="63">
        <v>0</v>
      </c>
      <c r="J269" s="63">
        <v>0</v>
      </c>
      <c r="K269" s="63">
        <v>0</v>
      </c>
      <c r="L269" s="63">
        <v>0</v>
      </c>
      <c r="M269" s="63">
        <v>0</v>
      </c>
      <c r="N269" s="63">
        <v>0</v>
      </c>
      <c r="O269" s="63">
        <v>0</v>
      </c>
      <c r="P269" s="63">
        <v>0</v>
      </c>
      <c r="Q269" s="63">
        <v>0</v>
      </c>
      <c r="R269" s="63">
        <v>0</v>
      </c>
      <c r="S269" s="63">
        <v>0</v>
      </c>
      <c r="T269" s="63">
        <v>0</v>
      </c>
      <c r="U269" s="63">
        <v>0</v>
      </c>
      <c r="V269" s="63">
        <v>0</v>
      </c>
      <c r="W269" s="63">
        <v>0</v>
      </c>
      <c r="X269" s="63">
        <v>0</v>
      </c>
      <c r="Y269" s="63">
        <v>0</v>
      </c>
      <c r="Z269" s="63">
        <v>0</v>
      </c>
      <c r="AA269" s="63">
        <v>0</v>
      </c>
      <c r="AB269" s="63">
        <v>0</v>
      </c>
      <c r="AC269" s="63">
        <v>0</v>
      </c>
      <c r="AD269" s="63">
        <v>0</v>
      </c>
      <c r="AE269" s="63">
        <v>0</v>
      </c>
      <c r="AF269" s="63">
        <v>0</v>
      </c>
      <c r="AG269" s="63">
        <v>0</v>
      </c>
      <c r="AH269" s="63">
        <v>0</v>
      </c>
      <c r="AI269" s="63">
        <v>0</v>
      </c>
      <c r="AJ269" s="63">
        <v>0</v>
      </c>
      <c r="AK269" s="63">
        <v>0</v>
      </c>
      <c r="AL269" s="63">
        <v>0</v>
      </c>
      <c r="AM269" s="63">
        <v>0</v>
      </c>
      <c r="AN269" s="63">
        <v>0</v>
      </c>
      <c r="AO269" s="63">
        <v>0</v>
      </c>
      <c r="AP269" s="63">
        <v>0</v>
      </c>
      <c r="AQ269" s="63">
        <v>0</v>
      </c>
      <c r="AR269" s="63">
        <v>0</v>
      </c>
      <c r="AS269" s="63">
        <v>0</v>
      </c>
      <c r="AT269" s="63">
        <v>0</v>
      </c>
      <c r="AU269" s="63">
        <v>0</v>
      </c>
      <c r="AV269" s="63">
        <v>0</v>
      </c>
      <c r="AW269" s="63">
        <v>0</v>
      </c>
      <c r="AX269" s="63">
        <v>0</v>
      </c>
      <c r="AY269" s="63">
        <v>0</v>
      </c>
      <c r="AZ269" s="63">
        <v>0</v>
      </c>
      <c r="BA269" s="63">
        <v>0</v>
      </c>
      <c r="BB269" s="63">
        <v>0</v>
      </c>
      <c r="BC269" s="63">
        <v>0</v>
      </c>
      <c r="BD269" s="63">
        <v>0</v>
      </c>
      <c r="BE269" s="63">
        <v>0</v>
      </c>
      <c r="BF269" s="63">
        <v>0</v>
      </c>
      <c r="BG269" s="63">
        <v>0</v>
      </c>
      <c r="BH269" s="63">
        <v>0</v>
      </c>
      <c r="BI269" s="63">
        <v>0</v>
      </c>
      <c r="BJ269" s="63">
        <v>0</v>
      </c>
      <c r="BK269" s="63">
        <v>0</v>
      </c>
      <c r="BL269" s="63">
        <v>0</v>
      </c>
      <c r="BM269" s="63">
        <v>0</v>
      </c>
      <c r="BN269" s="63">
        <v>0</v>
      </c>
      <c r="BO269" s="63">
        <v>0</v>
      </c>
      <c r="BP269" s="63">
        <v>0</v>
      </c>
      <c r="BQ269" s="63">
        <v>0</v>
      </c>
      <c r="BR269" s="63">
        <v>0</v>
      </c>
      <c r="BS269" s="63">
        <v>0</v>
      </c>
      <c r="BT269" s="63">
        <v>0</v>
      </c>
      <c r="BU269" s="63">
        <v>0</v>
      </c>
      <c r="BV269" s="63">
        <v>0</v>
      </c>
    </row>
    <row r="270" spans="2:74" s="5" customFormat="1" hidden="1" outlineLevel="1" x14ac:dyDescent="0.3">
      <c r="B270" s="32" t="s">
        <v>491</v>
      </c>
      <c r="C270" s="42" t="s">
        <v>362</v>
      </c>
      <c r="D270" s="60">
        <v>0</v>
      </c>
      <c r="E270" s="60">
        <v>0</v>
      </c>
      <c r="F270" s="60">
        <v>0</v>
      </c>
      <c r="G270" s="60">
        <v>0</v>
      </c>
      <c r="H270" s="60">
        <v>0</v>
      </c>
      <c r="I270" s="60">
        <v>0</v>
      </c>
      <c r="J270" s="60">
        <v>0</v>
      </c>
      <c r="K270" s="60">
        <v>0</v>
      </c>
      <c r="L270" s="60">
        <v>0</v>
      </c>
      <c r="M270" s="60">
        <v>0</v>
      </c>
      <c r="N270" s="60">
        <v>0</v>
      </c>
      <c r="O270" s="60">
        <v>0</v>
      </c>
      <c r="P270" s="60">
        <v>0</v>
      </c>
      <c r="Q270" s="60">
        <v>0</v>
      </c>
      <c r="R270" s="60">
        <v>0</v>
      </c>
      <c r="S270" s="60">
        <v>0</v>
      </c>
      <c r="T270" s="60">
        <v>0</v>
      </c>
      <c r="U270" s="60">
        <v>0</v>
      </c>
      <c r="V270" s="60">
        <v>0</v>
      </c>
      <c r="W270" s="60">
        <v>0</v>
      </c>
      <c r="X270" s="60">
        <v>0</v>
      </c>
      <c r="Y270" s="60">
        <v>0</v>
      </c>
      <c r="Z270" s="60">
        <v>0</v>
      </c>
      <c r="AA270" s="60">
        <v>0</v>
      </c>
      <c r="AB270" s="60">
        <v>0</v>
      </c>
      <c r="AC270" s="60">
        <v>0</v>
      </c>
      <c r="AD270" s="60">
        <v>0</v>
      </c>
      <c r="AE270" s="60">
        <v>0</v>
      </c>
      <c r="AF270" s="60">
        <v>0</v>
      </c>
      <c r="AG270" s="60">
        <v>0</v>
      </c>
      <c r="AH270" s="60">
        <v>0</v>
      </c>
      <c r="AI270" s="60">
        <v>0</v>
      </c>
      <c r="AJ270" s="60">
        <v>0</v>
      </c>
      <c r="AK270" s="60">
        <v>0</v>
      </c>
      <c r="AL270" s="60">
        <v>0</v>
      </c>
      <c r="AM270" s="60">
        <v>0</v>
      </c>
      <c r="AN270" s="60">
        <v>0</v>
      </c>
      <c r="AO270" s="60">
        <v>0</v>
      </c>
      <c r="AP270" s="60">
        <v>0</v>
      </c>
      <c r="AQ270" s="60">
        <v>0</v>
      </c>
      <c r="AR270" s="60">
        <v>0</v>
      </c>
      <c r="AS270" s="60">
        <v>0</v>
      </c>
      <c r="AT270" s="60">
        <v>0</v>
      </c>
      <c r="AU270" s="60">
        <v>0</v>
      </c>
      <c r="AV270" s="60">
        <v>0</v>
      </c>
      <c r="AW270" s="60">
        <v>0</v>
      </c>
      <c r="AX270" s="60">
        <v>0</v>
      </c>
      <c r="AY270" s="60">
        <v>0</v>
      </c>
      <c r="AZ270" s="60">
        <v>0</v>
      </c>
      <c r="BA270" s="60">
        <v>0</v>
      </c>
      <c r="BB270" s="60">
        <v>0</v>
      </c>
      <c r="BC270" s="60">
        <v>0</v>
      </c>
      <c r="BD270" s="60">
        <v>0</v>
      </c>
      <c r="BE270" s="60">
        <v>0</v>
      </c>
      <c r="BF270" s="60">
        <v>0</v>
      </c>
      <c r="BG270" s="60">
        <v>0</v>
      </c>
      <c r="BH270" s="60">
        <v>0</v>
      </c>
      <c r="BI270" s="60">
        <v>0</v>
      </c>
      <c r="BJ270" s="60">
        <v>0</v>
      </c>
      <c r="BK270" s="60">
        <v>0</v>
      </c>
      <c r="BL270" s="60">
        <v>0</v>
      </c>
      <c r="BM270" s="60">
        <v>0</v>
      </c>
      <c r="BN270" s="60">
        <v>0</v>
      </c>
      <c r="BO270" s="60">
        <v>0</v>
      </c>
      <c r="BP270" s="60">
        <v>0</v>
      </c>
      <c r="BQ270" s="60">
        <v>0</v>
      </c>
      <c r="BR270" s="60">
        <v>0</v>
      </c>
      <c r="BS270" s="60">
        <v>0</v>
      </c>
      <c r="BT270" s="60">
        <v>0</v>
      </c>
      <c r="BU270" s="60">
        <v>0</v>
      </c>
      <c r="BV270" s="60">
        <v>0</v>
      </c>
    </row>
    <row r="271" spans="2:74" s="5" customFormat="1" hidden="1" outlineLevel="1" x14ac:dyDescent="0.3">
      <c r="B271" s="41" t="s">
        <v>492</v>
      </c>
      <c r="C271" s="44" t="s">
        <v>468</v>
      </c>
      <c r="D271" s="60">
        <v>0</v>
      </c>
      <c r="E271" s="60">
        <v>0</v>
      </c>
      <c r="F271" s="60">
        <v>0</v>
      </c>
      <c r="G271" s="60">
        <v>0</v>
      </c>
      <c r="H271" s="60">
        <v>0</v>
      </c>
      <c r="I271" s="60">
        <v>0</v>
      </c>
      <c r="J271" s="60">
        <v>0</v>
      </c>
      <c r="K271" s="60">
        <v>0</v>
      </c>
      <c r="L271" s="60">
        <v>0</v>
      </c>
      <c r="M271" s="60">
        <v>0</v>
      </c>
      <c r="N271" s="60">
        <v>0</v>
      </c>
      <c r="O271" s="60">
        <v>0</v>
      </c>
      <c r="P271" s="60">
        <v>0</v>
      </c>
      <c r="Q271" s="60">
        <v>0</v>
      </c>
      <c r="R271" s="60">
        <v>0</v>
      </c>
      <c r="S271" s="60">
        <v>0</v>
      </c>
      <c r="T271" s="60">
        <v>0</v>
      </c>
      <c r="U271" s="60">
        <v>0</v>
      </c>
      <c r="V271" s="60">
        <v>0</v>
      </c>
      <c r="W271" s="60">
        <v>0</v>
      </c>
      <c r="X271" s="60">
        <v>0</v>
      </c>
      <c r="Y271" s="60">
        <v>0</v>
      </c>
      <c r="Z271" s="60">
        <v>0</v>
      </c>
      <c r="AA271" s="60">
        <v>0</v>
      </c>
      <c r="AB271" s="60">
        <v>0</v>
      </c>
      <c r="AC271" s="60">
        <v>0</v>
      </c>
      <c r="AD271" s="60">
        <v>0</v>
      </c>
      <c r="AE271" s="60">
        <v>0</v>
      </c>
      <c r="AF271" s="60">
        <v>0</v>
      </c>
      <c r="AG271" s="60">
        <v>0</v>
      </c>
      <c r="AH271" s="60">
        <v>0</v>
      </c>
      <c r="AI271" s="60">
        <v>0</v>
      </c>
      <c r="AJ271" s="60">
        <v>0</v>
      </c>
      <c r="AK271" s="60">
        <v>0</v>
      </c>
      <c r="AL271" s="60">
        <v>0</v>
      </c>
      <c r="AM271" s="60">
        <v>0</v>
      </c>
      <c r="AN271" s="60">
        <v>0</v>
      </c>
      <c r="AO271" s="60">
        <v>0</v>
      </c>
      <c r="AP271" s="60">
        <v>0</v>
      </c>
      <c r="AQ271" s="60">
        <v>0</v>
      </c>
      <c r="AR271" s="60">
        <v>0</v>
      </c>
      <c r="AS271" s="60">
        <v>0</v>
      </c>
      <c r="AT271" s="60">
        <v>0</v>
      </c>
      <c r="AU271" s="60">
        <v>0</v>
      </c>
      <c r="AV271" s="60">
        <v>0</v>
      </c>
      <c r="AW271" s="60">
        <v>0</v>
      </c>
      <c r="AX271" s="60">
        <v>0</v>
      </c>
      <c r="AY271" s="60">
        <v>0</v>
      </c>
      <c r="AZ271" s="60">
        <v>0</v>
      </c>
      <c r="BA271" s="60">
        <v>0</v>
      </c>
      <c r="BB271" s="60">
        <v>0</v>
      </c>
      <c r="BC271" s="60">
        <v>0</v>
      </c>
      <c r="BD271" s="60">
        <v>0</v>
      </c>
      <c r="BE271" s="60">
        <v>0</v>
      </c>
      <c r="BF271" s="60">
        <v>0</v>
      </c>
      <c r="BG271" s="60">
        <v>0</v>
      </c>
      <c r="BH271" s="60">
        <v>0</v>
      </c>
      <c r="BI271" s="60">
        <v>0</v>
      </c>
      <c r="BJ271" s="60">
        <v>0</v>
      </c>
      <c r="BK271" s="60">
        <v>0</v>
      </c>
      <c r="BL271" s="60">
        <v>0</v>
      </c>
      <c r="BM271" s="60">
        <v>0</v>
      </c>
      <c r="BN271" s="60">
        <v>0</v>
      </c>
      <c r="BO271" s="60">
        <v>0</v>
      </c>
      <c r="BP271" s="60">
        <v>0</v>
      </c>
      <c r="BQ271" s="60">
        <v>0</v>
      </c>
      <c r="BR271" s="60">
        <v>0</v>
      </c>
      <c r="BS271" s="60">
        <v>0</v>
      </c>
      <c r="BT271" s="60">
        <v>0</v>
      </c>
      <c r="BU271" s="60">
        <v>0</v>
      </c>
      <c r="BV271" s="60">
        <v>0</v>
      </c>
    </row>
    <row r="272" spans="2:74" s="5" customFormat="1" hidden="1" outlineLevel="1" x14ac:dyDescent="0.3">
      <c r="B272" s="41" t="s">
        <v>489</v>
      </c>
      <c r="C272" s="44" t="s">
        <v>469</v>
      </c>
      <c r="D272" s="60">
        <v>0</v>
      </c>
      <c r="E272" s="60">
        <v>0</v>
      </c>
      <c r="F272" s="60">
        <v>0</v>
      </c>
      <c r="G272" s="60">
        <v>0</v>
      </c>
      <c r="H272" s="60">
        <v>0</v>
      </c>
      <c r="I272" s="60">
        <v>0</v>
      </c>
      <c r="J272" s="60">
        <v>0</v>
      </c>
      <c r="K272" s="60">
        <v>0</v>
      </c>
      <c r="L272" s="60">
        <v>0</v>
      </c>
      <c r="M272" s="60">
        <v>0</v>
      </c>
      <c r="N272" s="60">
        <v>0</v>
      </c>
      <c r="O272" s="60">
        <v>0</v>
      </c>
      <c r="P272" s="60">
        <v>0</v>
      </c>
      <c r="Q272" s="60">
        <v>0</v>
      </c>
      <c r="R272" s="60">
        <v>0</v>
      </c>
      <c r="S272" s="60">
        <v>0</v>
      </c>
      <c r="T272" s="60">
        <v>0</v>
      </c>
      <c r="U272" s="60">
        <v>0</v>
      </c>
      <c r="V272" s="60">
        <v>0</v>
      </c>
      <c r="W272" s="60">
        <v>0</v>
      </c>
      <c r="X272" s="60">
        <v>0</v>
      </c>
      <c r="Y272" s="60">
        <v>0</v>
      </c>
      <c r="Z272" s="60">
        <v>0</v>
      </c>
      <c r="AA272" s="60">
        <v>0</v>
      </c>
      <c r="AB272" s="60">
        <v>0</v>
      </c>
      <c r="AC272" s="60">
        <v>0</v>
      </c>
      <c r="AD272" s="60">
        <v>0</v>
      </c>
      <c r="AE272" s="60">
        <v>0</v>
      </c>
      <c r="AF272" s="60">
        <v>0</v>
      </c>
      <c r="AG272" s="60">
        <v>0</v>
      </c>
      <c r="AH272" s="60">
        <v>0</v>
      </c>
      <c r="AI272" s="60">
        <v>0</v>
      </c>
      <c r="AJ272" s="60">
        <v>0</v>
      </c>
      <c r="AK272" s="60">
        <v>0</v>
      </c>
      <c r="AL272" s="60">
        <v>0</v>
      </c>
      <c r="AM272" s="60">
        <v>0</v>
      </c>
      <c r="AN272" s="60">
        <v>0</v>
      </c>
      <c r="AO272" s="60">
        <v>0</v>
      </c>
      <c r="AP272" s="60">
        <v>0</v>
      </c>
      <c r="AQ272" s="60">
        <v>0</v>
      </c>
      <c r="AR272" s="60">
        <v>0</v>
      </c>
      <c r="AS272" s="60">
        <v>0</v>
      </c>
      <c r="AT272" s="60">
        <v>0</v>
      </c>
      <c r="AU272" s="60">
        <v>0</v>
      </c>
      <c r="AV272" s="60">
        <v>0</v>
      </c>
      <c r="AW272" s="60">
        <v>0</v>
      </c>
      <c r="AX272" s="60">
        <v>0</v>
      </c>
      <c r="AY272" s="60">
        <v>0</v>
      </c>
      <c r="AZ272" s="60">
        <v>0</v>
      </c>
      <c r="BA272" s="60">
        <v>0</v>
      </c>
      <c r="BB272" s="60">
        <v>0</v>
      </c>
      <c r="BC272" s="60">
        <v>0</v>
      </c>
      <c r="BD272" s="60">
        <v>0</v>
      </c>
      <c r="BE272" s="60">
        <v>0</v>
      </c>
      <c r="BF272" s="60">
        <v>0</v>
      </c>
      <c r="BG272" s="60">
        <v>0</v>
      </c>
      <c r="BH272" s="60">
        <v>0</v>
      </c>
      <c r="BI272" s="60">
        <v>0</v>
      </c>
      <c r="BJ272" s="60">
        <v>0</v>
      </c>
      <c r="BK272" s="60">
        <v>0</v>
      </c>
      <c r="BL272" s="60">
        <v>0</v>
      </c>
      <c r="BM272" s="60">
        <v>0</v>
      </c>
      <c r="BN272" s="60">
        <v>0</v>
      </c>
      <c r="BO272" s="60">
        <v>0</v>
      </c>
      <c r="BP272" s="60">
        <v>0</v>
      </c>
      <c r="BQ272" s="60">
        <v>0</v>
      </c>
      <c r="BR272" s="60">
        <v>0</v>
      </c>
      <c r="BS272" s="60">
        <v>0</v>
      </c>
      <c r="BT272" s="60">
        <v>0</v>
      </c>
      <c r="BU272" s="60">
        <v>0</v>
      </c>
      <c r="BV272" s="60">
        <v>0</v>
      </c>
    </row>
    <row r="273" spans="2:74" s="5" customFormat="1" hidden="1" outlineLevel="1" x14ac:dyDescent="0.3">
      <c r="B273" s="32" t="s">
        <v>493</v>
      </c>
      <c r="C273" s="42" t="s">
        <v>30</v>
      </c>
      <c r="D273" s="60">
        <v>0</v>
      </c>
      <c r="E273" s="60">
        <v>0</v>
      </c>
      <c r="F273" s="60">
        <v>0</v>
      </c>
      <c r="G273" s="60">
        <v>0</v>
      </c>
      <c r="H273" s="60">
        <v>0</v>
      </c>
      <c r="I273" s="60">
        <v>0</v>
      </c>
      <c r="J273" s="60">
        <v>0</v>
      </c>
      <c r="K273" s="60">
        <v>0</v>
      </c>
      <c r="L273" s="60">
        <v>0</v>
      </c>
      <c r="M273" s="60">
        <v>0</v>
      </c>
      <c r="N273" s="60">
        <v>0</v>
      </c>
      <c r="O273" s="60">
        <v>0</v>
      </c>
      <c r="P273" s="60">
        <v>0</v>
      </c>
      <c r="Q273" s="60">
        <v>0</v>
      </c>
      <c r="R273" s="60">
        <v>0</v>
      </c>
      <c r="S273" s="60">
        <v>0</v>
      </c>
      <c r="T273" s="60">
        <v>0</v>
      </c>
      <c r="U273" s="60">
        <v>0</v>
      </c>
      <c r="V273" s="60">
        <v>0</v>
      </c>
      <c r="W273" s="60">
        <v>0</v>
      </c>
      <c r="X273" s="60">
        <v>0</v>
      </c>
      <c r="Y273" s="60">
        <v>0</v>
      </c>
      <c r="Z273" s="60">
        <v>0</v>
      </c>
      <c r="AA273" s="60">
        <v>0</v>
      </c>
      <c r="AB273" s="60">
        <v>0</v>
      </c>
      <c r="AC273" s="60">
        <v>0</v>
      </c>
      <c r="AD273" s="60">
        <v>0</v>
      </c>
      <c r="AE273" s="60">
        <v>0</v>
      </c>
      <c r="AF273" s="60">
        <v>0</v>
      </c>
      <c r="AG273" s="60">
        <v>0</v>
      </c>
      <c r="AH273" s="60">
        <v>0</v>
      </c>
      <c r="AI273" s="60">
        <v>0</v>
      </c>
      <c r="AJ273" s="60">
        <v>0</v>
      </c>
      <c r="AK273" s="60">
        <v>0</v>
      </c>
      <c r="AL273" s="60">
        <v>0</v>
      </c>
      <c r="AM273" s="60">
        <v>0</v>
      </c>
      <c r="AN273" s="60">
        <v>0</v>
      </c>
      <c r="AO273" s="60">
        <v>0</v>
      </c>
      <c r="AP273" s="60">
        <v>0</v>
      </c>
      <c r="AQ273" s="60">
        <v>0</v>
      </c>
      <c r="AR273" s="60">
        <v>0</v>
      </c>
      <c r="AS273" s="60">
        <v>0</v>
      </c>
      <c r="AT273" s="60">
        <v>0</v>
      </c>
      <c r="AU273" s="60">
        <v>0</v>
      </c>
      <c r="AV273" s="60">
        <v>0</v>
      </c>
      <c r="AW273" s="60">
        <v>0</v>
      </c>
      <c r="AX273" s="60">
        <v>0</v>
      </c>
      <c r="AY273" s="60">
        <v>0</v>
      </c>
      <c r="AZ273" s="60">
        <v>0</v>
      </c>
      <c r="BA273" s="60">
        <v>0</v>
      </c>
      <c r="BB273" s="60">
        <v>0</v>
      </c>
      <c r="BC273" s="60">
        <v>0</v>
      </c>
      <c r="BD273" s="60">
        <v>0</v>
      </c>
      <c r="BE273" s="60">
        <v>0</v>
      </c>
      <c r="BF273" s="60">
        <v>0</v>
      </c>
      <c r="BG273" s="60">
        <v>0</v>
      </c>
      <c r="BH273" s="60">
        <v>0</v>
      </c>
      <c r="BI273" s="60">
        <v>0</v>
      </c>
      <c r="BJ273" s="60">
        <v>0</v>
      </c>
      <c r="BK273" s="60">
        <v>0</v>
      </c>
      <c r="BL273" s="60">
        <v>0</v>
      </c>
      <c r="BM273" s="60">
        <v>0</v>
      </c>
      <c r="BN273" s="60">
        <v>0</v>
      </c>
      <c r="BO273" s="60">
        <v>0</v>
      </c>
      <c r="BP273" s="60">
        <v>0</v>
      </c>
      <c r="BQ273" s="60">
        <v>0</v>
      </c>
      <c r="BR273" s="60">
        <v>0</v>
      </c>
      <c r="BS273" s="60">
        <v>0</v>
      </c>
      <c r="BT273" s="60">
        <v>0</v>
      </c>
      <c r="BU273" s="60">
        <v>0</v>
      </c>
      <c r="BV273" s="60">
        <v>0</v>
      </c>
    </row>
    <row r="274" spans="2:74" s="5" customFormat="1" hidden="1" outlineLevel="1" x14ac:dyDescent="0.3">
      <c r="B274" s="41" t="s">
        <v>494</v>
      </c>
      <c r="C274" s="44" t="s">
        <v>468</v>
      </c>
      <c r="D274" s="60">
        <v>0</v>
      </c>
      <c r="E274" s="60">
        <v>0</v>
      </c>
      <c r="F274" s="60">
        <v>0</v>
      </c>
      <c r="G274" s="60">
        <v>0</v>
      </c>
      <c r="H274" s="60">
        <v>0</v>
      </c>
      <c r="I274" s="60">
        <v>0</v>
      </c>
      <c r="J274" s="60">
        <v>0</v>
      </c>
      <c r="K274" s="60">
        <v>0</v>
      </c>
      <c r="L274" s="60">
        <v>0</v>
      </c>
      <c r="M274" s="60">
        <v>0</v>
      </c>
      <c r="N274" s="60">
        <v>0</v>
      </c>
      <c r="O274" s="60">
        <v>0</v>
      </c>
      <c r="P274" s="60">
        <v>0</v>
      </c>
      <c r="Q274" s="60">
        <v>0</v>
      </c>
      <c r="R274" s="60">
        <v>0</v>
      </c>
      <c r="S274" s="60">
        <v>0</v>
      </c>
      <c r="T274" s="60">
        <v>0</v>
      </c>
      <c r="U274" s="60">
        <v>0</v>
      </c>
      <c r="V274" s="60">
        <v>0</v>
      </c>
      <c r="W274" s="60">
        <v>0</v>
      </c>
      <c r="X274" s="60">
        <v>0</v>
      </c>
      <c r="Y274" s="60">
        <v>0</v>
      </c>
      <c r="Z274" s="60">
        <v>0</v>
      </c>
      <c r="AA274" s="60">
        <v>0</v>
      </c>
      <c r="AB274" s="60">
        <v>0</v>
      </c>
      <c r="AC274" s="60">
        <v>0</v>
      </c>
      <c r="AD274" s="60">
        <v>0</v>
      </c>
      <c r="AE274" s="60">
        <v>0</v>
      </c>
      <c r="AF274" s="60">
        <v>0</v>
      </c>
      <c r="AG274" s="60">
        <v>0</v>
      </c>
      <c r="AH274" s="60">
        <v>0</v>
      </c>
      <c r="AI274" s="60">
        <v>0</v>
      </c>
      <c r="AJ274" s="60">
        <v>0</v>
      </c>
      <c r="AK274" s="60">
        <v>0</v>
      </c>
      <c r="AL274" s="60">
        <v>0</v>
      </c>
      <c r="AM274" s="60">
        <v>0</v>
      </c>
      <c r="AN274" s="60">
        <v>0</v>
      </c>
      <c r="AO274" s="60">
        <v>0</v>
      </c>
      <c r="AP274" s="60">
        <v>0</v>
      </c>
      <c r="AQ274" s="60">
        <v>0</v>
      </c>
      <c r="AR274" s="60">
        <v>0</v>
      </c>
      <c r="AS274" s="60">
        <v>0</v>
      </c>
      <c r="AT274" s="60">
        <v>0</v>
      </c>
      <c r="AU274" s="60">
        <v>0</v>
      </c>
      <c r="AV274" s="60">
        <v>0</v>
      </c>
      <c r="AW274" s="60">
        <v>0</v>
      </c>
      <c r="AX274" s="60">
        <v>0</v>
      </c>
      <c r="AY274" s="60">
        <v>0</v>
      </c>
      <c r="AZ274" s="60">
        <v>0</v>
      </c>
      <c r="BA274" s="60">
        <v>0</v>
      </c>
      <c r="BB274" s="60">
        <v>0</v>
      </c>
      <c r="BC274" s="60">
        <v>0</v>
      </c>
      <c r="BD274" s="60">
        <v>0</v>
      </c>
      <c r="BE274" s="60">
        <v>0</v>
      </c>
      <c r="BF274" s="60">
        <v>0</v>
      </c>
      <c r="BG274" s="60">
        <v>0</v>
      </c>
      <c r="BH274" s="60">
        <v>0</v>
      </c>
      <c r="BI274" s="60">
        <v>0</v>
      </c>
      <c r="BJ274" s="60">
        <v>0</v>
      </c>
      <c r="BK274" s="60">
        <v>0</v>
      </c>
      <c r="BL274" s="60">
        <v>0</v>
      </c>
      <c r="BM274" s="60">
        <v>0</v>
      </c>
      <c r="BN274" s="60">
        <v>0</v>
      </c>
      <c r="BO274" s="60">
        <v>0</v>
      </c>
      <c r="BP274" s="60">
        <v>0</v>
      </c>
      <c r="BQ274" s="60">
        <v>0</v>
      </c>
      <c r="BR274" s="60">
        <v>0</v>
      </c>
      <c r="BS274" s="60">
        <v>0</v>
      </c>
      <c r="BT274" s="60">
        <v>0</v>
      </c>
      <c r="BU274" s="60">
        <v>0</v>
      </c>
      <c r="BV274" s="60">
        <v>0</v>
      </c>
    </row>
    <row r="275" spans="2:74" s="5" customFormat="1" hidden="1" outlineLevel="1" x14ac:dyDescent="0.3">
      <c r="B275" s="41" t="s">
        <v>490</v>
      </c>
      <c r="C275" s="44" t="s">
        <v>469</v>
      </c>
      <c r="D275" s="60">
        <v>0</v>
      </c>
      <c r="E275" s="60">
        <v>0</v>
      </c>
      <c r="F275" s="60">
        <v>0</v>
      </c>
      <c r="G275" s="60">
        <v>0</v>
      </c>
      <c r="H275" s="60">
        <v>0</v>
      </c>
      <c r="I275" s="60">
        <v>0</v>
      </c>
      <c r="J275" s="60">
        <v>0</v>
      </c>
      <c r="K275" s="60">
        <v>0</v>
      </c>
      <c r="L275" s="60">
        <v>0</v>
      </c>
      <c r="M275" s="60">
        <v>0</v>
      </c>
      <c r="N275" s="60">
        <v>0</v>
      </c>
      <c r="O275" s="60">
        <v>0</v>
      </c>
      <c r="P275" s="60">
        <v>0</v>
      </c>
      <c r="Q275" s="60">
        <v>0</v>
      </c>
      <c r="R275" s="60">
        <v>0</v>
      </c>
      <c r="S275" s="60">
        <v>0</v>
      </c>
      <c r="T275" s="60">
        <v>0</v>
      </c>
      <c r="U275" s="60">
        <v>0</v>
      </c>
      <c r="V275" s="60">
        <v>0</v>
      </c>
      <c r="W275" s="60">
        <v>0</v>
      </c>
      <c r="X275" s="60">
        <v>0</v>
      </c>
      <c r="Y275" s="60">
        <v>0</v>
      </c>
      <c r="Z275" s="60">
        <v>0</v>
      </c>
      <c r="AA275" s="60">
        <v>0</v>
      </c>
      <c r="AB275" s="60">
        <v>0</v>
      </c>
      <c r="AC275" s="60">
        <v>0</v>
      </c>
      <c r="AD275" s="60">
        <v>0</v>
      </c>
      <c r="AE275" s="60">
        <v>0</v>
      </c>
      <c r="AF275" s="60">
        <v>0</v>
      </c>
      <c r="AG275" s="60">
        <v>0</v>
      </c>
      <c r="AH275" s="60">
        <v>0</v>
      </c>
      <c r="AI275" s="60">
        <v>0</v>
      </c>
      <c r="AJ275" s="60">
        <v>0</v>
      </c>
      <c r="AK275" s="60">
        <v>0</v>
      </c>
      <c r="AL275" s="60">
        <v>0</v>
      </c>
      <c r="AM275" s="60">
        <v>0</v>
      </c>
      <c r="AN275" s="60">
        <v>0</v>
      </c>
      <c r="AO275" s="60">
        <v>0</v>
      </c>
      <c r="AP275" s="60">
        <v>0</v>
      </c>
      <c r="AQ275" s="60">
        <v>0</v>
      </c>
      <c r="AR275" s="60">
        <v>0</v>
      </c>
      <c r="AS275" s="60">
        <v>0</v>
      </c>
      <c r="AT275" s="60">
        <v>0</v>
      </c>
      <c r="AU275" s="60">
        <v>0</v>
      </c>
      <c r="AV275" s="60">
        <v>0</v>
      </c>
      <c r="AW275" s="60">
        <v>0</v>
      </c>
      <c r="AX275" s="60">
        <v>0</v>
      </c>
      <c r="AY275" s="60">
        <v>0</v>
      </c>
      <c r="AZ275" s="60">
        <v>0</v>
      </c>
      <c r="BA275" s="60">
        <v>0</v>
      </c>
      <c r="BB275" s="60">
        <v>0</v>
      </c>
      <c r="BC275" s="60">
        <v>0</v>
      </c>
      <c r="BD275" s="60">
        <v>0</v>
      </c>
      <c r="BE275" s="60">
        <v>0</v>
      </c>
      <c r="BF275" s="60">
        <v>0</v>
      </c>
      <c r="BG275" s="60">
        <v>0</v>
      </c>
      <c r="BH275" s="60">
        <v>0</v>
      </c>
      <c r="BI275" s="60">
        <v>0</v>
      </c>
      <c r="BJ275" s="60">
        <v>0</v>
      </c>
      <c r="BK275" s="60">
        <v>0</v>
      </c>
      <c r="BL275" s="60">
        <v>0</v>
      </c>
      <c r="BM275" s="60">
        <v>0</v>
      </c>
      <c r="BN275" s="60">
        <v>0</v>
      </c>
      <c r="BO275" s="60">
        <v>0</v>
      </c>
      <c r="BP275" s="60">
        <v>0</v>
      </c>
      <c r="BQ275" s="60">
        <v>0</v>
      </c>
      <c r="BR275" s="60">
        <v>0</v>
      </c>
      <c r="BS275" s="60">
        <v>0</v>
      </c>
      <c r="BT275" s="60">
        <v>0</v>
      </c>
      <c r="BU275" s="60">
        <v>0</v>
      </c>
      <c r="BV275" s="60">
        <v>0</v>
      </c>
    </row>
    <row r="276" spans="2:74" s="5" customFormat="1" hidden="1" outlineLevel="1" x14ac:dyDescent="0.3">
      <c r="B276" s="32" t="s">
        <v>495</v>
      </c>
      <c r="C276" s="42" t="s">
        <v>363</v>
      </c>
      <c r="D276" s="60">
        <v>0</v>
      </c>
      <c r="E276" s="60">
        <v>0</v>
      </c>
      <c r="F276" s="60">
        <v>0</v>
      </c>
      <c r="G276" s="60">
        <v>0</v>
      </c>
      <c r="H276" s="60">
        <v>0</v>
      </c>
      <c r="I276" s="60">
        <v>0</v>
      </c>
      <c r="J276" s="60">
        <v>0</v>
      </c>
      <c r="K276" s="60">
        <v>0</v>
      </c>
      <c r="L276" s="60">
        <v>0</v>
      </c>
      <c r="M276" s="60">
        <v>0</v>
      </c>
      <c r="N276" s="60">
        <v>0</v>
      </c>
      <c r="O276" s="60">
        <v>0</v>
      </c>
      <c r="P276" s="60">
        <v>0</v>
      </c>
      <c r="Q276" s="60">
        <v>0</v>
      </c>
      <c r="R276" s="60">
        <v>0</v>
      </c>
      <c r="S276" s="60">
        <v>0</v>
      </c>
      <c r="T276" s="60">
        <v>0</v>
      </c>
      <c r="U276" s="60">
        <v>0</v>
      </c>
      <c r="V276" s="60">
        <v>0</v>
      </c>
      <c r="W276" s="60">
        <v>0</v>
      </c>
      <c r="X276" s="60">
        <v>0</v>
      </c>
      <c r="Y276" s="60">
        <v>0</v>
      </c>
      <c r="Z276" s="60">
        <v>0</v>
      </c>
      <c r="AA276" s="60">
        <v>0</v>
      </c>
      <c r="AB276" s="60">
        <v>0</v>
      </c>
      <c r="AC276" s="60">
        <v>0</v>
      </c>
      <c r="AD276" s="60">
        <v>0</v>
      </c>
      <c r="AE276" s="60">
        <v>0</v>
      </c>
      <c r="AF276" s="60">
        <v>0</v>
      </c>
      <c r="AG276" s="60">
        <v>0</v>
      </c>
      <c r="AH276" s="60">
        <v>0</v>
      </c>
      <c r="AI276" s="60">
        <v>0</v>
      </c>
      <c r="AJ276" s="60">
        <v>0</v>
      </c>
      <c r="AK276" s="60">
        <v>0</v>
      </c>
      <c r="AL276" s="60">
        <v>0</v>
      </c>
      <c r="AM276" s="60">
        <v>0</v>
      </c>
      <c r="AN276" s="60">
        <v>0</v>
      </c>
      <c r="AO276" s="60">
        <v>0</v>
      </c>
      <c r="AP276" s="60">
        <v>0</v>
      </c>
      <c r="AQ276" s="60">
        <v>0</v>
      </c>
      <c r="AR276" s="60">
        <v>0</v>
      </c>
      <c r="AS276" s="60">
        <v>0</v>
      </c>
      <c r="AT276" s="60">
        <v>0</v>
      </c>
      <c r="AU276" s="60">
        <v>0</v>
      </c>
      <c r="AV276" s="60">
        <v>0</v>
      </c>
      <c r="AW276" s="60">
        <v>0</v>
      </c>
      <c r="AX276" s="60">
        <v>0</v>
      </c>
      <c r="AY276" s="60">
        <v>0</v>
      </c>
      <c r="AZ276" s="60">
        <v>0</v>
      </c>
      <c r="BA276" s="60">
        <v>0</v>
      </c>
      <c r="BB276" s="60">
        <v>0</v>
      </c>
      <c r="BC276" s="60">
        <v>0</v>
      </c>
      <c r="BD276" s="60">
        <v>0</v>
      </c>
      <c r="BE276" s="60">
        <v>0</v>
      </c>
      <c r="BF276" s="60">
        <v>0</v>
      </c>
      <c r="BG276" s="60">
        <v>0</v>
      </c>
      <c r="BH276" s="60">
        <v>0</v>
      </c>
      <c r="BI276" s="60">
        <v>0</v>
      </c>
      <c r="BJ276" s="60">
        <v>0</v>
      </c>
      <c r="BK276" s="60">
        <v>0</v>
      </c>
      <c r="BL276" s="60">
        <v>0</v>
      </c>
      <c r="BM276" s="60">
        <v>0</v>
      </c>
      <c r="BN276" s="60">
        <v>0</v>
      </c>
      <c r="BO276" s="60">
        <v>0</v>
      </c>
      <c r="BP276" s="60">
        <v>0</v>
      </c>
      <c r="BQ276" s="60">
        <v>0</v>
      </c>
      <c r="BR276" s="60">
        <v>0</v>
      </c>
      <c r="BS276" s="60">
        <v>0</v>
      </c>
      <c r="BT276" s="60">
        <v>0</v>
      </c>
      <c r="BU276" s="60">
        <v>0</v>
      </c>
      <c r="BV276" s="60">
        <v>0</v>
      </c>
    </row>
    <row r="277" spans="2:74" s="5" customFormat="1" hidden="1" outlineLevel="1" x14ac:dyDescent="0.3">
      <c r="B277" s="32" t="s">
        <v>495</v>
      </c>
      <c r="C277" s="42" t="s">
        <v>364</v>
      </c>
      <c r="D277" s="60">
        <v>0</v>
      </c>
      <c r="E277" s="60">
        <v>0</v>
      </c>
      <c r="F277" s="60">
        <v>0</v>
      </c>
      <c r="G277" s="60">
        <v>0</v>
      </c>
      <c r="H277" s="60">
        <v>0</v>
      </c>
      <c r="I277" s="60">
        <v>0</v>
      </c>
      <c r="J277" s="60">
        <v>0</v>
      </c>
      <c r="K277" s="60">
        <v>0</v>
      </c>
      <c r="L277" s="60">
        <v>0</v>
      </c>
      <c r="M277" s="60">
        <v>0</v>
      </c>
      <c r="N277" s="60">
        <v>0</v>
      </c>
      <c r="O277" s="60">
        <v>0</v>
      </c>
      <c r="P277" s="60">
        <v>0</v>
      </c>
      <c r="Q277" s="60">
        <v>0</v>
      </c>
      <c r="R277" s="60">
        <v>0</v>
      </c>
      <c r="S277" s="60">
        <v>0</v>
      </c>
      <c r="T277" s="60">
        <v>0</v>
      </c>
      <c r="U277" s="60">
        <v>0</v>
      </c>
      <c r="V277" s="60">
        <v>0</v>
      </c>
      <c r="W277" s="60">
        <v>0</v>
      </c>
      <c r="X277" s="60">
        <v>0</v>
      </c>
      <c r="Y277" s="60">
        <v>0</v>
      </c>
      <c r="Z277" s="60">
        <v>0</v>
      </c>
      <c r="AA277" s="60">
        <v>0</v>
      </c>
      <c r="AB277" s="60">
        <v>0</v>
      </c>
      <c r="AC277" s="60">
        <v>0</v>
      </c>
      <c r="AD277" s="60">
        <v>0</v>
      </c>
      <c r="AE277" s="60">
        <v>0</v>
      </c>
      <c r="AF277" s="60">
        <v>0</v>
      </c>
      <c r="AG277" s="60">
        <v>0</v>
      </c>
      <c r="AH277" s="60">
        <v>0</v>
      </c>
      <c r="AI277" s="60">
        <v>0</v>
      </c>
      <c r="AJ277" s="60">
        <v>0</v>
      </c>
      <c r="AK277" s="60">
        <v>0</v>
      </c>
      <c r="AL277" s="60">
        <v>0</v>
      </c>
      <c r="AM277" s="60">
        <v>0</v>
      </c>
      <c r="AN277" s="60">
        <v>0</v>
      </c>
      <c r="AO277" s="60">
        <v>0</v>
      </c>
      <c r="AP277" s="60">
        <v>0</v>
      </c>
      <c r="AQ277" s="60">
        <v>0</v>
      </c>
      <c r="AR277" s="60">
        <v>0</v>
      </c>
      <c r="AS277" s="60">
        <v>0</v>
      </c>
      <c r="AT277" s="60">
        <v>0</v>
      </c>
      <c r="AU277" s="60">
        <v>0</v>
      </c>
      <c r="AV277" s="60">
        <v>0</v>
      </c>
      <c r="AW277" s="60">
        <v>0</v>
      </c>
      <c r="AX277" s="60">
        <v>0</v>
      </c>
      <c r="AY277" s="60">
        <v>0</v>
      </c>
      <c r="AZ277" s="60">
        <v>0</v>
      </c>
      <c r="BA277" s="60">
        <v>0</v>
      </c>
      <c r="BB277" s="60">
        <v>0</v>
      </c>
      <c r="BC277" s="60">
        <v>0</v>
      </c>
      <c r="BD277" s="60">
        <v>0</v>
      </c>
      <c r="BE277" s="60">
        <v>0</v>
      </c>
      <c r="BF277" s="60">
        <v>0</v>
      </c>
      <c r="BG277" s="60">
        <v>0</v>
      </c>
      <c r="BH277" s="60">
        <v>0</v>
      </c>
      <c r="BI277" s="60">
        <v>0</v>
      </c>
      <c r="BJ277" s="60">
        <v>0</v>
      </c>
      <c r="BK277" s="60">
        <v>0</v>
      </c>
      <c r="BL277" s="60">
        <v>0</v>
      </c>
      <c r="BM277" s="60">
        <v>0</v>
      </c>
      <c r="BN277" s="60">
        <v>0</v>
      </c>
      <c r="BO277" s="60">
        <v>0</v>
      </c>
      <c r="BP277" s="60">
        <v>0</v>
      </c>
      <c r="BQ277" s="60">
        <v>0</v>
      </c>
      <c r="BR277" s="60">
        <v>0</v>
      </c>
      <c r="BS277" s="60">
        <v>0</v>
      </c>
      <c r="BT277" s="60">
        <v>0</v>
      </c>
      <c r="BU277" s="60">
        <v>0</v>
      </c>
      <c r="BV277" s="60">
        <v>0</v>
      </c>
    </row>
    <row r="278" spans="2:74" s="5" customFormat="1" ht="16.5" hidden="1" outlineLevel="1" thickBot="1" x14ac:dyDescent="0.35">
      <c r="B278" s="32" t="s">
        <v>297</v>
      </c>
      <c r="C278" s="59" t="s">
        <v>365</v>
      </c>
      <c r="D278" s="60">
        <f>D269-SUM(D270:D277)</f>
        <v>0</v>
      </c>
      <c r="E278" s="60">
        <f t="shared" ref="E278" si="268">E269-SUM(E270:E277)</f>
        <v>0</v>
      </c>
      <c r="F278" s="60">
        <f t="shared" ref="F278" si="269">F269-SUM(F270:F277)</f>
        <v>0</v>
      </c>
      <c r="G278" s="60">
        <f t="shared" ref="G278" si="270">G269-SUM(G270:G277)</f>
        <v>0</v>
      </c>
      <c r="H278" s="60">
        <f t="shared" ref="H278" si="271">H269-SUM(H270:H277)</f>
        <v>0</v>
      </c>
      <c r="I278" s="60">
        <f t="shared" ref="I278" si="272">I269-SUM(I270:I277)</f>
        <v>0</v>
      </c>
      <c r="J278" s="60">
        <f t="shared" ref="J278" si="273">J269-SUM(J270:J277)</f>
        <v>0</v>
      </c>
      <c r="K278" s="60">
        <f t="shared" ref="K278" si="274">K269-SUM(K270:K277)</f>
        <v>0</v>
      </c>
      <c r="L278" s="60">
        <f t="shared" ref="L278" si="275">L269-SUM(L270:L277)</f>
        <v>0</v>
      </c>
      <c r="M278" s="60">
        <f t="shared" ref="M278" si="276">M269-SUM(M270:M277)</f>
        <v>0</v>
      </c>
      <c r="N278" s="60">
        <f t="shared" ref="N278" si="277">N269-SUM(N270:N277)</f>
        <v>0</v>
      </c>
      <c r="O278" s="60">
        <f t="shared" ref="O278" si="278">O269-SUM(O270:O277)</f>
        <v>0</v>
      </c>
      <c r="P278" s="60">
        <f t="shared" ref="P278" si="279">P269-SUM(P270:P277)</f>
        <v>0</v>
      </c>
      <c r="Q278" s="60">
        <f t="shared" ref="Q278" si="280">Q269-SUM(Q270:Q277)</f>
        <v>0</v>
      </c>
      <c r="R278" s="60">
        <f t="shared" ref="R278" si="281">R269-SUM(R270:R277)</f>
        <v>0</v>
      </c>
      <c r="S278" s="60">
        <f t="shared" ref="S278" si="282">S269-SUM(S270:S277)</f>
        <v>0</v>
      </c>
      <c r="T278" s="60">
        <f t="shared" ref="T278" si="283">T269-SUM(T270:T277)</f>
        <v>0</v>
      </c>
      <c r="U278" s="60">
        <f t="shared" ref="U278" si="284">U269-SUM(U270:U277)</f>
        <v>0</v>
      </c>
      <c r="V278" s="60">
        <f t="shared" ref="V278" si="285">V269-SUM(V270:V277)</f>
        <v>0</v>
      </c>
      <c r="W278" s="60">
        <f t="shared" ref="W278" si="286">W269-SUM(W270:W277)</f>
        <v>0</v>
      </c>
      <c r="X278" s="60">
        <f t="shared" ref="X278" si="287">X269-SUM(X270:X277)</f>
        <v>0</v>
      </c>
      <c r="Y278" s="60">
        <f t="shared" ref="Y278" si="288">Y269-SUM(Y270:Y277)</f>
        <v>0</v>
      </c>
      <c r="Z278" s="60">
        <f t="shared" ref="Z278" si="289">Z269-SUM(Z270:Z277)</f>
        <v>0</v>
      </c>
      <c r="AA278" s="60">
        <f t="shared" ref="AA278" si="290">AA269-SUM(AA270:AA277)</f>
        <v>0</v>
      </c>
      <c r="AB278" s="60">
        <f t="shared" ref="AB278" si="291">AB269-SUM(AB270:AB277)</f>
        <v>0</v>
      </c>
      <c r="AC278" s="60">
        <f t="shared" ref="AC278" si="292">AC269-SUM(AC270:AC277)</f>
        <v>0</v>
      </c>
      <c r="AD278" s="60">
        <f t="shared" ref="AD278" si="293">AD269-SUM(AD270:AD277)</f>
        <v>0</v>
      </c>
      <c r="AE278" s="60">
        <f t="shared" ref="AE278" si="294">AE269-SUM(AE270:AE277)</f>
        <v>0</v>
      </c>
      <c r="AF278" s="60">
        <f t="shared" ref="AF278" si="295">AF269-SUM(AF270:AF277)</f>
        <v>0</v>
      </c>
      <c r="AG278" s="60">
        <f t="shared" ref="AG278:BV278" si="296">AG269-SUM(AG270:AG277)</f>
        <v>0</v>
      </c>
      <c r="AH278" s="60">
        <f t="shared" si="296"/>
        <v>0</v>
      </c>
      <c r="AI278" s="60">
        <f t="shared" si="296"/>
        <v>0</v>
      </c>
      <c r="AJ278" s="60">
        <f t="shared" si="296"/>
        <v>0</v>
      </c>
      <c r="AK278" s="60">
        <f t="shared" si="296"/>
        <v>0</v>
      </c>
      <c r="AL278" s="60">
        <f t="shared" si="296"/>
        <v>0</v>
      </c>
      <c r="AM278" s="60">
        <f t="shared" si="296"/>
        <v>0</v>
      </c>
      <c r="AN278" s="60">
        <f t="shared" si="296"/>
        <v>0</v>
      </c>
      <c r="AO278" s="60">
        <f t="shared" si="296"/>
        <v>0</v>
      </c>
      <c r="AP278" s="60">
        <f t="shared" si="296"/>
        <v>0</v>
      </c>
      <c r="AQ278" s="60">
        <f t="shared" si="296"/>
        <v>0</v>
      </c>
      <c r="AR278" s="60">
        <f t="shared" si="296"/>
        <v>0</v>
      </c>
      <c r="AS278" s="60">
        <f t="shared" si="296"/>
        <v>0</v>
      </c>
      <c r="AT278" s="60">
        <f t="shared" si="296"/>
        <v>0</v>
      </c>
      <c r="AU278" s="60">
        <f t="shared" si="296"/>
        <v>0</v>
      </c>
      <c r="AV278" s="60">
        <f t="shared" si="296"/>
        <v>0</v>
      </c>
      <c r="AW278" s="60">
        <f t="shared" si="296"/>
        <v>0</v>
      </c>
      <c r="AX278" s="60">
        <f t="shared" si="296"/>
        <v>0</v>
      </c>
      <c r="AY278" s="60">
        <f t="shared" si="296"/>
        <v>0</v>
      </c>
      <c r="AZ278" s="60">
        <f t="shared" si="296"/>
        <v>0</v>
      </c>
      <c r="BA278" s="60">
        <f t="shared" si="296"/>
        <v>0</v>
      </c>
      <c r="BB278" s="60">
        <f t="shared" si="296"/>
        <v>0</v>
      </c>
      <c r="BC278" s="60">
        <f t="shared" si="296"/>
        <v>0</v>
      </c>
      <c r="BD278" s="60">
        <f t="shared" si="296"/>
        <v>0</v>
      </c>
      <c r="BE278" s="60">
        <f t="shared" si="296"/>
        <v>0</v>
      </c>
      <c r="BF278" s="60">
        <f t="shared" si="296"/>
        <v>0</v>
      </c>
      <c r="BG278" s="60">
        <f t="shared" si="296"/>
        <v>0</v>
      </c>
      <c r="BH278" s="60">
        <f t="shared" si="296"/>
        <v>0</v>
      </c>
      <c r="BI278" s="60">
        <f t="shared" si="296"/>
        <v>0</v>
      </c>
      <c r="BJ278" s="60">
        <f t="shared" si="296"/>
        <v>0</v>
      </c>
      <c r="BK278" s="60">
        <f t="shared" si="296"/>
        <v>0</v>
      </c>
      <c r="BL278" s="60">
        <f t="shared" si="296"/>
        <v>0</v>
      </c>
      <c r="BM278" s="60">
        <f t="shared" si="296"/>
        <v>0</v>
      </c>
      <c r="BN278" s="60">
        <f t="shared" si="296"/>
        <v>0</v>
      </c>
      <c r="BO278" s="60">
        <f t="shared" si="296"/>
        <v>0</v>
      </c>
      <c r="BP278" s="60">
        <f t="shared" si="296"/>
        <v>0</v>
      </c>
      <c r="BQ278" s="60">
        <f t="shared" si="296"/>
        <v>0</v>
      </c>
      <c r="BR278" s="60">
        <f t="shared" si="296"/>
        <v>0</v>
      </c>
      <c r="BS278" s="60">
        <f t="shared" si="296"/>
        <v>0</v>
      </c>
      <c r="BT278" s="60">
        <f t="shared" si="296"/>
        <v>0</v>
      </c>
      <c r="BU278" s="60">
        <f t="shared" si="296"/>
        <v>0</v>
      </c>
      <c r="BV278" s="60">
        <f t="shared" si="296"/>
        <v>0</v>
      </c>
    </row>
    <row r="279" spans="2:74" s="5" customFormat="1" collapsed="1" x14ac:dyDescent="0.3">
      <c r="B279" s="54" t="s">
        <v>58</v>
      </c>
      <c r="C279" s="55" t="s">
        <v>441</v>
      </c>
      <c r="D279" s="61">
        <f>D266+SUM(D268:D269)</f>
        <v>3.3268132098287237</v>
      </c>
      <c r="E279" s="61">
        <f t="shared" ref="E279:AF279" si="297">E266+SUM(E268:E269)</f>
        <v>3.3124045766242549</v>
      </c>
      <c r="F279" s="61">
        <f t="shared" si="297"/>
        <v>3.2587104825011477</v>
      </c>
      <c r="G279" s="61">
        <f t="shared" si="297"/>
        <v>3.351651846988188</v>
      </c>
      <c r="H279" s="61">
        <f t="shared" si="297"/>
        <v>3.300503235202791</v>
      </c>
      <c r="I279" s="61">
        <f t="shared" si="297"/>
        <v>3.3331242009905506</v>
      </c>
      <c r="J279" s="61">
        <f t="shared" si="297"/>
        <v>3.2587965602428444</v>
      </c>
      <c r="K279" s="61">
        <f t="shared" si="297"/>
        <v>3.2403865911690186</v>
      </c>
      <c r="L279" s="61">
        <f t="shared" si="297"/>
        <v>3.1733749348447535</v>
      </c>
      <c r="M279" s="61">
        <f t="shared" si="297"/>
        <v>3.1447902199533133</v>
      </c>
      <c r="N279" s="61">
        <f t="shared" si="297"/>
        <v>3.307491470434571</v>
      </c>
      <c r="O279" s="61">
        <f t="shared" si="297"/>
        <v>3.2473362894590947</v>
      </c>
      <c r="P279" s="61">
        <f t="shared" si="297"/>
        <v>3.2743590016715891</v>
      </c>
      <c r="Q279" s="61">
        <f t="shared" si="297"/>
        <v>3.0777871478675736</v>
      </c>
      <c r="R279" s="61">
        <f t="shared" si="297"/>
        <v>3.004846489501253</v>
      </c>
      <c r="S279" s="61">
        <f t="shared" si="297"/>
        <v>3.1168700393001916</v>
      </c>
      <c r="T279" s="61">
        <f t="shared" si="297"/>
        <v>3.0096649561613291</v>
      </c>
      <c r="U279" s="61">
        <f t="shared" si="297"/>
        <v>3.1051366119212096</v>
      </c>
      <c r="V279" s="61">
        <f t="shared" si="297"/>
        <v>2.9790615183737792</v>
      </c>
      <c r="W279" s="61">
        <f t="shared" si="297"/>
        <v>2.8685523427877735</v>
      </c>
      <c r="X279" s="61">
        <f t="shared" si="297"/>
        <v>3.0128606929200465</v>
      </c>
      <c r="Y279" s="61">
        <f t="shared" si="297"/>
        <v>2.9417856656520751</v>
      </c>
      <c r="Z279" s="61">
        <f t="shared" si="297"/>
        <v>3.0012773105703752</v>
      </c>
      <c r="AA279" s="61">
        <f t="shared" si="297"/>
        <v>2.9012665413988934</v>
      </c>
      <c r="AB279" s="61">
        <f t="shared" si="297"/>
        <v>2.8812336127416192</v>
      </c>
      <c r="AC279" s="61">
        <f t="shared" si="297"/>
        <v>2.9102423231813228</v>
      </c>
      <c r="AD279" s="61">
        <f t="shared" si="297"/>
        <v>2.9102423231813228</v>
      </c>
      <c r="AE279" s="61">
        <f t="shared" si="297"/>
        <v>2.9102423231813228</v>
      </c>
      <c r="AF279" s="61">
        <f t="shared" si="297"/>
        <v>2.9102423231813228</v>
      </c>
      <c r="AG279" s="61">
        <f t="shared" ref="AG279:BV279" si="298">AG266+SUM(AG268:AG269)</f>
        <v>2.9362723744310686</v>
      </c>
      <c r="AH279" s="61">
        <f t="shared" si="298"/>
        <v>2.9320289214262645</v>
      </c>
      <c r="AI279" s="61">
        <f t="shared" si="298"/>
        <v>2.9338665261590444</v>
      </c>
      <c r="AJ279" s="61">
        <f t="shared" si="298"/>
        <v>2.9359704676060341</v>
      </c>
      <c r="AK279" s="61">
        <f t="shared" si="298"/>
        <v>2.9395013227230735</v>
      </c>
      <c r="AL279" s="61">
        <f t="shared" si="298"/>
        <v>2.9397605649933904</v>
      </c>
      <c r="AM279" s="61">
        <f t="shared" si="298"/>
        <v>2.9374970711786994</v>
      </c>
      <c r="AN279" s="61">
        <f t="shared" si="298"/>
        <v>2.9354154005576101</v>
      </c>
      <c r="AO279" s="61">
        <f t="shared" si="298"/>
        <v>2.9328064993335188</v>
      </c>
      <c r="AP279" s="61">
        <f t="shared" si="298"/>
        <v>2.931862609244257</v>
      </c>
      <c r="AQ279" s="61">
        <f t="shared" si="298"/>
        <v>2.9310089513931037</v>
      </c>
      <c r="AR279" s="61">
        <f t="shared" si="298"/>
        <v>2.9299725905751113</v>
      </c>
      <c r="AS279" s="61">
        <f t="shared" si="298"/>
        <v>2.9287649300118761</v>
      </c>
      <c r="AT279" s="61">
        <f t="shared" si="298"/>
        <v>2.9274819186306602</v>
      </c>
      <c r="AU279" s="61">
        <f t="shared" si="298"/>
        <v>2.9258702122526543</v>
      </c>
      <c r="AV279" s="61">
        <f t="shared" si="298"/>
        <v>2.9240745807948416</v>
      </c>
      <c r="AW279" s="61">
        <f t="shared" si="298"/>
        <v>2.9223134952670895</v>
      </c>
      <c r="AX279" s="61">
        <f t="shared" si="298"/>
        <v>2.9206514425091057</v>
      </c>
      <c r="AY279" s="61">
        <f t="shared" si="298"/>
        <v>2.9184723372422412</v>
      </c>
      <c r="AZ279" s="61">
        <f t="shared" si="298"/>
        <v>2.9161713999514376</v>
      </c>
      <c r="BA279" s="61">
        <f t="shared" si="298"/>
        <v>2.9136949717806466</v>
      </c>
      <c r="BB279" s="61">
        <f t="shared" si="298"/>
        <v>2.9115007640925086</v>
      </c>
      <c r="BC279" s="61">
        <f t="shared" si="298"/>
        <v>2.9092277430587763</v>
      </c>
      <c r="BD279" s="61">
        <f t="shared" si="298"/>
        <v>2.906676748940741</v>
      </c>
      <c r="BE279" s="61">
        <f t="shared" si="298"/>
        <v>2.9044843504322917</v>
      </c>
      <c r="BF279" s="61">
        <f t="shared" si="298"/>
        <v>2.9020808306604438</v>
      </c>
      <c r="BG279" s="61">
        <f t="shared" si="298"/>
        <v>2.8999112806810676</v>
      </c>
      <c r="BH279" s="61">
        <f t="shared" si="298"/>
        <v>2.8977617136682454</v>
      </c>
      <c r="BI279" s="61">
        <f t="shared" si="298"/>
        <v>2.8955690119629205</v>
      </c>
      <c r="BJ279" s="61">
        <f t="shared" si="298"/>
        <v>2.8935968460022479</v>
      </c>
      <c r="BK279" s="61">
        <f t="shared" si="298"/>
        <v>2.8917334712462202</v>
      </c>
      <c r="BL279" s="61">
        <f t="shared" si="298"/>
        <v>2.8895774155401193</v>
      </c>
      <c r="BM279" s="61">
        <f t="shared" si="298"/>
        <v>2.887516418587726</v>
      </c>
      <c r="BN279" s="61">
        <f t="shared" si="298"/>
        <v>2.8857422606949537</v>
      </c>
      <c r="BO279" s="61">
        <f t="shared" si="298"/>
        <v>2.8840019509337123</v>
      </c>
      <c r="BP279" s="61">
        <f t="shared" si="298"/>
        <v>2.882199087228797</v>
      </c>
      <c r="BQ279" s="61">
        <f t="shared" si="298"/>
        <v>2.8803571840411952</v>
      </c>
      <c r="BR279" s="61">
        <f t="shared" si="298"/>
        <v>2.8787877295481463</v>
      </c>
      <c r="BS279" s="61">
        <f t="shared" si="298"/>
        <v>2.8771736020929359</v>
      </c>
      <c r="BT279" s="61">
        <f t="shared" si="298"/>
        <v>2.8755457922187015</v>
      </c>
      <c r="BU279" s="61">
        <f t="shared" si="298"/>
        <v>2.8738473994519542</v>
      </c>
      <c r="BV279" s="61">
        <f t="shared" si="298"/>
        <v>2.872208738768498</v>
      </c>
    </row>
    <row r="280" spans="2:74" s="5" customFormat="1" ht="16.5" thickBot="1" x14ac:dyDescent="0.35">
      <c r="B280" s="56"/>
      <c r="C280" s="57"/>
      <c r="D280" s="62"/>
      <c r="E280" s="62"/>
      <c r="F280" s="62"/>
      <c r="G280" s="62"/>
      <c r="H280" s="62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62"/>
      <c r="AM280" s="62"/>
      <c r="AN280" s="62"/>
      <c r="AO280" s="62"/>
      <c r="AP280" s="62"/>
      <c r="AQ280" s="62"/>
      <c r="AR280" s="62"/>
      <c r="AS280" s="62"/>
      <c r="AT280" s="62"/>
      <c r="AU280" s="62"/>
      <c r="AV280" s="62"/>
      <c r="AW280" s="62"/>
      <c r="AX280" s="62"/>
      <c r="AY280" s="62"/>
      <c r="AZ280" s="62"/>
      <c r="BA280" s="62"/>
      <c r="BB280" s="62"/>
      <c r="BC280" s="62"/>
      <c r="BD280" s="62"/>
      <c r="BE280" s="62"/>
      <c r="BF280" s="62"/>
      <c r="BG280" s="62"/>
      <c r="BH280" s="62"/>
      <c r="BI280" s="62"/>
      <c r="BJ280" s="62"/>
      <c r="BK280" s="62"/>
      <c r="BL280" s="62"/>
      <c r="BM280" s="62"/>
      <c r="BN280" s="62"/>
      <c r="BO280" s="62"/>
      <c r="BP280" s="62"/>
      <c r="BQ280" s="62"/>
      <c r="BR280" s="62"/>
      <c r="BS280" s="62"/>
      <c r="BT280" s="62"/>
      <c r="BU280" s="62"/>
      <c r="BV280" s="62"/>
    </row>
    <row r="281" spans="2:74" s="5" customFormat="1" x14ac:dyDescent="0.3">
      <c r="B281" s="6" t="s">
        <v>499</v>
      </c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</row>
    <row r="282" spans="2:74" s="5" customFormat="1" x14ac:dyDescent="0.3">
      <c r="B282" s="108" t="s">
        <v>497</v>
      </c>
    </row>
    <row r="283" spans="2:74" s="5" customFormat="1" x14ac:dyDescent="0.3">
      <c r="D283" s="78"/>
      <c r="E283" s="78"/>
      <c r="F283" s="78"/>
      <c r="G283" s="78"/>
      <c r="H283" s="78"/>
      <c r="I283" s="78"/>
      <c r="J283" s="78"/>
      <c r="K283" s="78"/>
      <c r="L283" s="78"/>
      <c r="M283" s="78"/>
      <c r="N283" s="78"/>
      <c r="O283" s="78"/>
      <c r="P283" s="78"/>
      <c r="Q283" s="78"/>
      <c r="R283" s="78"/>
      <c r="S283" s="78"/>
      <c r="T283" s="78"/>
      <c r="U283" s="78"/>
      <c r="V283" s="78"/>
      <c r="W283" s="78"/>
      <c r="X283" s="78"/>
      <c r="Y283" s="78"/>
      <c r="Z283" s="78"/>
      <c r="AA283" s="78"/>
      <c r="AB283" s="78"/>
      <c r="AC283" s="78"/>
      <c r="AD283" s="78"/>
      <c r="AE283" s="78"/>
      <c r="AF283" s="78"/>
      <c r="AG283" s="78"/>
      <c r="AH283" s="78"/>
      <c r="AI283" s="78"/>
      <c r="AJ283" s="78"/>
      <c r="AK283" s="78"/>
      <c r="AL283" s="78"/>
      <c r="AM283" s="78"/>
      <c r="AN283" s="78"/>
      <c r="AO283" s="78"/>
      <c r="AP283" s="78"/>
      <c r="AQ283" s="78"/>
      <c r="AR283" s="78"/>
      <c r="AS283" s="78"/>
      <c r="AT283" s="78"/>
      <c r="AU283" s="78"/>
      <c r="AV283" s="78"/>
      <c r="AW283" s="78"/>
      <c r="AX283" s="78"/>
      <c r="AY283" s="78"/>
      <c r="AZ283" s="78"/>
      <c r="BA283" s="78"/>
      <c r="BB283" s="78"/>
      <c r="BC283" s="78"/>
      <c r="BD283" s="78"/>
      <c r="BE283" s="78"/>
      <c r="BF283" s="78"/>
      <c r="BG283" s="78"/>
      <c r="BH283" s="78"/>
      <c r="BI283" s="78"/>
      <c r="BJ283" s="78"/>
      <c r="BK283" s="78"/>
      <c r="BL283" s="78"/>
      <c r="BM283" s="78"/>
      <c r="BN283" s="78"/>
      <c r="BO283" s="78"/>
      <c r="BP283" s="78"/>
      <c r="BQ283" s="78"/>
      <c r="BR283" s="78"/>
      <c r="BS283" s="78"/>
      <c r="BT283" s="78"/>
      <c r="BU283" s="78"/>
      <c r="BV283" s="78"/>
    </row>
    <row r="284" spans="2:74" s="5" customFormat="1" x14ac:dyDescent="0.3">
      <c r="D284" s="78"/>
      <c r="E284" s="78"/>
      <c r="F284" s="78"/>
      <c r="G284" s="78"/>
      <c r="H284" s="78"/>
      <c r="I284" s="78"/>
      <c r="J284" s="78"/>
      <c r="K284" s="78"/>
      <c r="L284" s="78"/>
      <c r="M284" s="78"/>
      <c r="N284" s="78"/>
      <c r="O284" s="78"/>
      <c r="P284" s="78"/>
      <c r="Q284" s="78"/>
      <c r="R284" s="78"/>
      <c r="S284" s="78"/>
      <c r="T284" s="78"/>
      <c r="U284" s="78"/>
      <c r="V284" s="78"/>
      <c r="W284" s="78"/>
      <c r="X284" s="78"/>
      <c r="Y284" s="78"/>
      <c r="Z284" s="78"/>
      <c r="AA284" s="78"/>
      <c r="AB284" s="78"/>
      <c r="AC284" s="78"/>
      <c r="AD284" s="78"/>
      <c r="AE284" s="78"/>
      <c r="AF284" s="78"/>
      <c r="AG284" s="78"/>
      <c r="AH284" s="78"/>
      <c r="AI284" s="78"/>
      <c r="AJ284" s="78"/>
      <c r="AK284" s="78"/>
      <c r="AL284" s="78"/>
      <c r="AM284" s="78"/>
      <c r="AN284" s="78"/>
      <c r="AO284" s="78"/>
      <c r="AP284" s="78"/>
      <c r="AQ284" s="78"/>
      <c r="AR284" s="78"/>
      <c r="AS284" s="78"/>
      <c r="AT284" s="78"/>
      <c r="AU284" s="78"/>
      <c r="AV284" s="78"/>
      <c r="AW284" s="78"/>
      <c r="AX284" s="78"/>
      <c r="AY284" s="78"/>
      <c r="AZ284" s="78"/>
      <c r="BA284" s="78"/>
      <c r="BB284" s="78"/>
      <c r="BC284" s="78"/>
      <c r="BD284" s="78"/>
      <c r="BE284" s="78"/>
      <c r="BF284" s="78"/>
      <c r="BG284" s="78"/>
      <c r="BH284" s="78"/>
      <c r="BI284" s="78"/>
      <c r="BJ284" s="78"/>
      <c r="BK284" s="78"/>
      <c r="BL284" s="78"/>
      <c r="BM284" s="78"/>
      <c r="BN284" s="78"/>
      <c r="BO284" s="78"/>
      <c r="BP284" s="78"/>
      <c r="BQ284" s="78"/>
      <c r="BR284" s="78"/>
      <c r="BS284" s="78"/>
      <c r="BT284" s="78"/>
      <c r="BU284" s="78"/>
      <c r="BV284" s="78"/>
    </row>
    <row r="285" spans="2:74" s="5" customFormat="1" ht="16.5" thickBot="1" x14ac:dyDescent="0.35">
      <c r="D285" s="78"/>
      <c r="E285" s="78"/>
      <c r="F285" s="78"/>
      <c r="G285" s="78"/>
      <c r="H285" s="78"/>
      <c r="I285" s="78"/>
      <c r="J285" s="78"/>
      <c r="K285" s="78"/>
      <c r="L285" s="78"/>
      <c r="M285" s="78"/>
      <c r="N285" s="78"/>
      <c r="O285" s="78"/>
      <c r="P285" s="78"/>
      <c r="Q285" s="78"/>
      <c r="R285" s="78"/>
      <c r="S285" s="78"/>
      <c r="T285" s="78"/>
      <c r="U285" s="78"/>
      <c r="V285" s="78"/>
      <c r="W285" s="78"/>
      <c r="X285" s="78"/>
      <c r="Y285" s="78"/>
      <c r="Z285" s="78"/>
      <c r="AA285" s="78"/>
      <c r="AB285" s="78"/>
      <c r="AC285" s="78"/>
      <c r="AD285" s="78"/>
      <c r="AE285" s="78"/>
      <c r="AF285" s="78"/>
      <c r="AG285" s="78"/>
      <c r="AH285" s="78"/>
      <c r="AI285" s="78"/>
      <c r="AJ285" s="78"/>
      <c r="AK285" s="78"/>
      <c r="AL285" s="78"/>
      <c r="AM285" s="78"/>
      <c r="AN285" s="78"/>
      <c r="AO285" s="78"/>
      <c r="AP285" s="78"/>
      <c r="AQ285" s="78"/>
      <c r="AR285" s="78"/>
      <c r="AS285" s="78"/>
      <c r="AT285" s="78"/>
      <c r="AU285" s="78"/>
      <c r="AV285" s="78"/>
      <c r="AW285" s="78"/>
      <c r="AX285" s="78"/>
      <c r="AY285" s="78"/>
      <c r="AZ285" s="78"/>
      <c r="BA285" s="78"/>
      <c r="BB285" s="78"/>
      <c r="BC285" s="78"/>
      <c r="BD285" s="78"/>
      <c r="BE285" s="78"/>
      <c r="BF285" s="78"/>
      <c r="BG285" s="78"/>
      <c r="BH285" s="78"/>
      <c r="BI285" s="78"/>
      <c r="BJ285" s="78"/>
      <c r="BK285" s="78"/>
      <c r="BL285" s="78"/>
      <c r="BM285" s="78"/>
      <c r="BN285" s="78"/>
      <c r="BO285" s="78"/>
      <c r="BP285" s="78"/>
      <c r="BQ285" s="78"/>
      <c r="BR285" s="78"/>
      <c r="BS285" s="78"/>
      <c r="BT285" s="78"/>
      <c r="BU285" s="78"/>
      <c r="BV285" s="78"/>
    </row>
    <row r="286" spans="2:74" s="5" customFormat="1" ht="20.25" x14ac:dyDescent="0.3">
      <c r="B286" s="84" t="s">
        <v>473</v>
      </c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</row>
    <row r="287" spans="2:74" s="5" customFormat="1" ht="16.5" thickBot="1" x14ac:dyDescent="0.35">
      <c r="B287" s="86" t="s">
        <v>501</v>
      </c>
    </row>
    <row r="288" spans="2:74" s="5" customFormat="1" ht="16.5" thickBot="1" x14ac:dyDescent="0.35">
      <c r="B288" s="35" t="s">
        <v>56</v>
      </c>
      <c r="C288" s="36"/>
      <c r="D288" s="40">
        <v>1990</v>
      </c>
      <c r="E288" s="40">
        <v>1991</v>
      </c>
      <c r="F288" s="40">
        <v>1992</v>
      </c>
      <c r="G288" s="40">
        <v>1993</v>
      </c>
      <c r="H288" s="40">
        <v>1994</v>
      </c>
      <c r="I288" s="40">
        <v>1995</v>
      </c>
      <c r="J288" s="40">
        <v>1996</v>
      </c>
      <c r="K288" s="40">
        <v>1997</v>
      </c>
      <c r="L288" s="40">
        <v>1998</v>
      </c>
      <c r="M288" s="40">
        <v>1999</v>
      </c>
      <c r="N288" s="40">
        <v>2000</v>
      </c>
      <c r="O288" s="40">
        <v>2001</v>
      </c>
      <c r="P288" s="40">
        <v>2002</v>
      </c>
      <c r="Q288" s="40">
        <v>2003</v>
      </c>
      <c r="R288" s="40">
        <v>2004</v>
      </c>
      <c r="S288" s="40">
        <v>2005</v>
      </c>
      <c r="T288" s="40">
        <v>2006</v>
      </c>
      <c r="U288" s="40">
        <v>2007</v>
      </c>
      <c r="V288" s="40">
        <v>2008</v>
      </c>
      <c r="W288" s="40">
        <v>2009</v>
      </c>
      <c r="X288" s="40">
        <v>2010</v>
      </c>
      <c r="Y288" s="40">
        <v>2011</v>
      </c>
      <c r="Z288" s="40">
        <v>2012</v>
      </c>
      <c r="AA288" s="40">
        <v>2013</v>
      </c>
      <c r="AB288" s="40">
        <v>2014</v>
      </c>
      <c r="AC288" s="40">
        <v>2015</v>
      </c>
      <c r="AD288" s="40">
        <v>2016</v>
      </c>
      <c r="AE288" s="40">
        <v>2017</v>
      </c>
      <c r="AF288" s="40">
        <v>2018</v>
      </c>
      <c r="AG288" s="40">
        <v>2019</v>
      </c>
      <c r="AH288" s="40">
        <v>2020</v>
      </c>
      <c r="AI288" s="40">
        <v>2021</v>
      </c>
      <c r="AJ288" s="40">
        <v>2022</v>
      </c>
      <c r="AK288" s="40">
        <v>2023</v>
      </c>
      <c r="AL288" s="40">
        <v>2024</v>
      </c>
      <c r="AM288" s="40">
        <v>2025</v>
      </c>
      <c r="AN288" s="40">
        <v>2026</v>
      </c>
      <c r="AO288" s="40">
        <v>2027</v>
      </c>
      <c r="AP288" s="40">
        <v>2028</v>
      </c>
      <c r="AQ288" s="40">
        <v>2029</v>
      </c>
      <c r="AR288" s="40">
        <v>2030</v>
      </c>
      <c r="AS288" s="40">
        <v>2031</v>
      </c>
      <c r="AT288" s="40">
        <v>2032</v>
      </c>
      <c r="AU288" s="40">
        <v>2033</v>
      </c>
      <c r="AV288" s="40">
        <v>2034</v>
      </c>
      <c r="AW288" s="40">
        <v>2035</v>
      </c>
      <c r="AX288" s="40">
        <v>2036</v>
      </c>
      <c r="AY288" s="40">
        <v>2037</v>
      </c>
      <c r="AZ288" s="40">
        <v>2038</v>
      </c>
      <c r="BA288" s="40">
        <v>2039</v>
      </c>
      <c r="BB288" s="40">
        <v>2040</v>
      </c>
      <c r="BC288" s="40">
        <v>2041</v>
      </c>
      <c r="BD288" s="40">
        <v>2042</v>
      </c>
      <c r="BE288" s="40">
        <v>2043</v>
      </c>
      <c r="BF288" s="40">
        <v>2044</v>
      </c>
      <c r="BG288" s="40">
        <v>2045</v>
      </c>
      <c r="BH288" s="40">
        <v>2046</v>
      </c>
      <c r="BI288" s="40">
        <v>2047</v>
      </c>
      <c r="BJ288" s="40">
        <v>2048</v>
      </c>
      <c r="BK288" s="40">
        <v>2049</v>
      </c>
      <c r="BL288" s="40">
        <v>2050</v>
      </c>
      <c r="BM288" s="40">
        <v>2051</v>
      </c>
      <c r="BN288" s="40">
        <v>2052</v>
      </c>
      <c r="BO288" s="40">
        <v>2053</v>
      </c>
      <c r="BP288" s="40">
        <v>2054</v>
      </c>
      <c r="BQ288" s="40">
        <v>2055</v>
      </c>
      <c r="BR288" s="40">
        <v>2056</v>
      </c>
      <c r="BS288" s="40">
        <v>2057</v>
      </c>
      <c r="BT288" s="40">
        <v>2058</v>
      </c>
      <c r="BU288" s="40">
        <v>2059</v>
      </c>
      <c r="BV288" s="40">
        <v>2060</v>
      </c>
    </row>
    <row r="289" spans="2:74" s="5" customFormat="1" ht="16.5" thickBot="1" x14ac:dyDescent="0.35">
      <c r="B289" s="49">
        <v>1</v>
      </c>
      <c r="C289" s="53" t="s">
        <v>61</v>
      </c>
      <c r="D289" s="63">
        <v>0</v>
      </c>
      <c r="E289" s="63">
        <v>0</v>
      </c>
      <c r="F289" s="63">
        <v>0</v>
      </c>
      <c r="G289" s="63">
        <v>0</v>
      </c>
      <c r="H289" s="63">
        <v>0</v>
      </c>
      <c r="I289" s="63">
        <v>0</v>
      </c>
      <c r="J289" s="63">
        <v>0</v>
      </c>
      <c r="K289" s="63">
        <v>0</v>
      </c>
      <c r="L289" s="63">
        <v>0</v>
      </c>
      <c r="M289" s="63">
        <v>0</v>
      </c>
      <c r="N289" s="63">
        <v>0</v>
      </c>
      <c r="O289" s="63">
        <v>0</v>
      </c>
      <c r="P289" s="63">
        <v>0</v>
      </c>
      <c r="Q289" s="63">
        <v>0</v>
      </c>
      <c r="R289" s="63">
        <v>0</v>
      </c>
      <c r="S289" s="63">
        <v>0</v>
      </c>
      <c r="T289" s="63">
        <v>0</v>
      </c>
      <c r="U289" s="63">
        <v>0</v>
      </c>
      <c r="V289" s="63">
        <v>0</v>
      </c>
      <c r="W289" s="63">
        <v>0</v>
      </c>
      <c r="X289" s="63">
        <v>0</v>
      </c>
      <c r="Y289" s="63">
        <v>0</v>
      </c>
      <c r="Z289" s="63">
        <v>0</v>
      </c>
      <c r="AA289" s="63">
        <v>0</v>
      </c>
      <c r="AB289" s="63">
        <v>0</v>
      </c>
      <c r="AC289" s="63">
        <v>0</v>
      </c>
      <c r="AD289" s="63">
        <v>0</v>
      </c>
      <c r="AE289" s="63">
        <v>0</v>
      </c>
      <c r="AF289" s="63">
        <v>0</v>
      </c>
      <c r="AG289" s="63">
        <v>0</v>
      </c>
      <c r="AH289" s="63">
        <v>0</v>
      </c>
      <c r="AI289" s="63">
        <v>0</v>
      </c>
      <c r="AJ289" s="63">
        <v>0</v>
      </c>
      <c r="AK289" s="63">
        <v>0</v>
      </c>
      <c r="AL289" s="63">
        <v>0</v>
      </c>
      <c r="AM289" s="63">
        <v>0</v>
      </c>
      <c r="AN289" s="63">
        <v>0</v>
      </c>
      <c r="AO289" s="63">
        <v>0</v>
      </c>
      <c r="AP289" s="63">
        <v>0</v>
      </c>
      <c r="AQ289" s="63">
        <v>0</v>
      </c>
      <c r="AR289" s="63">
        <v>0</v>
      </c>
      <c r="AS289" s="63">
        <v>0</v>
      </c>
      <c r="AT289" s="63">
        <v>0</v>
      </c>
      <c r="AU289" s="63">
        <v>0</v>
      </c>
      <c r="AV289" s="63">
        <v>0</v>
      </c>
      <c r="AW289" s="63">
        <v>0</v>
      </c>
      <c r="AX289" s="63">
        <v>0</v>
      </c>
      <c r="AY289" s="63">
        <v>0</v>
      </c>
      <c r="AZ289" s="63">
        <v>0</v>
      </c>
      <c r="BA289" s="63">
        <v>0</v>
      </c>
      <c r="BB289" s="63">
        <v>0</v>
      </c>
      <c r="BC289" s="63">
        <v>0</v>
      </c>
      <c r="BD289" s="63">
        <v>0</v>
      </c>
      <c r="BE289" s="63">
        <v>0</v>
      </c>
      <c r="BF289" s="63">
        <v>0</v>
      </c>
      <c r="BG289" s="63">
        <v>0</v>
      </c>
      <c r="BH289" s="63">
        <v>0</v>
      </c>
      <c r="BI289" s="63">
        <v>0</v>
      </c>
      <c r="BJ289" s="63">
        <v>0</v>
      </c>
      <c r="BK289" s="63">
        <v>0</v>
      </c>
      <c r="BL289" s="63">
        <v>0</v>
      </c>
      <c r="BM289" s="63">
        <v>0</v>
      </c>
      <c r="BN289" s="63">
        <v>0</v>
      </c>
      <c r="BO289" s="63">
        <v>0</v>
      </c>
      <c r="BP289" s="63">
        <v>0</v>
      </c>
      <c r="BQ289" s="63">
        <v>0</v>
      </c>
      <c r="BR289" s="63">
        <v>0</v>
      </c>
      <c r="BS289" s="63">
        <v>0</v>
      </c>
      <c r="BT289" s="63">
        <v>0</v>
      </c>
      <c r="BU289" s="63">
        <v>0</v>
      </c>
      <c r="BV289" s="63">
        <v>0</v>
      </c>
    </row>
    <row r="290" spans="2:74" s="5" customFormat="1" x14ac:dyDescent="0.3">
      <c r="B290" s="73" t="s">
        <v>62</v>
      </c>
      <c r="C290" s="74" t="s">
        <v>63</v>
      </c>
      <c r="D290" s="75">
        <v>0</v>
      </c>
      <c r="E290" s="75">
        <v>0</v>
      </c>
      <c r="F290" s="75">
        <v>0</v>
      </c>
      <c r="G290" s="75">
        <v>0</v>
      </c>
      <c r="H290" s="75">
        <v>0</v>
      </c>
      <c r="I290" s="75">
        <v>0</v>
      </c>
      <c r="J290" s="75">
        <v>0</v>
      </c>
      <c r="K290" s="75">
        <v>0</v>
      </c>
      <c r="L290" s="75">
        <v>0</v>
      </c>
      <c r="M290" s="75">
        <v>0</v>
      </c>
      <c r="N290" s="75">
        <v>0</v>
      </c>
      <c r="O290" s="75">
        <v>0</v>
      </c>
      <c r="P290" s="75">
        <v>0</v>
      </c>
      <c r="Q290" s="75">
        <v>0</v>
      </c>
      <c r="R290" s="75">
        <v>0</v>
      </c>
      <c r="S290" s="75">
        <v>0</v>
      </c>
      <c r="T290" s="75">
        <v>0</v>
      </c>
      <c r="U290" s="75">
        <v>0</v>
      </c>
      <c r="V290" s="75">
        <v>0</v>
      </c>
      <c r="W290" s="75">
        <v>0</v>
      </c>
      <c r="X290" s="75">
        <v>0</v>
      </c>
      <c r="Y290" s="75">
        <v>0</v>
      </c>
      <c r="Z290" s="75">
        <v>0</v>
      </c>
      <c r="AA290" s="75">
        <v>0</v>
      </c>
      <c r="AB290" s="75">
        <v>0</v>
      </c>
      <c r="AC290" s="75">
        <v>0</v>
      </c>
      <c r="AD290" s="75">
        <v>0</v>
      </c>
      <c r="AE290" s="75">
        <v>0</v>
      </c>
      <c r="AF290" s="75">
        <v>0</v>
      </c>
      <c r="AG290" s="75">
        <v>0</v>
      </c>
      <c r="AH290" s="75">
        <v>0</v>
      </c>
      <c r="AI290" s="75">
        <v>0</v>
      </c>
      <c r="AJ290" s="75">
        <v>0</v>
      </c>
      <c r="AK290" s="75">
        <v>0</v>
      </c>
      <c r="AL290" s="75">
        <v>0</v>
      </c>
      <c r="AM290" s="75">
        <v>0</v>
      </c>
      <c r="AN290" s="75">
        <v>0</v>
      </c>
      <c r="AO290" s="75">
        <v>0</v>
      </c>
      <c r="AP290" s="75">
        <v>0</v>
      </c>
      <c r="AQ290" s="75">
        <v>0</v>
      </c>
      <c r="AR290" s="75">
        <v>0</v>
      </c>
      <c r="AS290" s="75">
        <v>0</v>
      </c>
      <c r="AT290" s="75">
        <v>0</v>
      </c>
      <c r="AU290" s="75">
        <v>0</v>
      </c>
      <c r="AV290" s="75">
        <v>0</v>
      </c>
      <c r="AW290" s="75">
        <v>0</v>
      </c>
      <c r="AX290" s="75">
        <v>0</v>
      </c>
      <c r="AY290" s="75">
        <v>0</v>
      </c>
      <c r="AZ290" s="75">
        <v>0</v>
      </c>
      <c r="BA290" s="75">
        <v>0</v>
      </c>
      <c r="BB290" s="75">
        <v>0</v>
      </c>
      <c r="BC290" s="75">
        <v>0</v>
      </c>
      <c r="BD290" s="75">
        <v>0</v>
      </c>
      <c r="BE290" s="75">
        <v>0</v>
      </c>
      <c r="BF290" s="75">
        <v>0</v>
      </c>
      <c r="BG290" s="75">
        <v>0</v>
      </c>
      <c r="BH290" s="75">
        <v>0</v>
      </c>
      <c r="BI290" s="75">
        <v>0</v>
      </c>
      <c r="BJ290" s="75">
        <v>0</v>
      </c>
      <c r="BK290" s="75">
        <v>0</v>
      </c>
      <c r="BL290" s="75">
        <v>0</v>
      </c>
      <c r="BM290" s="75">
        <v>0</v>
      </c>
      <c r="BN290" s="75">
        <v>0</v>
      </c>
      <c r="BO290" s="75">
        <v>0</v>
      </c>
      <c r="BP290" s="75">
        <v>0</v>
      </c>
      <c r="BQ290" s="75">
        <v>0</v>
      </c>
      <c r="BR290" s="75">
        <v>0</v>
      </c>
      <c r="BS290" s="75">
        <v>0</v>
      </c>
      <c r="BT290" s="75">
        <v>0</v>
      </c>
      <c r="BU290" s="75">
        <v>0</v>
      </c>
      <c r="BV290" s="75">
        <v>0</v>
      </c>
    </row>
    <row r="291" spans="2:74" s="5" customFormat="1" x14ac:dyDescent="0.3">
      <c r="B291" s="43" t="s">
        <v>64</v>
      </c>
      <c r="C291" s="44" t="s">
        <v>65</v>
      </c>
      <c r="D291" s="60">
        <v>0</v>
      </c>
      <c r="E291" s="60">
        <v>0</v>
      </c>
      <c r="F291" s="60">
        <v>0</v>
      </c>
      <c r="G291" s="60">
        <v>0</v>
      </c>
      <c r="H291" s="60">
        <v>0</v>
      </c>
      <c r="I291" s="60">
        <v>0</v>
      </c>
      <c r="J291" s="60">
        <v>0</v>
      </c>
      <c r="K291" s="60">
        <v>0</v>
      </c>
      <c r="L291" s="60">
        <v>0</v>
      </c>
      <c r="M291" s="60">
        <v>0</v>
      </c>
      <c r="N291" s="60">
        <v>0</v>
      </c>
      <c r="O291" s="60">
        <v>0</v>
      </c>
      <c r="P291" s="60">
        <v>0</v>
      </c>
      <c r="Q291" s="60">
        <v>0</v>
      </c>
      <c r="R291" s="60">
        <v>0</v>
      </c>
      <c r="S291" s="60">
        <v>0</v>
      </c>
      <c r="T291" s="60">
        <v>0</v>
      </c>
      <c r="U291" s="60">
        <v>0</v>
      </c>
      <c r="V291" s="60">
        <v>0</v>
      </c>
      <c r="W291" s="60">
        <v>0</v>
      </c>
      <c r="X291" s="60">
        <v>0</v>
      </c>
      <c r="Y291" s="60">
        <v>0</v>
      </c>
      <c r="Z291" s="60">
        <v>0</v>
      </c>
      <c r="AA291" s="60">
        <v>0</v>
      </c>
      <c r="AB291" s="60">
        <v>0</v>
      </c>
      <c r="AC291" s="60">
        <v>0</v>
      </c>
      <c r="AD291" s="60">
        <v>0</v>
      </c>
      <c r="AE291" s="60">
        <v>0</v>
      </c>
      <c r="AF291" s="60">
        <v>0</v>
      </c>
      <c r="AG291" s="60">
        <v>0</v>
      </c>
      <c r="AH291" s="60">
        <v>0</v>
      </c>
      <c r="AI291" s="60">
        <v>0</v>
      </c>
      <c r="AJ291" s="60">
        <v>0</v>
      </c>
      <c r="AK291" s="60">
        <v>0</v>
      </c>
      <c r="AL291" s="60">
        <v>0</v>
      </c>
      <c r="AM291" s="60">
        <v>0</v>
      </c>
      <c r="AN291" s="60">
        <v>0</v>
      </c>
      <c r="AO291" s="60">
        <v>0</v>
      </c>
      <c r="AP291" s="60">
        <v>0</v>
      </c>
      <c r="AQ291" s="60">
        <v>0</v>
      </c>
      <c r="AR291" s="60">
        <v>0</v>
      </c>
      <c r="AS291" s="60">
        <v>0</v>
      </c>
      <c r="AT291" s="60">
        <v>0</v>
      </c>
      <c r="AU291" s="60">
        <v>0</v>
      </c>
      <c r="AV291" s="60">
        <v>0</v>
      </c>
      <c r="AW291" s="60">
        <v>0</v>
      </c>
      <c r="AX291" s="60">
        <v>0</v>
      </c>
      <c r="AY291" s="60">
        <v>0</v>
      </c>
      <c r="AZ291" s="60">
        <v>0</v>
      </c>
      <c r="BA291" s="60">
        <v>0</v>
      </c>
      <c r="BB291" s="60">
        <v>0</v>
      </c>
      <c r="BC291" s="60">
        <v>0</v>
      </c>
      <c r="BD291" s="60">
        <v>0</v>
      </c>
      <c r="BE291" s="60">
        <v>0</v>
      </c>
      <c r="BF291" s="60">
        <v>0</v>
      </c>
      <c r="BG291" s="60">
        <v>0</v>
      </c>
      <c r="BH291" s="60">
        <v>0</v>
      </c>
      <c r="BI291" s="60">
        <v>0</v>
      </c>
      <c r="BJ291" s="60">
        <v>0</v>
      </c>
      <c r="BK291" s="60">
        <v>0</v>
      </c>
      <c r="BL291" s="60">
        <v>0</v>
      </c>
      <c r="BM291" s="60">
        <v>0</v>
      </c>
      <c r="BN291" s="60">
        <v>0</v>
      </c>
      <c r="BO291" s="60">
        <v>0</v>
      </c>
      <c r="BP291" s="60">
        <v>0</v>
      </c>
      <c r="BQ291" s="60">
        <v>0</v>
      </c>
      <c r="BR291" s="60">
        <v>0</v>
      </c>
      <c r="BS291" s="60">
        <v>0</v>
      </c>
      <c r="BT291" s="60">
        <v>0</v>
      </c>
      <c r="BU291" s="60">
        <v>0</v>
      </c>
      <c r="BV291" s="60">
        <v>0</v>
      </c>
    </row>
    <row r="292" spans="2:74" s="5" customFormat="1" hidden="1" outlineLevel="1" x14ac:dyDescent="0.3">
      <c r="B292" s="45" t="s">
        <v>66</v>
      </c>
      <c r="C292" s="46" t="s">
        <v>67</v>
      </c>
      <c r="D292" s="60">
        <v>0</v>
      </c>
      <c r="E292" s="60">
        <v>0</v>
      </c>
      <c r="F292" s="60">
        <v>0</v>
      </c>
      <c r="G292" s="60">
        <v>0</v>
      </c>
      <c r="H292" s="60">
        <v>0</v>
      </c>
      <c r="I292" s="60">
        <v>0</v>
      </c>
      <c r="J292" s="60">
        <v>0</v>
      </c>
      <c r="K292" s="60">
        <v>0</v>
      </c>
      <c r="L292" s="60">
        <v>0</v>
      </c>
      <c r="M292" s="60">
        <v>0</v>
      </c>
      <c r="N292" s="60">
        <v>0</v>
      </c>
      <c r="O292" s="60">
        <v>0</v>
      </c>
      <c r="P292" s="60">
        <v>0</v>
      </c>
      <c r="Q292" s="60">
        <v>0</v>
      </c>
      <c r="R292" s="60">
        <v>0</v>
      </c>
      <c r="S292" s="60">
        <v>0</v>
      </c>
      <c r="T292" s="60">
        <v>0</v>
      </c>
      <c r="U292" s="60">
        <v>0</v>
      </c>
      <c r="V292" s="60">
        <v>0</v>
      </c>
      <c r="W292" s="60">
        <v>0</v>
      </c>
      <c r="X292" s="60">
        <v>0</v>
      </c>
      <c r="Y292" s="60">
        <v>0</v>
      </c>
      <c r="Z292" s="60">
        <v>0</v>
      </c>
      <c r="AA292" s="60">
        <v>0</v>
      </c>
      <c r="AB292" s="60">
        <v>0</v>
      </c>
      <c r="AC292" s="60">
        <v>0</v>
      </c>
      <c r="AD292" s="60">
        <v>0</v>
      </c>
      <c r="AE292" s="60">
        <v>0</v>
      </c>
      <c r="AF292" s="60">
        <v>0</v>
      </c>
      <c r="AG292" s="60">
        <v>0</v>
      </c>
      <c r="AH292" s="60">
        <v>0</v>
      </c>
      <c r="AI292" s="60">
        <v>0</v>
      </c>
      <c r="AJ292" s="60">
        <v>0</v>
      </c>
      <c r="AK292" s="60">
        <v>0</v>
      </c>
      <c r="AL292" s="60">
        <v>0</v>
      </c>
      <c r="AM292" s="60">
        <v>0</v>
      </c>
      <c r="AN292" s="60">
        <v>0</v>
      </c>
      <c r="AO292" s="60">
        <v>0</v>
      </c>
      <c r="AP292" s="60">
        <v>0</v>
      </c>
      <c r="AQ292" s="60">
        <v>0</v>
      </c>
      <c r="AR292" s="60">
        <v>0</v>
      </c>
      <c r="AS292" s="60">
        <v>0</v>
      </c>
      <c r="AT292" s="60">
        <v>0</v>
      </c>
      <c r="AU292" s="60">
        <v>0</v>
      </c>
      <c r="AV292" s="60">
        <v>0</v>
      </c>
      <c r="AW292" s="60">
        <v>0</v>
      </c>
      <c r="AX292" s="60">
        <v>0</v>
      </c>
      <c r="AY292" s="60">
        <v>0</v>
      </c>
      <c r="AZ292" s="60">
        <v>0</v>
      </c>
      <c r="BA292" s="60">
        <v>0</v>
      </c>
      <c r="BB292" s="60">
        <v>0</v>
      </c>
      <c r="BC292" s="60">
        <v>0</v>
      </c>
      <c r="BD292" s="60">
        <v>0</v>
      </c>
      <c r="BE292" s="60">
        <v>0</v>
      </c>
      <c r="BF292" s="60">
        <v>0</v>
      </c>
      <c r="BG292" s="60">
        <v>0</v>
      </c>
      <c r="BH292" s="60">
        <v>0</v>
      </c>
      <c r="BI292" s="60">
        <v>0</v>
      </c>
      <c r="BJ292" s="60">
        <v>0</v>
      </c>
      <c r="BK292" s="60">
        <v>0</v>
      </c>
      <c r="BL292" s="60">
        <v>0</v>
      </c>
      <c r="BM292" s="60">
        <v>0</v>
      </c>
      <c r="BN292" s="60">
        <v>0</v>
      </c>
      <c r="BO292" s="60">
        <v>0</v>
      </c>
      <c r="BP292" s="60">
        <v>0</v>
      </c>
      <c r="BQ292" s="60">
        <v>0</v>
      </c>
      <c r="BR292" s="60">
        <v>0</v>
      </c>
      <c r="BS292" s="60">
        <v>0</v>
      </c>
      <c r="BT292" s="60">
        <v>0</v>
      </c>
      <c r="BU292" s="60">
        <v>0</v>
      </c>
      <c r="BV292" s="60">
        <v>0</v>
      </c>
    </row>
    <row r="293" spans="2:74" s="5" customFormat="1" hidden="1" outlineLevel="1" x14ac:dyDescent="0.3">
      <c r="B293" s="45" t="s">
        <v>68</v>
      </c>
      <c r="C293" s="46" t="s">
        <v>69</v>
      </c>
      <c r="D293" s="60">
        <v>0</v>
      </c>
      <c r="E293" s="60">
        <v>0</v>
      </c>
      <c r="F293" s="60">
        <v>0</v>
      </c>
      <c r="G293" s="60">
        <v>0</v>
      </c>
      <c r="H293" s="60">
        <v>0</v>
      </c>
      <c r="I293" s="60">
        <v>0</v>
      </c>
      <c r="J293" s="60">
        <v>0</v>
      </c>
      <c r="K293" s="60">
        <v>0</v>
      </c>
      <c r="L293" s="60">
        <v>0</v>
      </c>
      <c r="M293" s="60">
        <v>0</v>
      </c>
      <c r="N293" s="60">
        <v>0</v>
      </c>
      <c r="O293" s="60">
        <v>0</v>
      </c>
      <c r="P293" s="60">
        <v>0</v>
      </c>
      <c r="Q293" s="60">
        <v>0</v>
      </c>
      <c r="R293" s="60">
        <v>0</v>
      </c>
      <c r="S293" s="60">
        <v>0</v>
      </c>
      <c r="T293" s="60">
        <v>0</v>
      </c>
      <c r="U293" s="60">
        <v>0</v>
      </c>
      <c r="V293" s="60">
        <v>0</v>
      </c>
      <c r="W293" s="60">
        <v>0</v>
      </c>
      <c r="X293" s="60">
        <v>0</v>
      </c>
      <c r="Y293" s="60">
        <v>0</v>
      </c>
      <c r="Z293" s="60">
        <v>0</v>
      </c>
      <c r="AA293" s="60">
        <v>0</v>
      </c>
      <c r="AB293" s="60">
        <v>0</v>
      </c>
      <c r="AC293" s="60">
        <v>0</v>
      </c>
      <c r="AD293" s="60">
        <v>0</v>
      </c>
      <c r="AE293" s="60">
        <v>0</v>
      </c>
      <c r="AF293" s="60">
        <v>0</v>
      </c>
      <c r="AG293" s="60">
        <v>0</v>
      </c>
      <c r="AH293" s="60">
        <v>0</v>
      </c>
      <c r="AI293" s="60">
        <v>0</v>
      </c>
      <c r="AJ293" s="60">
        <v>0</v>
      </c>
      <c r="AK293" s="60">
        <v>0</v>
      </c>
      <c r="AL293" s="60">
        <v>0</v>
      </c>
      <c r="AM293" s="60">
        <v>0</v>
      </c>
      <c r="AN293" s="60">
        <v>0</v>
      </c>
      <c r="AO293" s="60">
        <v>0</v>
      </c>
      <c r="AP293" s="60">
        <v>0</v>
      </c>
      <c r="AQ293" s="60">
        <v>0</v>
      </c>
      <c r="AR293" s="60">
        <v>0</v>
      </c>
      <c r="AS293" s="60">
        <v>0</v>
      </c>
      <c r="AT293" s="60">
        <v>0</v>
      </c>
      <c r="AU293" s="60">
        <v>0</v>
      </c>
      <c r="AV293" s="60">
        <v>0</v>
      </c>
      <c r="AW293" s="60">
        <v>0</v>
      </c>
      <c r="AX293" s="60">
        <v>0</v>
      </c>
      <c r="AY293" s="60">
        <v>0</v>
      </c>
      <c r="AZ293" s="60">
        <v>0</v>
      </c>
      <c r="BA293" s="60">
        <v>0</v>
      </c>
      <c r="BB293" s="60">
        <v>0</v>
      </c>
      <c r="BC293" s="60">
        <v>0</v>
      </c>
      <c r="BD293" s="60">
        <v>0</v>
      </c>
      <c r="BE293" s="60">
        <v>0</v>
      </c>
      <c r="BF293" s="60">
        <v>0</v>
      </c>
      <c r="BG293" s="60">
        <v>0</v>
      </c>
      <c r="BH293" s="60">
        <v>0</v>
      </c>
      <c r="BI293" s="60">
        <v>0</v>
      </c>
      <c r="BJ293" s="60">
        <v>0</v>
      </c>
      <c r="BK293" s="60">
        <v>0</v>
      </c>
      <c r="BL293" s="60">
        <v>0</v>
      </c>
      <c r="BM293" s="60">
        <v>0</v>
      </c>
      <c r="BN293" s="60">
        <v>0</v>
      </c>
      <c r="BO293" s="60">
        <v>0</v>
      </c>
      <c r="BP293" s="60">
        <v>0</v>
      </c>
      <c r="BQ293" s="60">
        <v>0</v>
      </c>
      <c r="BR293" s="60">
        <v>0</v>
      </c>
      <c r="BS293" s="60">
        <v>0</v>
      </c>
      <c r="BT293" s="60">
        <v>0</v>
      </c>
      <c r="BU293" s="60">
        <v>0</v>
      </c>
      <c r="BV293" s="60">
        <v>0</v>
      </c>
    </row>
    <row r="294" spans="2:74" s="5" customFormat="1" hidden="1" outlineLevel="1" x14ac:dyDescent="0.3">
      <c r="B294" s="45" t="s">
        <v>70</v>
      </c>
      <c r="C294" s="46" t="s">
        <v>7</v>
      </c>
      <c r="D294" s="60">
        <v>0</v>
      </c>
      <c r="E294" s="60">
        <v>0</v>
      </c>
      <c r="F294" s="60">
        <v>0</v>
      </c>
      <c r="G294" s="60">
        <v>0</v>
      </c>
      <c r="H294" s="60">
        <v>0</v>
      </c>
      <c r="I294" s="60">
        <v>0</v>
      </c>
      <c r="J294" s="60">
        <v>0</v>
      </c>
      <c r="K294" s="60">
        <v>0</v>
      </c>
      <c r="L294" s="60">
        <v>0</v>
      </c>
      <c r="M294" s="60">
        <v>0</v>
      </c>
      <c r="N294" s="60">
        <v>0</v>
      </c>
      <c r="O294" s="60">
        <v>0</v>
      </c>
      <c r="P294" s="60">
        <v>0</v>
      </c>
      <c r="Q294" s="60">
        <v>0</v>
      </c>
      <c r="R294" s="60">
        <v>0</v>
      </c>
      <c r="S294" s="60">
        <v>0</v>
      </c>
      <c r="T294" s="60">
        <v>0</v>
      </c>
      <c r="U294" s="60">
        <v>0</v>
      </c>
      <c r="V294" s="60">
        <v>0</v>
      </c>
      <c r="W294" s="60">
        <v>0</v>
      </c>
      <c r="X294" s="60">
        <v>0</v>
      </c>
      <c r="Y294" s="60">
        <v>0</v>
      </c>
      <c r="Z294" s="60">
        <v>0</v>
      </c>
      <c r="AA294" s="60">
        <v>0</v>
      </c>
      <c r="AB294" s="60">
        <v>0</v>
      </c>
      <c r="AC294" s="60">
        <v>0</v>
      </c>
      <c r="AD294" s="60">
        <v>0</v>
      </c>
      <c r="AE294" s="60">
        <v>0</v>
      </c>
      <c r="AF294" s="60">
        <v>0</v>
      </c>
      <c r="AG294" s="60">
        <v>0</v>
      </c>
      <c r="AH294" s="60">
        <v>0</v>
      </c>
      <c r="AI294" s="60">
        <v>0</v>
      </c>
      <c r="AJ294" s="60">
        <v>0</v>
      </c>
      <c r="AK294" s="60">
        <v>0</v>
      </c>
      <c r="AL294" s="60">
        <v>0</v>
      </c>
      <c r="AM294" s="60">
        <v>0</v>
      </c>
      <c r="AN294" s="60">
        <v>0</v>
      </c>
      <c r="AO294" s="60">
        <v>0</v>
      </c>
      <c r="AP294" s="60">
        <v>0</v>
      </c>
      <c r="AQ294" s="60">
        <v>0</v>
      </c>
      <c r="AR294" s="60">
        <v>0</v>
      </c>
      <c r="AS294" s="60">
        <v>0</v>
      </c>
      <c r="AT294" s="60">
        <v>0</v>
      </c>
      <c r="AU294" s="60">
        <v>0</v>
      </c>
      <c r="AV294" s="60">
        <v>0</v>
      </c>
      <c r="AW294" s="60">
        <v>0</v>
      </c>
      <c r="AX294" s="60">
        <v>0</v>
      </c>
      <c r="AY294" s="60">
        <v>0</v>
      </c>
      <c r="AZ294" s="60">
        <v>0</v>
      </c>
      <c r="BA294" s="60">
        <v>0</v>
      </c>
      <c r="BB294" s="60">
        <v>0</v>
      </c>
      <c r="BC294" s="60">
        <v>0</v>
      </c>
      <c r="BD294" s="60">
        <v>0</v>
      </c>
      <c r="BE294" s="60">
        <v>0</v>
      </c>
      <c r="BF294" s="60">
        <v>0</v>
      </c>
      <c r="BG294" s="60">
        <v>0</v>
      </c>
      <c r="BH294" s="60">
        <v>0</v>
      </c>
      <c r="BI294" s="60">
        <v>0</v>
      </c>
      <c r="BJ294" s="60">
        <v>0</v>
      </c>
      <c r="BK294" s="60">
        <v>0</v>
      </c>
      <c r="BL294" s="60">
        <v>0</v>
      </c>
      <c r="BM294" s="60">
        <v>0</v>
      </c>
      <c r="BN294" s="60">
        <v>0</v>
      </c>
      <c r="BO294" s="60">
        <v>0</v>
      </c>
      <c r="BP294" s="60">
        <v>0</v>
      </c>
      <c r="BQ294" s="60">
        <v>0</v>
      </c>
      <c r="BR294" s="60">
        <v>0</v>
      </c>
      <c r="BS294" s="60">
        <v>0</v>
      </c>
      <c r="BT294" s="60">
        <v>0</v>
      </c>
      <c r="BU294" s="60">
        <v>0</v>
      </c>
      <c r="BV294" s="60">
        <v>0</v>
      </c>
    </row>
    <row r="295" spans="2:74" s="5" customFormat="1" hidden="1" outlineLevel="1" x14ac:dyDescent="0.3">
      <c r="B295" s="45" t="s">
        <v>71</v>
      </c>
      <c r="C295" s="46" t="s">
        <v>72</v>
      </c>
      <c r="D295" s="60">
        <v>0</v>
      </c>
      <c r="E295" s="60">
        <v>0</v>
      </c>
      <c r="F295" s="60">
        <v>0</v>
      </c>
      <c r="G295" s="60">
        <v>0</v>
      </c>
      <c r="H295" s="60">
        <v>0</v>
      </c>
      <c r="I295" s="60">
        <v>0</v>
      </c>
      <c r="J295" s="60">
        <v>0</v>
      </c>
      <c r="K295" s="60">
        <v>0</v>
      </c>
      <c r="L295" s="60">
        <v>0</v>
      </c>
      <c r="M295" s="60">
        <v>0</v>
      </c>
      <c r="N295" s="60">
        <v>0</v>
      </c>
      <c r="O295" s="60">
        <v>0</v>
      </c>
      <c r="P295" s="60">
        <v>0</v>
      </c>
      <c r="Q295" s="60">
        <v>0</v>
      </c>
      <c r="R295" s="60">
        <v>0</v>
      </c>
      <c r="S295" s="60">
        <v>0</v>
      </c>
      <c r="T295" s="60">
        <v>0</v>
      </c>
      <c r="U295" s="60">
        <v>0</v>
      </c>
      <c r="V295" s="60">
        <v>0</v>
      </c>
      <c r="W295" s="60">
        <v>0</v>
      </c>
      <c r="X295" s="60">
        <v>0</v>
      </c>
      <c r="Y295" s="60">
        <v>0</v>
      </c>
      <c r="Z295" s="60">
        <v>0</v>
      </c>
      <c r="AA295" s="60">
        <v>0</v>
      </c>
      <c r="AB295" s="60">
        <v>0</v>
      </c>
      <c r="AC295" s="60">
        <v>0</v>
      </c>
      <c r="AD295" s="60">
        <v>0</v>
      </c>
      <c r="AE295" s="60">
        <v>0</v>
      </c>
      <c r="AF295" s="60">
        <v>0</v>
      </c>
      <c r="AG295" s="60">
        <v>0</v>
      </c>
      <c r="AH295" s="60">
        <v>0</v>
      </c>
      <c r="AI295" s="60">
        <v>0</v>
      </c>
      <c r="AJ295" s="60">
        <v>0</v>
      </c>
      <c r="AK295" s="60">
        <v>0</v>
      </c>
      <c r="AL295" s="60">
        <v>0</v>
      </c>
      <c r="AM295" s="60">
        <v>0</v>
      </c>
      <c r="AN295" s="60">
        <v>0</v>
      </c>
      <c r="AO295" s="60">
        <v>0</v>
      </c>
      <c r="AP295" s="60">
        <v>0</v>
      </c>
      <c r="AQ295" s="60">
        <v>0</v>
      </c>
      <c r="AR295" s="60">
        <v>0</v>
      </c>
      <c r="AS295" s="60">
        <v>0</v>
      </c>
      <c r="AT295" s="60">
        <v>0</v>
      </c>
      <c r="AU295" s="60">
        <v>0</v>
      </c>
      <c r="AV295" s="60">
        <v>0</v>
      </c>
      <c r="AW295" s="60">
        <v>0</v>
      </c>
      <c r="AX295" s="60">
        <v>0</v>
      </c>
      <c r="AY295" s="60">
        <v>0</v>
      </c>
      <c r="AZ295" s="60">
        <v>0</v>
      </c>
      <c r="BA295" s="60">
        <v>0</v>
      </c>
      <c r="BB295" s="60">
        <v>0</v>
      </c>
      <c r="BC295" s="60">
        <v>0</v>
      </c>
      <c r="BD295" s="60">
        <v>0</v>
      </c>
      <c r="BE295" s="60">
        <v>0</v>
      </c>
      <c r="BF295" s="60">
        <v>0</v>
      </c>
      <c r="BG295" s="60">
        <v>0</v>
      </c>
      <c r="BH295" s="60">
        <v>0</v>
      </c>
      <c r="BI295" s="60">
        <v>0</v>
      </c>
      <c r="BJ295" s="60">
        <v>0</v>
      </c>
      <c r="BK295" s="60">
        <v>0</v>
      </c>
      <c r="BL295" s="60">
        <v>0</v>
      </c>
      <c r="BM295" s="60">
        <v>0</v>
      </c>
      <c r="BN295" s="60">
        <v>0</v>
      </c>
      <c r="BO295" s="60">
        <v>0</v>
      </c>
      <c r="BP295" s="60">
        <v>0</v>
      </c>
      <c r="BQ295" s="60">
        <v>0</v>
      </c>
      <c r="BR295" s="60">
        <v>0</v>
      </c>
      <c r="BS295" s="60">
        <v>0</v>
      </c>
      <c r="BT295" s="60">
        <v>0</v>
      </c>
      <c r="BU295" s="60">
        <v>0</v>
      </c>
      <c r="BV295" s="60">
        <v>0</v>
      </c>
    </row>
    <row r="296" spans="2:74" s="5" customFormat="1" collapsed="1" x14ac:dyDescent="0.3">
      <c r="B296" s="43" t="s">
        <v>73</v>
      </c>
      <c r="C296" s="44" t="s">
        <v>74</v>
      </c>
      <c r="D296" s="60">
        <v>0</v>
      </c>
      <c r="E296" s="60">
        <v>0</v>
      </c>
      <c r="F296" s="60">
        <v>0</v>
      </c>
      <c r="G296" s="60">
        <v>0</v>
      </c>
      <c r="H296" s="60">
        <v>0</v>
      </c>
      <c r="I296" s="60">
        <v>0</v>
      </c>
      <c r="J296" s="60">
        <v>0</v>
      </c>
      <c r="K296" s="60">
        <v>0</v>
      </c>
      <c r="L296" s="60">
        <v>0</v>
      </c>
      <c r="M296" s="60">
        <v>0</v>
      </c>
      <c r="N296" s="60">
        <v>0</v>
      </c>
      <c r="O296" s="60">
        <v>0</v>
      </c>
      <c r="P296" s="60">
        <v>0</v>
      </c>
      <c r="Q296" s="60">
        <v>0</v>
      </c>
      <c r="R296" s="60">
        <v>0</v>
      </c>
      <c r="S296" s="60">
        <v>0</v>
      </c>
      <c r="T296" s="60">
        <v>0</v>
      </c>
      <c r="U296" s="60">
        <v>0</v>
      </c>
      <c r="V296" s="60">
        <v>0</v>
      </c>
      <c r="W296" s="60">
        <v>0</v>
      </c>
      <c r="X296" s="60">
        <v>0</v>
      </c>
      <c r="Y296" s="60">
        <v>0</v>
      </c>
      <c r="Z296" s="60">
        <v>0</v>
      </c>
      <c r="AA296" s="60">
        <v>0</v>
      </c>
      <c r="AB296" s="60">
        <v>0</v>
      </c>
      <c r="AC296" s="60">
        <v>0</v>
      </c>
      <c r="AD296" s="60">
        <v>0</v>
      </c>
      <c r="AE296" s="60">
        <v>0</v>
      </c>
      <c r="AF296" s="60">
        <v>0</v>
      </c>
      <c r="AG296" s="60">
        <v>0</v>
      </c>
      <c r="AH296" s="60">
        <v>0</v>
      </c>
      <c r="AI296" s="60">
        <v>0</v>
      </c>
      <c r="AJ296" s="60">
        <v>0</v>
      </c>
      <c r="AK296" s="60">
        <v>0</v>
      </c>
      <c r="AL296" s="60">
        <v>0</v>
      </c>
      <c r="AM296" s="60">
        <v>0</v>
      </c>
      <c r="AN296" s="60">
        <v>0</v>
      </c>
      <c r="AO296" s="60">
        <v>0</v>
      </c>
      <c r="AP296" s="60">
        <v>0</v>
      </c>
      <c r="AQ296" s="60">
        <v>0</v>
      </c>
      <c r="AR296" s="60">
        <v>0</v>
      </c>
      <c r="AS296" s="60">
        <v>0</v>
      </c>
      <c r="AT296" s="60">
        <v>0</v>
      </c>
      <c r="AU296" s="60">
        <v>0</v>
      </c>
      <c r="AV296" s="60">
        <v>0</v>
      </c>
      <c r="AW296" s="60">
        <v>0</v>
      </c>
      <c r="AX296" s="60">
        <v>0</v>
      </c>
      <c r="AY296" s="60">
        <v>0</v>
      </c>
      <c r="AZ296" s="60">
        <v>0</v>
      </c>
      <c r="BA296" s="60">
        <v>0</v>
      </c>
      <c r="BB296" s="60">
        <v>0</v>
      </c>
      <c r="BC296" s="60">
        <v>0</v>
      </c>
      <c r="BD296" s="60">
        <v>0</v>
      </c>
      <c r="BE296" s="60">
        <v>0</v>
      </c>
      <c r="BF296" s="60">
        <v>0</v>
      </c>
      <c r="BG296" s="60">
        <v>0</v>
      </c>
      <c r="BH296" s="60">
        <v>0</v>
      </c>
      <c r="BI296" s="60">
        <v>0</v>
      </c>
      <c r="BJ296" s="60">
        <v>0</v>
      </c>
      <c r="BK296" s="60">
        <v>0</v>
      </c>
      <c r="BL296" s="60">
        <v>0</v>
      </c>
      <c r="BM296" s="60">
        <v>0</v>
      </c>
      <c r="BN296" s="60">
        <v>0</v>
      </c>
      <c r="BO296" s="60">
        <v>0</v>
      </c>
      <c r="BP296" s="60">
        <v>0</v>
      </c>
      <c r="BQ296" s="60">
        <v>0</v>
      </c>
      <c r="BR296" s="60">
        <v>0</v>
      </c>
      <c r="BS296" s="60">
        <v>0</v>
      </c>
      <c r="BT296" s="60">
        <v>0</v>
      </c>
      <c r="BU296" s="60">
        <v>0</v>
      </c>
      <c r="BV296" s="60">
        <v>0</v>
      </c>
    </row>
    <row r="297" spans="2:74" s="5" customFormat="1" x14ac:dyDescent="0.3">
      <c r="B297" s="43" t="s">
        <v>75</v>
      </c>
      <c r="C297" s="44" t="s">
        <v>76</v>
      </c>
      <c r="D297" s="60">
        <v>0</v>
      </c>
      <c r="E297" s="60">
        <v>0</v>
      </c>
      <c r="F297" s="60">
        <v>0</v>
      </c>
      <c r="G297" s="60">
        <v>0</v>
      </c>
      <c r="H297" s="60">
        <v>0</v>
      </c>
      <c r="I297" s="60">
        <v>0</v>
      </c>
      <c r="J297" s="60">
        <v>0</v>
      </c>
      <c r="K297" s="60">
        <v>0</v>
      </c>
      <c r="L297" s="60">
        <v>0</v>
      </c>
      <c r="M297" s="60">
        <v>0</v>
      </c>
      <c r="N297" s="60">
        <v>0</v>
      </c>
      <c r="O297" s="60">
        <v>0</v>
      </c>
      <c r="P297" s="60">
        <v>0</v>
      </c>
      <c r="Q297" s="60">
        <v>0</v>
      </c>
      <c r="R297" s="60">
        <v>0</v>
      </c>
      <c r="S297" s="60">
        <v>0</v>
      </c>
      <c r="T297" s="60">
        <v>0</v>
      </c>
      <c r="U297" s="60">
        <v>0</v>
      </c>
      <c r="V297" s="60">
        <v>0</v>
      </c>
      <c r="W297" s="60">
        <v>0</v>
      </c>
      <c r="X297" s="60">
        <v>0</v>
      </c>
      <c r="Y297" s="60">
        <v>0</v>
      </c>
      <c r="Z297" s="60">
        <v>0</v>
      </c>
      <c r="AA297" s="60">
        <v>0</v>
      </c>
      <c r="AB297" s="60">
        <v>0</v>
      </c>
      <c r="AC297" s="60">
        <v>0</v>
      </c>
      <c r="AD297" s="60">
        <v>0</v>
      </c>
      <c r="AE297" s="60">
        <v>0</v>
      </c>
      <c r="AF297" s="60">
        <v>0</v>
      </c>
      <c r="AG297" s="60">
        <v>0</v>
      </c>
      <c r="AH297" s="60">
        <v>0</v>
      </c>
      <c r="AI297" s="60">
        <v>0</v>
      </c>
      <c r="AJ297" s="60">
        <v>0</v>
      </c>
      <c r="AK297" s="60">
        <v>0</v>
      </c>
      <c r="AL297" s="60">
        <v>0</v>
      </c>
      <c r="AM297" s="60">
        <v>0</v>
      </c>
      <c r="AN297" s="60">
        <v>0</v>
      </c>
      <c r="AO297" s="60">
        <v>0</v>
      </c>
      <c r="AP297" s="60">
        <v>0</v>
      </c>
      <c r="AQ297" s="60">
        <v>0</v>
      </c>
      <c r="AR297" s="60">
        <v>0</v>
      </c>
      <c r="AS297" s="60">
        <v>0</v>
      </c>
      <c r="AT297" s="60">
        <v>0</v>
      </c>
      <c r="AU297" s="60">
        <v>0</v>
      </c>
      <c r="AV297" s="60">
        <v>0</v>
      </c>
      <c r="AW297" s="60">
        <v>0</v>
      </c>
      <c r="AX297" s="60">
        <v>0</v>
      </c>
      <c r="AY297" s="60">
        <v>0</v>
      </c>
      <c r="AZ297" s="60">
        <v>0</v>
      </c>
      <c r="BA297" s="60">
        <v>0</v>
      </c>
      <c r="BB297" s="60">
        <v>0</v>
      </c>
      <c r="BC297" s="60">
        <v>0</v>
      </c>
      <c r="BD297" s="60">
        <v>0</v>
      </c>
      <c r="BE297" s="60">
        <v>0</v>
      </c>
      <c r="BF297" s="60">
        <v>0</v>
      </c>
      <c r="BG297" s="60">
        <v>0</v>
      </c>
      <c r="BH297" s="60">
        <v>0</v>
      </c>
      <c r="BI297" s="60">
        <v>0</v>
      </c>
      <c r="BJ297" s="60">
        <v>0</v>
      </c>
      <c r="BK297" s="60">
        <v>0</v>
      </c>
      <c r="BL297" s="60">
        <v>0</v>
      </c>
      <c r="BM297" s="60">
        <v>0</v>
      </c>
      <c r="BN297" s="60">
        <v>0</v>
      </c>
      <c r="BO297" s="60">
        <v>0</v>
      </c>
      <c r="BP297" s="60">
        <v>0</v>
      </c>
      <c r="BQ297" s="60">
        <v>0</v>
      </c>
      <c r="BR297" s="60">
        <v>0</v>
      </c>
      <c r="BS297" s="60">
        <v>0</v>
      </c>
      <c r="BT297" s="60">
        <v>0</v>
      </c>
      <c r="BU297" s="60">
        <v>0</v>
      </c>
      <c r="BV297" s="60">
        <v>0</v>
      </c>
    </row>
    <row r="298" spans="2:74" s="5" customFormat="1" hidden="1" outlineLevel="1" x14ac:dyDescent="0.3">
      <c r="B298" s="45" t="s">
        <v>77</v>
      </c>
      <c r="C298" s="46" t="s">
        <v>78</v>
      </c>
      <c r="D298" s="60">
        <v>0</v>
      </c>
      <c r="E298" s="60">
        <v>0</v>
      </c>
      <c r="F298" s="60">
        <v>0</v>
      </c>
      <c r="G298" s="60">
        <v>0</v>
      </c>
      <c r="H298" s="60">
        <v>0</v>
      </c>
      <c r="I298" s="60">
        <v>0</v>
      </c>
      <c r="J298" s="60">
        <v>0</v>
      </c>
      <c r="K298" s="60">
        <v>0</v>
      </c>
      <c r="L298" s="60">
        <v>0</v>
      </c>
      <c r="M298" s="60">
        <v>0</v>
      </c>
      <c r="N298" s="60">
        <v>0</v>
      </c>
      <c r="O298" s="60">
        <v>0</v>
      </c>
      <c r="P298" s="60">
        <v>0</v>
      </c>
      <c r="Q298" s="60">
        <v>0</v>
      </c>
      <c r="R298" s="60">
        <v>0</v>
      </c>
      <c r="S298" s="60">
        <v>0</v>
      </c>
      <c r="T298" s="60">
        <v>0</v>
      </c>
      <c r="U298" s="60">
        <v>0</v>
      </c>
      <c r="V298" s="60">
        <v>0</v>
      </c>
      <c r="W298" s="60">
        <v>0</v>
      </c>
      <c r="X298" s="60">
        <v>0</v>
      </c>
      <c r="Y298" s="60">
        <v>0</v>
      </c>
      <c r="Z298" s="60">
        <v>0</v>
      </c>
      <c r="AA298" s="60">
        <v>0</v>
      </c>
      <c r="AB298" s="60">
        <v>0</v>
      </c>
      <c r="AC298" s="60">
        <v>0</v>
      </c>
      <c r="AD298" s="60">
        <v>0</v>
      </c>
      <c r="AE298" s="60">
        <v>0</v>
      </c>
      <c r="AF298" s="60">
        <v>0</v>
      </c>
      <c r="AG298" s="60">
        <v>0</v>
      </c>
      <c r="AH298" s="60">
        <v>0</v>
      </c>
      <c r="AI298" s="60">
        <v>0</v>
      </c>
      <c r="AJ298" s="60">
        <v>0</v>
      </c>
      <c r="AK298" s="60">
        <v>0</v>
      </c>
      <c r="AL298" s="60">
        <v>0</v>
      </c>
      <c r="AM298" s="60">
        <v>0</v>
      </c>
      <c r="AN298" s="60">
        <v>0</v>
      </c>
      <c r="AO298" s="60">
        <v>0</v>
      </c>
      <c r="AP298" s="60">
        <v>0</v>
      </c>
      <c r="AQ298" s="60">
        <v>0</v>
      </c>
      <c r="AR298" s="60">
        <v>0</v>
      </c>
      <c r="AS298" s="60">
        <v>0</v>
      </c>
      <c r="AT298" s="60">
        <v>0</v>
      </c>
      <c r="AU298" s="60">
        <v>0</v>
      </c>
      <c r="AV298" s="60">
        <v>0</v>
      </c>
      <c r="AW298" s="60">
        <v>0</v>
      </c>
      <c r="AX298" s="60">
        <v>0</v>
      </c>
      <c r="AY298" s="60">
        <v>0</v>
      </c>
      <c r="AZ298" s="60">
        <v>0</v>
      </c>
      <c r="BA298" s="60">
        <v>0</v>
      </c>
      <c r="BB298" s="60">
        <v>0</v>
      </c>
      <c r="BC298" s="60">
        <v>0</v>
      </c>
      <c r="BD298" s="60">
        <v>0</v>
      </c>
      <c r="BE298" s="60">
        <v>0</v>
      </c>
      <c r="BF298" s="60">
        <v>0</v>
      </c>
      <c r="BG298" s="60">
        <v>0</v>
      </c>
      <c r="BH298" s="60">
        <v>0</v>
      </c>
      <c r="BI298" s="60">
        <v>0</v>
      </c>
      <c r="BJ298" s="60">
        <v>0</v>
      </c>
      <c r="BK298" s="60">
        <v>0</v>
      </c>
      <c r="BL298" s="60">
        <v>0</v>
      </c>
      <c r="BM298" s="60">
        <v>0</v>
      </c>
      <c r="BN298" s="60">
        <v>0</v>
      </c>
      <c r="BO298" s="60">
        <v>0</v>
      </c>
      <c r="BP298" s="60">
        <v>0</v>
      </c>
      <c r="BQ298" s="60">
        <v>0</v>
      </c>
      <c r="BR298" s="60">
        <v>0</v>
      </c>
      <c r="BS298" s="60">
        <v>0</v>
      </c>
      <c r="BT298" s="60">
        <v>0</v>
      </c>
      <c r="BU298" s="60">
        <v>0</v>
      </c>
      <c r="BV298" s="60">
        <v>0</v>
      </c>
    </row>
    <row r="299" spans="2:74" s="5" customFormat="1" hidden="1" outlineLevel="1" x14ac:dyDescent="0.3">
      <c r="B299" s="45" t="s">
        <v>79</v>
      </c>
      <c r="C299" s="46" t="s">
        <v>80</v>
      </c>
      <c r="D299" s="60">
        <v>0</v>
      </c>
      <c r="E299" s="60">
        <v>0</v>
      </c>
      <c r="F299" s="60">
        <v>0</v>
      </c>
      <c r="G299" s="60">
        <v>0</v>
      </c>
      <c r="H299" s="60">
        <v>0</v>
      </c>
      <c r="I299" s="60">
        <v>0</v>
      </c>
      <c r="J299" s="60">
        <v>0</v>
      </c>
      <c r="K299" s="60">
        <v>0</v>
      </c>
      <c r="L299" s="60">
        <v>0</v>
      </c>
      <c r="M299" s="60">
        <v>0</v>
      </c>
      <c r="N299" s="60">
        <v>0</v>
      </c>
      <c r="O299" s="60">
        <v>0</v>
      </c>
      <c r="P299" s="60">
        <v>0</v>
      </c>
      <c r="Q299" s="60">
        <v>0</v>
      </c>
      <c r="R299" s="60">
        <v>0</v>
      </c>
      <c r="S299" s="60">
        <v>0</v>
      </c>
      <c r="T299" s="60">
        <v>0</v>
      </c>
      <c r="U299" s="60">
        <v>0</v>
      </c>
      <c r="V299" s="60">
        <v>0</v>
      </c>
      <c r="W299" s="60">
        <v>0</v>
      </c>
      <c r="X299" s="60">
        <v>0</v>
      </c>
      <c r="Y299" s="60">
        <v>0</v>
      </c>
      <c r="Z299" s="60">
        <v>0</v>
      </c>
      <c r="AA299" s="60">
        <v>0</v>
      </c>
      <c r="AB299" s="60">
        <v>0</v>
      </c>
      <c r="AC299" s="60">
        <v>0</v>
      </c>
      <c r="AD299" s="60">
        <v>0</v>
      </c>
      <c r="AE299" s="60">
        <v>0</v>
      </c>
      <c r="AF299" s="60">
        <v>0</v>
      </c>
      <c r="AG299" s="60">
        <v>0</v>
      </c>
      <c r="AH299" s="60">
        <v>0</v>
      </c>
      <c r="AI299" s="60">
        <v>0</v>
      </c>
      <c r="AJ299" s="60">
        <v>0</v>
      </c>
      <c r="AK299" s="60">
        <v>0</v>
      </c>
      <c r="AL299" s="60">
        <v>0</v>
      </c>
      <c r="AM299" s="60">
        <v>0</v>
      </c>
      <c r="AN299" s="60">
        <v>0</v>
      </c>
      <c r="AO299" s="60">
        <v>0</v>
      </c>
      <c r="AP299" s="60">
        <v>0</v>
      </c>
      <c r="AQ299" s="60">
        <v>0</v>
      </c>
      <c r="AR299" s="60">
        <v>0</v>
      </c>
      <c r="AS299" s="60">
        <v>0</v>
      </c>
      <c r="AT299" s="60">
        <v>0</v>
      </c>
      <c r="AU299" s="60">
        <v>0</v>
      </c>
      <c r="AV299" s="60">
        <v>0</v>
      </c>
      <c r="AW299" s="60">
        <v>0</v>
      </c>
      <c r="AX299" s="60">
        <v>0</v>
      </c>
      <c r="AY299" s="60">
        <v>0</v>
      </c>
      <c r="AZ299" s="60">
        <v>0</v>
      </c>
      <c r="BA299" s="60">
        <v>0</v>
      </c>
      <c r="BB299" s="60">
        <v>0</v>
      </c>
      <c r="BC299" s="60">
        <v>0</v>
      </c>
      <c r="BD299" s="60">
        <v>0</v>
      </c>
      <c r="BE299" s="60">
        <v>0</v>
      </c>
      <c r="BF299" s="60">
        <v>0</v>
      </c>
      <c r="BG299" s="60">
        <v>0</v>
      </c>
      <c r="BH299" s="60">
        <v>0</v>
      </c>
      <c r="BI299" s="60">
        <v>0</v>
      </c>
      <c r="BJ299" s="60">
        <v>0</v>
      </c>
      <c r="BK299" s="60">
        <v>0</v>
      </c>
      <c r="BL299" s="60">
        <v>0</v>
      </c>
      <c r="BM299" s="60">
        <v>0</v>
      </c>
      <c r="BN299" s="60">
        <v>0</v>
      </c>
      <c r="BO299" s="60">
        <v>0</v>
      </c>
      <c r="BP299" s="60">
        <v>0</v>
      </c>
      <c r="BQ299" s="60">
        <v>0</v>
      </c>
      <c r="BR299" s="60">
        <v>0</v>
      </c>
      <c r="BS299" s="60">
        <v>0</v>
      </c>
      <c r="BT299" s="60">
        <v>0</v>
      </c>
      <c r="BU299" s="60">
        <v>0</v>
      </c>
      <c r="BV299" s="60">
        <v>0</v>
      </c>
    </row>
    <row r="300" spans="2:74" s="5" customFormat="1" hidden="1" outlineLevel="2" x14ac:dyDescent="0.3">
      <c r="B300" s="47" t="s">
        <v>81</v>
      </c>
      <c r="C300" s="48" t="s">
        <v>82</v>
      </c>
      <c r="D300" s="60">
        <v>0</v>
      </c>
      <c r="E300" s="60">
        <v>0</v>
      </c>
      <c r="F300" s="60">
        <v>0</v>
      </c>
      <c r="G300" s="60">
        <v>0</v>
      </c>
      <c r="H300" s="60">
        <v>0</v>
      </c>
      <c r="I300" s="60">
        <v>0</v>
      </c>
      <c r="J300" s="60">
        <v>0</v>
      </c>
      <c r="K300" s="60">
        <v>0</v>
      </c>
      <c r="L300" s="60">
        <v>0</v>
      </c>
      <c r="M300" s="60">
        <v>0</v>
      </c>
      <c r="N300" s="60">
        <v>0</v>
      </c>
      <c r="O300" s="60">
        <v>0</v>
      </c>
      <c r="P300" s="60">
        <v>0</v>
      </c>
      <c r="Q300" s="60">
        <v>0</v>
      </c>
      <c r="R300" s="60">
        <v>0</v>
      </c>
      <c r="S300" s="60">
        <v>0</v>
      </c>
      <c r="T300" s="60">
        <v>0</v>
      </c>
      <c r="U300" s="60">
        <v>0</v>
      </c>
      <c r="V300" s="60">
        <v>0</v>
      </c>
      <c r="W300" s="60">
        <v>0</v>
      </c>
      <c r="X300" s="60">
        <v>0</v>
      </c>
      <c r="Y300" s="60">
        <v>0</v>
      </c>
      <c r="Z300" s="60">
        <v>0</v>
      </c>
      <c r="AA300" s="60">
        <v>0</v>
      </c>
      <c r="AB300" s="60">
        <v>0</v>
      </c>
      <c r="AC300" s="60">
        <v>0</v>
      </c>
      <c r="AD300" s="60">
        <v>0</v>
      </c>
      <c r="AE300" s="60">
        <v>0</v>
      </c>
      <c r="AF300" s="60">
        <v>0</v>
      </c>
      <c r="AG300" s="60">
        <v>0</v>
      </c>
      <c r="AH300" s="60">
        <v>0</v>
      </c>
      <c r="AI300" s="60">
        <v>0</v>
      </c>
      <c r="AJ300" s="60">
        <v>0</v>
      </c>
      <c r="AK300" s="60">
        <v>0</v>
      </c>
      <c r="AL300" s="60">
        <v>0</v>
      </c>
      <c r="AM300" s="60">
        <v>0</v>
      </c>
      <c r="AN300" s="60">
        <v>0</v>
      </c>
      <c r="AO300" s="60">
        <v>0</v>
      </c>
      <c r="AP300" s="60">
        <v>0</v>
      </c>
      <c r="AQ300" s="60">
        <v>0</v>
      </c>
      <c r="AR300" s="60">
        <v>0</v>
      </c>
      <c r="AS300" s="60">
        <v>0</v>
      </c>
      <c r="AT300" s="60">
        <v>0</v>
      </c>
      <c r="AU300" s="60">
        <v>0</v>
      </c>
      <c r="AV300" s="60">
        <v>0</v>
      </c>
      <c r="AW300" s="60">
        <v>0</v>
      </c>
      <c r="AX300" s="60">
        <v>0</v>
      </c>
      <c r="AY300" s="60">
        <v>0</v>
      </c>
      <c r="AZ300" s="60">
        <v>0</v>
      </c>
      <c r="BA300" s="60">
        <v>0</v>
      </c>
      <c r="BB300" s="60">
        <v>0</v>
      </c>
      <c r="BC300" s="60">
        <v>0</v>
      </c>
      <c r="BD300" s="60">
        <v>0</v>
      </c>
      <c r="BE300" s="60">
        <v>0</v>
      </c>
      <c r="BF300" s="60">
        <v>0</v>
      </c>
      <c r="BG300" s="60">
        <v>0</v>
      </c>
      <c r="BH300" s="60">
        <v>0</v>
      </c>
      <c r="BI300" s="60">
        <v>0</v>
      </c>
      <c r="BJ300" s="60">
        <v>0</v>
      </c>
      <c r="BK300" s="60">
        <v>0</v>
      </c>
      <c r="BL300" s="60">
        <v>0</v>
      </c>
      <c r="BM300" s="60">
        <v>0</v>
      </c>
      <c r="BN300" s="60">
        <v>0</v>
      </c>
      <c r="BO300" s="60">
        <v>0</v>
      </c>
      <c r="BP300" s="60">
        <v>0</v>
      </c>
      <c r="BQ300" s="60">
        <v>0</v>
      </c>
      <c r="BR300" s="60">
        <v>0</v>
      </c>
      <c r="BS300" s="60">
        <v>0</v>
      </c>
      <c r="BT300" s="60">
        <v>0</v>
      </c>
      <c r="BU300" s="60">
        <v>0</v>
      </c>
      <c r="BV300" s="60">
        <v>0</v>
      </c>
    </row>
    <row r="301" spans="2:74" s="5" customFormat="1" hidden="1" outlineLevel="2" x14ac:dyDescent="0.3">
      <c r="B301" s="47" t="s">
        <v>83</v>
      </c>
      <c r="C301" s="48" t="s">
        <v>84</v>
      </c>
      <c r="D301" s="60">
        <v>0</v>
      </c>
      <c r="E301" s="60">
        <v>0</v>
      </c>
      <c r="F301" s="60">
        <v>0</v>
      </c>
      <c r="G301" s="60">
        <v>0</v>
      </c>
      <c r="H301" s="60">
        <v>0</v>
      </c>
      <c r="I301" s="60">
        <v>0</v>
      </c>
      <c r="J301" s="60">
        <v>0</v>
      </c>
      <c r="K301" s="60">
        <v>0</v>
      </c>
      <c r="L301" s="60">
        <v>0</v>
      </c>
      <c r="M301" s="60">
        <v>0</v>
      </c>
      <c r="N301" s="60">
        <v>0</v>
      </c>
      <c r="O301" s="60">
        <v>0</v>
      </c>
      <c r="P301" s="60">
        <v>0</v>
      </c>
      <c r="Q301" s="60">
        <v>0</v>
      </c>
      <c r="R301" s="60">
        <v>0</v>
      </c>
      <c r="S301" s="60">
        <v>0</v>
      </c>
      <c r="T301" s="60">
        <v>0</v>
      </c>
      <c r="U301" s="60">
        <v>0</v>
      </c>
      <c r="V301" s="60">
        <v>0</v>
      </c>
      <c r="W301" s="60">
        <v>0</v>
      </c>
      <c r="X301" s="60">
        <v>0</v>
      </c>
      <c r="Y301" s="60">
        <v>0</v>
      </c>
      <c r="Z301" s="60">
        <v>0</v>
      </c>
      <c r="AA301" s="60">
        <v>0</v>
      </c>
      <c r="AB301" s="60">
        <v>0</v>
      </c>
      <c r="AC301" s="60">
        <v>0</v>
      </c>
      <c r="AD301" s="60">
        <v>0</v>
      </c>
      <c r="AE301" s="60">
        <v>0</v>
      </c>
      <c r="AF301" s="60">
        <v>0</v>
      </c>
      <c r="AG301" s="60">
        <v>0</v>
      </c>
      <c r="AH301" s="60">
        <v>0</v>
      </c>
      <c r="AI301" s="60">
        <v>0</v>
      </c>
      <c r="AJ301" s="60">
        <v>0</v>
      </c>
      <c r="AK301" s="60">
        <v>0</v>
      </c>
      <c r="AL301" s="60">
        <v>0</v>
      </c>
      <c r="AM301" s="60">
        <v>0</v>
      </c>
      <c r="AN301" s="60">
        <v>0</v>
      </c>
      <c r="AO301" s="60">
        <v>0</v>
      </c>
      <c r="AP301" s="60">
        <v>0</v>
      </c>
      <c r="AQ301" s="60">
        <v>0</v>
      </c>
      <c r="AR301" s="60">
        <v>0</v>
      </c>
      <c r="AS301" s="60">
        <v>0</v>
      </c>
      <c r="AT301" s="60">
        <v>0</v>
      </c>
      <c r="AU301" s="60">
        <v>0</v>
      </c>
      <c r="AV301" s="60">
        <v>0</v>
      </c>
      <c r="AW301" s="60">
        <v>0</v>
      </c>
      <c r="AX301" s="60">
        <v>0</v>
      </c>
      <c r="AY301" s="60">
        <v>0</v>
      </c>
      <c r="AZ301" s="60">
        <v>0</v>
      </c>
      <c r="BA301" s="60">
        <v>0</v>
      </c>
      <c r="BB301" s="60">
        <v>0</v>
      </c>
      <c r="BC301" s="60">
        <v>0</v>
      </c>
      <c r="BD301" s="60">
        <v>0</v>
      </c>
      <c r="BE301" s="60">
        <v>0</v>
      </c>
      <c r="BF301" s="60">
        <v>0</v>
      </c>
      <c r="BG301" s="60">
        <v>0</v>
      </c>
      <c r="BH301" s="60">
        <v>0</v>
      </c>
      <c r="BI301" s="60">
        <v>0</v>
      </c>
      <c r="BJ301" s="60">
        <v>0</v>
      </c>
      <c r="BK301" s="60">
        <v>0</v>
      </c>
      <c r="BL301" s="60">
        <v>0</v>
      </c>
      <c r="BM301" s="60">
        <v>0</v>
      </c>
      <c r="BN301" s="60">
        <v>0</v>
      </c>
      <c r="BO301" s="60">
        <v>0</v>
      </c>
      <c r="BP301" s="60">
        <v>0</v>
      </c>
      <c r="BQ301" s="60">
        <v>0</v>
      </c>
      <c r="BR301" s="60">
        <v>0</v>
      </c>
      <c r="BS301" s="60">
        <v>0</v>
      </c>
      <c r="BT301" s="60">
        <v>0</v>
      </c>
      <c r="BU301" s="60">
        <v>0</v>
      </c>
      <c r="BV301" s="60">
        <v>0</v>
      </c>
    </row>
    <row r="302" spans="2:74" s="5" customFormat="1" hidden="1" outlineLevel="2" x14ac:dyDescent="0.3">
      <c r="B302" s="47" t="s">
        <v>85</v>
      </c>
      <c r="C302" s="48" t="s">
        <v>86</v>
      </c>
      <c r="D302" s="60">
        <v>0</v>
      </c>
      <c r="E302" s="60">
        <v>0</v>
      </c>
      <c r="F302" s="60">
        <v>0</v>
      </c>
      <c r="G302" s="60">
        <v>0</v>
      </c>
      <c r="H302" s="60">
        <v>0</v>
      </c>
      <c r="I302" s="60">
        <v>0</v>
      </c>
      <c r="J302" s="60">
        <v>0</v>
      </c>
      <c r="K302" s="60">
        <v>0</v>
      </c>
      <c r="L302" s="60">
        <v>0</v>
      </c>
      <c r="M302" s="60">
        <v>0</v>
      </c>
      <c r="N302" s="60">
        <v>0</v>
      </c>
      <c r="O302" s="60">
        <v>0</v>
      </c>
      <c r="P302" s="60">
        <v>0</v>
      </c>
      <c r="Q302" s="60">
        <v>0</v>
      </c>
      <c r="R302" s="60">
        <v>0</v>
      </c>
      <c r="S302" s="60">
        <v>0</v>
      </c>
      <c r="T302" s="60">
        <v>0</v>
      </c>
      <c r="U302" s="60">
        <v>0</v>
      </c>
      <c r="V302" s="60">
        <v>0</v>
      </c>
      <c r="W302" s="60">
        <v>0</v>
      </c>
      <c r="X302" s="60">
        <v>0</v>
      </c>
      <c r="Y302" s="60">
        <v>0</v>
      </c>
      <c r="Z302" s="60">
        <v>0</v>
      </c>
      <c r="AA302" s="60">
        <v>0</v>
      </c>
      <c r="AB302" s="60">
        <v>0</v>
      </c>
      <c r="AC302" s="60">
        <v>0</v>
      </c>
      <c r="AD302" s="60">
        <v>0</v>
      </c>
      <c r="AE302" s="60">
        <v>0</v>
      </c>
      <c r="AF302" s="60">
        <v>0</v>
      </c>
      <c r="AG302" s="60">
        <v>0</v>
      </c>
      <c r="AH302" s="60">
        <v>0</v>
      </c>
      <c r="AI302" s="60">
        <v>0</v>
      </c>
      <c r="AJ302" s="60">
        <v>0</v>
      </c>
      <c r="AK302" s="60">
        <v>0</v>
      </c>
      <c r="AL302" s="60">
        <v>0</v>
      </c>
      <c r="AM302" s="60">
        <v>0</v>
      </c>
      <c r="AN302" s="60">
        <v>0</v>
      </c>
      <c r="AO302" s="60">
        <v>0</v>
      </c>
      <c r="AP302" s="60">
        <v>0</v>
      </c>
      <c r="AQ302" s="60">
        <v>0</v>
      </c>
      <c r="AR302" s="60">
        <v>0</v>
      </c>
      <c r="AS302" s="60">
        <v>0</v>
      </c>
      <c r="AT302" s="60">
        <v>0</v>
      </c>
      <c r="AU302" s="60">
        <v>0</v>
      </c>
      <c r="AV302" s="60">
        <v>0</v>
      </c>
      <c r="AW302" s="60">
        <v>0</v>
      </c>
      <c r="AX302" s="60">
        <v>0</v>
      </c>
      <c r="AY302" s="60">
        <v>0</v>
      </c>
      <c r="AZ302" s="60">
        <v>0</v>
      </c>
      <c r="BA302" s="60">
        <v>0</v>
      </c>
      <c r="BB302" s="60">
        <v>0</v>
      </c>
      <c r="BC302" s="60">
        <v>0</v>
      </c>
      <c r="BD302" s="60">
        <v>0</v>
      </c>
      <c r="BE302" s="60">
        <v>0</v>
      </c>
      <c r="BF302" s="60">
        <v>0</v>
      </c>
      <c r="BG302" s="60">
        <v>0</v>
      </c>
      <c r="BH302" s="60">
        <v>0</v>
      </c>
      <c r="BI302" s="60">
        <v>0</v>
      </c>
      <c r="BJ302" s="60">
        <v>0</v>
      </c>
      <c r="BK302" s="60">
        <v>0</v>
      </c>
      <c r="BL302" s="60">
        <v>0</v>
      </c>
      <c r="BM302" s="60">
        <v>0</v>
      </c>
      <c r="BN302" s="60">
        <v>0</v>
      </c>
      <c r="BO302" s="60">
        <v>0</v>
      </c>
      <c r="BP302" s="60">
        <v>0</v>
      </c>
      <c r="BQ302" s="60">
        <v>0</v>
      </c>
      <c r="BR302" s="60">
        <v>0</v>
      </c>
      <c r="BS302" s="60">
        <v>0</v>
      </c>
      <c r="BT302" s="60">
        <v>0</v>
      </c>
      <c r="BU302" s="60">
        <v>0</v>
      </c>
      <c r="BV302" s="60">
        <v>0</v>
      </c>
    </row>
    <row r="303" spans="2:74" s="5" customFormat="1" hidden="1" outlineLevel="2" x14ac:dyDescent="0.3">
      <c r="B303" s="47" t="s">
        <v>87</v>
      </c>
      <c r="C303" s="48" t="s">
        <v>88</v>
      </c>
      <c r="D303" s="60">
        <v>0</v>
      </c>
      <c r="E303" s="60">
        <v>0</v>
      </c>
      <c r="F303" s="60">
        <v>0</v>
      </c>
      <c r="G303" s="60">
        <v>0</v>
      </c>
      <c r="H303" s="60">
        <v>0</v>
      </c>
      <c r="I303" s="60">
        <v>0</v>
      </c>
      <c r="J303" s="60">
        <v>0</v>
      </c>
      <c r="K303" s="60">
        <v>0</v>
      </c>
      <c r="L303" s="60">
        <v>0</v>
      </c>
      <c r="M303" s="60">
        <v>0</v>
      </c>
      <c r="N303" s="60">
        <v>0</v>
      </c>
      <c r="O303" s="60">
        <v>0</v>
      </c>
      <c r="P303" s="60">
        <v>0</v>
      </c>
      <c r="Q303" s="60">
        <v>0</v>
      </c>
      <c r="R303" s="60">
        <v>0</v>
      </c>
      <c r="S303" s="60">
        <v>0</v>
      </c>
      <c r="T303" s="60">
        <v>0</v>
      </c>
      <c r="U303" s="60">
        <v>0</v>
      </c>
      <c r="V303" s="60">
        <v>0</v>
      </c>
      <c r="W303" s="60">
        <v>0</v>
      </c>
      <c r="X303" s="60">
        <v>0</v>
      </c>
      <c r="Y303" s="60">
        <v>0</v>
      </c>
      <c r="Z303" s="60">
        <v>0</v>
      </c>
      <c r="AA303" s="60">
        <v>0</v>
      </c>
      <c r="AB303" s="60">
        <v>0</v>
      </c>
      <c r="AC303" s="60">
        <v>0</v>
      </c>
      <c r="AD303" s="60">
        <v>0</v>
      </c>
      <c r="AE303" s="60">
        <v>0</v>
      </c>
      <c r="AF303" s="60">
        <v>0</v>
      </c>
      <c r="AG303" s="60">
        <v>0</v>
      </c>
      <c r="AH303" s="60">
        <v>0</v>
      </c>
      <c r="AI303" s="60">
        <v>0</v>
      </c>
      <c r="AJ303" s="60">
        <v>0</v>
      </c>
      <c r="AK303" s="60">
        <v>0</v>
      </c>
      <c r="AL303" s="60">
        <v>0</v>
      </c>
      <c r="AM303" s="60">
        <v>0</v>
      </c>
      <c r="AN303" s="60">
        <v>0</v>
      </c>
      <c r="AO303" s="60">
        <v>0</v>
      </c>
      <c r="AP303" s="60">
        <v>0</v>
      </c>
      <c r="AQ303" s="60">
        <v>0</v>
      </c>
      <c r="AR303" s="60">
        <v>0</v>
      </c>
      <c r="AS303" s="60">
        <v>0</v>
      </c>
      <c r="AT303" s="60">
        <v>0</v>
      </c>
      <c r="AU303" s="60">
        <v>0</v>
      </c>
      <c r="AV303" s="60">
        <v>0</v>
      </c>
      <c r="AW303" s="60">
        <v>0</v>
      </c>
      <c r="AX303" s="60">
        <v>0</v>
      </c>
      <c r="AY303" s="60">
        <v>0</v>
      </c>
      <c r="AZ303" s="60">
        <v>0</v>
      </c>
      <c r="BA303" s="60">
        <v>0</v>
      </c>
      <c r="BB303" s="60">
        <v>0</v>
      </c>
      <c r="BC303" s="60">
        <v>0</v>
      </c>
      <c r="BD303" s="60">
        <v>0</v>
      </c>
      <c r="BE303" s="60">
        <v>0</v>
      </c>
      <c r="BF303" s="60">
        <v>0</v>
      </c>
      <c r="BG303" s="60">
        <v>0</v>
      </c>
      <c r="BH303" s="60">
        <v>0</v>
      </c>
      <c r="BI303" s="60">
        <v>0</v>
      </c>
      <c r="BJ303" s="60">
        <v>0</v>
      </c>
      <c r="BK303" s="60">
        <v>0</v>
      </c>
      <c r="BL303" s="60">
        <v>0</v>
      </c>
      <c r="BM303" s="60">
        <v>0</v>
      </c>
      <c r="BN303" s="60">
        <v>0</v>
      </c>
      <c r="BO303" s="60">
        <v>0</v>
      </c>
      <c r="BP303" s="60">
        <v>0</v>
      </c>
      <c r="BQ303" s="60">
        <v>0</v>
      </c>
      <c r="BR303" s="60">
        <v>0</v>
      </c>
      <c r="BS303" s="60">
        <v>0</v>
      </c>
      <c r="BT303" s="60">
        <v>0</v>
      </c>
      <c r="BU303" s="60">
        <v>0</v>
      </c>
      <c r="BV303" s="60">
        <v>0</v>
      </c>
    </row>
    <row r="304" spans="2:74" s="5" customFormat="1" hidden="1" outlineLevel="2" x14ac:dyDescent="0.3">
      <c r="B304" s="47" t="s">
        <v>89</v>
      </c>
      <c r="C304" s="48" t="s">
        <v>90</v>
      </c>
      <c r="D304" s="60">
        <v>0</v>
      </c>
      <c r="E304" s="60">
        <v>0</v>
      </c>
      <c r="F304" s="60">
        <v>0</v>
      </c>
      <c r="G304" s="60">
        <v>0</v>
      </c>
      <c r="H304" s="60">
        <v>0</v>
      </c>
      <c r="I304" s="60">
        <v>0</v>
      </c>
      <c r="J304" s="60">
        <v>0</v>
      </c>
      <c r="K304" s="60">
        <v>0</v>
      </c>
      <c r="L304" s="60">
        <v>0</v>
      </c>
      <c r="M304" s="60">
        <v>0</v>
      </c>
      <c r="N304" s="60">
        <v>0</v>
      </c>
      <c r="O304" s="60">
        <v>0</v>
      </c>
      <c r="P304" s="60">
        <v>0</v>
      </c>
      <c r="Q304" s="60">
        <v>0</v>
      </c>
      <c r="R304" s="60">
        <v>0</v>
      </c>
      <c r="S304" s="60">
        <v>0</v>
      </c>
      <c r="T304" s="60">
        <v>0</v>
      </c>
      <c r="U304" s="60">
        <v>0</v>
      </c>
      <c r="V304" s="60">
        <v>0</v>
      </c>
      <c r="W304" s="60">
        <v>0</v>
      </c>
      <c r="X304" s="60">
        <v>0</v>
      </c>
      <c r="Y304" s="60">
        <v>0</v>
      </c>
      <c r="Z304" s="60">
        <v>0</v>
      </c>
      <c r="AA304" s="60">
        <v>0</v>
      </c>
      <c r="AB304" s="60">
        <v>0</v>
      </c>
      <c r="AC304" s="60">
        <v>0</v>
      </c>
      <c r="AD304" s="60">
        <v>0</v>
      </c>
      <c r="AE304" s="60">
        <v>0</v>
      </c>
      <c r="AF304" s="60">
        <v>0</v>
      </c>
      <c r="AG304" s="60">
        <v>0</v>
      </c>
      <c r="AH304" s="60">
        <v>0</v>
      </c>
      <c r="AI304" s="60">
        <v>0</v>
      </c>
      <c r="AJ304" s="60">
        <v>0</v>
      </c>
      <c r="AK304" s="60">
        <v>0</v>
      </c>
      <c r="AL304" s="60">
        <v>0</v>
      </c>
      <c r="AM304" s="60">
        <v>0</v>
      </c>
      <c r="AN304" s="60">
        <v>0</v>
      </c>
      <c r="AO304" s="60">
        <v>0</v>
      </c>
      <c r="AP304" s="60">
        <v>0</v>
      </c>
      <c r="AQ304" s="60">
        <v>0</v>
      </c>
      <c r="AR304" s="60">
        <v>0</v>
      </c>
      <c r="AS304" s="60">
        <v>0</v>
      </c>
      <c r="AT304" s="60">
        <v>0</v>
      </c>
      <c r="AU304" s="60">
        <v>0</v>
      </c>
      <c r="AV304" s="60">
        <v>0</v>
      </c>
      <c r="AW304" s="60">
        <v>0</v>
      </c>
      <c r="AX304" s="60">
        <v>0</v>
      </c>
      <c r="AY304" s="60">
        <v>0</v>
      </c>
      <c r="AZ304" s="60">
        <v>0</v>
      </c>
      <c r="BA304" s="60">
        <v>0</v>
      </c>
      <c r="BB304" s="60">
        <v>0</v>
      </c>
      <c r="BC304" s="60">
        <v>0</v>
      </c>
      <c r="BD304" s="60">
        <v>0</v>
      </c>
      <c r="BE304" s="60">
        <v>0</v>
      </c>
      <c r="BF304" s="60">
        <v>0</v>
      </c>
      <c r="BG304" s="60">
        <v>0</v>
      </c>
      <c r="BH304" s="60">
        <v>0</v>
      </c>
      <c r="BI304" s="60">
        <v>0</v>
      </c>
      <c r="BJ304" s="60">
        <v>0</v>
      </c>
      <c r="BK304" s="60">
        <v>0</v>
      </c>
      <c r="BL304" s="60">
        <v>0</v>
      </c>
      <c r="BM304" s="60">
        <v>0</v>
      </c>
      <c r="BN304" s="60">
        <v>0</v>
      </c>
      <c r="BO304" s="60">
        <v>0</v>
      </c>
      <c r="BP304" s="60">
        <v>0</v>
      </c>
      <c r="BQ304" s="60">
        <v>0</v>
      </c>
      <c r="BR304" s="60">
        <v>0</v>
      </c>
      <c r="BS304" s="60">
        <v>0</v>
      </c>
      <c r="BT304" s="60">
        <v>0</v>
      </c>
      <c r="BU304" s="60">
        <v>0</v>
      </c>
      <c r="BV304" s="60">
        <v>0</v>
      </c>
    </row>
    <row r="305" spans="2:74" s="5" customFormat="1" hidden="1" outlineLevel="2" x14ac:dyDescent="0.3">
      <c r="B305" s="47" t="s">
        <v>91</v>
      </c>
      <c r="C305" s="48" t="s">
        <v>92</v>
      </c>
      <c r="D305" s="60">
        <v>0</v>
      </c>
      <c r="E305" s="60">
        <v>0</v>
      </c>
      <c r="F305" s="60">
        <v>0</v>
      </c>
      <c r="G305" s="60">
        <v>0</v>
      </c>
      <c r="H305" s="60">
        <v>0</v>
      </c>
      <c r="I305" s="60">
        <v>0</v>
      </c>
      <c r="J305" s="60">
        <v>0</v>
      </c>
      <c r="K305" s="60">
        <v>0</v>
      </c>
      <c r="L305" s="60">
        <v>0</v>
      </c>
      <c r="M305" s="60">
        <v>0</v>
      </c>
      <c r="N305" s="60">
        <v>0</v>
      </c>
      <c r="O305" s="60">
        <v>0</v>
      </c>
      <c r="P305" s="60">
        <v>0</v>
      </c>
      <c r="Q305" s="60">
        <v>0</v>
      </c>
      <c r="R305" s="60">
        <v>0</v>
      </c>
      <c r="S305" s="60">
        <v>0</v>
      </c>
      <c r="T305" s="60">
        <v>0</v>
      </c>
      <c r="U305" s="60">
        <v>0</v>
      </c>
      <c r="V305" s="60">
        <v>0</v>
      </c>
      <c r="W305" s="60">
        <v>0</v>
      </c>
      <c r="X305" s="60">
        <v>0</v>
      </c>
      <c r="Y305" s="60">
        <v>0</v>
      </c>
      <c r="Z305" s="60">
        <v>0</v>
      </c>
      <c r="AA305" s="60">
        <v>0</v>
      </c>
      <c r="AB305" s="60">
        <v>0</v>
      </c>
      <c r="AC305" s="60">
        <v>0</v>
      </c>
      <c r="AD305" s="60">
        <v>0</v>
      </c>
      <c r="AE305" s="60">
        <v>0</v>
      </c>
      <c r="AF305" s="60">
        <v>0</v>
      </c>
      <c r="AG305" s="60">
        <v>0</v>
      </c>
      <c r="AH305" s="60">
        <v>0</v>
      </c>
      <c r="AI305" s="60">
        <v>0</v>
      </c>
      <c r="AJ305" s="60">
        <v>0</v>
      </c>
      <c r="AK305" s="60">
        <v>0</v>
      </c>
      <c r="AL305" s="60">
        <v>0</v>
      </c>
      <c r="AM305" s="60">
        <v>0</v>
      </c>
      <c r="AN305" s="60">
        <v>0</v>
      </c>
      <c r="AO305" s="60">
        <v>0</v>
      </c>
      <c r="AP305" s="60">
        <v>0</v>
      </c>
      <c r="AQ305" s="60">
        <v>0</v>
      </c>
      <c r="AR305" s="60">
        <v>0</v>
      </c>
      <c r="AS305" s="60">
        <v>0</v>
      </c>
      <c r="AT305" s="60">
        <v>0</v>
      </c>
      <c r="AU305" s="60">
        <v>0</v>
      </c>
      <c r="AV305" s="60">
        <v>0</v>
      </c>
      <c r="AW305" s="60">
        <v>0</v>
      </c>
      <c r="AX305" s="60">
        <v>0</v>
      </c>
      <c r="AY305" s="60">
        <v>0</v>
      </c>
      <c r="AZ305" s="60">
        <v>0</v>
      </c>
      <c r="BA305" s="60">
        <v>0</v>
      </c>
      <c r="BB305" s="60">
        <v>0</v>
      </c>
      <c r="BC305" s="60">
        <v>0</v>
      </c>
      <c r="BD305" s="60">
        <v>0</v>
      </c>
      <c r="BE305" s="60">
        <v>0</v>
      </c>
      <c r="BF305" s="60">
        <v>0</v>
      </c>
      <c r="BG305" s="60">
        <v>0</v>
      </c>
      <c r="BH305" s="60">
        <v>0</v>
      </c>
      <c r="BI305" s="60">
        <v>0</v>
      </c>
      <c r="BJ305" s="60">
        <v>0</v>
      </c>
      <c r="BK305" s="60">
        <v>0</v>
      </c>
      <c r="BL305" s="60">
        <v>0</v>
      </c>
      <c r="BM305" s="60">
        <v>0</v>
      </c>
      <c r="BN305" s="60">
        <v>0</v>
      </c>
      <c r="BO305" s="60">
        <v>0</v>
      </c>
      <c r="BP305" s="60">
        <v>0</v>
      </c>
      <c r="BQ305" s="60">
        <v>0</v>
      </c>
      <c r="BR305" s="60">
        <v>0</v>
      </c>
      <c r="BS305" s="60">
        <v>0</v>
      </c>
      <c r="BT305" s="60">
        <v>0</v>
      </c>
      <c r="BU305" s="60">
        <v>0</v>
      </c>
      <c r="BV305" s="60">
        <v>0</v>
      </c>
    </row>
    <row r="306" spans="2:74" s="5" customFormat="1" hidden="1" outlineLevel="1" collapsed="1" x14ac:dyDescent="0.3">
      <c r="B306" s="45" t="s">
        <v>93</v>
      </c>
      <c r="C306" s="46" t="s">
        <v>94</v>
      </c>
      <c r="D306" s="60">
        <v>0</v>
      </c>
      <c r="E306" s="60">
        <v>0</v>
      </c>
      <c r="F306" s="60">
        <v>0</v>
      </c>
      <c r="G306" s="60">
        <v>0</v>
      </c>
      <c r="H306" s="60">
        <v>0</v>
      </c>
      <c r="I306" s="60">
        <v>0</v>
      </c>
      <c r="J306" s="60">
        <v>0</v>
      </c>
      <c r="K306" s="60">
        <v>0</v>
      </c>
      <c r="L306" s="60">
        <v>0</v>
      </c>
      <c r="M306" s="60">
        <v>0</v>
      </c>
      <c r="N306" s="60">
        <v>0</v>
      </c>
      <c r="O306" s="60">
        <v>0</v>
      </c>
      <c r="P306" s="60">
        <v>0</v>
      </c>
      <c r="Q306" s="60">
        <v>0</v>
      </c>
      <c r="R306" s="60">
        <v>0</v>
      </c>
      <c r="S306" s="60">
        <v>0</v>
      </c>
      <c r="T306" s="60">
        <v>0</v>
      </c>
      <c r="U306" s="60">
        <v>0</v>
      </c>
      <c r="V306" s="60">
        <v>0</v>
      </c>
      <c r="W306" s="60">
        <v>0</v>
      </c>
      <c r="X306" s="60">
        <v>0</v>
      </c>
      <c r="Y306" s="60">
        <v>0</v>
      </c>
      <c r="Z306" s="60">
        <v>0</v>
      </c>
      <c r="AA306" s="60">
        <v>0</v>
      </c>
      <c r="AB306" s="60">
        <v>0</v>
      </c>
      <c r="AC306" s="60">
        <v>0</v>
      </c>
      <c r="AD306" s="60">
        <v>0</v>
      </c>
      <c r="AE306" s="60">
        <v>0</v>
      </c>
      <c r="AF306" s="60">
        <v>0</v>
      </c>
      <c r="AG306" s="60">
        <v>0</v>
      </c>
      <c r="AH306" s="60">
        <v>0</v>
      </c>
      <c r="AI306" s="60">
        <v>0</v>
      </c>
      <c r="AJ306" s="60">
        <v>0</v>
      </c>
      <c r="AK306" s="60">
        <v>0</v>
      </c>
      <c r="AL306" s="60">
        <v>0</v>
      </c>
      <c r="AM306" s="60">
        <v>0</v>
      </c>
      <c r="AN306" s="60">
        <v>0</v>
      </c>
      <c r="AO306" s="60">
        <v>0</v>
      </c>
      <c r="AP306" s="60">
        <v>0</v>
      </c>
      <c r="AQ306" s="60">
        <v>0</v>
      </c>
      <c r="AR306" s="60">
        <v>0</v>
      </c>
      <c r="AS306" s="60">
        <v>0</v>
      </c>
      <c r="AT306" s="60">
        <v>0</v>
      </c>
      <c r="AU306" s="60">
        <v>0</v>
      </c>
      <c r="AV306" s="60">
        <v>0</v>
      </c>
      <c r="AW306" s="60">
        <v>0</v>
      </c>
      <c r="AX306" s="60">
        <v>0</v>
      </c>
      <c r="AY306" s="60">
        <v>0</v>
      </c>
      <c r="AZ306" s="60">
        <v>0</v>
      </c>
      <c r="BA306" s="60">
        <v>0</v>
      </c>
      <c r="BB306" s="60">
        <v>0</v>
      </c>
      <c r="BC306" s="60">
        <v>0</v>
      </c>
      <c r="BD306" s="60">
        <v>0</v>
      </c>
      <c r="BE306" s="60">
        <v>0</v>
      </c>
      <c r="BF306" s="60">
        <v>0</v>
      </c>
      <c r="BG306" s="60">
        <v>0</v>
      </c>
      <c r="BH306" s="60">
        <v>0</v>
      </c>
      <c r="BI306" s="60">
        <v>0</v>
      </c>
      <c r="BJ306" s="60">
        <v>0</v>
      </c>
      <c r="BK306" s="60">
        <v>0</v>
      </c>
      <c r="BL306" s="60">
        <v>0</v>
      </c>
      <c r="BM306" s="60">
        <v>0</v>
      </c>
      <c r="BN306" s="60">
        <v>0</v>
      </c>
      <c r="BO306" s="60">
        <v>0</v>
      </c>
      <c r="BP306" s="60">
        <v>0</v>
      </c>
      <c r="BQ306" s="60">
        <v>0</v>
      </c>
      <c r="BR306" s="60">
        <v>0</v>
      </c>
      <c r="BS306" s="60">
        <v>0</v>
      </c>
      <c r="BT306" s="60">
        <v>0</v>
      </c>
      <c r="BU306" s="60">
        <v>0</v>
      </c>
      <c r="BV306" s="60">
        <v>0</v>
      </c>
    </row>
    <row r="307" spans="2:74" s="5" customFormat="1" hidden="1" outlineLevel="1" x14ac:dyDescent="0.3">
      <c r="B307" s="45" t="s">
        <v>95</v>
      </c>
      <c r="C307" s="46" t="s">
        <v>96</v>
      </c>
      <c r="D307" s="60">
        <v>0</v>
      </c>
      <c r="E307" s="60">
        <v>0</v>
      </c>
      <c r="F307" s="60">
        <v>0</v>
      </c>
      <c r="G307" s="60">
        <v>0</v>
      </c>
      <c r="H307" s="60">
        <v>0</v>
      </c>
      <c r="I307" s="60">
        <v>0</v>
      </c>
      <c r="J307" s="60">
        <v>0</v>
      </c>
      <c r="K307" s="60">
        <v>0</v>
      </c>
      <c r="L307" s="60">
        <v>0</v>
      </c>
      <c r="M307" s="60">
        <v>0</v>
      </c>
      <c r="N307" s="60">
        <v>0</v>
      </c>
      <c r="O307" s="60">
        <v>0</v>
      </c>
      <c r="P307" s="60">
        <v>0</v>
      </c>
      <c r="Q307" s="60">
        <v>0</v>
      </c>
      <c r="R307" s="60">
        <v>0</v>
      </c>
      <c r="S307" s="60">
        <v>0</v>
      </c>
      <c r="T307" s="60">
        <v>0</v>
      </c>
      <c r="U307" s="60">
        <v>0</v>
      </c>
      <c r="V307" s="60">
        <v>0</v>
      </c>
      <c r="W307" s="60">
        <v>0</v>
      </c>
      <c r="X307" s="60">
        <v>0</v>
      </c>
      <c r="Y307" s="60">
        <v>0</v>
      </c>
      <c r="Z307" s="60">
        <v>0</v>
      </c>
      <c r="AA307" s="60">
        <v>0</v>
      </c>
      <c r="AB307" s="60">
        <v>0</v>
      </c>
      <c r="AC307" s="60">
        <v>0</v>
      </c>
      <c r="AD307" s="60">
        <v>0</v>
      </c>
      <c r="AE307" s="60">
        <v>0</v>
      </c>
      <c r="AF307" s="60">
        <v>0</v>
      </c>
      <c r="AG307" s="60">
        <v>0</v>
      </c>
      <c r="AH307" s="60">
        <v>0</v>
      </c>
      <c r="AI307" s="60">
        <v>0</v>
      </c>
      <c r="AJ307" s="60">
        <v>0</v>
      </c>
      <c r="AK307" s="60">
        <v>0</v>
      </c>
      <c r="AL307" s="60">
        <v>0</v>
      </c>
      <c r="AM307" s="60">
        <v>0</v>
      </c>
      <c r="AN307" s="60">
        <v>0</v>
      </c>
      <c r="AO307" s="60">
        <v>0</v>
      </c>
      <c r="AP307" s="60">
        <v>0</v>
      </c>
      <c r="AQ307" s="60">
        <v>0</v>
      </c>
      <c r="AR307" s="60">
        <v>0</v>
      </c>
      <c r="AS307" s="60">
        <v>0</v>
      </c>
      <c r="AT307" s="60">
        <v>0</v>
      </c>
      <c r="AU307" s="60">
        <v>0</v>
      </c>
      <c r="AV307" s="60">
        <v>0</v>
      </c>
      <c r="AW307" s="60">
        <v>0</v>
      </c>
      <c r="AX307" s="60">
        <v>0</v>
      </c>
      <c r="AY307" s="60">
        <v>0</v>
      </c>
      <c r="AZ307" s="60">
        <v>0</v>
      </c>
      <c r="BA307" s="60">
        <v>0</v>
      </c>
      <c r="BB307" s="60">
        <v>0</v>
      </c>
      <c r="BC307" s="60">
        <v>0</v>
      </c>
      <c r="BD307" s="60">
        <v>0</v>
      </c>
      <c r="BE307" s="60">
        <v>0</v>
      </c>
      <c r="BF307" s="60">
        <v>0</v>
      </c>
      <c r="BG307" s="60">
        <v>0</v>
      </c>
      <c r="BH307" s="60">
        <v>0</v>
      </c>
      <c r="BI307" s="60">
        <v>0</v>
      </c>
      <c r="BJ307" s="60">
        <v>0</v>
      </c>
      <c r="BK307" s="60">
        <v>0</v>
      </c>
      <c r="BL307" s="60">
        <v>0</v>
      </c>
      <c r="BM307" s="60">
        <v>0</v>
      </c>
      <c r="BN307" s="60">
        <v>0</v>
      </c>
      <c r="BO307" s="60">
        <v>0</v>
      </c>
      <c r="BP307" s="60">
        <v>0</v>
      </c>
      <c r="BQ307" s="60">
        <v>0</v>
      </c>
      <c r="BR307" s="60">
        <v>0</v>
      </c>
      <c r="BS307" s="60">
        <v>0</v>
      </c>
      <c r="BT307" s="60">
        <v>0</v>
      </c>
      <c r="BU307" s="60">
        <v>0</v>
      </c>
      <c r="BV307" s="60">
        <v>0</v>
      </c>
    </row>
    <row r="308" spans="2:74" s="5" customFormat="1" hidden="1" outlineLevel="1" x14ac:dyDescent="0.3">
      <c r="B308" s="45" t="s">
        <v>97</v>
      </c>
      <c r="C308" s="46" t="s">
        <v>98</v>
      </c>
      <c r="D308" s="60">
        <v>0</v>
      </c>
      <c r="E308" s="60">
        <v>0</v>
      </c>
      <c r="F308" s="60">
        <v>0</v>
      </c>
      <c r="G308" s="60">
        <v>0</v>
      </c>
      <c r="H308" s="60">
        <v>0</v>
      </c>
      <c r="I308" s="60">
        <v>0</v>
      </c>
      <c r="J308" s="60">
        <v>0</v>
      </c>
      <c r="K308" s="60">
        <v>0</v>
      </c>
      <c r="L308" s="60">
        <v>0</v>
      </c>
      <c r="M308" s="60">
        <v>0</v>
      </c>
      <c r="N308" s="60">
        <v>0</v>
      </c>
      <c r="O308" s="60">
        <v>0</v>
      </c>
      <c r="P308" s="60">
        <v>0</v>
      </c>
      <c r="Q308" s="60">
        <v>0</v>
      </c>
      <c r="R308" s="60">
        <v>0</v>
      </c>
      <c r="S308" s="60">
        <v>0</v>
      </c>
      <c r="T308" s="60">
        <v>0</v>
      </c>
      <c r="U308" s="60">
        <v>0</v>
      </c>
      <c r="V308" s="60">
        <v>0</v>
      </c>
      <c r="W308" s="60">
        <v>0</v>
      </c>
      <c r="X308" s="60">
        <v>0</v>
      </c>
      <c r="Y308" s="60">
        <v>0</v>
      </c>
      <c r="Z308" s="60">
        <v>0</v>
      </c>
      <c r="AA308" s="60">
        <v>0</v>
      </c>
      <c r="AB308" s="60">
        <v>0</v>
      </c>
      <c r="AC308" s="60">
        <v>0</v>
      </c>
      <c r="AD308" s="60">
        <v>0</v>
      </c>
      <c r="AE308" s="60">
        <v>0</v>
      </c>
      <c r="AF308" s="60">
        <v>0</v>
      </c>
      <c r="AG308" s="60">
        <v>0</v>
      </c>
      <c r="AH308" s="60">
        <v>0</v>
      </c>
      <c r="AI308" s="60">
        <v>0</v>
      </c>
      <c r="AJ308" s="60">
        <v>0</v>
      </c>
      <c r="AK308" s="60">
        <v>0</v>
      </c>
      <c r="AL308" s="60">
        <v>0</v>
      </c>
      <c r="AM308" s="60">
        <v>0</v>
      </c>
      <c r="AN308" s="60">
        <v>0</v>
      </c>
      <c r="AO308" s="60">
        <v>0</v>
      </c>
      <c r="AP308" s="60">
        <v>0</v>
      </c>
      <c r="AQ308" s="60">
        <v>0</v>
      </c>
      <c r="AR308" s="60">
        <v>0</v>
      </c>
      <c r="AS308" s="60">
        <v>0</v>
      </c>
      <c r="AT308" s="60">
        <v>0</v>
      </c>
      <c r="AU308" s="60">
        <v>0</v>
      </c>
      <c r="AV308" s="60">
        <v>0</v>
      </c>
      <c r="AW308" s="60">
        <v>0</v>
      </c>
      <c r="AX308" s="60">
        <v>0</v>
      </c>
      <c r="AY308" s="60">
        <v>0</v>
      </c>
      <c r="AZ308" s="60">
        <v>0</v>
      </c>
      <c r="BA308" s="60">
        <v>0</v>
      </c>
      <c r="BB308" s="60">
        <v>0</v>
      </c>
      <c r="BC308" s="60">
        <v>0</v>
      </c>
      <c r="BD308" s="60">
        <v>0</v>
      </c>
      <c r="BE308" s="60">
        <v>0</v>
      </c>
      <c r="BF308" s="60">
        <v>0</v>
      </c>
      <c r="BG308" s="60">
        <v>0</v>
      </c>
      <c r="BH308" s="60">
        <v>0</v>
      </c>
      <c r="BI308" s="60">
        <v>0</v>
      </c>
      <c r="BJ308" s="60">
        <v>0</v>
      </c>
      <c r="BK308" s="60">
        <v>0</v>
      </c>
      <c r="BL308" s="60">
        <v>0</v>
      </c>
      <c r="BM308" s="60">
        <v>0</v>
      </c>
      <c r="BN308" s="60">
        <v>0</v>
      </c>
      <c r="BO308" s="60">
        <v>0</v>
      </c>
      <c r="BP308" s="60">
        <v>0</v>
      </c>
      <c r="BQ308" s="60">
        <v>0</v>
      </c>
      <c r="BR308" s="60">
        <v>0</v>
      </c>
      <c r="BS308" s="60">
        <v>0</v>
      </c>
      <c r="BT308" s="60">
        <v>0</v>
      </c>
      <c r="BU308" s="60">
        <v>0</v>
      </c>
      <c r="BV308" s="60">
        <v>0</v>
      </c>
    </row>
    <row r="309" spans="2:74" s="5" customFormat="1" collapsed="1" x14ac:dyDescent="0.3">
      <c r="B309" s="43" t="s">
        <v>99</v>
      </c>
      <c r="C309" s="44" t="s">
        <v>100</v>
      </c>
      <c r="D309" s="60">
        <v>0</v>
      </c>
      <c r="E309" s="60">
        <v>0</v>
      </c>
      <c r="F309" s="60">
        <v>0</v>
      </c>
      <c r="G309" s="60">
        <v>0</v>
      </c>
      <c r="H309" s="60">
        <v>0</v>
      </c>
      <c r="I309" s="60">
        <v>0</v>
      </c>
      <c r="J309" s="60">
        <v>0</v>
      </c>
      <c r="K309" s="60">
        <v>0</v>
      </c>
      <c r="L309" s="60">
        <v>0</v>
      </c>
      <c r="M309" s="60">
        <v>0</v>
      </c>
      <c r="N309" s="60">
        <v>0</v>
      </c>
      <c r="O309" s="60">
        <v>0</v>
      </c>
      <c r="P309" s="60">
        <v>0</v>
      </c>
      <c r="Q309" s="60">
        <v>0</v>
      </c>
      <c r="R309" s="60">
        <v>0</v>
      </c>
      <c r="S309" s="60">
        <v>0</v>
      </c>
      <c r="T309" s="60">
        <v>0</v>
      </c>
      <c r="U309" s="60">
        <v>0</v>
      </c>
      <c r="V309" s="60">
        <v>0</v>
      </c>
      <c r="W309" s="60">
        <v>0</v>
      </c>
      <c r="X309" s="60">
        <v>0</v>
      </c>
      <c r="Y309" s="60">
        <v>0</v>
      </c>
      <c r="Z309" s="60">
        <v>0</v>
      </c>
      <c r="AA309" s="60">
        <v>0</v>
      </c>
      <c r="AB309" s="60">
        <v>0</v>
      </c>
      <c r="AC309" s="60">
        <v>0</v>
      </c>
      <c r="AD309" s="60">
        <v>0</v>
      </c>
      <c r="AE309" s="60">
        <v>0</v>
      </c>
      <c r="AF309" s="60">
        <v>0</v>
      </c>
      <c r="AG309" s="60">
        <v>0</v>
      </c>
      <c r="AH309" s="60">
        <v>0</v>
      </c>
      <c r="AI309" s="60">
        <v>0</v>
      </c>
      <c r="AJ309" s="60">
        <v>0</v>
      </c>
      <c r="AK309" s="60">
        <v>0</v>
      </c>
      <c r="AL309" s="60">
        <v>0</v>
      </c>
      <c r="AM309" s="60">
        <v>0</v>
      </c>
      <c r="AN309" s="60">
        <v>0</v>
      </c>
      <c r="AO309" s="60">
        <v>0</v>
      </c>
      <c r="AP309" s="60">
        <v>0</v>
      </c>
      <c r="AQ309" s="60">
        <v>0</v>
      </c>
      <c r="AR309" s="60">
        <v>0</v>
      </c>
      <c r="AS309" s="60">
        <v>0</v>
      </c>
      <c r="AT309" s="60">
        <v>0</v>
      </c>
      <c r="AU309" s="60">
        <v>0</v>
      </c>
      <c r="AV309" s="60">
        <v>0</v>
      </c>
      <c r="AW309" s="60">
        <v>0</v>
      </c>
      <c r="AX309" s="60">
        <v>0</v>
      </c>
      <c r="AY309" s="60">
        <v>0</v>
      </c>
      <c r="AZ309" s="60">
        <v>0</v>
      </c>
      <c r="BA309" s="60">
        <v>0</v>
      </c>
      <c r="BB309" s="60">
        <v>0</v>
      </c>
      <c r="BC309" s="60">
        <v>0</v>
      </c>
      <c r="BD309" s="60">
        <v>0</v>
      </c>
      <c r="BE309" s="60">
        <v>0</v>
      </c>
      <c r="BF309" s="60">
        <v>0</v>
      </c>
      <c r="BG309" s="60">
        <v>0</v>
      </c>
      <c r="BH309" s="60">
        <v>0</v>
      </c>
      <c r="BI309" s="60">
        <v>0</v>
      </c>
      <c r="BJ309" s="60">
        <v>0</v>
      </c>
      <c r="BK309" s="60">
        <v>0</v>
      </c>
      <c r="BL309" s="60">
        <v>0</v>
      </c>
      <c r="BM309" s="60">
        <v>0</v>
      </c>
      <c r="BN309" s="60">
        <v>0</v>
      </c>
      <c r="BO309" s="60">
        <v>0</v>
      </c>
      <c r="BP309" s="60">
        <v>0</v>
      </c>
      <c r="BQ309" s="60">
        <v>0</v>
      </c>
      <c r="BR309" s="60">
        <v>0</v>
      </c>
      <c r="BS309" s="60">
        <v>0</v>
      </c>
      <c r="BT309" s="60">
        <v>0</v>
      </c>
      <c r="BU309" s="60">
        <v>0</v>
      </c>
      <c r="BV309" s="60">
        <v>0</v>
      </c>
    </row>
    <row r="310" spans="2:74" s="5" customFormat="1" hidden="1" outlineLevel="1" x14ac:dyDescent="0.3">
      <c r="B310" s="45" t="s">
        <v>101</v>
      </c>
      <c r="C310" s="46" t="s">
        <v>102</v>
      </c>
      <c r="D310" s="60">
        <v>0</v>
      </c>
      <c r="E310" s="60">
        <v>0</v>
      </c>
      <c r="F310" s="60">
        <v>0</v>
      </c>
      <c r="G310" s="60">
        <v>0</v>
      </c>
      <c r="H310" s="60">
        <v>0</v>
      </c>
      <c r="I310" s="60">
        <v>0</v>
      </c>
      <c r="J310" s="60">
        <v>0</v>
      </c>
      <c r="K310" s="60">
        <v>0</v>
      </c>
      <c r="L310" s="60">
        <v>0</v>
      </c>
      <c r="M310" s="60">
        <v>0</v>
      </c>
      <c r="N310" s="60">
        <v>0</v>
      </c>
      <c r="O310" s="60">
        <v>0</v>
      </c>
      <c r="P310" s="60">
        <v>0</v>
      </c>
      <c r="Q310" s="60">
        <v>0</v>
      </c>
      <c r="R310" s="60">
        <v>0</v>
      </c>
      <c r="S310" s="60">
        <v>0</v>
      </c>
      <c r="T310" s="60">
        <v>0</v>
      </c>
      <c r="U310" s="60">
        <v>0</v>
      </c>
      <c r="V310" s="60">
        <v>0</v>
      </c>
      <c r="W310" s="60">
        <v>0</v>
      </c>
      <c r="X310" s="60">
        <v>0</v>
      </c>
      <c r="Y310" s="60">
        <v>0</v>
      </c>
      <c r="Z310" s="60">
        <v>0</v>
      </c>
      <c r="AA310" s="60">
        <v>0</v>
      </c>
      <c r="AB310" s="60">
        <v>0</v>
      </c>
      <c r="AC310" s="60">
        <v>0</v>
      </c>
      <c r="AD310" s="60">
        <v>0</v>
      </c>
      <c r="AE310" s="60">
        <v>0</v>
      </c>
      <c r="AF310" s="60">
        <v>0</v>
      </c>
      <c r="AG310" s="60">
        <v>0</v>
      </c>
      <c r="AH310" s="60">
        <v>0</v>
      </c>
      <c r="AI310" s="60">
        <v>0</v>
      </c>
      <c r="AJ310" s="60">
        <v>0</v>
      </c>
      <c r="AK310" s="60">
        <v>0</v>
      </c>
      <c r="AL310" s="60">
        <v>0</v>
      </c>
      <c r="AM310" s="60">
        <v>0</v>
      </c>
      <c r="AN310" s="60">
        <v>0</v>
      </c>
      <c r="AO310" s="60">
        <v>0</v>
      </c>
      <c r="AP310" s="60">
        <v>0</v>
      </c>
      <c r="AQ310" s="60">
        <v>0</v>
      </c>
      <c r="AR310" s="60">
        <v>0</v>
      </c>
      <c r="AS310" s="60">
        <v>0</v>
      </c>
      <c r="AT310" s="60">
        <v>0</v>
      </c>
      <c r="AU310" s="60">
        <v>0</v>
      </c>
      <c r="AV310" s="60">
        <v>0</v>
      </c>
      <c r="AW310" s="60">
        <v>0</v>
      </c>
      <c r="AX310" s="60">
        <v>0</v>
      </c>
      <c r="AY310" s="60">
        <v>0</v>
      </c>
      <c r="AZ310" s="60">
        <v>0</v>
      </c>
      <c r="BA310" s="60">
        <v>0</v>
      </c>
      <c r="BB310" s="60">
        <v>0</v>
      </c>
      <c r="BC310" s="60">
        <v>0</v>
      </c>
      <c r="BD310" s="60">
        <v>0</v>
      </c>
      <c r="BE310" s="60">
        <v>0</v>
      </c>
      <c r="BF310" s="60">
        <v>0</v>
      </c>
      <c r="BG310" s="60">
        <v>0</v>
      </c>
      <c r="BH310" s="60">
        <v>0</v>
      </c>
      <c r="BI310" s="60">
        <v>0</v>
      </c>
      <c r="BJ310" s="60">
        <v>0</v>
      </c>
      <c r="BK310" s="60">
        <v>0</v>
      </c>
      <c r="BL310" s="60">
        <v>0</v>
      </c>
      <c r="BM310" s="60">
        <v>0</v>
      </c>
      <c r="BN310" s="60">
        <v>0</v>
      </c>
      <c r="BO310" s="60">
        <v>0</v>
      </c>
      <c r="BP310" s="60">
        <v>0</v>
      </c>
      <c r="BQ310" s="60">
        <v>0</v>
      </c>
      <c r="BR310" s="60">
        <v>0</v>
      </c>
      <c r="BS310" s="60">
        <v>0</v>
      </c>
      <c r="BT310" s="60">
        <v>0</v>
      </c>
      <c r="BU310" s="60">
        <v>0</v>
      </c>
      <c r="BV310" s="60">
        <v>0</v>
      </c>
    </row>
    <row r="311" spans="2:74" s="5" customFormat="1" hidden="1" outlineLevel="1" x14ac:dyDescent="0.3">
      <c r="B311" s="45" t="s">
        <v>103</v>
      </c>
      <c r="C311" s="46" t="s">
        <v>104</v>
      </c>
      <c r="D311" s="60">
        <v>0</v>
      </c>
      <c r="E311" s="60">
        <v>0</v>
      </c>
      <c r="F311" s="60">
        <v>0</v>
      </c>
      <c r="G311" s="60">
        <v>0</v>
      </c>
      <c r="H311" s="60">
        <v>0</v>
      </c>
      <c r="I311" s="60">
        <v>0</v>
      </c>
      <c r="J311" s="60">
        <v>0</v>
      </c>
      <c r="K311" s="60">
        <v>0</v>
      </c>
      <c r="L311" s="60">
        <v>0</v>
      </c>
      <c r="M311" s="60">
        <v>0</v>
      </c>
      <c r="N311" s="60">
        <v>0</v>
      </c>
      <c r="O311" s="60">
        <v>0</v>
      </c>
      <c r="P311" s="60">
        <v>0</v>
      </c>
      <c r="Q311" s="60">
        <v>0</v>
      </c>
      <c r="R311" s="60">
        <v>0</v>
      </c>
      <c r="S311" s="60">
        <v>0</v>
      </c>
      <c r="T311" s="60">
        <v>0</v>
      </c>
      <c r="U311" s="60">
        <v>0</v>
      </c>
      <c r="V311" s="60">
        <v>0</v>
      </c>
      <c r="W311" s="60">
        <v>0</v>
      </c>
      <c r="X311" s="60">
        <v>0</v>
      </c>
      <c r="Y311" s="60">
        <v>0</v>
      </c>
      <c r="Z311" s="60">
        <v>0</v>
      </c>
      <c r="AA311" s="60">
        <v>0</v>
      </c>
      <c r="AB311" s="60">
        <v>0</v>
      </c>
      <c r="AC311" s="60">
        <v>0</v>
      </c>
      <c r="AD311" s="60">
        <v>0</v>
      </c>
      <c r="AE311" s="60">
        <v>0</v>
      </c>
      <c r="AF311" s="60">
        <v>0</v>
      </c>
      <c r="AG311" s="60">
        <v>0</v>
      </c>
      <c r="AH311" s="60">
        <v>0</v>
      </c>
      <c r="AI311" s="60">
        <v>0</v>
      </c>
      <c r="AJ311" s="60">
        <v>0</v>
      </c>
      <c r="AK311" s="60">
        <v>0</v>
      </c>
      <c r="AL311" s="60">
        <v>0</v>
      </c>
      <c r="AM311" s="60">
        <v>0</v>
      </c>
      <c r="AN311" s="60">
        <v>0</v>
      </c>
      <c r="AO311" s="60">
        <v>0</v>
      </c>
      <c r="AP311" s="60">
        <v>0</v>
      </c>
      <c r="AQ311" s="60">
        <v>0</v>
      </c>
      <c r="AR311" s="60">
        <v>0</v>
      </c>
      <c r="AS311" s="60">
        <v>0</v>
      </c>
      <c r="AT311" s="60">
        <v>0</v>
      </c>
      <c r="AU311" s="60">
        <v>0</v>
      </c>
      <c r="AV311" s="60">
        <v>0</v>
      </c>
      <c r="AW311" s="60">
        <v>0</v>
      </c>
      <c r="AX311" s="60">
        <v>0</v>
      </c>
      <c r="AY311" s="60">
        <v>0</v>
      </c>
      <c r="AZ311" s="60">
        <v>0</v>
      </c>
      <c r="BA311" s="60">
        <v>0</v>
      </c>
      <c r="BB311" s="60">
        <v>0</v>
      </c>
      <c r="BC311" s="60">
        <v>0</v>
      </c>
      <c r="BD311" s="60">
        <v>0</v>
      </c>
      <c r="BE311" s="60">
        <v>0</v>
      </c>
      <c r="BF311" s="60">
        <v>0</v>
      </c>
      <c r="BG311" s="60">
        <v>0</v>
      </c>
      <c r="BH311" s="60">
        <v>0</v>
      </c>
      <c r="BI311" s="60">
        <v>0</v>
      </c>
      <c r="BJ311" s="60">
        <v>0</v>
      </c>
      <c r="BK311" s="60">
        <v>0</v>
      </c>
      <c r="BL311" s="60">
        <v>0</v>
      </c>
      <c r="BM311" s="60">
        <v>0</v>
      </c>
      <c r="BN311" s="60">
        <v>0</v>
      </c>
      <c r="BO311" s="60">
        <v>0</v>
      </c>
      <c r="BP311" s="60">
        <v>0</v>
      </c>
      <c r="BQ311" s="60">
        <v>0</v>
      </c>
      <c r="BR311" s="60">
        <v>0</v>
      </c>
      <c r="BS311" s="60">
        <v>0</v>
      </c>
      <c r="BT311" s="60">
        <v>0</v>
      </c>
      <c r="BU311" s="60">
        <v>0</v>
      </c>
      <c r="BV311" s="60">
        <v>0</v>
      </c>
    </row>
    <row r="312" spans="2:74" s="5" customFormat="1" hidden="1" outlineLevel="1" x14ac:dyDescent="0.3">
      <c r="B312" s="45" t="s">
        <v>105</v>
      </c>
      <c r="C312" s="46" t="s">
        <v>3</v>
      </c>
      <c r="D312" s="60">
        <v>0</v>
      </c>
      <c r="E312" s="60">
        <v>0</v>
      </c>
      <c r="F312" s="60">
        <v>0</v>
      </c>
      <c r="G312" s="60">
        <v>0</v>
      </c>
      <c r="H312" s="60">
        <v>0</v>
      </c>
      <c r="I312" s="60">
        <v>0</v>
      </c>
      <c r="J312" s="60">
        <v>0</v>
      </c>
      <c r="K312" s="60">
        <v>0</v>
      </c>
      <c r="L312" s="60">
        <v>0</v>
      </c>
      <c r="M312" s="60">
        <v>0</v>
      </c>
      <c r="N312" s="60">
        <v>0</v>
      </c>
      <c r="O312" s="60">
        <v>0</v>
      </c>
      <c r="P312" s="60">
        <v>0</v>
      </c>
      <c r="Q312" s="60">
        <v>0</v>
      </c>
      <c r="R312" s="60">
        <v>0</v>
      </c>
      <c r="S312" s="60">
        <v>0</v>
      </c>
      <c r="T312" s="60">
        <v>0</v>
      </c>
      <c r="U312" s="60">
        <v>0</v>
      </c>
      <c r="V312" s="60">
        <v>0</v>
      </c>
      <c r="W312" s="60">
        <v>0</v>
      </c>
      <c r="X312" s="60">
        <v>0</v>
      </c>
      <c r="Y312" s="60">
        <v>0</v>
      </c>
      <c r="Z312" s="60">
        <v>0</v>
      </c>
      <c r="AA312" s="60">
        <v>0</v>
      </c>
      <c r="AB312" s="60">
        <v>0</v>
      </c>
      <c r="AC312" s="60">
        <v>0</v>
      </c>
      <c r="AD312" s="60">
        <v>0</v>
      </c>
      <c r="AE312" s="60">
        <v>0</v>
      </c>
      <c r="AF312" s="60">
        <v>0</v>
      </c>
      <c r="AG312" s="60">
        <v>0</v>
      </c>
      <c r="AH312" s="60">
        <v>0</v>
      </c>
      <c r="AI312" s="60">
        <v>0</v>
      </c>
      <c r="AJ312" s="60">
        <v>0</v>
      </c>
      <c r="AK312" s="60">
        <v>0</v>
      </c>
      <c r="AL312" s="60">
        <v>0</v>
      </c>
      <c r="AM312" s="60">
        <v>0</v>
      </c>
      <c r="AN312" s="60">
        <v>0</v>
      </c>
      <c r="AO312" s="60">
        <v>0</v>
      </c>
      <c r="AP312" s="60">
        <v>0</v>
      </c>
      <c r="AQ312" s="60">
        <v>0</v>
      </c>
      <c r="AR312" s="60">
        <v>0</v>
      </c>
      <c r="AS312" s="60">
        <v>0</v>
      </c>
      <c r="AT312" s="60">
        <v>0</v>
      </c>
      <c r="AU312" s="60">
        <v>0</v>
      </c>
      <c r="AV312" s="60">
        <v>0</v>
      </c>
      <c r="AW312" s="60">
        <v>0</v>
      </c>
      <c r="AX312" s="60">
        <v>0</v>
      </c>
      <c r="AY312" s="60">
        <v>0</v>
      </c>
      <c r="AZ312" s="60">
        <v>0</v>
      </c>
      <c r="BA312" s="60">
        <v>0</v>
      </c>
      <c r="BB312" s="60">
        <v>0</v>
      </c>
      <c r="BC312" s="60">
        <v>0</v>
      </c>
      <c r="BD312" s="60">
        <v>0</v>
      </c>
      <c r="BE312" s="60">
        <v>0</v>
      </c>
      <c r="BF312" s="60">
        <v>0</v>
      </c>
      <c r="BG312" s="60">
        <v>0</v>
      </c>
      <c r="BH312" s="60">
        <v>0</v>
      </c>
      <c r="BI312" s="60">
        <v>0</v>
      </c>
      <c r="BJ312" s="60">
        <v>0</v>
      </c>
      <c r="BK312" s="60">
        <v>0</v>
      </c>
      <c r="BL312" s="60">
        <v>0</v>
      </c>
      <c r="BM312" s="60">
        <v>0</v>
      </c>
      <c r="BN312" s="60">
        <v>0</v>
      </c>
      <c r="BO312" s="60">
        <v>0</v>
      </c>
      <c r="BP312" s="60">
        <v>0</v>
      </c>
      <c r="BQ312" s="60">
        <v>0</v>
      </c>
      <c r="BR312" s="60">
        <v>0</v>
      </c>
      <c r="BS312" s="60">
        <v>0</v>
      </c>
      <c r="BT312" s="60">
        <v>0</v>
      </c>
      <c r="BU312" s="60">
        <v>0</v>
      </c>
      <c r="BV312" s="60">
        <v>0</v>
      </c>
    </row>
    <row r="313" spans="2:74" s="5" customFormat="1" ht="16.5" collapsed="1" thickBot="1" x14ac:dyDescent="0.35">
      <c r="B313" s="43" t="s">
        <v>106</v>
      </c>
      <c r="C313" s="44" t="s">
        <v>107</v>
      </c>
      <c r="D313" s="60">
        <v>0</v>
      </c>
      <c r="E313" s="60">
        <v>0</v>
      </c>
      <c r="F313" s="60">
        <v>0</v>
      </c>
      <c r="G313" s="60">
        <v>0</v>
      </c>
      <c r="H313" s="60">
        <v>0</v>
      </c>
      <c r="I313" s="60">
        <v>0</v>
      </c>
      <c r="J313" s="60">
        <v>0</v>
      </c>
      <c r="K313" s="60">
        <v>0</v>
      </c>
      <c r="L313" s="60">
        <v>0</v>
      </c>
      <c r="M313" s="60">
        <v>0</v>
      </c>
      <c r="N313" s="60">
        <v>0</v>
      </c>
      <c r="O313" s="60">
        <v>0</v>
      </c>
      <c r="P313" s="60">
        <v>0</v>
      </c>
      <c r="Q313" s="60">
        <v>0</v>
      </c>
      <c r="R313" s="60">
        <v>0</v>
      </c>
      <c r="S313" s="60">
        <v>0</v>
      </c>
      <c r="T313" s="60">
        <v>0</v>
      </c>
      <c r="U313" s="60">
        <v>0</v>
      </c>
      <c r="V313" s="60">
        <v>0</v>
      </c>
      <c r="W313" s="60">
        <v>0</v>
      </c>
      <c r="X313" s="60">
        <v>0</v>
      </c>
      <c r="Y313" s="60">
        <v>0</v>
      </c>
      <c r="Z313" s="60">
        <v>0</v>
      </c>
      <c r="AA313" s="60">
        <v>0</v>
      </c>
      <c r="AB313" s="60">
        <v>0</v>
      </c>
      <c r="AC313" s="60">
        <v>0</v>
      </c>
      <c r="AD313" s="60">
        <v>0</v>
      </c>
      <c r="AE313" s="60">
        <v>0</v>
      </c>
      <c r="AF313" s="60">
        <v>0</v>
      </c>
      <c r="AG313" s="60">
        <v>0</v>
      </c>
      <c r="AH313" s="60">
        <v>0</v>
      </c>
      <c r="AI313" s="60">
        <v>0</v>
      </c>
      <c r="AJ313" s="60">
        <v>0</v>
      </c>
      <c r="AK313" s="60">
        <v>0</v>
      </c>
      <c r="AL313" s="60">
        <v>0</v>
      </c>
      <c r="AM313" s="60">
        <v>0</v>
      </c>
      <c r="AN313" s="60">
        <v>0</v>
      </c>
      <c r="AO313" s="60">
        <v>0</v>
      </c>
      <c r="AP313" s="60">
        <v>0</v>
      </c>
      <c r="AQ313" s="60">
        <v>0</v>
      </c>
      <c r="AR313" s="60">
        <v>0</v>
      </c>
      <c r="AS313" s="60">
        <v>0</v>
      </c>
      <c r="AT313" s="60">
        <v>0</v>
      </c>
      <c r="AU313" s="60">
        <v>0</v>
      </c>
      <c r="AV313" s="60">
        <v>0</v>
      </c>
      <c r="AW313" s="60">
        <v>0</v>
      </c>
      <c r="AX313" s="60">
        <v>0</v>
      </c>
      <c r="AY313" s="60">
        <v>0</v>
      </c>
      <c r="AZ313" s="60">
        <v>0</v>
      </c>
      <c r="BA313" s="60">
        <v>0</v>
      </c>
      <c r="BB313" s="60">
        <v>0</v>
      </c>
      <c r="BC313" s="60">
        <v>0</v>
      </c>
      <c r="BD313" s="60">
        <v>0</v>
      </c>
      <c r="BE313" s="60">
        <v>0</v>
      </c>
      <c r="BF313" s="60">
        <v>0</v>
      </c>
      <c r="BG313" s="60">
        <v>0</v>
      </c>
      <c r="BH313" s="60">
        <v>0</v>
      </c>
      <c r="BI313" s="60">
        <v>0</v>
      </c>
      <c r="BJ313" s="60">
        <v>0</v>
      </c>
      <c r="BK313" s="60">
        <v>0</v>
      </c>
      <c r="BL313" s="60">
        <v>0</v>
      </c>
      <c r="BM313" s="60">
        <v>0</v>
      </c>
      <c r="BN313" s="60">
        <v>0</v>
      </c>
      <c r="BO313" s="60">
        <v>0</v>
      </c>
      <c r="BP313" s="60">
        <v>0</v>
      </c>
      <c r="BQ313" s="60">
        <v>0</v>
      </c>
      <c r="BR313" s="60">
        <v>0</v>
      </c>
      <c r="BS313" s="60">
        <v>0</v>
      </c>
      <c r="BT313" s="60">
        <v>0</v>
      </c>
      <c r="BU313" s="60">
        <v>0</v>
      </c>
      <c r="BV313" s="60">
        <v>0</v>
      </c>
    </row>
    <row r="314" spans="2:74" s="5" customFormat="1" ht="16.5" thickBot="1" x14ac:dyDescent="0.35">
      <c r="B314" s="73" t="s">
        <v>62</v>
      </c>
      <c r="C314" s="74" t="s">
        <v>361</v>
      </c>
      <c r="D314" s="75">
        <v>0</v>
      </c>
      <c r="E314" s="75">
        <v>0</v>
      </c>
      <c r="F314" s="75">
        <v>0</v>
      </c>
      <c r="G314" s="75">
        <v>0</v>
      </c>
      <c r="H314" s="75">
        <v>0</v>
      </c>
      <c r="I314" s="75">
        <v>0</v>
      </c>
      <c r="J314" s="75">
        <v>0</v>
      </c>
      <c r="K314" s="75">
        <v>0</v>
      </c>
      <c r="L314" s="75">
        <v>0</v>
      </c>
      <c r="M314" s="75">
        <v>0</v>
      </c>
      <c r="N314" s="75">
        <v>0</v>
      </c>
      <c r="O314" s="75">
        <v>0</v>
      </c>
      <c r="P314" s="75">
        <v>0</v>
      </c>
      <c r="Q314" s="75">
        <v>0</v>
      </c>
      <c r="R314" s="75">
        <v>0</v>
      </c>
      <c r="S314" s="75">
        <v>0</v>
      </c>
      <c r="T314" s="75">
        <v>0</v>
      </c>
      <c r="U314" s="75">
        <v>0</v>
      </c>
      <c r="V314" s="75">
        <v>0</v>
      </c>
      <c r="W314" s="75">
        <v>0</v>
      </c>
      <c r="X314" s="75">
        <v>0</v>
      </c>
      <c r="Y314" s="75">
        <v>0</v>
      </c>
      <c r="Z314" s="75">
        <v>0</v>
      </c>
      <c r="AA314" s="75">
        <v>0</v>
      </c>
      <c r="AB314" s="75">
        <v>0</v>
      </c>
      <c r="AC314" s="75">
        <v>0</v>
      </c>
      <c r="AD314" s="75">
        <v>0</v>
      </c>
      <c r="AE314" s="75">
        <v>0</v>
      </c>
      <c r="AF314" s="75">
        <v>0</v>
      </c>
      <c r="AG314" s="75">
        <v>0</v>
      </c>
      <c r="AH314" s="75">
        <v>0</v>
      </c>
      <c r="AI314" s="75">
        <v>0</v>
      </c>
      <c r="AJ314" s="75">
        <v>0</v>
      </c>
      <c r="AK314" s="75">
        <v>0</v>
      </c>
      <c r="AL314" s="75">
        <v>0</v>
      </c>
      <c r="AM314" s="75">
        <v>0</v>
      </c>
      <c r="AN314" s="75">
        <v>0</v>
      </c>
      <c r="AO314" s="75">
        <v>0</v>
      </c>
      <c r="AP314" s="75">
        <v>0</v>
      </c>
      <c r="AQ314" s="75">
        <v>0</v>
      </c>
      <c r="AR314" s="75">
        <v>0</v>
      </c>
      <c r="AS314" s="75">
        <v>0</v>
      </c>
      <c r="AT314" s="75">
        <v>0</v>
      </c>
      <c r="AU314" s="75">
        <v>0</v>
      </c>
      <c r="AV314" s="75">
        <v>0</v>
      </c>
      <c r="AW314" s="75">
        <v>0</v>
      </c>
      <c r="AX314" s="75">
        <v>0</v>
      </c>
      <c r="AY314" s="75">
        <v>0</v>
      </c>
      <c r="AZ314" s="75">
        <v>0</v>
      </c>
      <c r="BA314" s="75">
        <v>0</v>
      </c>
      <c r="BB314" s="75">
        <v>0</v>
      </c>
      <c r="BC314" s="75">
        <v>0</v>
      </c>
      <c r="BD314" s="75">
        <v>0</v>
      </c>
      <c r="BE314" s="75">
        <v>0</v>
      </c>
      <c r="BF314" s="75">
        <v>0</v>
      </c>
      <c r="BG314" s="75">
        <v>0</v>
      </c>
      <c r="BH314" s="75">
        <v>0</v>
      </c>
      <c r="BI314" s="75">
        <v>0</v>
      </c>
      <c r="BJ314" s="75">
        <v>0</v>
      </c>
      <c r="BK314" s="75">
        <v>0</v>
      </c>
      <c r="BL314" s="75">
        <v>0</v>
      </c>
      <c r="BM314" s="75">
        <v>0</v>
      </c>
      <c r="BN314" s="75">
        <v>0</v>
      </c>
      <c r="BO314" s="75">
        <v>0</v>
      </c>
      <c r="BP314" s="75">
        <v>0</v>
      </c>
      <c r="BQ314" s="75">
        <v>0</v>
      </c>
      <c r="BR314" s="75">
        <v>0</v>
      </c>
      <c r="BS314" s="75">
        <v>0</v>
      </c>
      <c r="BT314" s="75">
        <v>0</v>
      </c>
      <c r="BU314" s="75">
        <v>0</v>
      </c>
      <c r="BV314" s="75">
        <v>0</v>
      </c>
    </row>
    <row r="315" spans="2:74" s="5" customFormat="1" ht="16.5" thickBot="1" x14ac:dyDescent="0.35">
      <c r="B315" s="73" t="s">
        <v>108</v>
      </c>
      <c r="C315" s="74" t="s">
        <v>109</v>
      </c>
      <c r="D315" s="75">
        <v>0</v>
      </c>
      <c r="E315" s="75">
        <v>0</v>
      </c>
      <c r="F315" s="75">
        <v>0</v>
      </c>
      <c r="G315" s="75">
        <v>0</v>
      </c>
      <c r="H315" s="75">
        <v>0</v>
      </c>
      <c r="I315" s="75">
        <v>0</v>
      </c>
      <c r="J315" s="75">
        <v>0</v>
      </c>
      <c r="K315" s="75">
        <v>0</v>
      </c>
      <c r="L315" s="75">
        <v>0</v>
      </c>
      <c r="M315" s="75">
        <v>0</v>
      </c>
      <c r="N315" s="75">
        <v>0</v>
      </c>
      <c r="O315" s="75">
        <v>0</v>
      </c>
      <c r="P315" s="75">
        <v>0</v>
      </c>
      <c r="Q315" s="75">
        <v>0</v>
      </c>
      <c r="R315" s="75">
        <v>0</v>
      </c>
      <c r="S315" s="75">
        <v>0</v>
      </c>
      <c r="T315" s="75">
        <v>0</v>
      </c>
      <c r="U315" s="75">
        <v>0</v>
      </c>
      <c r="V315" s="75">
        <v>0</v>
      </c>
      <c r="W315" s="75">
        <v>0</v>
      </c>
      <c r="X315" s="75">
        <v>0</v>
      </c>
      <c r="Y315" s="75">
        <v>0</v>
      </c>
      <c r="Z315" s="75">
        <v>0</v>
      </c>
      <c r="AA315" s="75">
        <v>0</v>
      </c>
      <c r="AB315" s="75">
        <v>0</v>
      </c>
      <c r="AC315" s="75">
        <v>0</v>
      </c>
      <c r="AD315" s="75">
        <v>0</v>
      </c>
      <c r="AE315" s="75">
        <v>0</v>
      </c>
      <c r="AF315" s="75">
        <v>0</v>
      </c>
      <c r="AG315" s="75">
        <v>0</v>
      </c>
      <c r="AH315" s="75">
        <v>0</v>
      </c>
      <c r="AI315" s="75">
        <v>0</v>
      </c>
      <c r="AJ315" s="75">
        <v>0</v>
      </c>
      <c r="AK315" s="75">
        <v>0</v>
      </c>
      <c r="AL315" s="75">
        <v>0</v>
      </c>
      <c r="AM315" s="75">
        <v>0</v>
      </c>
      <c r="AN315" s="75">
        <v>0</v>
      </c>
      <c r="AO315" s="75">
        <v>0</v>
      </c>
      <c r="AP315" s="75">
        <v>0</v>
      </c>
      <c r="AQ315" s="75">
        <v>0</v>
      </c>
      <c r="AR315" s="75">
        <v>0</v>
      </c>
      <c r="AS315" s="75">
        <v>0</v>
      </c>
      <c r="AT315" s="75">
        <v>0</v>
      </c>
      <c r="AU315" s="75">
        <v>0</v>
      </c>
      <c r="AV315" s="75">
        <v>0</v>
      </c>
      <c r="AW315" s="75">
        <v>0</v>
      </c>
      <c r="AX315" s="75">
        <v>0</v>
      </c>
      <c r="AY315" s="75">
        <v>0</v>
      </c>
      <c r="AZ315" s="75">
        <v>0</v>
      </c>
      <c r="BA315" s="75">
        <v>0</v>
      </c>
      <c r="BB315" s="75">
        <v>0</v>
      </c>
      <c r="BC315" s="75">
        <v>0</v>
      </c>
      <c r="BD315" s="75">
        <v>0</v>
      </c>
      <c r="BE315" s="75">
        <v>0</v>
      </c>
      <c r="BF315" s="75">
        <v>0</v>
      </c>
      <c r="BG315" s="75">
        <v>0</v>
      </c>
      <c r="BH315" s="75">
        <v>0</v>
      </c>
      <c r="BI315" s="75">
        <v>0</v>
      </c>
      <c r="BJ315" s="75">
        <v>0</v>
      </c>
      <c r="BK315" s="75">
        <v>0</v>
      </c>
      <c r="BL315" s="75">
        <v>0</v>
      </c>
      <c r="BM315" s="75">
        <v>0</v>
      </c>
      <c r="BN315" s="75">
        <v>0</v>
      </c>
      <c r="BO315" s="75">
        <v>0</v>
      </c>
      <c r="BP315" s="75">
        <v>0</v>
      </c>
      <c r="BQ315" s="75">
        <v>0</v>
      </c>
      <c r="BR315" s="75">
        <v>0</v>
      </c>
      <c r="BS315" s="75">
        <v>0</v>
      </c>
      <c r="BT315" s="75">
        <v>0</v>
      </c>
      <c r="BU315" s="75">
        <v>0</v>
      </c>
      <c r="BV315" s="75">
        <v>0</v>
      </c>
    </row>
    <row r="316" spans="2:74" s="5" customFormat="1" ht="16.5" thickBot="1" x14ac:dyDescent="0.35">
      <c r="B316" s="52">
        <v>2</v>
      </c>
      <c r="C316" s="53" t="s">
        <v>110</v>
      </c>
      <c r="D316" s="72">
        <v>0.25354627918286832</v>
      </c>
      <c r="E316" s="72">
        <v>0.23922014371271291</v>
      </c>
      <c r="F316" s="72">
        <v>0.23755176082845689</v>
      </c>
      <c r="G316" s="72">
        <v>0.18776786227993478</v>
      </c>
      <c r="H316" s="72">
        <v>0.20791623388377983</v>
      </c>
      <c r="I316" s="72">
        <v>0.35447355978061296</v>
      </c>
      <c r="J316" s="72">
        <v>0.40642205256533498</v>
      </c>
      <c r="K316" s="72">
        <v>0.50593477643015528</v>
      </c>
      <c r="L316" s="72">
        <v>0.63244876988875964</v>
      </c>
      <c r="M316" s="72">
        <v>0.7056027602412116</v>
      </c>
      <c r="N316" s="72">
        <v>0.84899959817030424</v>
      </c>
      <c r="O316" s="72">
        <v>0.92361621204152355</v>
      </c>
      <c r="P316" s="72">
        <v>1.0232887963341302</v>
      </c>
      <c r="Q316" s="72">
        <v>1.1431390579922378</v>
      </c>
      <c r="R316" s="72">
        <v>1.2682087552045027</v>
      </c>
      <c r="S316" s="72">
        <v>1.3055356237639257</v>
      </c>
      <c r="T316" s="72">
        <v>1.4187912222652916</v>
      </c>
      <c r="U316" s="72">
        <v>1.4834121768508206</v>
      </c>
      <c r="V316" s="72">
        <v>1.5584685978595292</v>
      </c>
      <c r="W316" s="72">
        <v>1.4979539784726359</v>
      </c>
      <c r="X316" s="72">
        <v>1.5100352510726451</v>
      </c>
      <c r="Y316" s="72">
        <v>1.5893781059046588</v>
      </c>
      <c r="Z316" s="72">
        <v>1.7106412103205224</v>
      </c>
      <c r="AA316" s="72">
        <v>1.7226579186147351</v>
      </c>
      <c r="AB316" s="72">
        <v>1.7581023094375916</v>
      </c>
      <c r="AC316" s="72">
        <v>1.7949749238767367</v>
      </c>
      <c r="AD316" s="72">
        <v>1.7949749238767367</v>
      </c>
      <c r="AE316" s="72">
        <v>1.7949749238767367</v>
      </c>
      <c r="AF316" s="72">
        <v>1.7949749238767367</v>
      </c>
      <c r="AG316" s="72">
        <v>1.6033939721421906</v>
      </c>
      <c r="AH316" s="72">
        <v>1.4964772913576097</v>
      </c>
      <c r="AI316" s="72">
        <v>1.3865155660876718</v>
      </c>
      <c r="AJ316" s="72">
        <v>1.3268141814251597</v>
      </c>
      <c r="AK316" s="72">
        <v>1.2933069176458762</v>
      </c>
      <c r="AL316" s="72">
        <v>1.2724006721291103</v>
      </c>
      <c r="AM316" s="72">
        <v>1.2031138850275267</v>
      </c>
      <c r="AN316" s="72">
        <v>1.0474358242460227</v>
      </c>
      <c r="AO316" s="72">
        <v>0.9893040721448273</v>
      </c>
      <c r="AP316" s="72">
        <v>0.89806587738909716</v>
      </c>
      <c r="AQ316" s="72">
        <v>0.85194285821774596</v>
      </c>
      <c r="AR316" s="72">
        <v>0.82020022264649084</v>
      </c>
      <c r="AS316" s="72">
        <v>0.78330856706772378</v>
      </c>
      <c r="AT316" s="72">
        <v>0.75067449906804573</v>
      </c>
      <c r="AU316" s="72">
        <v>0.74058442172373118</v>
      </c>
      <c r="AV316" s="72">
        <v>0.71264794723381031</v>
      </c>
      <c r="AW316" s="72">
        <v>0.70381640818013091</v>
      </c>
      <c r="AX316" s="72">
        <v>0.69563595565660186</v>
      </c>
      <c r="AY316" s="72">
        <v>0.68650594631458339</v>
      </c>
      <c r="AZ316" s="72">
        <v>0.68266753237348743</v>
      </c>
      <c r="BA316" s="72">
        <v>0.68063472969800642</v>
      </c>
      <c r="BB316" s="72">
        <v>0.67826623300208455</v>
      </c>
      <c r="BC316" s="72">
        <v>0.67630100553182027</v>
      </c>
      <c r="BD316" s="72">
        <v>0.67431616388977555</v>
      </c>
      <c r="BE316" s="72">
        <v>0.67217045758066152</v>
      </c>
      <c r="BF316" s="72">
        <v>0.66937598218161454</v>
      </c>
      <c r="BG316" s="72">
        <v>0.66804031809128384</v>
      </c>
      <c r="BH316" s="72">
        <v>0.66623224911294121</v>
      </c>
      <c r="BI316" s="72">
        <v>0.6642313831196397</v>
      </c>
      <c r="BJ316" s="72">
        <v>0.66253364707260021</v>
      </c>
      <c r="BK316" s="72">
        <v>0.66051220996089421</v>
      </c>
      <c r="BL316" s="72">
        <v>0.65809108913216208</v>
      </c>
      <c r="BM316" s="72">
        <v>0.78766614003376867</v>
      </c>
      <c r="BN316" s="72">
        <v>0.77893996684155842</v>
      </c>
      <c r="BO316" s="72">
        <v>0.76390334760112433</v>
      </c>
      <c r="BP316" s="72">
        <v>0.74865509654001672</v>
      </c>
      <c r="BQ316" s="72">
        <v>0.71551880112215982</v>
      </c>
      <c r="BR316" s="72">
        <v>0.68105407566150888</v>
      </c>
      <c r="BS316" s="72">
        <v>0.66349137349668053</v>
      </c>
      <c r="BT316" s="72">
        <v>0.65253870572693962</v>
      </c>
      <c r="BU316" s="72">
        <v>0.64941601369771884</v>
      </c>
      <c r="BV316" s="72">
        <v>0.6502612087569114</v>
      </c>
    </row>
    <row r="317" spans="2:74" s="5" customFormat="1" ht="16.5" hidden="1" outlineLevel="1" thickBot="1" x14ac:dyDescent="0.35">
      <c r="B317" s="41" t="s">
        <v>111</v>
      </c>
      <c r="C317" s="42" t="s">
        <v>112</v>
      </c>
      <c r="D317" s="60">
        <v>0.17755153884231983</v>
      </c>
      <c r="E317" s="60">
        <v>0.16021282151981986</v>
      </c>
      <c r="F317" s="60">
        <v>0.14284073115732004</v>
      </c>
      <c r="G317" s="60">
        <v>9.7246481582320077E-2</v>
      </c>
      <c r="H317" s="60">
        <v>8.3393574352319977E-2</v>
      </c>
      <c r="I317" s="60">
        <v>8.0278895324819799E-2</v>
      </c>
      <c r="J317" s="60">
        <v>8.3799548007320479E-2</v>
      </c>
      <c r="K317" s="60">
        <v>0.12033400075181955</v>
      </c>
      <c r="L317" s="60">
        <v>0.15269651732232026</v>
      </c>
      <c r="M317" s="60">
        <v>0.14511768139052272</v>
      </c>
      <c r="N317" s="60">
        <v>0.18574838942228467</v>
      </c>
      <c r="O317" s="60">
        <v>0.15445980326747044</v>
      </c>
      <c r="P317" s="60">
        <v>0.15795241286840012</v>
      </c>
      <c r="Q317" s="60">
        <v>0.1382851515855994</v>
      </c>
      <c r="R317" s="60">
        <v>0.16055407834283153</v>
      </c>
      <c r="S317" s="60">
        <v>0.18561083820007729</v>
      </c>
      <c r="T317" s="60">
        <v>0.17792493039574531</v>
      </c>
      <c r="U317" s="60">
        <v>0.15827729598449725</v>
      </c>
      <c r="V317" s="60">
        <v>0.20109281874794116</v>
      </c>
      <c r="W317" s="60">
        <v>0.13861696184359773</v>
      </c>
      <c r="X317" s="60">
        <v>0.12314947844372104</v>
      </c>
      <c r="Y317" s="60">
        <v>0.10128578727622339</v>
      </c>
      <c r="Z317" s="60">
        <v>9.6618498775938311E-2</v>
      </c>
      <c r="AA317" s="60">
        <v>0.12585143894724293</v>
      </c>
      <c r="AB317" s="60">
        <v>0.10481014756408397</v>
      </c>
      <c r="AC317" s="60">
        <v>9.4536576971394504E-2</v>
      </c>
      <c r="AD317" s="60">
        <v>6.1946243736436146E-2</v>
      </c>
      <c r="AE317" s="60">
        <v>4.4991116057286118E-2</v>
      </c>
      <c r="AF317" s="60">
        <v>4.4671324624489195E-2</v>
      </c>
      <c r="AG317" s="60">
        <v>4.5936456481095123E-2</v>
      </c>
      <c r="AH317" s="60">
        <v>4.6555849742276445E-2</v>
      </c>
      <c r="AI317" s="60">
        <v>4.718216467867653E-2</v>
      </c>
      <c r="AJ317" s="60">
        <v>4.7815463585371587E-2</v>
      </c>
      <c r="AK317" s="60">
        <v>4.8455809318095566E-2</v>
      </c>
      <c r="AL317" s="60">
        <v>4.9103265298281462E-2</v>
      </c>
      <c r="AM317" s="60">
        <v>5.007603576377595E-2</v>
      </c>
      <c r="AN317" s="60">
        <v>5.0590703784666013E-2</v>
      </c>
      <c r="AO317" s="60">
        <v>5.1127549377183223E-2</v>
      </c>
      <c r="AP317" s="60">
        <v>5.1884052203432729E-2</v>
      </c>
      <c r="AQ317" s="60">
        <v>5.2541745656017769E-2</v>
      </c>
      <c r="AR317" s="60">
        <v>5.3268882763486181E-2</v>
      </c>
      <c r="AS317" s="60">
        <v>5.3342587360379445E-2</v>
      </c>
      <c r="AT317" s="60">
        <v>5.3982957378757801E-2</v>
      </c>
      <c r="AU317" s="60">
        <v>5.4664234397814537E-2</v>
      </c>
      <c r="AV317" s="60">
        <v>5.5287579663965358E-2</v>
      </c>
      <c r="AW317" s="60">
        <v>5.5108318938354772E-2</v>
      </c>
      <c r="AX317" s="60">
        <v>5.5584877255759002E-2</v>
      </c>
      <c r="AY317" s="60">
        <v>5.5379264042598075E-2</v>
      </c>
      <c r="AZ317" s="60">
        <v>5.5249059177260529E-2</v>
      </c>
      <c r="BA317" s="60">
        <v>5.6229930609094536E-2</v>
      </c>
      <c r="BB317" s="60">
        <v>5.6210205019235682E-2</v>
      </c>
      <c r="BC317" s="60">
        <v>5.6451439352703359E-2</v>
      </c>
      <c r="BD317" s="60">
        <v>5.7071115932305849E-2</v>
      </c>
      <c r="BE317" s="60">
        <v>5.7624685175529988E-2</v>
      </c>
      <c r="BF317" s="60">
        <v>5.7737103723791483E-2</v>
      </c>
      <c r="BG317" s="60">
        <v>5.7845772069621715E-2</v>
      </c>
      <c r="BH317" s="60">
        <v>5.7950642175292222E-2</v>
      </c>
      <c r="BI317" s="60">
        <v>5.8051665527875107E-2</v>
      </c>
      <c r="BJ317" s="60">
        <v>5.8148793134840338E-2</v>
      </c>
      <c r="BK317" s="60">
        <v>5.8241975519610412E-2</v>
      </c>
      <c r="BL317" s="60">
        <v>5.8331162717072393E-2</v>
      </c>
      <c r="BM317" s="60">
        <v>5.8416304269056196E-2</v>
      </c>
      <c r="BN317" s="60">
        <v>5.8497349219760908E-2</v>
      </c>
      <c r="BO317" s="60">
        <v>5.8574246111148698E-2</v>
      </c>
      <c r="BP317" s="60">
        <v>5.8646942978294314E-2</v>
      </c>
      <c r="BQ317" s="60">
        <v>5.8709563890347427E-2</v>
      </c>
      <c r="BR317" s="60">
        <v>5.8772372665137462E-2</v>
      </c>
      <c r="BS317" s="60">
        <v>5.8835369866250931E-2</v>
      </c>
      <c r="BT317" s="60">
        <v>5.8898556058968987E-2</v>
      </c>
      <c r="BU317" s="60">
        <v>5.8961931810263879E-2</v>
      </c>
      <c r="BV317" s="60">
        <v>5.90254976888136E-2</v>
      </c>
    </row>
    <row r="318" spans="2:74" s="5" customFormat="1" ht="16.5" hidden="1" outlineLevel="1" thickBot="1" x14ac:dyDescent="0.35">
      <c r="B318" s="73" t="s">
        <v>113</v>
      </c>
      <c r="C318" s="74" t="s">
        <v>114</v>
      </c>
      <c r="D318" s="75">
        <v>7.599474034052478E-2</v>
      </c>
      <c r="E318" s="75">
        <v>7.9007322192869309E-2</v>
      </c>
      <c r="F318" s="75">
        <v>9.4711029671113348E-2</v>
      </c>
      <c r="G318" s="75">
        <v>9.0521380697591164E-2</v>
      </c>
      <c r="H318" s="75">
        <v>0.12452265953143632</v>
      </c>
      <c r="I318" s="75">
        <v>0.27419466445576957</v>
      </c>
      <c r="J318" s="75">
        <v>0.32262250455799141</v>
      </c>
      <c r="K318" s="75">
        <v>0.3856007756783118</v>
      </c>
      <c r="L318" s="75">
        <v>0.47975225256641618</v>
      </c>
      <c r="M318" s="75">
        <v>0.56048507885068821</v>
      </c>
      <c r="N318" s="75">
        <v>0.66325120874801946</v>
      </c>
      <c r="O318" s="75">
        <v>0.76915640877405289</v>
      </c>
      <c r="P318" s="75">
        <v>0.86533638346573039</v>
      </c>
      <c r="Q318" s="75">
        <v>1.0048539064066382</v>
      </c>
      <c r="R318" s="75">
        <v>1.1076546768617623</v>
      </c>
      <c r="S318" s="75">
        <v>1.1199247855637566</v>
      </c>
      <c r="T318" s="75">
        <v>1.2408662918694549</v>
      </c>
      <c r="U318" s="75">
        <v>1.3251348808663228</v>
      </c>
      <c r="V318" s="75">
        <v>1.3573757791115875</v>
      </c>
      <c r="W318" s="75">
        <v>1.3593370166290382</v>
      </c>
      <c r="X318" s="75">
        <v>1.3868857726289234</v>
      </c>
      <c r="Y318" s="75">
        <v>1.4880923186284356</v>
      </c>
      <c r="Z318" s="75">
        <v>1.614022711544584</v>
      </c>
      <c r="AA318" s="75">
        <v>1.5968064796674915</v>
      </c>
      <c r="AB318" s="75">
        <v>1.653292161873507</v>
      </c>
      <c r="AC318" s="75">
        <v>1.7004383469053872</v>
      </c>
      <c r="AD318" s="75">
        <v>1.6515681796259176</v>
      </c>
      <c r="AE318" s="75">
        <v>1.6949194990241632</v>
      </c>
      <c r="AF318" s="75">
        <v>1.6727193354477758</v>
      </c>
      <c r="AG318" s="75">
        <v>1.5574575156610955</v>
      </c>
      <c r="AH318" s="75">
        <v>1.4499214416153332</v>
      </c>
      <c r="AI318" s="75">
        <v>1.3393334014089953</v>
      </c>
      <c r="AJ318" s="75">
        <v>1.2789987178397881</v>
      </c>
      <c r="AK318" s="75">
        <v>1.2448511083277807</v>
      </c>
      <c r="AL318" s="75">
        <v>1.2232974068308289</v>
      </c>
      <c r="AM318" s="75">
        <v>1.1530378492637507</v>
      </c>
      <c r="AN318" s="75">
        <v>0.99684512046135676</v>
      </c>
      <c r="AO318" s="75">
        <v>0.93817652276764407</v>
      </c>
      <c r="AP318" s="75">
        <v>0.84618182518566443</v>
      </c>
      <c r="AQ318" s="75">
        <v>0.79940111256172819</v>
      </c>
      <c r="AR318" s="75">
        <v>0.76693133988300466</v>
      </c>
      <c r="AS318" s="75">
        <v>0.72996597970734434</v>
      </c>
      <c r="AT318" s="75">
        <v>0.69669154168928793</v>
      </c>
      <c r="AU318" s="75">
        <v>0.68592018732591664</v>
      </c>
      <c r="AV318" s="75">
        <v>0.65736036756984495</v>
      </c>
      <c r="AW318" s="75">
        <v>0.64870808924177614</v>
      </c>
      <c r="AX318" s="75">
        <v>0.64005107840084285</v>
      </c>
      <c r="AY318" s="75">
        <v>0.63112668227198532</v>
      </c>
      <c r="AZ318" s="75">
        <v>0.6274184731962269</v>
      </c>
      <c r="BA318" s="75">
        <v>0.62440479908891189</v>
      </c>
      <c r="BB318" s="75">
        <v>0.62205602798284887</v>
      </c>
      <c r="BC318" s="75">
        <v>0.61984956617911691</v>
      </c>
      <c r="BD318" s="75">
        <v>0.61724504795746971</v>
      </c>
      <c r="BE318" s="75">
        <v>0.61454577240513153</v>
      </c>
      <c r="BF318" s="75">
        <v>0.61163887845782305</v>
      </c>
      <c r="BG318" s="75">
        <v>0.61019454602166212</v>
      </c>
      <c r="BH318" s="75">
        <v>0.60828160693764899</v>
      </c>
      <c r="BI318" s="75">
        <v>0.60617971759176459</v>
      </c>
      <c r="BJ318" s="75">
        <v>0.60438485393775987</v>
      </c>
      <c r="BK318" s="75">
        <v>0.6022702344412838</v>
      </c>
      <c r="BL318" s="75">
        <v>0.59975992641508968</v>
      </c>
      <c r="BM318" s="75">
        <v>0.72924983576471247</v>
      </c>
      <c r="BN318" s="75">
        <v>0.72044261762179751</v>
      </c>
      <c r="BO318" s="75">
        <v>0.70532910148997563</v>
      </c>
      <c r="BP318" s="75">
        <v>0.6900081535617224</v>
      </c>
      <c r="BQ318" s="75">
        <v>0.65680923723181239</v>
      </c>
      <c r="BR318" s="75">
        <v>0.62228170299637142</v>
      </c>
      <c r="BS318" s="75">
        <v>0.60465600363042959</v>
      </c>
      <c r="BT318" s="75">
        <v>0.59364014966797063</v>
      </c>
      <c r="BU318" s="75">
        <v>0.59045408188745496</v>
      </c>
      <c r="BV318" s="75">
        <v>0.5912357110680978</v>
      </c>
    </row>
    <row r="319" spans="2:74" s="5" customFormat="1" ht="16.5" hidden="1" outlineLevel="1" thickBot="1" x14ac:dyDescent="0.35">
      <c r="B319" s="73">
        <v>2</v>
      </c>
      <c r="C319" s="74" t="s">
        <v>361</v>
      </c>
      <c r="D319" s="75">
        <v>0</v>
      </c>
      <c r="E319" s="75">
        <v>0</v>
      </c>
      <c r="F319" s="75">
        <v>0</v>
      </c>
      <c r="G319" s="75">
        <v>0</v>
      </c>
      <c r="H319" s="75">
        <v>0</v>
      </c>
      <c r="I319" s="75">
        <v>0</v>
      </c>
      <c r="J319" s="75">
        <v>0</v>
      </c>
      <c r="K319" s="75">
        <v>0</v>
      </c>
      <c r="L319" s="75">
        <v>0</v>
      </c>
      <c r="M319" s="75">
        <v>0</v>
      </c>
      <c r="N319" s="75">
        <v>0</v>
      </c>
      <c r="O319" s="75">
        <v>0</v>
      </c>
      <c r="P319" s="75">
        <v>0</v>
      </c>
      <c r="Q319" s="75">
        <v>0</v>
      </c>
      <c r="R319" s="75">
        <v>0</v>
      </c>
      <c r="S319" s="75">
        <v>0</v>
      </c>
      <c r="T319" s="75">
        <v>0</v>
      </c>
      <c r="U319" s="75">
        <v>0</v>
      </c>
      <c r="V319" s="75">
        <v>0</v>
      </c>
      <c r="W319" s="75">
        <v>0</v>
      </c>
      <c r="X319" s="75">
        <v>0</v>
      </c>
      <c r="Y319" s="75">
        <v>0</v>
      </c>
      <c r="Z319" s="75">
        <v>0</v>
      </c>
      <c r="AA319" s="75">
        <v>0</v>
      </c>
      <c r="AB319" s="75">
        <v>0</v>
      </c>
      <c r="AC319" s="75">
        <v>0</v>
      </c>
      <c r="AD319" s="75">
        <v>0</v>
      </c>
      <c r="AE319" s="75">
        <v>0</v>
      </c>
      <c r="AF319" s="75">
        <v>0</v>
      </c>
      <c r="AG319" s="75">
        <v>0</v>
      </c>
      <c r="AH319" s="75">
        <v>0</v>
      </c>
      <c r="AI319" s="75">
        <v>0</v>
      </c>
      <c r="AJ319" s="75">
        <v>0</v>
      </c>
      <c r="AK319" s="75">
        <v>0</v>
      </c>
      <c r="AL319" s="75">
        <v>0</v>
      </c>
      <c r="AM319" s="75">
        <v>0</v>
      </c>
      <c r="AN319" s="75">
        <v>0</v>
      </c>
      <c r="AO319" s="75">
        <v>0</v>
      </c>
      <c r="AP319" s="75">
        <v>0</v>
      </c>
      <c r="AQ319" s="75">
        <v>0</v>
      </c>
      <c r="AR319" s="75">
        <v>0</v>
      </c>
      <c r="AS319" s="75">
        <v>0</v>
      </c>
      <c r="AT319" s="75">
        <v>0</v>
      </c>
      <c r="AU319" s="75">
        <v>0</v>
      </c>
      <c r="AV319" s="75">
        <v>0</v>
      </c>
      <c r="AW319" s="75">
        <v>0</v>
      </c>
      <c r="AX319" s="75">
        <v>0</v>
      </c>
      <c r="AY319" s="75">
        <v>0</v>
      </c>
      <c r="AZ319" s="75">
        <v>0</v>
      </c>
      <c r="BA319" s="75">
        <v>0</v>
      </c>
      <c r="BB319" s="75">
        <v>0</v>
      </c>
      <c r="BC319" s="75">
        <v>0</v>
      </c>
      <c r="BD319" s="75">
        <v>0</v>
      </c>
      <c r="BE319" s="75">
        <v>0</v>
      </c>
      <c r="BF319" s="75">
        <v>0</v>
      </c>
      <c r="BG319" s="75">
        <v>0</v>
      </c>
      <c r="BH319" s="75">
        <v>0</v>
      </c>
      <c r="BI319" s="75">
        <v>0</v>
      </c>
      <c r="BJ319" s="75">
        <v>0</v>
      </c>
      <c r="BK319" s="75">
        <v>0</v>
      </c>
      <c r="BL319" s="75">
        <v>0</v>
      </c>
      <c r="BM319" s="75">
        <v>0</v>
      </c>
      <c r="BN319" s="75">
        <v>0</v>
      </c>
      <c r="BO319" s="75">
        <v>0</v>
      </c>
      <c r="BP319" s="75">
        <v>0</v>
      </c>
      <c r="BQ319" s="75">
        <v>0</v>
      </c>
      <c r="BR319" s="75">
        <v>0</v>
      </c>
      <c r="BS319" s="75">
        <v>0</v>
      </c>
      <c r="BT319" s="75">
        <v>0</v>
      </c>
      <c r="BU319" s="75">
        <v>0</v>
      </c>
      <c r="BV319" s="75">
        <v>0</v>
      </c>
    </row>
    <row r="320" spans="2:74" s="5" customFormat="1" ht="16.5" collapsed="1" thickBot="1" x14ac:dyDescent="0.35">
      <c r="B320" s="52">
        <v>3</v>
      </c>
      <c r="C320" s="53" t="s">
        <v>3</v>
      </c>
      <c r="D320" s="72">
        <v>0</v>
      </c>
      <c r="E320" s="72">
        <v>0</v>
      </c>
      <c r="F320" s="72">
        <v>0</v>
      </c>
      <c r="G320" s="72">
        <v>0</v>
      </c>
      <c r="H320" s="72">
        <v>0</v>
      </c>
      <c r="I320" s="72">
        <v>0</v>
      </c>
      <c r="J320" s="72">
        <v>0</v>
      </c>
      <c r="K320" s="72">
        <v>0</v>
      </c>
      <c r="L320" s="72">
        <v>0</v>
      </c>
      <c r="M320" s="72">
        <v>0</v>
      </c>
      <c r="N320" s="72">
        <v>0</v>
      </c>
      <c r="O320" s="72">
        <v>0</v>
      </c>
      <c r="P320" s="72">
        <v>0</v>
      </c>
      <c r="Q320" s="72">
        <v>0</v>
      </c>
      <c r="R320" s="72">
        <v>0</v>
      </c>
      <c r="S320" s="72">
        <v>0</v>
      </c>
      <c r="T320" s="72">
        <v>0</v>
      </c>
      <c r="U320" s="72">
        <v>0</v>
      </c>
      <c r="V320" s="72">
        <v>0</v>
      </c>
      <c r="W320" s="72">
        <v>0</v>
      </c>
      <c r="X320" s="72">
        <v>0</v>
      </c>
      <c r="Y320" s="72">
        <v>0</v>
      </c>
      <c r="Z320" s="72">
        <v>0</v>
      </c>
      <c r="AA320" s="72">
        <v>0</v>
      </c>
      <c r="AB320" s="72">
        <v>0</v>
      </c>
      <c r="AC320" s="72">
        <v>0</v>
      </c>
      <c r="AD320" s="72">
        <v>0</v>
      </c>
      <c r="AE320" s="72">
        <v>0</v>
      </c>
      <c r="AF320" s="72">
        <v>0</v>
      </c>
      <c r="AG320" s="72">
        <v>0</v>
      </c>
      <c r="AH320" s="72">
        <v>0</v>
      </c>
      <c r="AI320" s="72">
        <v>0</v>
      </c>
      <c r="AJ320" s="72">
        <v>0</v>
      </c>
      <c r="AK320" s="72">
        <v>0</v>
      </c>
      <c r="AL320" s="72">
        <v>0</v>
      </c>
      <c r="AM320" s="72">
        <v>0</v>
      </c>
      <c r="AN320" s="72">
        <v>0</v>
      </c>
      <c r="AO320" s="72">
        <v>0</v>
      </c>
      <c r="AP320" s="72">
        <v>0</v>
      </c>
      <c r="AQ320" s="72">
        <v>0</v>
      </c>
      <c r="AR320" s="72">
        <v>0</v>
      </c>
      <c r="AS320" s="72">
        <v>0</v>
      </c>
      <c r="AT320" s="72">
        <v>0</v>
      </c>
      <c r="AU320" s="72">
        <v>0</v>
      </c>
      <c r="AV320" s="72">
        <v>0</v>
      </c>
      <c r="AW320" s="72">
        <v>0</v>
      </c>
      <c r="AX320" s="72">
        <v>0</v>
      </c>
      <c r="AY320" s="72">
        <v>0</v>
      </c>
      <c r="AZ320" s="72">
        <v>0</v>
      </c>
      <c r="BA320" s="72">
        <v>0</v>
      </c>
      <c r="BB320" s="72">
        <v>0</v>
      </c>
      <c r="BC320" s="72">
        <v>0</v>
      </c>
      <c r="BD320" s="72">
        <v>0</v>
      </c>
      <c r="BE320" s="72">
        <v>0</v>
      </c>
      <c r="BF320" s="72">
        <v>0</v>
      </c>
      <c r="BG320" s="72">
        <v>0</v>
      </c>
      <c r="BH320" s="72">
        <v>0</v>
      </c>
      <c r="BI320" s="72">
        <v>0</v>
      </c>
      <c r="BJ320" s="72">
        <v>0</v>
      </c>
      <c r="BK320" s="72">
        <v>0</v>
      </c>
      <c r="BL320" s="72">
        <v>0</v>
      </c>
      <c r="BM320" s="72">
        <v>0</v>
      </c>
      <c r="BN320" s="72">
        <v>0</v>
      </c>
      <c r="BO320" s="72">
        <v>0</v>
      </c>
      <c r="BP320" s="72">
        <v>0</v>
      </c>
      <c r="BQ320" s="72">
        <v>0</v>
      </c>
      <c r="BR320" s="72">
        <v>0</v>
      </c>
      <c r="BS320" s="72">
        <v>0</v>
      </c>
      <c r="BT320" s="72">
        <v>0</v>
      </c>
      <c r="BU320" s="72">
        <v>0</v>
      </c>
      <c r="BV320" s="72">
        <v>0</v>
      </c>
    </row>
    <row r="321" spans="2:74" s="5" customFormat="1" ht="16.5" hidden="1" outlineLevel="1" thickBot="1" x14ac:dyDescent="0.35">
      <c r="B321" s="41" t="s">
        <v>115</v>
      </c>
      <c r="C321" s="42" t="s">
        <v>116</v>
      </c>
      <c r="D321" s="60">
        <v>0</v>
      </c>
      <c r="E321" s="60">
        <v>0</v>
      </c>
      <c r="F321" s="60">
        <v>0</v>
      </c>
      <c r="G321" s="60">
        <v>0</v>
      </c>
      <c r="H321" s="60">
        <v>0</v>
      </c>
      <c r="I321" s="60">
        <v>0</v>
      </c>
      <c r="J321" s="60">
        <v>0</v>
      </c>
      <c r="K321" s="60">
        <v>0</v>
      </c>
      <c r="L321" s="60">
        <v>0</v>
      </c>
      <c r="M321" s="60">
        <v>0</v>
      </c>
      <c r="N321" s="60">
        <v>0</v>
      </c>
      <c r="O321" s="60">
        <v>0</v>
      </c>
      <c r="P321" s="60">
        <v>0</v>
      </c>
      <c r="Q321" s="60">
        <v>0</v>
      </c>
      <c r="R321" s="60">
        <v>0</v>
      </c>
      <c r="S321" s="60">
        <v>0</v>
      </c>
      <c r="T321" s="60">
        <v>0</v>
      </c>
      <c r="U321" s="60">
        <v>0</v>
      </c>
      <c r="V321" s="60">
        <v>0</v>
      </c>
      <c r="W321" s="60">
        <v>0</v>
      </c>
      <c r="X321" s="60">
        <v>0</v>
      </c>
      <c r="Y321" s="60">
        <v>0</v>
      </c>
      <c r="Z321" s="60">
        <v>0</v>
      </c>
      <c r="AA321" s="60">
        <v>0</v>
      </c>
      <c r="AB321" s="60">
        <v>0</v>
      </c>
      <c r="AC321" s="60">
        <v>0</v>
      </c>
      <c r="AD321" s="60">
        <v>0</v>
      </c>
      <c r="AE321" s="60">
        <v>0</v>
      </c>
      <c r="AF321" s="60">
        <v>0</v>
      </c>
      <c r="AG321" s="60">
        <v>0</v>
      </c>
      <c r="AH321" s="60">
        <v>0</v>
      </c>
      <c r="AI321" s="60">
        <v>0</v>
      </c>
      <c r="AJ321" s="60">
        <v>0</v>
      </c>
      <c r="AK321" s="60">
        <v>0</v>
      </c>
      <c r="AL321" s="60">
        <v>0</v>
      </c>
      <c r="AM321" s="60">
        <v>0</v>
      </c>
      <c r="AN321" s="60">
        <v>0</v>
      </c>
      <c r="AO321" s="60">
        <v>0</v>
      </c>
      <c r="AP321" s="60">
        <v>0</v>
      </c>
      <c r="AQ321" s="60">
        <v>0</v>
      </c>
      <c r="AR321" s="60">
        <v>0</v>
      </c>
      <c r="AS321" s="60">
        <v>0</v>
      </c>
      <c r="AT321" s="60">
        <v>0</v>
      </c>
      <c r="AU321" s="60">
        <v>0</v>
      </c>
      <c r="AV321" s="60">
        <v>0</v>
      </c>
      <c r="AW321" s="60">
        <v>0</v>
      </c>
      <c r="AX321" s="60">
        <v>0</v>
      </c>
      <c r="AY321" s="60">
        <v>0</v>
      </c>
      <c r="AZ321" s="60">
        <v>0</v>
      </c>
      <c r="BA321" s="60">
        <v>0</v>
      </c>
      <c r="BB321" s="60">
        <v>0</v>
      </c>
      <c r="BC321" s="60">
        <v>0</v>
      </c>
      <c r="BD321" s="60">
        <v>0</v>
      </c>
      <c r="BE321" s="60">
        <v>0</v>
      </c>
      <c r="BF321" s="60">
        <v>0</v>
      </c>
      <c r="BG321" s="60">
        <v>0</v>
      </c>
      <c r="BH321" s="60">
        <v>0</v>
      </c>
      <c r="BI321" s="60">
        <v>0</v>
      </c>
      <c r="BJ321" s="60">
        <v>0</v>
      </c>
      <c r="BK321" s="60">
        <v>0</v>
      </c>
      <c r="BL321" s="60">
        <v>0</v>
      </c>
      <c r="BM321" s="60">
        <v>0</v>
      </c>
      <c r="BN321" s="60">
        <v>0</v>
      </c>
      <c r="BO321" s="60">
        <v>0</v>
      </c>
      <c r="BP321" s="60">
        <v>0</v>
      </c>
      <c r="BQ321" s="60">
        <v>0</v>
      </c>
      <c r="BR321" s="60">
        <v>0</v>
      </c>
      <c r="BS321" s="60">
        <v>0</v>
      </c>
      <c r="BT321" s="60">
        <v>0</v>
      </c>
      <c r="BU321" s="60">
        <v>0</v>
      </c>
      <c r="BV321" s="60">
        <v>0</v>
      </c>
    </row>
    <row r="322" spans="2:74" s="5" customFormat="1" ht="16.5" hidden="1" outlineLevel="1" thickBot="1" x14ac:dyDescent="0.35">
      <c r="B322" s="73" t="s">
        <v>117</v>
      </c>
      <c r="C322" s="74" t="s">
        <v>118</v>
      </c>
      <c r="D322" s="75">
        <v>0</v>
      </c>
      <c r="E322" s="75">
        <v>0</v>
      </c>
      <c r="F322" s="75">
        <v>0</v>
      </c>
      <c r="G322" s="75">
        <v>0</v>
      </c>
      <c r="H322" s="75">
        <v>0</v>
      </c>
      <c r="I322" s="75">
        <v>0</v>
      </c>
      <c r="J322" s="75">
        <v>0</v>
      </c>
      <c r="K322" s="75">
        <v>0</v>
      </c>
      <c r="L322" s="75">
        <v>0</v>
      </c>
      <c r="M322" s="75">
        <v>0</v>
      </c>
      <c r="N322" s="75">
        <v>0</v>
      </c>
      <c r="O322" s="75">
        <v>0</v>
      </c>
      <c r="P322" s="75">
        <v>0</v>
      </c>
      <c r="Q322" s="75">
        <v>0</v>
      </c>
      <c r="R322" s="75">
        <v>0</v>
      </c>
      <c r="S322" s="75">
        <v>0</v>
      </c>
      <c r="T322" s="75">
        <v>0</v>
      </c>
      <c r="U322" s="75">
        <v>0</v>
      </c>
      <c r="V322" s="75">
        <v>0</v>
      </c>
      <c r="W322" s="75">
        <v>0</v>
      </c>
      <c r="X322" s="75">
        <v>0</v>
      </c>
      <c r="Y322" s="75">
        <v>0</v>
      </c>
      <c r="Z322" s="75">
        <v>0</v>
      </c>
      <c r="AA322" s="75">
        <v>0</v>
      </c>
      <c r="AB322" s="75">
        <v>0</v>
      </c>
      <c r="AC322" s="75">
        <v>0</v>
      </c>
      <c r="AD322" s="75">
        <v>0</v>
      </c>
      <c r="AE322" s="75">
        <v>0</v>
      </c>
      <c r="AF322" s="75">
        <v>0</v>
      </c>
      <c r="AG322" s="75">
        <v>0</v>
      </c>
      <c r="AH322" s="75">
        <v>0</v>
      </c>
      <c r="AI322" s="75">
        <v>0</v>
      </c>
      <c r="AJ322" s="75">
        <v>0</v>
      </c>
      <c r="AK322" s="75">
        <v>0</v>
      </c>
      <c r="AL322" s="75">
        <v>0</v>
      </c>
      <c r="AM322" s="75">
        <v>0</v>
      </c>
      <c r="AN322" s="75">
        <v>0</v>
      </c>
      <c r="AO322" s="75">
        <v>0</v>
      </c>
      <c r="AP322" s="75">
        <v>0</v>
      </c>
      <c r="AQ322" s="75">
        <v>0</v>
      </c>
      <c r="AR322" s="75">
        <v>0</v>
      </c>
      <c r="AS322" s="75">
        <v>0</v>
      </c>
      <c r="AT322" s="75">
        <v>0</v>
      </c>
      <c r="AU322" s="75">
        <v>0</v>
      </c>
      <c r="AV322" s="75">
        <v>0</v>
      </c>
      <c r="AW322" s="75">
        <v>0</v>
      </c>
      <c r="AX322" s="75">
        <v>0</v>
      </c>
      <c r="AY322" s="75">
        <v>0</v>
      </c>
      <c r="AZ322" s="75">
        <v>0</v>
      </c>
      <c r="BA322" s="75">
        <v>0</v>
      </c>
      <c r="BB322" s="75">
        <v>0</v>
      </c>
      <c r="BC322" s="75">
        <v>0</v>
      </c>
      <c r="BD322" s="75">
        <v>0</v>
      </c>
      <c r="BE322" s="75">
        <v>0</v>
      </c>
      <c r="BF322" s="75">
        <v>0</v>
      </c>
      <c r="BG322" s="75">
        <v>0</v>
      </c>
      <c r="BH322" s="75">
        <v>0</v>
      </c>
      <c r="BI322" s="75">
        <v>0</v>
      </c>
      <c r="BJ322" s="75">
        <v>0</v>
      </c>
      <c r="BK322" s="75">
        <v>0</v>
      </c>
      <c r="BL322" s="75">
        <v>0</v>
      </c>
      <c r="BM322" s="75">
        <v>0</v>
      </c>
      <c r="BN322" s="75">
        <v>0</v>
      </c>
      <c r="BO322" s="75">
        <v>0</v>
      </c>
      <c r="BP322" s="75">
        <v>0</v>
      </c>
      <c r="BQ322" s="75">
        <v>0</v>
      </c>
      <c r="BR322" s="75">
        <v>0</v>
      </c>
      <c r="BS322" s="75">
        <v>0</v>
      </c>
      <c r="BT322" s="75">
        <v>0</v>
      </c>
      <c r="BU322" s="75">
        <v>0</v>
      </c>
      <c r="BV322" s="75">
        <v>0</v>
      </c>
    </row>
    <row r="323" spans="2:74" s="5" customFormat="1" ht="16.5" hidden="1" outlineLevel="1" thickBot="1" x14ac:dyDescent="0.35">
      <c r="B323" s="73" t="s">
        <v>119</v>
      </c>
      <c r="C323" s="74" t="s">
        <v>120</v>
      </c>
      <c r="D323" s="75">
        <v>0</v>
      </c>
      <c r="E323" s="75">
        <v>0</v>
      </c>
      <c r="F323" s="75">
        <v>0</v>
      </c>
      <c r="G323" s="75">
        <v>0</v>
      </c>
      <c r="H323" s="75">
        <v>0</v>
      </c>
      <c r="I323" s="75">
        <v>0</v>
      </c>
      <c r="J323" s="75">
        <v>0</v>
      </c>
      <c r="K323" s="75">
        <v>0</v>
      </c>
      <c r="L323" s="75">
        <v>0</v>
      </c>
      <c r="M323" s="75">
        <v>0</v>
      </c>
      <c r="N323" s="75">
        <v>0</v>
      </c>
      <c r="O323" s="75">
        <v>0</v>
      </c>
      <c r="P323" s="75">
        <v>0</v>
      </c>
      <c r="Q323" s="75">
        <v>0</v>
      </c>
      <c r="R323" s="75">
        <v>0</v>
      </c>
      <c r="S323" s="75">
        <v>0</v>
      </c>
      <c r="T323" s="75">
        <v>0</v>
      </c>
      <c r="U323" s="75">
        <v>0</v>
      </c>
      <c r="V323" s="75">
        <v>0</v>
      </c>
      <c r="W323" s="75">
        <v>0</v>
      </c>
      <c r="X323" s="75">
        <v>0</v>
      </c>
      <c r="Y323" s="75">
        <v>0</v>
      </c>
      <c r="Z323" s="75">
        <v>0</v>
      </c>
      <c r="AA323" s="75">
        <v>0</v>
      </c>
      <c r="AB323" s="75">
        <v>0</v>
      </c>
      <c r="AC323" s="75">
        <v>0</v>
      </c>
      <c r="AD323" s="75">
        <v>0</v>
      </c>
      <c r="AE323" s="75">
        <v>0</v>
      </c>
      <c r="AF323" s="75">
        <v>0</v>
      </c>
      <c r="AG323" s="75">
        <v>0</v>
      </c>
      <c r="AH323" s="75">
        <v>0</v>
      </c>
      <c r="AI323" s="75">
        <v>0</v>
      </c>
      <c r="AJ323" s="75">
        <v>0</v>
      </c>
      <c r="AK323" s="75">
        <v>0</v>
      </c>
      <c r="AL323" s="75">
        <v>0</v>
      </c>
      <c r="AM323" s="75">
        <v>0</v>
      </c>
      <c r="AN323" s="75">
        <v>0</v>
      </c>
      <c r="AO323" s="75">
        <v>0</v>
      </c>
      <c r="AP323" s="75">
        <v>0</v>
      </c>
      <c r="AQ323" s="75">
        <v>0</v>
      </c>
      <c r="AR323" s="75">
        <v>0</v>
      </c>
      <c r="AS323" s="75">
        <v>0</v>
      </c>
      <c r="AT323" s="75">
        <v>0</v>
      </c>
      <c r="AU323" s="75">
        <v>0</v>
      </c>
      <c r="AV323" s="75">
        <v>0</v>
      </c>
      <c r="AW323" s="75">
        <v>0</v>
      </c>
      <c r="AX323" s="75">
        <v>0</v>
      </c>
      <c r="AY323" s="75">
        <v>0</v>
      </c>
      <c r="AZ323" s="75">
        <v>0</v>
      </c>
      <c r="BA323" s="75">
        <v>0</v>
      </c>
      <c r="BB323" s="75">
        <v>0</v>
      </c>
      <c r="BC323" s="75">
        <v>0</v>
      </c>
      <c r="BD323" s="75">
        <v>0</v>
      </c>
      <c r="BE323" s="75">
        <v>0</v>
      </c>
      <c r="BF323" s="75">
        <v>0</v>
      </c>
      <c r="BG323" s="75">
        <v>0</v>
      </c>
      <c r="BH323" s="75">
        <v>0</v>
      </c>
      <c r="BI323" s="75">
        <v>0</v>
      </c>
      <c r="BJ323" s="75">
        <v>0</v>
      </c>
      <c r="BK323" s="75">
        <v>0</v>
      </c>
      <c r="BL323" s="75">
        <v>0</v>
      </c>
      <c r="BM323" s="75">
        <v>0</v>
      </c>
      <c r="BN323" s="75">
        <v>0</v>
      </c>
      <c r="BO323" s="75">
        <v>0</v>
      </c>
      <c r="BP323" s="75">
        <v>0</v>
      </c>
      <c r="BQ323" s="75">
        <v>0</v>
      </c>
      <c r="BR323" s="75">
        <v>0</v>
      </c>
      <c r="BS323" s="75">
        <v>0</v>
      </c>
      <c r="BT323" s="75">
        <v>0</v>
      </c>
      <c r="BU323" s="75">
        <v>0</v>
      </c>
      <c r="BV323" s="75">
        <v>0</v>
      </c>
    </row>
    <row r="324" spans="2:74" s="5" customFormat="1" ht="16.5" hidden="1" outlineLevel="1" thickBot="1" x14ac:dyDescent="0.35">
      <c r="B324" s="73" t="s">
        <v>121</v>
      </c>
      <c r="C324" s="74" t="s">
        <v>122</v>
      </c>
      <c r="D324" s="75">
        <v>0</v>
      </c>
      <c r="E324" s="75">
        <v>0</v>
      </c>
      <c r="F324" s="75">
        <v>0</v>
      </c>
      <c r="G324" s="75">
        <v>0</v>
      </c>
      <c r="H324" s="75">
        <v>0</v>
      </c>
      <c r="I324" s="75">
        <v>0</v>
      </c>
      <c r="J324" s="75">
        <v>0</v>
      </c>
      <c r="K324" s="75">
        <v>0</v>
      </c>
      <c r="L324" s="75">
        <v>0</v>
      </c>
      <c r="M324" s="75">
        <v>0</v>
      </c>
      <c r="N324" s="75">
        <v>0</v>
      </c>
      <c r="O324" s="75">
        <v>0</v>
      </c>
      <c r="P324" s="75">
        <v>0</v>
      </c>
      <c r="Q324" s="75">
        <v>0</v>
      </c>
      <c r="R324" s="75">
        <v>0</v>
      </c>
      <c r="S324" s="75">
        <v>0</v>
      </c>
      <c r="T324" s="75">
        <v>0</v>
      </c>
      <c r="U324" s="75">
        <v>0</v>
      </c>
      <c r="V324" s="75">
        <v>0</v>
      </c>
      <c r="W324" s="75">
        <v>0</v>
      </c>
      <c r="X324" s="75">
        <v>0</v>
      </c>
      <c r="Y324" s="75">
        <v>0</v>
      </c>
      <c r="Z324" s="75">
        <v>0</v>
      </c>
      <c r="AA324" s="75">
        <v>0</v>
      </c>
      <c r="AB324" s="75">
        <v>0</v>
      </c>
      <c r="AC324" s="75">
        <v>0</v>
      </c>
      <c r="AD324" s="75">
        <v>0</v>
      </c>
      <c r="AE324" s="75">
        <v>0</v>
      </c>
      <c r="AF324" s="75">
        <v>0</v>
      </c>
      <c r="AG324" s="75">
        <v>0</v>
      </c>
      <c r="AH324" s="75">
        <v>0</v>
      </c>
      <c r="AI324" s="75">
        <v>0</v>
      </c>
      <c r="AJ324" s="75">
        <v>0</v>
      </c>
      <c r="AK324" s="75">
        <v>0</v>
      </c>
      <c r="AL324" s="75">
        <v>0</v>
      </c>
      <c r="AM324" s="75">
        <v>0</v>
      </c>
      <c r="AN324" s="75">
        <v>0</v>
      </c>
      <c r="AO324" s="75">
        <v>0</v>
      </c>
      <c r="AP324" s="75">
        <v>0</v>
      </c>
      <c r="AQ324" s="75">
        <v>0</v>
      </c>
      <c r="AR324" s="75">
        <v>0</v>
      </c>
      <c r="AS324" s="75">
        <v>0</v>
      </c>
      <c r="AT324" s="75">
        <v>0</v>
      </c>
      <c r="AU324" s="75">
        <v>0</v>
      </c>
      <c r="AV324" s="75">
        <v>0</v>
      </c>
      <c r="AW324" s="75">
        <v>0</v>
      </c>
      <c r="AX324" s="75">
        <v>0</v>
      </c>
      <c r="AY324" s="75">
        <v>0</v>
      </c>
      <c r="AZ324" s="75">
        <v>0</v>
      </c>
      <c r="BA324" s="75">
        <v>0</v>
      </c>
      <c r="BB324" s="75">
        <v>0</v>
      </c>
      <c r="BC324" s="75">
        <v>0</v>
      </c>
      <c r="BD324" s="75">
        <v>0</v>
      </c>
      <c r="BE324" s="75">
        <v>0</v>
      </c>
      <c r="BF324" s="75">
        <v>0</v>
      </c>
      <c r="BG324" s="75">
        <v>0</v>
      </c>
      <c r="BH324" s="75">
        <v>0</v>
      </c>
      <c r="BI324" s="75">
        <v>0</v>
      </c>
      <c r="BJ324" s="75">
        <v>0</v>
      </c>
      <c r="BK324" s="75">
        <v>0</v>
      </c>
      <c r="BL324" s="75">
        <v>0</v>
      </c>
      <c r="BM324" s="75">
        <v>0</v>
      </c>
      <c r="BN324" s="75">
        <v>0</v>
      </c>
      <c r="BO324" s="75">
        <v>0</v>
      </c>
      <c r="BP324" s="75">
        <v>0</v>
      </c>
      <c r="BQ324" s="75">
        <v>0</v>
      </c>
      <c r="BR324" s="75">
        <v>0</v>
      </c>
      <c r="BS324" s="75">
        <v>0</v>
      </c>
      <c r="BT324" s="75">
        <v>0</v>
      </c>
      <c r="BU324" s="75">
        <v>0</v>
      </c>
      <c r="BV324" s="75">
        <v>0</v>
      </c>
    </row>
    <row r="325" spans="2:74" s="5" customFormat="1" ht="16.5" hidden="1" outlineLevel="1" thickBot="1" x14ac:dyDescent="0.35">
      <c r="B325" s="73" t="s">
        <v>123</v>
      </c>
      <c r="C325" s="74" t="s">
        <v>124</v>
      </c>
      <c r="D325" s="75">
        <v>0</v>
      </c>
      <c r="E325" s="75">
        <v>0</v>
      </c>
      <c r="F325" s="75">
        <v>0</v>
      </c>
      <c r="G325" s="75">
        <v>0</v>
      </c>
      <c r="H325" s="75">
        <v>0</v>
      </c>
      <c r="I325" s="75">
        <v>0</v>
      </c>
      <c r="J325" s="75">
        <v>0</v>
      </c>
      <c r="K325" s="75">
        <v>0</v>
      </c>
      <c r="L325" s="75">
        <v>0</v>
      </c>
      <c r="M325" s="75">
        <v>0</v>
      </c>
      <c r="N325" s="75">
        <v>0</v>
      </c>
      <c r="O325" s="75">
        <v>0</v>
      </c>
      <c r="P325" s="75">
        <v>0</v>
      </c>
      <c r="Q325" s="75">
        <v>0</v>
      </c>
      <c r="R325" s="75">
        <v>0</v>
      </c>
      <c r="S325" s="75">
        <v>0</v>
      </c>
      <c r="T325" s="75">
        <v>0</v>
      </c>
      <c r="U325" s="75">
        <v>0</v>
      </c>
      <c r="V325" s="75">
        <v>0</v>
      </c>
      <c r="W325" s="75">
        <v>0</v>
      </c>
      <c r="X325" s="75">
        <v>0</v>
      </c>
      <c r="Y325" s="75">
        <v>0</v>
      </c>
      <c r="Z325" s="75">
        <v>0</v>
      </c>
      <c r="AA325" s="75">
        <v>0</v>
      </c>
      <c r="AB325" s="75">
        <v>0</v>
      </c>
      <c r="AC325" s="75">
        <v>0</v>
      </c>
      <c r="AD325" s="75">
        <v>0</v>
      </c>
      <c r="AE325" s="75">
        <v>0</v>
      </c>
      <c r="AF325" s="75">
        <v>0</v>
      </c>
      <c r="AG325" s="75">
        <v>0</v>
      </c>
      <c r="AH325" s="75">
        <v>0</v>
      </c>
      <c r="AI325" s="75">
        <v>0</v>
      </c>
      <c r="AJ325" s="75">
        <v>0</v>
      </c>
      <c r="AK325" s="75">
        <v>0</v>
      </c>
      <c r="AL325" s="75">
        <v>0</v>
      </c>
      <c r="AM325" s="75">
        <v>0</v>
      </c>
      <c r="AN325" s="75">
        <v>0</v>
      </c>
      <c r="AO325" s="75">
        <v>0</v>
      </c>
      <c r="AP325" s="75">
        <v>0</v>
      </c>
      <c r="AQ325" s="75">
        <v>0</v>
      </c>
      <c r="AR325" s="75">
        <v>0</v>
      </c>
      <c r="AS325" s="75">
        <v>0</v>
      </c>
      <c r="AT325" s="75">
        <v>0</v>
      </c>
      <c r="AU325" s="75">
        <v>0</v>
      </c>
      <c r="AV325" s="75">
        <v>0</v>
      </c>
      <c r="AW325" s="75">
        <v>0</v>
      </c>
      <c r="AX325" s="75">
        <v>0</v>
      </c>
      <c r="AY325" s="75">
        <v>0</v>
      </c>
      <c r="AZ325" s="75">
        <v>0</v>
      </c>
      <c r="BA325" s="75">
        <v>0</v>
      </c>
      <c r="BB325" s="75">
        <v>0</v>
      </c>
      <c r="BC325" s="75">
        <v>0</v>
      </c>
      <c r="BD325" s="75">
        <v>0</v>
      </c>
      <c r="BE325" s="75">
        <v>0</v>
      </c>
      <c r="BF325" s="75">
        <v>0</v>
      </c>
      <c r="BG325" s="75">
        <v>0</v>
      </c>
      <c r="BH325" s="75">
        <v>0</v>
      </c>
      <c r="BI325" s="75">
        <v>0</v>
      </c>
      <c r="BJ325" s="75">
        <v>0</v>
      </c>
      <c r="BK325" s="75">
        <v>0</v>
      </c>
      <c r="BL325" s="75">
        <v>0</v>
      </c>
      <c r="BM325" s="75">
        <v>0</v>
      </c>
      <c r="BN325" s="75">
        <v>0</v>
      </c>
      <c r="BO325" s="75">
        <v>0</v>
      </c>
      <c r="BP325" s="75">
        <v>0</v>
      </c>
      <c r="BQ325" s="75">
        <v>0</v>
      </c>
      <c r="BR325" s="75">
        <v>0</v>
      </c>
      <c r="BS325" s="75">
        <v>0</v>
      </c>
      <c r="BT325" s="75">
        <v>0</v>
      </c>
      <c r="BU325" s="75">
        <v>0</v>
      </c>
      <c r="BV325" s="75">
        <v>0</v>
      </c>
    </row>
    <row r="326" spans="2:74" s="5" customFormat="1" ht="16.5" collapsed="1" thickBot="1" x14ac:dyDescent="0.35">
      <c r="B326" s="52">
        <v>5</v>
      </c>
      <c r="C326" s="53" t="s">
        <v>125</v>
      </c>
      <c r="D326" s="72">
        <v>0</v>
      </c>
      <c r="E326" s="72">
        <v>0</v>
      </c>
      <c r="F326" s="72">
        <v>0</v>
      </c>
      <c r="G326" s="72">
        <v>0</v>
      </c>
      <c r="H326" s="72">
        <v>0</v>
      </c>
      <c r="I326" s="72">
        <v>0</v>
      </c>
      <c r="J326" s="72">
        <v>0</v>
      </c>
      <c r="K326" s="72">
        <v>0</v>
      </c>
      <c r="L326" s="72">
        <v>0</v>
      </c>
      <c r="M326" s="72">
        <v>0</v>
      </c>
      <c r="N326" s="72">
        <v>0</v>
      </c>
      <c r="O326" s="72">
        <v>0</v>
      </c>
      <c r="P326" s="72">
        <v>0</v>
      </c>
      <c r="Q326" s="72">
        <v>0</v>
      </c>
      <c r="R326" s="72">
        <v>0</v>
      </c>
      <c r="S326" s="72">
        <v>0</v>
      </c>
      <c r="T326" s="72">
        <v>0</v>
      </c>
      <c r="U326" s="72">
        <v>0</v>
      </c>
      <c r="V326" s="72">
        <v>0</v>
      </c>
      <c r="W326" s="72">
        <v>0</v>
      </c>
      <c r="X326" s="72">
        <v>0</v>
      </c>
      <c r="Y326" s="72">
        <v>0</v>
      </c>
      <c r="Z326" s="72">
        <v>0</v>
      </c>
      <c r="AA326" s="72">
        <v>0</v>
      </c>
      <c r="AB326" s="72">
        <v>0</v>
      </c>
      <c r="AC326" s="72">
        <v>0</v>
      </c>
      <c r="AD326" s="72">
        <v>0</v>
      </c>
      <c r="AE326" s="72">
        <v>0</v>
      </c>
      <c r="AF326" s="72">
        <v>0</v>
      </c>
      <c r="AG326" s="72">
        <v>0</v>
      </c>
      <c r="AH326" s="72">
        <v>0</v>
      </c>
      <c r="AI326" s="72">
        <v>0</v>
      </c>
      <c r="AJ326" s="72">
        <v>0</v>
      </c>
      <c r="AK326" s="72">
        <v>0</v>
      </c>
      <c r="AL326" s="72">
        <v>0</v>
      </c>
      <c r="AM326" s="72">
        <v>0</v>
      </c>
      <c r="AN326" s="72">
        <v>0</v>
      </c>
      <c r="AO326" s="72">
        <v>0</v>
      </c>
      <c r="AP326" s="72">
        <v>0</v>
      </c>
      <c r="AQ326" s="72">
        <v>0</v>
      </c>
      <c r="AR326" s="72">
        <v>0</v>
      </c>
      <c r="AS326" s="72">
        <v>0</v>
      </c>
      <c r="AT326" s="72">
        <v>0</v>
      </c>
      <c r="AU326" s="72">
        <v>0</v>
      </c>
      <c r="AV326" s="72">
        <v>0</v>
      </c>
      <c r="AW326" s="72">
        <v>0</v>
      </c>
      <c r="AX326" s="72">
        <v>0</v>
      </c>
      <c r="AY326" s="72">
        <v>0</v>
      </c>
      <c r="AZ326" s="72">
        <v>0</v>
      </c>
      <c r="BA326" s="72">
        <v>0</v>
      </c>
      <c r="BB326" s="72">
        <v>0</v>
      </c>
      <c r="BC326" s="72">
        <v>0</v>
      </c>
      <c r="BD326" s="72">
        <v>0</v>
      </c>
      <c r="BE326" s="72">
        <v>0</v>
      </c>
      <c r="BF326" s="72">
        <v>0</v>
      </c>
      <c r="BG326" s="72">
        <v>0</v>
      </c>
      <c r="BH326" s="72">
        <v>0</v>
      </c>
      <c r="BI326" s="72">
        <v>0</v>
      </c>
      <c r="BJ326" s="72">
        <v>0</v>
      </c>
      <c r="BK326" s="72">
        <v>0</v>
      </c>
      <c r="BL326" s="72">
        <v>0</v>
      </c>
      <c r="BM326" s="72">
        <v>0</v>
      </c>
      <c r="BN326" s="72">
        <v>0</v>
      </c>
      <c r="BO326" s="72">
        <v>0</v>
      </c>
      <c r="BP326" s="72">
        <v>0</v>
      </c>
      <c r="BQ326" s="72">
        <v>0</v>
      </c>
      <c r="BR326" s="72">
        <v>0</v>
      </c>
      <c r="BS326" s="72">
        <v>0</v>
      </c>
      <c r="BT326" s="72">
        <v>0</v>
      </c>
      <c r="BU326" s="72">
        <v>0</v>
      </c>
      <c r="BV326" s="72">
        <v>0</v>
      </c>
    </row>
    <row r="327" spans="2:74" s="5" customFormat="1" ht="16.5" hidden="1" outlineLevel="1" thickBot="1" x14ac:dyDescent="0.35">
      <c r="B327" s="73" t="s">
        <v>126</v>
      </c>
      <c r="C327" s="74" t="s">
        <v>127</v>
      </c>
      <c r="D327" s="75">
        <v>0</v>
      </c>
      <c r="E327" s="75">
        <v>0</v>
      </c>
      <c r="F327" s="75">
        <v>0</v>
      </c>
      <c r="G327" s="75">
        <v>0</v>
      </c>
      <c r="H327" s="75">
        <v>0</v>
      </c>
      <c r="I327" s="75">
        <v>0</v>
      </c>
      <c r="J327" s="75">
        <v>0</v>
      </c>
      <c r="K327" s="75">
        <v>0</v>
      </c>
      <c r="L327" s="75">
        <v>0</v>
      </c>
      <c r="M327" s="75">
        <v>0</v>
      </c>
      <c r="N327" s="75">
        <v>0</v>
      </c>
      <c r="O327" s="75">
        <v>0</v>
      </c>
      <c r="P327" s="75">
        <v>0</v>
      </c>
      <c r="Q327" s="75">
        <v>0</v>
      </c>
      <c r="R327" s="75">
        <v>0</v>
      </c>
      <c r="S327" s="75">
        <v>0</v>
      </c>
      <c r="T327" s="75">
        <v>0</v>
      </c>
      <c r="U327" s="75">
        <v>0</v>
      </c>
      <c r="V327" s="75">
        <v>0</v>
      </c>
      <c r="W327" s="75">
        <v>0</v>
      </c>
      <c r="X327" s="75">
        <v>0</v>
      </c>
      <c r="Y327" s="75">
        <v>0</v>
      </c>
      <c r="Z327" s="75">
        <v>0</v>
      </c>
      <c r="AA327" s="75">
        <v>0</v>
      </c>
      <c r="AB327" s="75">
        <v>0</v>
      </c>
      <c r="AC327" s="75">
        <v>0</v>
      </c>
      <c r="AD327" s="75">
        <v>0</v>
      </c>
      <c r="AE327" s="75">
        <v>0</v>
      </c>
      <c r="AF327" s="75">
        <v>0</v>
      </c>
      <c r="AG327" s="75">
        <v>0</v>
      </c>
      <c r="AH327" s="75">
        <v>0</v>
      </c>
      <c r="AI327" s="75">
        <v>0</v>
      </c>
      <c r="AJ327" s="75">
        <v>0</v>
      </c>
      <c r="AK327" s="75">
        <v>0</v>
      </c>
      <c r="AL327" s="75">
        <v>0</v>
      </c>
      <c r="AM327" s="75">
        <v>0</v>
      </c>
      <c r="AN327" s="75">
        <v>0</v>
      </c>
      <c r="AO327" s="75">
        <v>0</v>
      </c>
      <c r="AP327" s="75">
        <v>0</v>
      </c>
      <c r="AQ327" s="75">
        <v>0</v>
      </c>
      <c r="AR327" s="75">
        <v>0</v>
      </c>
      <c r="AS327" s="75">
        <v>0</v>
      </c>
      <c r="AT327" s="75">
        <v>0</v>
      </c>
      <c r="AU327" s="75">
        <v>0</v>
      </c>
      <c r="AV327" s="75">
        <v>0</v>
      </c>
      <c r="AW327" s="75">
        <v>0</v>
      </c>
      <c r="AX327" s="75">
        <v>0</v>
      </c>
      <c r="AY327" s="75">
        <v>0</v>
      </c>
      <c r="AZ327" s="75">
        <v>0</v>
      </c>
      <c r="BA327" s="75">
        <v>0</v>
      </c>
      <c r="BB327" s="75">
        <v>0</v>
      </c>
      <c r="BC327" s="75">
        <v>0</v>
      </c>
      <c r="BD327" s="75">
        <v>0</v>
      </c>
      <c r="BE327" s="75">
        <v>0</v>
      </c>
      <c r="BF327" s="75">
        <v>0</v>
      </c>
      <c r="BG327" s="75">
        <v>0</v>
      </c>
      <c r="BH327" s="75">
        <v>0</v>
      </c>
      <c r="BI327" s="75">
        <v>0</v>
      </c>
      <c r="BJ327" s="75">
        <v>0</v>
      </c>
      <c r="BK327" s="75">
        <v>0</v>
      </c>
      <c r="BL327" s="75">
        <v>0</v>
      </c>
      <c r="BM327" s="75">
        <v>0</v>
      </c>
      <c r="BN327" s="75">
        <v>0</v>
      </c>
      <c r="BO327" s="75">
        <v>0</v>
      </c>
      <c r="BP327" s="75">
        <v>0</v>
      </c>
      <c r="BQ327" s="75">
        <v>0</v>
      </c>
      <c r="BR327" s="75">
        <v>0</v>
      </c>
      <c r="BS327" s="75">
        <v>0</v>
      </c>
      <c r="BT327" s="75">
        <v>0</v>
      </c>
      <c r="BU327" s="75">
        <v>0</v>
      </c>
      <c r="BV327" s="75">
        <v>0</v>
      </c>
    </row>
    <row r="328" spans="2:74" s="5" customFormat="1" ht="16.5" hidden="1" outlineLevel="1" thickBot="1" x14ac:dyDescent="0.35">
      <c r="B328" s="73" t="s">
        <v>128</v>
      </c>
      <c r="C328" s="74" t="s">
        <v>129</v>
      </c>
      <c r="D328" s="75">
        <v>0</v>
      </c>
      <c r="E328" s="75">
        <v>0</v>
      </c>
      <c r="F328" s="75">
        <v>0</v>
      </c>
      <c r="G328" s="75">
        <v>0</v>
      </c>
      <c r="H328" s="75">
        <v>0</v>
      </c>
      <c r="I328" s="75">
        <v>0</v>
      </c>
      <c r="J328" s="75">
        <v>0</v>
      </c>
      <c r="K328" s="75">
        <v>0</v>
      </c>
      <c r="L328" s="75">
        <v>0</v>
      </c>
      <c r="M328" s="75">
        <v>0</v>
      </c>
      <c r="N328" s="75">
        <v>0</v>
      </c>
      <c r="O328" s="75">
        <v>0</v>
      </c>
      <c r="P328" s="75">
        <v>0</v>
      </c>
      <c r="Q328" s="75">
        <v>0</v>
      </c>
      <c r="R328" s="75">
        <v>0</v>
      </c>
      <c r="S328" s="75">
        <v>0</v>
      </c>
      <c r="T328" s="75">
        <v>0</v>
      </c>
      <c r="U328" s="75">
        <v>0</v>
      </c>
      <c r="V328" s="75">
        <v>0</v>
      </c>
      <c r="W328" s="75">
        <v>0</v>
      </c>
      <c r="X328" s="75">
        <v>0</v>
      </c>
      <c r="Y328" s="75">
        <v>0</v>
      </c>
      <c r="Z328" s="75">
        <v>0</v>
      </c>
      <c r="AA328" s="75">
        <v>0</v>
      </c>
      <c r="AB328" s="75">
        <v>0</v>
      </c>
      <c r="AC328" s="75">
        <v>0</v>
      </c>
      <c r="AD328" s="75">
        <v>0</v>
      </c>
      <c r="AE328" s="75">
        <v>0</v>
      </c>
      <c r="AF328" s="75">
        <v>0</v>
      </c>
      <c r="AG328" s="75">
        <v>0</v>
      </c>
      <c r="AH328" s="75">
        <v>0</v>
      </c>
      <c r="AI328" s="75">
        <v>0</v>
      </c>
      <c r="AJ328" s="75">
        <v>0</v>
      </c>
      <c r="AK328" s="75">
        <v>0</v>
      </c>
      <c r="AL328" s="75">
        <v>0</v>
      </c>
      <c r="AM328" s="75">
        <v>0</v>
      </c>
      <c r="AN328" s="75">
        <v>0</v>
      </c>
      <c r="AO328" s="75">
        <v>0</v>
      </c>
      <c r="AP328" s="75">
        <v>0</v>
      </c>
      <c r="AQ328" s="75">
        <v>0</v>
      </c>
      <c r="AR328" s="75">
        <v>0</v>
      </c>
      <c r="AS328" s="75">
        <v>0</v>
      </c>
      <c r="AT328" s="75">
        <v>0</v>
      </c>
      <c r="AU328" s="75">
        <v>0</v>
      </c>
      <c r="AV328" s="75">
        <v>0</v>
      </c>
      <c r="AW328" s="75">
        <v>0</v>
      </c>
      <c r="AX328" s="75">
        <v>0</v>
      </c>
      <c r="AY328" s="75">
        <v>0</v>
      </c>
      <c r="AZ328" s="75">
        <v>0</v>
      </c>
      <c r="BA328" s="75">
        <v>0</v>
      </c>
      <c r="BB328" s="75">
        <v>0</v>
      </c>
      <c r="BC328" s="75">
        <v>0</v>
      </c>
      <c r="BD328" s="75">
        <v>0</v>
      </c>
      <c r="BE328" s="75">
        <v>0</v>
      </c>
      <c r="BF328" s="75">
        <v>0</v>
      </c>
      <c r="BG328" s="75">
        <v>0</v>
      </c>
      <c r="BH328" s="75">
        <v>0</v>
      </c>
      <c r="BI328" s="75">
        <v>0</v>
      </c>
      <c r="BJ328" s="75">
        <v>0</v>
      </c>
      <c r="BK328" s="75">
        <v>0</v>
      </c>
      <c r="BL328" s="75">
        <v>0</v>
      </c>
      <c r="BM328" s="75">
        <v>0</v>
      </c>
      <c r="BN328" s="75">
        <v>0</v>
      </c>
      <c r="BO328" s="75">
        <v>0</v>
      </c>
      <c r="BP328" s="75">
        <v>0</v>
      </c>
      <c r="BQ328" s="75">
        <v>0</v>
      </c>
      <c r="BR328" s="75">
        <v>0</v>
      </c>
      <c r="BS328" s="75">
        <v>0</v>
      </c>
      <c r="BT328" s="75">
        <v>0</v>
      </c>
      <c r="BU328" s="75">
        <v>0</v>
      </c>
      <c r="BV328" s="75">
        <v>0</v>
      </c>
    </row>
    <row r="329" spans="2:74" s="5" customFormat="1" ht="16.5" hidden="1" outlineLevel="1" thickBot="1" x14ac:dyDescent="0.35">
      <c r="B329" s="73" t="s">
        <v>130</v>
      </c>
      <c r="C329" s="74" t="s">
        <v>131</v>
      </c>
      <c r="D329" s="75">
        <v>0</v>
      </c>
      <c r="E329" s="75">
        <v>0</v>
      </c>
      <c r="F329" s="75">
        <v>0</v>
      </c>
      <c r="G329" s="75">
        <v>0</v>
      </c>
      <c r="H329" s="75">
        <v>0</v>
      </c>
      <c r="I329" s="75">
        <v>0</v>
      </c>
      <c r="J329" s="75">
        <v>0</v>
      </c>
      <c r="K329" s="75">
        <v>0</v>
      </c>
      <c r="L329" s="75">
        <v>0</v>
      </c>
      <c r="M329" s="75">
        <v>0</v>
      </c>
      <c r="N329" s="75">
        <v>0</v>
      </c>
      <c r="O329" s="75">
        <v>0</v>
      </c>
      <c r="P329" s="75">
        <v>0</v>
      </c>
      <c r="Q329" s="75">
        <v>0</v>
      </c>
      <c r="R329" s="75">
        <v>0</v>
      </c>
      <c r="S329" s="75">
        <v>0</v>
      </c>
      <c r="T329" s="75">
        <v>0</v>
      </c>
      <c r="U329" s="75">
        <v>0</v>
      </c>
      <c r="V329" s="75">
        <v>0</v>
      </c>
      <c r="W329" s="75">
        <v>0</v>
      </c>
      <c r="X329" s="75">
        <v>0</v>
      </c>
      <c r="Y329" s="75">
        <v>0</v>
      </c>
      <c r="Z329" s="75">
        <v>0</v>
      </c>
      <c r="AA329" s="75">
        <v>0</v>
      </c>
      <c r="AB329" s="75">
        <v>0</v>
      </c>
      <c r="AC329" s="75">
        <v>0</v>
      </c>
      <c r="AD329" s="75">
        <v>0</v>
      </c>
      <c r="AE329" s="75">
        <v>0</v>
      </c>
      <c r="AF329" s="75">
        <v>0</v>
      </c>
      <c r="AG329" s="75">
        <v>0</v>
      </c>
      <c r="AH329" s="75">
        <v>0</v>
      </c>
      <c r="AI329" s="75">
        <v>0</v>
      </c>
      <c r="AJ329" s="75">
        <v>0</v>
      </c>
      <c r="AK329" s="75">
        <v>0</v>
      </c>
      <c r="AL329" s="75">
        <v>0</v>
      </c>
      <c r="AM329" s="75">
        <v>0</v>
      </c>
      <c r="AN329" s="75">
        <v>0</v>
      </c>
      <c r="AO329" s="75">
        <v>0</v>
      </c>
      <c r="AP329" s="75">
        <v>0</v>
      </c>
      <c r="AQ329" s="75">
        <v>0</v>
      </c>
      <c r="AR329" s="75">
        <v>0</v>
      </c>
      <c r="AS329" s="75">
        <v>0</v>
      </c>
      <c r="AT329" s="75">
        <v>0</v>
      </c>
      <c r="AU329" s="75">
        <v>0</v>
      </c>
      <c r="AV329" s="75">
        <v>0</v>
      </c>
      <c r="AW329" s="75">
        <v>0</v>
      </c>
      <c r="AX329" s="75">
        <v>0</v>
      </c>
      <c r="AY329" s="75">
        <v>0</v>
      </c>
      <c r="AZ329" s="75">
        <v>0</v>
      </c>
      <c r="BA329" s="75">
        <v>0</v>
      </c>
      <c r="BB329" s="75">
        <v>0</v>
      </c>
      <c r="BC329" s="75">
        <v>0</v>
      </c>
      <c r="BD329" s="75">
        <v>0</v>
      </c>
      <c r="BE329" s="75">
        <v>0</v>
      </c>
      <c r="BF329" s="75">
        <v>0</v>
      </c>
      <c r="BG329" s="75">
        <v>0</v>
      </c>
      <c r="BH329" s="75">
        <v>0</v>
      </c>
      <c r="BI329" s="75">
        <v>0</v>
      </c>
      <c r="BJ329" s="75">
        <v>0</v>
      </c>
      <c r="BK329" s="75">
        <v>0</v>
      </c>
      <c r="BL329" s="75">
        <v>0</v>
      </c>
      <c r="BM329" s="75">
        <v>0</v>
      </c>
      <c r="BN329" s="75">
        <v>0</v>
      </c>
      <c r="BO329" s="75">
        <v>0</v>
      </c>
      <c r="BP329" s="75">
        <v>0</v>
      </c>
      <c r="BQ329" s="75">
        <v>0</v>
      </c>
      <c r="BR329" s="75">
        <v>0</v>
      </c>
      <c r="BS329" s="75">
        <v>0</v>
      </c>
      <c r="BT329" s="75">
        <v>0</v>
      </c>
      <c r="BU329" s="75">
        <v>0</v>
      </c>
      <c r="BV329" s="75">
        <v>0</v>
      </c>
    </row>
    <row r="330" spans="2:74" s="5" customFormat="1" ht="16.5" hidden="1" outlineLevel="1" thickBot="1" x14ac:dyDescent="0.35">
      <c r="B330" s="73" t="s">
        <v>132</v>
      </c>
      <c r="C330" s="74" t="s">
        <v>133</v>
      </c>
      <c r="D330" s="75">
        <v>0</v>
      </c>
      <c r="E330" s="75">
        <v>0</v>
      </c>
      <c r="F330" s="75">
        <v>0</v>
      </c>
      <c r="G330" s="75">
        <v>0</v>
      </c>
      <c r="H330" s="75">
        <v>0</v>
      </c>
      <c r="I330" s="75">
        <v>0</v>
      </c>
      <c r="J330" s="75">
        <v>0</v>
      </c>
      <c r="K330" s="75">
        <v>0</v>
      </c>
      <c r="L330" s="75">
        <v>0</v>
      </c>
      <c r="M330" s="75">
        <v>0</v>
      </c>
      <c r="N330" s="75">
        <v>0</v>
      </c>
      <c r="O330" s="75">
        <v>0</v>
      </c>
      <c r="P330" s="75">
        <v>0</v>
      </c>
      <c r="Q330" s="75">
        <v>0</v>
      </c>
      <c r="R330" s="75">
        <v>0</v>
      </c>
      <c r="S330" s="75">
        <v>0</v>
      </c>
      <c r="T330" s="75">
        <v>0</v>
      </c>
      <c r="U330" s="75">
        <v>0</v>
      </c>
      <c r="V330" s="75">
        <v>0</v>
      </c>
      <c r="W330" s="75">
        <v>0</v>
      </c>
      <c r="X330" s="75">
        <v>0</v>
      </c>
      <c r="Y330" s="75">
        <v>0</v>
      </c>
      <c r="Z330" s="75">
        <v>0</v>
      </c>
      <c r="AA330" s="75">
        <v>0</v>
      </c>
      <c r="AB330" s="75">
        <v>0</v>
      </c>
      <c r="AC330" s="75">
        <v>0</v>
      </c>
      <c r="AD330" s="75">
        <v>0</v>
      </c>
      <c r="AE330" s="75">
        <v>0</v>
      </c>
      <c r="AF330" s="75">
        <v>0</v>
      </c>
      <c r="AG330" s="75">
        <v>0</v>
      </c>
      <c r="AH330" s="75">
        <v>0</v>
      </c>
      <c r="AI330" s="75">
        <v>0</v>
      </c>
      <c r="AJ330" s="75">
        <v>0</v>
      </c>
      <c r="AK330" s="75">
        <v>0</v>
      </c>
      <c r="AL330" s="75">
        <v>0</v>
      </c>
      <c r="AM330" s="75">
        <v>0</v>
      </c>
      <c r="AN330" s="75">
        <v>0</v>
      </c>
      <c r="AO330" s="75">
        <v>0</v>
      </c>
      <c r="AP330" s="75">
        <v>0</v>
      </c>
      <c r="AQ330" s="75">
        <v>0</v>
      </c>
      <c r="AR330" s="75">
        <v>0</v>
      </c>
      <c r="AS330" s="75">
        <v>0</v>
      </c>
      <c r="AT330" s="75">
        <v>0</v>
      </c>
      <c r="AU330" s="75">
        <v>0</v>
      </c>
      <c r="AV330" s="75">
        <v>0</v>
      </c>
      <c r="AW330" s="75">
        <v>0</v>
      </c>
      <c r="AX330" s="75">
        <v>0</v>
      </c>
      <c r="AY330" s="75">
        <v>0</v>
      </c>
      <c r="AZ330" s="75">
        <v>0</v>
      </c>
      <c r="BA330" s="75">
        <v>0</v>
      </c>
      <c r="BB330" s="75">
        <v>0</v>
      </c>
      <c r="BC330" s="75">
        <v>0</v>
      </c>
      <c r="BD330" s="75">
        <v>0</v>
      </c>
      <c r="BE330" s="75">
        <v>0</v>
      </c>
      <c r="BF330" s="75">
        <v>0</v>
      </c>
      <c r="BG330" s="75">
        <v>0</v>
      </c>
      <c r="BH330" s="75">
        <v>0</v>
      </c>
      <c r="BI330" s="75">
        <v>0</v>
      </c>
      <c r="BJ330" s="75">
        <v>0</v>
      </c>
      <c r="BK330" s="75">
        <v>0</v>
      </c>
      <c r="BL330" s="75">
        <v>0</v>
      </c>
      <c r="BM330" s="75">
        <v>0</v>
      </c>
      <c r="BN330" s="75">
        <v>0</v>
      </c>
      <c r="BO330" s="75">
        <v>0</v>
      </c>
      <c r="BP330" s="75">
        <v>0</v>
      </c>
      <c r="BQ330" s="75">
        <v>0</v>
      </c>
      <c r="BR330" s="75">
        <v>0</v>
      </c>
      <c r="BS330" s="75">
        <v>0</v>
      </c>
      <c r="BT330" s="75">
        <v>0</v>
      </c>
      <c r="BU330" s="75">
        <v>0</v>
      </c>
      <c r="BV330" s="75">
        <v>0</v>
      </c>
    </row>
    <row r="331" spans="2:74" s="5" customFormat="1" ht="16.5" hidden="1" outlineLevel="1" thickBot="1" x14ac:dyDescent="0.35">
      <c r="B331" s="73" t="s">
        <v>134</v>
      </c>
      <c r="C331" s="74" t="s">
        <v>135</v>
      </c>
      <c r="D331" s="75">
        <v>0</v>
      </c>
      <c r="E331" s="75">
        <v>0</v>
      </c>
      <c r="F331" s="75">
        <v>0</v>
      </c>
      <c r="G331" s="75">
        <v>0</v>
      </c>
      <c r="H331" s="75">
        <v>0</v>
      </c>
      <c r="I331" s="75">
        <v>0</v>
      </c>
      <c r="J331" s="75">
        <v>0</v>
      </c>
      <c r="K331" s="75">
        <v>0</v>
      </c>
      <c r="L331" s="75">
        <v>0</v>
      </c>
      <c r="M331" s="75">
        <v>0</v>
      </c>
      <c r="N331" s="75">
        <v>0</v>
      </c>
      <c r="O331" s="75">
        <v>0</v>
      </c>
      <c r="P331" s="75">
        <v>0</v>
      </c>
      <c r="Q331" s="75">
        <v>0</v>
      </c>
      <c r="R331" s="75">
        <v>0</v>
      </c>
      <c r="S331" s="75">
        <v>0</v>
      </c>
      <c r="T331" s="75">
        <v>0</v>
      </c>
      <c r="U331" s="75">
        <v>0</v>
      </c>
      <c r="V331" s="75">
        <v>0</v>
      </c>
      <c r="W331" s="75">
        <v>0</v>
      </c>
      <c r="X331" s="75">
        <v>0</v>
      </c>
      <c r="Y331" s="75">
        <v>0</v>
      </c>
      <c r="Z331" s="75">
        <v>0</v>
      </c>
      <c r="AA331" s="75">
        <v>0</v>
      </c>
      <c r="AB331" s="75">
        <v>0</v>
      </c>
      <c r="AC331" s="75">
        <v>0</v>
      </c>
      <c r="AD331" s="75">
        <v>0</v>
      </c>
      <c r="AE331" s="75">
        <v>0</v>
      </c>
      <c r="AF331" s="75">
        <v>0</v>
      </c>
      <c r="AG331" s="75">
        <v>0</v>
      </c>
      <c r="AH331" s="75">
        <v>0</v>
      </c>
      <c r="AI331" s="75">
        <v>0</v>
      </c>
      <c r="AJ331" s="75">
        <v>0</v>
      </c>
      <c r="AK331" s="75">
        <v>0</v>
      </c>
      <c r="AL331" s="75">
        <v>0</v>
      </c>
      <c r="AM331" s="75">
        <v>0</v>
      </c>
      <c r="AN331" s="75">
        <v>0</v>
      </c>
      <c r="AO331" s="75">
        <v>0</v>
      </c>
      <c r="AP331" s="75">
        <v>0</v>
      </c>
      <c r="AQ331" s="75">
        <v>0</v>
      </c>
      <c r="AR331" s="75">
        <v>0</v>
      </c>
      <c r="AS331" s="75">
        <v>0</v>
      </c>
      <c r="AT331" s="75">
        <v>0</v>
      </c>
      <c r="AU331" s="75">
        <v>0</v>
      </c>
      <c r="AV331" s="75">
        <v>0</v>
      </c>
      <c r="AW331" s="75">
        <v>0</v>
      </c>
      <c r="AX331" s="75">
        <v>0</v>
      </c>
      <c r="AY331" s="75">
        <v>0</v>
      </c>
      <c r="AZ331" s="75">
        <v>0</v>
      </c>
      <c r="BA331" s="75">
        <v>0</v>
      </c>
      <c r="BB331" s="75">
        <v>0</v>
      </c>
      <c r="BC331" s="75">
        <v>0</v>
      </c>
      <c r="BD331" s="75">
        <v>0</v>
      </c>
      <c r="BE331" s="75">
        <v>0</v>
      </c>
      <c r="BF331" s="75">
        <v>0</v>
      </c>
      <c r="BG331" s="75">
        <v>0</v>
      </c>
      <c r="BH331" s="75">
        <v>0</v>
      </c>
      <c r="BI331" s="75">
        <v>0</v>
      </c>
      <c r="BJ331" s="75">
        <v>0</v>
      </c>
      <c r="BK331" s="75">
        <v>0</v>
      </c>
      <c r="BL331" s="75">
        <v>0</v>
      </c>
      <c r="BM331" s="75">
        <v>0</v>
      </c>
      <c r="BN331" s="75">
        <v>0</v>
      </c>
      <c r="BO331" s="75">
        <v>0</v>
      </c>
      <c r="BP331" s="75">
        <v>0</v>
      </c>
      <c r="BQ331" s="75">
        <v>0</v>
      </c>
      <c r="BR331" s="75">
        <v>0</v>
      </c>
      <c r="BS331" s="75">
        <v>0</v>
      </c>
      <c r="BT331" s="75">
        <v>0</v>
      </c>
      <c r="BU331" s="75">
        <v>0</v>
      </c>
      <c r="BV331" s="75">
        <v>0</v>
      </c>
    </row>
    <row r="332" spans="2:74" s="5" customFormat="1" ht="16.5" collapsed="1" thickBot="1" x14ac:dyDescent="0.35">
      <c r="B332" s="52">
        <v>6</v>
      </c>
      <c r="C332" s="53" t="s">
        <v>136</v>
      </c>
      <c r="D332" s="72">
        <v>0</v>
      </c>
      <c r="E332" s="72">
        <v>0</v>
      </c>
      <c r="F332" s="72">
        <v>0</v>
      </c>
      <c r="G332" s="72">
        <v>0</v>
      </c>
      <c r="H332" s="72">
        <v>0</v>
      </c>
      <c r="I332" s="72">
        <v>0</v>
      </c>
      <c r="J332" s="72">
        <v>0</v>
      </c>
      <c r="K332" s="72">
        <v>0</v>
      </c>
      <c r="L332" s="72">
        <v>0</v>
      </c>
      <c r="M332" s="72">
        <v>0</v>
      </c>
      <c r="N332" s="72">
        <v>0</v>
      </c>
      <c r="O332" s="72">
        <v>0</v>
      </c>
      <c r="P332" s="72">
        <v>0</v>
      </c>
      <c r="Q332" s="72">
        <v>0</v>
      </c>
      <c r="R332" s="72">
        <v>0</v>
      </c>
      <c r="S332" s="72">
        <v>0</v>
      </c>
      <c r="T332" s="72">
        <v>0</v>
      </c>
      <c r="U332" s="72">
        <v>0</v>
      </c>
      <c r="V332" s="72">
        <v>0</v>
      </c>
      <c r="W332" s="72">
        <v>0</v>
      </c>
      <c r="X332" s="72">
        <v>0</v>
      </c>
      <c r="Y332" s="72">
        <v>0</v>
      </c>
      <c r="Z332" s="72">
        <v>0</v>
      </c>
      <c r="AA332" s="72">
        <v>0</v>
      </c>
      <c r="AB332" s="72">
        <v>0</v>
      </c>
      <c r="AC332" s="72">
        <v>0</v>
      </c>
      <c r="AD332" s="72">
        <v>0</v>
      </c>
      <c r="AE332" s="72">
        <v>0</v>
      </c>
      <c r="AF332" s="72">
        <v>0</v>
      </c>
      <c r="AG332" s="72">
        <v>0</v>
      </c>
      <c r="AH332" s="72">
        <v>0</v>
      </c>
      <c r="AI332" s="72">
        <v>0</v>
      </c>
      <c r="AJ332" s="72">
        <v>0</v>
      </c>
      <c r="AK332" s="72">
        <v>0</v>
      </c>
      <c r="AL332" s="72">
        <v>0</v>
      </c>
      <c r="AM332" s="72">
        <v>0</v>
      </c>
      <c r="AN332" s="72">
        <v>0</v>
      </c>
      <c r="AO332" s="72">
        <v>0</v>
      </c>
      <c r="AP332" s="72">
        <v>0</v>
      </c>
      <c r="AQ332" s="72">
        <v>0</v>
      </c>
      <c r="AR332" s="72">
        <v>0</v>
      </c>
      <c r="AS332" s="72">
        <v>0</v>
      </c>
      <c r="AT332" s="72">
        <v>0</v>
      </c>
      <c r="AU332" s="72">
        <v>0</v>
      </c>
      <c r="AV332" s="72">
        <v>0</v>
      </c>
      <c r="AW332" s="72">
        <v>0</v>
      </c>
      <c r="AX332" s="72">
        <v>0</v>
      </c>
      <c r="AY332" s="72">
        <v>0</v>
      </c>
      <c r="AZ332" s="72">
        <v>0</v>
      </c>
      <c r="BA332" s="72">
        <v>0</v>
      </c>
      <c r="BB332" s="72">
        <v>0</v>
      </c>
      <c r="BC332" s="72">
        <v>0</v>
      </c>
      <c r="BD332" s="72">
        <v>0</v>
      </c>
      <c r="BE332" s="72">
        <v>0</v>
      </c>
      <c r="BF332" s="72">
        <v>0</v>
      </c>
      <c r="BG332" s="72">
        <v>0</v>
      </c>
      <c r="BH332" s="72">
        <v>0</v>
      </c>
      <c r="BI332" s="72">
        <v>0</v>
      </c>
      <c r="BJ332" s="72">
        <v>0</v>
      </c>
      <c r="BK332" s="72">
        <v>0</v>
      </c>
      <c r="BL332" s="72">
        <v>0</v>
      </c>
      <c r="BM332" s="72">
        <v>0</v>
      </c>
      <c r="BN332" s="72">
        <v>0</v>
      </c>
      <c r="BO332" s="72">
        <v>0</v>
      </c>
      <c r="BP332" s="72">
        <v>0</v>
      </c>
      <c r="BQ332" s="72">
        <v>0</v>
      </c>
      <c r="BR332" s="72">
        <v>0</v>
      </c>
      <c r="BS332" s="72">
        <v>0</v>
      </c>
      <c r="BT332" s="72">
        <v>0</v>
      </c>
      <c r="BU332" s="72">
        <v>0</v>
      </c>
      <c r="BV332" s="72">
        <v>0</v>
      </c>
    </row>
    <row r="333" spans="2:74" s="5" customFormat="1" ht="16.5" hidden="1" outlineLevel="1" thickBot="1" x14ac:dyDescent="0.35">
      <c r="B333" s="73" t="s">
        <v>137</v>
      </c>
      <c r="C333" s="74" t="s">
        <v>138</v>
      </c>
      <c r="D333" s="75">
        <v>0</v>
      </c>
      <c r="E333" s="75">
        <v>0</v>
      </c>
      <c r="F333" s="75">
        <v>0</v>
      </c>
      <c r="G333" s="75">
        <v>0</v>
      </c>
      <c r="H333" s="75">
        <v>0</v>
      </c>
      <c r="I333" s="75">
        <v>0</v>
      </c>
      <c r="J333" s="75">
        <v>0</v>
      </c>
      <c r="K333" s="75">
        <v>0</v>
      </c>
      <c r="L333" s="75">
        <v>0</v>
      </c>
      <c r="M333" s="75">
        <v>0</v>
      </c>
      <c r="N333" s="75">
        <v>0</v>
      </c>
      <c r="O333" s="75">
        <v>0</v>
      </c>
      <c r="P333" s="75">
        <v>0</v>
      </c>
      <c r="Q333" s="75">
        <v>0</v>
      </c>
      <c r="R333" s="75">
        <v>0</v>
      </c>
      <c r="S333" s="75">
        <v>0</v>
      </c>
      <c r="T333" s="75">
        <v>0</v>
      </c>
      <c r="U333" s="75">
        <v>0</v>
      </c>
      <c r="V333" s="75">
        <v>0</v>
      </c>
      <c r="W333" s="75">
        <v>0</v>
      </c>
      <c r="X333" s="75">
        <v>0</v>
      </c>
      <c r="Y333" s="75">
        <v>0</v>
      </c>
      <c r="Z333" s="75">
        <v>0</v>
      </c>
      <c r="AA333" s="75">
        <v>0</v>
      </c>
      <c r="AB333" s="75">
        <v>0</v>
      </c>
      <c r="AC333" s="75">
        <v>0</v>
      </c>
      <c r="AD333" s="75">
        <v>0</v>
      </c>
      <c r="AE333" s="75">
        <v>0</v>
      </c>
      <c r="AF333" s="75">
        <v>0</v>
      </c>
      <c r="AG333" s="75">
        <v>0</v>
      </c>
      <c r="AH333" s="75">
        <v>0</v>
      </c>
      <c r="AI333" s="75">
        <v>0</v>
      </c>
      <c r="AJ333" s="75">
        <v>0</v>
      </c>
      <c r="AK333" s="75">
        <v>0</v>
      </c>
      <c r="AL333" s="75">
        <v>0</v>
      </c>
      <c r="AM333" s="75">
        <v>0</v>
      </c>
      <c r="AN333" s="75">
        <v>0</v>
      </c>
      <c r="AO333" s="75">
        <v>0</v>
      </c>
      <c r="AP333" s="75">
        <v>0</v>
      </c>
      <c r="AQ333" s="75">
        <v>0</v>
      </c>
      <c r="AR333" s="75">
        <v>0</v>
      </c>
      <c r="AS333" s="75">
        <v>0</v>
      </c>
      <c r="AT333" s="75">
        <v>0</v>
      </c>
      <c r="AU333" s="75">
        <v>0</v>
      </c>
      <c r="AV333" s="75">
        <v>0</v>
      </c>
      <c r="AW333" s="75">
        <v>0</v>
      </c>
      <c r="AX333" s="75">
        <v>0</v>
      </c>
      <c r="AY333" s="75">
        <v>0</v>
      </c>
      <c r="AZ333" s="75">
        <v>0</v>
      </c>
      <c r="BA333" s="75">
        <v>0</v>
      </c>
      <c r="BB333" s="75">
        <v>0</v>
      </c>
      <c r="BC333" s="75">
        <v>0</v>
      </c>
      <c r="BD333" s="75">
        <v>0</v>
      </c>
      <c r="BE333" s="75">
        <v>0</v>
      </c>
      <c r="BF333" s="75">
        <v>0</v>
      </c>
      <c r="BG333" s="75">
        <v>0</v>
      </c>
      <c r="BH333" s="75">
        <v>0</v>
      </c>
      <c r="BI333" s="75">
        <v>0</v>
      </c>
      <c r="BJ333" s="75">
        <v>0</v>
      </c>
      <c r="BK333" s="75">
        <v>0</v>
      </c>
      <c r="BL333" s="75">
        <v>0</v>
      </c>
      <c r="BM333" s="75">
        <v>0</v>
      </c>
      <c r="BN333" s="75">
        <v>0</v>
      </c>
      <c r="BO333" s="75">
        <v>0</v>
      </c>
      <c r="BP333" s="75">
        <v>0</v>
      </c>
      <c r="BQ333" s="75">
        <v>0</v>
      </c>
      <c r="BR333" s="75">
        <v>0</v>
      </c>
      <c r="BS333" s="75">
        <v>0</v>
      </c>
      <c r="BT333" s="75">
        <v>0</v>
      </c>
      <c r="BU333" s="75">
        <v>0</v>
      </c>
      <c r="BV333" s="75">
        <v>0</v>
      </c>
    </row>
    <row r="334" spans="2:74" s="5" customFormat="1" ht="16.5" collapsed="1" thickBot="1" x14ac:dyDescent="0.35">
      <c r="B334" s="52"/>
      <c r="C334" s="76" t="s">
        <v>496</v>
      </c>
      <c r="D334" s="77">
        <v>0</v>
      </c>
      <c r="E334" s="77">
        <v>0</v>
      </c>
      <c r="F334" s="77">
        <v>0</v>
      </c>
      <c r="G334" s="77">
        <v>0</v>
      </c>
      <c r="H334" s="77">
        <v>0</v>
      </c>
      <c r="I334" s="77">
        <v>0</v>
      </c>
      <c r="J334" s="77">
        <v>0</v>
      </c>
      <c r="K334" s="77">
        <v>0</v>
      </c>
      <c r="L334" s="77">
        <v>0</v>
      </c>
      <c r="M334" s="77">
        <v>0</v>
      </c>
      <c r="N334" s="77">
        <v>0</v>
      </c>
      <c r="O334" s="77">
        <v>0</v>
      </c>
      <c r="P334" s="77">
        <v>0</v>
      </c>
      <c r="Q334" s="77">
        <v>0</v>
      </c>
      <c r="R334" s="77">
        <v>0</v>
      </c>
      <c r="S334" s="77">
        <v>0</v>
      </c>
      <c r="T334" s="77">
        <v>0</v>
      </c>
      <c r="U334" s="77">
        <v>0</v>
      </c>
      <c r="V334" s="77">
        <v>0</v>
      </c>
      <c r="W334" s="77">
        <v>0</v>
      </c>
      <c r="X334" s="77">
        <v>0</v>
      </c>
      <c r="Y334" s="77">
        <v>0</v>
      </c>
      <c r="Z334" s="77">
        <v>0</v>
      </c>
      <c r="AA334" s="77">
        <v>0</v>
      </c>
      <c r="AB334" s="77">
        <v>0</v>
      </c>
      <c r="AC334" s="77">
        <v>0</v>
      </c>
      <c r="AD334" s="77">
        <v>0</v>
      </c>
      <c r="AE334" s="77">
        <v>0</v>
      </c>
      <c r="AF334" s="77">
        <v>0</v>
      </c>
      <c r="AG334" s="77">
        <v>0</v>
      </c>
      <c r="AH334" s="77">
        <v>0</v>
      </c>
      <c r="AI334" s="77">
        <v>0</v>
      </c>
      <c r="AJ334" s="77">
        <v>0</v>
      </c>
      <c r="AK334" s="77">
        <v>0</v>
      </c>
      <c r="AL334" s="77">
        <v>0</v>
      </c>
      <c r="AM334" s="77">
        <v>0</v>
      </c>
      <c r="AN334" s="77">
        <v>0</v>
      </c>
      <c r="AO334" s="77">
        <v>0</v>
      </c>
      <c r="AP334" s="77">
        <v>0</v>
      </c>
      <c r="AQ334" s="77">
        <v>0</v>
      </c>
      <c r="AR334" s="77">
        <v>0</v>
      </c>
      <c r="AS334" s="77">
        <v>0</v>
      </c>
      <c r="AT334" s="77">
        <v>0</v>
      </c>
      <c r="AU334" s="77">
        <v>0</v>
      </c>
      <c r="AV334" s="77">
        <v>0</v>
      </c>
      <c r="AW334" s="77">
        <v>0</v>
      </c>
      <c r="AX334" s="77">
        <v>0</v>
      </c>
      <c r="AY334" s="77">
        <v>0</v>
      </c>
      <c r="AZ334" s="77">
        <v>0</v>
      </c>
      <c r="BA334" s="77">
        <v>0</v>
      </c>
      <c r="BB334" s="77">
        <v>0</v>
      </c>
      <c r="BC334" s="77">
        <v>0</v>
      </c>
      <c r="BD334" s="77">
        <v>0</v>
      </c>
      <c r="BE334" s="77">
        <v>0</v>
      </c>
      <c r="BF334" s="77">
        <v>0</v>
      </c>
      <c r="BG334" s="77">
        <v>0</v>
      </c>
      <c r="BH334" s="77">
        <v>0</v>
      </c>
      <c r="BI334" s="77">
        <v>0</v>
      </c>
      <c r="BJ334" s="77">
        <v>0</v>
      </c>
      <c r="BK334" s="77">
        <v>0</v>
      </c>
      <c r="BL334" s="77">
        <v>0</v>
      </c>
      <c r="BM334" s="77">
        <v>0</v>
      </c>
      <c r="BN334" s="77">
        <v>0</v>
      </c>
      <c r="BO334" s="77">
        <v>0</v>
      </c>
      <c r="BP334" s="77">
        <v>0</v>
      </c>
      <c r="BQ334" s="77">
        <v>0</v>
      </c>
      <c r="BR334" s="77">
        <v>0</v>
      </c>
      <c r="BS334" s="77">
        <v>0</v>
      </c>
      <c r="BT334" s="77">
        <v>0</v>
      </c>
      <c r="BU334" s="77">
        <v>0</v>
      </c>
      <c r="BV334" s="77">
        <v>0</v>
      </c>
    </row>
    <row r="335" spans="2:74" s="5" customFormat="1" x14ac:dyDescent="0.3">
      <c r="B335" s="66" t="s">
        <v>58</v>
      </c>
      <c r="C335" s="67" t="s">
        <v>59</v>
      </c>
      <c r="D335" s="68">
        <v>0.25354627918286832</v>
      </c>
      <c r="E335" s="68">
        <v>0.23922014371271291</v>
      </c>
      <c r="F335" s="68">
        <v>0.23755176082845689</v>
      </c>
      <c r="G335" s="68">
        <v>0.18776786227993478</v>
      </c>
      <c r="H335" s="68">
        <v>0.20791623388377983</v>
      </c>
      <c r="I335" s="68">
        <v>0.35447355978061296</v>
      </c>
      <c r="J335" s="68">
        <v>0.40642205256533498</v>
      </c>
      <c r="K335" s="68">
        <v>0.50593477643015528</v>
      </c>
      <c r="L335" s="68">
        <v>0.63244876988875964</v>
      </c>
      <c r="M335" s="68">
        <v>0.7056027602412116</v>
      </c>
      <c r="N335" s="68">
        <v>0.84899959817030424</v>
      </c>
      <c r="O335" s="68">
        <v>0.92361621204152355</v>
      </c>
      <c r="P335" s="68">
        <v>1.0232887963341302</v>
      </c>
      <c r="Q335" s="68">
        <v>1.1431390579922378</v>
      </c>
      <c r="R335" s="68">
        <v>1.2682087552045027</v>
      </c>
      <c r="S335" s="68">
        <v>1.3055356237639257</v>
      </c>
      <c r="T335" s="68">
        <v>1.4187912222652916</v>
      </c>
      <c r="U335" s="68">
        <v>1.4834121768508206</v>
      </c>
      <c r="V335" s="68">
        <v>1.5584685978595292</v>
      </c>
      <c r="W335" s="68">
        <v>1.4979539784726359</v>
      </c>
      <c r="X335" s="68">
        <v>1.5100352510726451</v>
      </c>
      <c r="Y335" s="68">
        <v>1.5893781059046588</v>
      </c>
      <c r="Z335" s="68">
        <v>1.7106412103205224</v>
      </c>
      <c r="AA335" s="68">
        <v>1.7226579186147351</v>
      </c>
      <c r="AB335" s="68">
        <v>1.7581023094375916</v>
      </c>
      <c r="AC335" s="68">
        <v>1.7949749238767367</v>
      </c>
      <c r="AD335" s="68">
        <v>1.7949749238767367</v>
      </c>
      <c r="AE335" s="68">
        <v>1.7949749238767367</v>
      </c>
      <c r="AF335" s="68">
        <v>1.7949749238767367</v>
      </c>
      <c r="AG335" s="68">
        <v>1.6033939721421906</v>
      </c>
      <c r="AH335" s="68">
        <v>1.4964772913576097</v>
      </c>
      <c r="AI335" s="68">
        <v>1.3865155660876718</v>
      </c>
      <c r="AJ335" s="68">
        <v>1.3268141814251597</v>
      </c>
      <c r="AK335" s="68">
        <v>1.2933069176458762</v>
      </c>
      <c r="AL335" s="68">
        <v>1.2724006721291103</v>
      </c>
      <c r="AM335" s="68">
        <v>1.2031138850275267</v>
      </c>
      <c r="AN335" s="68">
        <v>1.0474358242460227</v>
      </c>
      <c r="AO335" s="68">
        <v>0.9893040721448273</v>
      </c>
      <c r="AP335" s="68">
        <v>0.89806587738909716</v>
      </c>
      <c r="AQ335" s="68">
        <v>0.85194285821774596</v>
      </c>
      <c r="AR335" s="68">
        <v>0.82020022264649084</v>
      </c>
      <c r="AS335" s="68">
        <v>0.78330856706772378</v>
      </c>
      <c r="AT335" s="68">
        <v>0.75067449906804573</v>
      </c>
      <c r="AU335" s="68">
        <v>0.74058442172373118</v>
      </c>
      <c r="AV335" s="68">
        <v>0.71264794723381031</v>
      </c>
      <c r="AW335" s="68">
        <v>0.70381640818013091</v>
      </c>
      <c r="AX335" s="68">
        <v>0.69563595565660186</v>
      </c>
      <c r="AY335" s="68">
        <v>0.68650594631458339</v>
      </c>
      <c r="AZ335" s="68">
        <v>0.68266753237348743</v>
      </c>
      <c r="BA335" s="68">
        <v>0.68063472969800642</v>
      </c>
      <c r="BB335" s="68">
        <v>0.67826623300208455</v>
      </c>
      <c r="BC335" s="68">
        <v>0.67630100553182027</v>
      </c>
      <c r="BD335" s="68">
        <v>0.67431616388977555</v>
      </c>
      <c r="BE335" s="68">
        <v>0.67217045758066152</v>
      </c>
      <c r="BF335" s="68">
        <v>0.66937598218161454</v>
      </c>
      <c r="BG335" s="68">
        <v>0.66804031809128384</v>
      </c>
      <c r="BH335" s="68">
        <v>0.66623224911294121</v>
      </c>
      <c r="BI335" s="68">
        <v>0.6642313831196397</v>
      </c>
      <c r="BJ335" s="68">
        <v>0.66253364707260021</v>
      </c>
      <c r="BK335" s="68">
        <v>0.66051220996089421</v>
      </c>
      <c r="BL335" s="68">
        <v>0.65809108913216208</v>
      </c>
      <c r="BM335" s="68">
        <v>0.78766614003376867</v>
      </c>
      <c r="BN335" s="68">
        <v>0.77893996684155842</v>
      </c>
      <c r="BO335" s="68">
        <v>0.76390334760112433</v>
      </c>
      <c r="BP335" s="68">
        <v>0.74865509654001672</v>
      </c>
      <c r="BQ335" s="68">
        <v>0.71551880112215982</v>
      </c>
      <c r="BR335" s="68">
        <v>0.68105407566150888</v>
      </c>
      <c r="BS335" s="68">
        <v>0.66349137349668053</v>
      </c>
      <c r="BT335" s="68">
        <v>0.65253870572693962</v>
      </c>
      <c r="BU335" s="68">
        <v>0.64941601369771884</v>
      </c>
      <c r="BV335" s="68">
        <v>0.6502612087569114</v>
      </c>
    </row>
    <row r="336" spans="2:74" s="5" customFormat="1" ht="16.5" thickBot="1" x14ac:dyDescent="0.35">
      <c r="B336" s="69"/>
      <c r="C336" s="70" t="s">
        <v>60</v>
      </c>
      <c r="D336" s="71">
        <f>D335/$D335-1</f>
        <v>0</v>
      </c>
      <c r="E336" s="71">
        <f t="shared" ref="E336" si="299">E335/$D335-1</f>
        <v>-5.6503039667258448E-2</v>
      </c>
      <c r="F336" s="71">
        <f t="shared" ref="F336" si="300">F335/$D335-1</f>
        <v>-6.3083230430194925E-2</v>
      </c>
      <c r="G336" s="71">
        <f t="shared" ref="G336" si="301">G335/$D335-1</f>
        <v>-0.25943357210732865</v>
      </c>
      <c r="H336" s="71">
        <f t="shared" ref="H336" si="302">H335/$D335-1</f>
        <v>-0.17996732370179314</v>
      </c>
      <c r="I336" s="71">
        <f t="shared" ref="I336" si="303">I335/$D335-1</f>
        <v>0.3980625585317763</v>
      </c>
      <c r="J336" s="71">
        <f t="shared" ref="J336" si="304">J335/$D335-1</f>
        <v>0.60295017491542913</v>
      </c>
      <c r="K336" s="71">
        <f t="shared" ref="K336" si="305">K335/$D335-1</f>
        <v>0.99543364651489785</v>
      </c>
      <c r="L336" s="71">
        <f t="shared" ref="L336" si="306">L335/$D335-1</f>
        <v>1.4944115603945063</v>
      </c>
      <c r="M336" s="71">
        <f t="shared" ref="M336" si="307">M335/$D335-1</f>
        <v>1.7829347861669902</v>
      </c>
      <c r="N336" s="71">
        <f t="shared" ref="N336" si="308">N335/$D335-1</f>
        <v>2.3484995358893426</v>
      </c>
      <c r="O336" s="71">
        <f t="shared" ref="O336" si="309">O335/$D335-1</f>
        <v>2.6427914265520434</v>
      </c>
      <c r="P336" s="71">
        <f t="shared" ref="P336" si="310">P335/$D335-1</f>
        <v>3.0359053961746012</v>
      </c>
      <c r="Q336" s="71">
        <f t="shared" ref="Q336" si="311">Q335/$D335-1</f>
        <v>3.5086011976841416</v>
      </c>
      <c r="R336" s="71">
        <f t="shared" ref="R336" si="312">R335/$D335-1</f>
        <v>4.0018827304100046</v>
      </c>
      <c r="S336" s="71">
        <f t="shared" ref="S336" si="313">S335/$D335-1</f>
        <v>4.1491018837721461</v>
      </c>
      <c r="T336" s="71">
        <f t="shared" ref="T336" si="314">T335/$D335-1</f>
        <v>4.5957879833132917</v>
      </c>
      <c r="U336" s="71">
        <f t="shared" ref="U336" si="315">U335/$D335-1</f>
        <v>4.8506564625265947</v>
      </c>
      <c r="V336" s="71">
        <f t="shared" ref="V336" si="316">V335/$D335-1</f>
        <v>5.1466829759134249</v>
      </c>
      <c r="W336" s="71">
        <f t="shared" ref="W336" si="317">W335/$D335-1</f>
        <v>4.9080101009577346</v>
      </c>
      <c r="X336" s="71">
        <f t="shared" ref="X336" si="318">X335/$D335-1</f>
        <v>4.955659282160255</v>
      </c>
      <c r="Y336" s="71">
        <f t="shared" ref="Y336" si="319">Y335/$D335-1</f>
        <v>5.2685917183518676</v>
      </c>
      <c r="Z336" s="71">
        <f t="shared" ref="Z336" si="320">Z335/$D335-1</f>
        <v>5.7468598467845604</v>
      </c>
      <c r="AA336" s="71">
        <f t="shared" ref="AA336" si="321">AA335/$D335-1</f>
        <v>5.7942543829337021</v>
      </c>
      <c r="AB336" s="71">
        <f t="shared" ref="AB336" si="322">AB335/$D335-1</f>
        <v>5.9340489440571664</v>
      </c>
      <c r="AC336" s="71">
        <f t="shared" ref="AC336" si="323">AC335/$D335-1</f>
        <v>6.0794764950272642</v>
      </c>
      <c r="AD336" s="71">
        <f t="shared" ref="AD336" si="324">AD335/$D335-1</f>
        <v>6.0794764950272642</v>
      </c>
      <c r="AE336" s="71">
        <f t="shared" ref="AE336" si="325">AE335/$D335-1</f>
        <v>6.0794764950272642</v>
      </c>
      <c r="AF336" s="71">
        <f t="shared" ref="AF336" si="326">AF335/$D335-1</f>
        <v>6.0794764950272642</v>
      </c>
      <c r="AG336" s="71">
        <f t="shared" ref="AG336" si="327">AG335/$D335-1</f>
        <v>5.323871039676173</v>
      </c>
      <c r="AH336" s="71">
        <f t="shared" ref="AH336" si="328">AH335/$D335-1</f>
        <v>4.9021859684964531</v>
      </c>
      <c r="AI336" s="71">
        <f t="shared" ref="AI336" si="329">AI335/$D335-1</f>
        <v>4.4684910800353652</v>
      </c>
      <c r="AJ336" s="71">
        <f t="shared" ref="AJ336" si="330">AJ335/$D335-1</f>
        <v>4.2330256460525897</v>
      </c>
      <c r="AK336" s="71">
        <f t="shared" ref="AK336" si="331">AK335/$D335-1</f>
        <v>4.1008712169390131</v>
      </c>
      <c r="AL336" s="71">
        <f t="shared" ref="AL336" si="332">AL335/$D335-1</f>
        <v>4.0184158735431534</v>
      </c>
      <c r="AM336" s="71">
        <f t="shared" ref="AM336" si="333">AM335/$D335-1</f>
        <v>3.7451451029174443</v>
      </c>
      <c r="AN336" s="71">
        <f t="shared" ref="AN336" si="334">AN335/$D335-1</f>
        <v>3.1311425575705947</v>
      </c>
      <c r="AO336" s="71">
        <f t="shared" ref="AO336" si="335">AO335/$D335-1</f>
        <v>2.9018678378289247</v>
      </c>
      <c r="AP336" s="71">
        <f t="shared" ref="AP336" si="336">AP335/$D335-1</f>
        <v>2.5420195487916191</v>
      </c>
      <c r="AQ336" s="71">
        <f t="shared" ref="AQ336" si="337">AQ335/$D335-1</f>
        <v>2.3601079099381641</v>
      </c>
      <c r="AR336" s="71">
        <f t="shared" ref="AR336" si="338">AR335/$D335-1</f>
        <v>2.2349132682595103</v>
      </c>
      <c r="AS336" s="71">
        <f t="shared" ref="AS336" si="339">AS335/$D335-1</f>
        <v>2.0894106180227889</v>
      </c>
      <c r="AT336" s="71">
        <f t="shared" ref="AT336" si="340">AT335/$D335-1</f>
        <v>1.9607001194706055</v>
      </c>
      <c r="AU336" s="71">
        <f t="shared" ref="AU336" si="341">AU335/$D335-1</f>
        <v>1.9209043181800758</v>
      </c>
      <c r="AV336" s="71">
        <f t="shared" ref="AV336" si="342">AV335/$D335-1</f>
        <v>1.8107213780874236</v>
      </c>
      <c r="AW336" s="71">
        <f t="shared" ref="AW336" si="343">AW335/$D335-1</f>
        <v>1.7758893187010987</v>
      </c>
      <c r="AX336" s="71">
        <f t="shared" ref="AX336" si="344">AX335/$D335-1</f>
        <v>1.7436251791921573</v>
      </c>
      <c r="AY336" s="71">
        <f t="shared" ref="AY336" si="345">AY335/$D335-1</f>
        <v>1.7076159371262012</v>
      </c>
      <c r="AZ336" s="71">
        <f t="shared" ref="AZ336" si="346">AZ335/$D335-1</f>
        <v>1.6924770285471973</v>
      </c>
      <c r="BA336" s="71">
        <f t="shared" ref="BA336" si="347">BA335/$D335-1</f>
        <v>1.684459546760313</v>
      </c>
      <c r="BB336" s="71">
        <f t="shared" ref="BB336" si="348">BB335/$D335-1</f>
        <v>1.6751180699161048</v>
      </c>
      <c r="BC336" s="71">
        <f t="shared" ref="BC336" si="349">BC335/$D335-1</f>
        <v>1.6673671083299286</v>
      </c>
      <c r="BD336" s="71">
        <f t="shared" ref="BD336" si="350">BD335/$D335-1</f>
        <v>1.6595387874078411</v>
      </c>
      <c r="BE336" s="71">
        <f t="shared" ref="BE336" si="351">BE335/$D335-1</f>
        <v>1.6510760076895616</v>
      </c>
      <c r="BF336" s="71">
        <f t="shared" ref="BF336" si="352">BF335/$D335-1</f>
        <v>1.640054448201278</v>
      </c>
      <c r="BG336" s="71">
        <f t="shared" ref="BG336" si="353">BG335/$D335-1</f>
        <v>1.6347865180441667</v>
      </c>
      <c r="BH336" s="71">
        <f t="shared" ref="BH336" si="354">BH335/$D335-1</f>
        <v>1.6276553979024331</v>
      </c>
      <c r="BI336" s="71">
        <f t="shared" ref="BI336" si="355">BI335/$D335-1</f>
        <v>1.6197638760873625</v>
      </c>
      <c r="BJ336" s="71">
        <f t="shared" ref="BJ336" si="356">BJ335/$D335-1</f>
        <v>1.6130679148904128</v>
      </c>
      <c r="BK336" s="71">
        <f t="shared" ref="BK336" si="357">BK335/$D335-1</f>
        <v>1.6050952594910881</v>
      </c>
      <c r="BL336" s="71">
        <f t="shared" ref="BL336" si="358">BL335/$D335-1</f>
        <v>1.5955462302703283</v>
      </c>
      <c r="BM336" s="71">
        <f t="shared" ref="BM336" si="359">BM335/$D335-1</f>
        <v>2.106597117387278</v>
      </c>
      <c r="BN336" s="71">
        <f t="shared" ref="BN336" si="360">BN335/$D335-1</f>
        <v>2.0721806265583331</v>
      </c>
      <c r="BO336" s="71">
        <f t="shared" ref="BO336" si="361">BO335/$D335-1</f>
        <v>2.012875401141915</v>
      </c>
      <c r="BP336" s="71">
        <f t="shared" ref="BP336" si="362">BP335/$D335-1</f>
        <v>1.9527354885774324</v>
      </c>
      <c r="BQ336" s="71">
        <f t="shared" ref="BQ336" si="363">BQ335/$D335-1</f>
        <v>1.8220441783967076</v>
      </c>
      <c r="BR336" s="71">
        <f t="shared" ref="BR336" si="364">BR335/$D335-1</f>
        <v>1.686113469526815</v>
      </c>
      <c r="BS336" s="71">
        <f t="shared" ref="BS336" si="365">BS335/$D335-1</f>
        <v>1.6168452388060581</v>
      </c>
      <c r="BT336" s="71">
        <f t="shared" ref="BT336" si="366">BT335/$D335-1</f>
        <v>1.5736473350346469</v>
      </c>
      <c r="BU336" s="71">
        <f t="shared" ref="BU336" si="367">BU335/$D335-1</f>
        <v>1.5613312717136445</v>
      </c>
      <c r="BV336" s="71">
        <f t="shared" ref="BV336" si="368">BV335/$D335-1</f>
        <v>1.5646647659456105</v>
      </c>
    </row>
    <row r="337" spans="2:74" s="5" customFormat="1" x14ac:dyDescent="0.3">
      <c r="B337" s="34"/>
      <c r="C337" s="50" t="s">
        <v>140</v>
      </c>
      <c r="D337" s="63">
        <v>0</v>
      </c>
      <c r="E337" s="63">
        <v>0</v>
      </c>
      <c r="F337" s="63">
        <v>0</v>
      </c>
      <c r="G337" s="63">
        <v>0</v>
      </c>
      <c r="H337" s="63">
        <v>0</v>
      </c>
      <c r="I337" s="63">
        <v>0</v>
      </c>
      <c r="J337" s="63">
        <v>0</v>
      </c>
      <c r="K337" s="63">
        <v>0</v>
      </c>
      <c r="L337" s="63">
        <v>0</v>
      </c>
      <c r="M337" s="63">
        <v>0</v>
      </c>
      <c r="N337" s="63">
        <v>0</v>
      </c>
      <c r="O337" s="63">
        <v>0</v>
      </c>
      <c r="P337" s="63">
        <v>0</v>
      </c>
      <c r="Q337" s="63">
        <v>0</v>
      </c>
      <c r="R337" s="63">
        <v>0</v>
      </c>
      <c r="S337" s="63">
        <v>0</v>
      </c>
      <c r="T337" s="63">
        <v>0</v>
      </c>
      <c r="U337" s="63">
        <v>0</v>
      </c>
      <c r="V337" s="63">
        <v>0</v>
      </c>
      <c r="W337" s="63">
        <v>0</v>
      </c>
      <c r="X337" s="63">
        <v>0</v>
      </c>
      <c r="Y337" s="63">
        <v>0</v>
      </c>
      <c r="Z337" s="63">
        <v>0</v>
      </c>
      <c r="AA337" s="63">
        <v>0</v>
      </c>
      <c r="AB337" s="63">
        <v>0</v>
      </c>
      <c r="AC337" s="63">
        <v>0</v>
      </c>
      <c r="AD337" s="63">
        <v>0</v>
      </c>
      <c r="AE337" s="63">
        <v>0</v>
      </c>
      <c r="AF337" s="63">
        <v>0</v>
      </c>
      <c r="AG337" s="63">
        <v>0</v>
      </c>
      <c r="AH337" s="63">
        <v>0</v>
      </c>
      <c r="AI337" s="63">
        <v>0</v>
      </c>
      <c r="AJ337" s="63">
        <v>0</v>
      </c>
      <c r="AK337" s="63">
        <v>0</v>
      </c>
      <c r="AL337" s="63">
        <v>0</v>
      </c>
      <c r="AM337" s="63">
        <v>0</v>
      </c>
      <c r="AN337" s="63">
        <v>0</v>
      </c>
      <c r="AO337" s="63">
        <v>0</v>
      </c>
      <c r="AP337" s="63">
        <v>0</v>
      </c>
      <c r="AQ337" s="63">
        <v>0</v>
      </c>
      <c r="AR337" s="63">
        <v>0</v>
      </c>
      <c r="AS337" s="63">
        <v>0</v>
      </c>
      <c r="AT337" s="63">
        <v>0</v>
      </c>
      <c r="AU337" s="63">
        <v>0</v>
      </c>
      <c r="AV337" s="63">
        <v>0</v>
      </c>
      <c r="AW337" s="63">
        <v>0</v>
      </c>
      <c r="AX337" s="63">
        <v>0</v>
      </c>
      <c r="AY337" s="63">
        <v>0</v>
      </c>
      <c r="AZ337" s="63">
        <v>0</v>
      </c>
      <c r="BA337" s="63">
        <v>0</v>
      </c>
      <c r="BB337" s="63">
        <v>0</v>
      </c>
      <c r="BC337" s="63">
        <v>0</v>
      </c>
      <c r="BD337" s="63">
        <v>0</v>
      </c>
      <c r="BE337" s="63">
        <v>0</v>
      </c>
      <c r="BF337" s="63">
        <v>0</v>
      </c>
      <c r="BG337" s="63">
        <v>0</v>
      </c>
      <c r="BH337" s="63">
        <v>0</v>
      </c>
      <c r="BI337" s="63">
        <v>0</v>
      </c>
      <c r="BJ337" s="63">
        <v>0</v>
      </c>
      <c r="BK337" s="63">
        <v>0</v>
      </c>
      <c r="BL337" s="63">
        <v>0</v>
      </c>
      <c r="BM337" s="63">
        <v>0</v>
      </c>
      <c r="BN337" s="63">
        <v>0</v>
      </c>
      <c r="BO337" s="63">
        <v>0</v>
      </c>
      <c r="BP337" s="63">
        <v>0</v>
      </c>
      <c r="BQ337" s="63">
        <v>0</v>
      </c>
      <c r="BR337" s="63">
        <v>0</v>
      </c>
      <c r="BS337" s="63">
        <v>0</v>
      </c>
      <c r="BT337" s="63">
        <v>0</v>
      </c>
      <c r="BU337" s="63">
        <v>0</v>
      </c>
      <c r="BV337" s="63">
        <v>0</v>
      </c>
    </row>
    <row r="338" spans="2:74" s="5" customFormat="1" ht="16.5" thickBot="1" x14ac:dyDescent="0.35">
      <c r="B338" s="34"/>
      <c r="C338" s="50" t="s">
        <v>55</v>
      </c>
      <c r="D338" s="63">
        <v>0</v>
      </c>
      <c r="E338" s="63">
        <v>0</v>
      </c>
      <c r="F338" s="63">
        <v>0</v>
      </c>
      <c r="G338" s="63">
        <v>0</v>
      </c>
      <c r="H338" s="63">
        <v>0</v>
      </c>
      <c r="I338" s="63">
        <v>0</v>
      </c>
      <c r="J338" s="63">
        <v>0</v>
      </c>
      <c r="K338" s="63">
        <v>0</v>
      </c>
      <c r="L338" s="63">
        <v>0</v>
      </c>
      <c r="M338" s="63">
        <v>0</v>
      </c>
      <c r="N338" s="63">
        <v>0</v>
      </c>
      <c r="O338" s="63">
        <v>0</v>
      </c>
      <c r="P338" s="63">
        <v>0</v>
      </c>
      <c r="Q338" s="63">
        <v>0</v>
      </c>
      <c r="R338" s="63">
        <v>0</v>
      </c>
      <c r="S338" s="63">
        <v>0</v>
      </c>
      <c r="T338" s="63">
        <v>0</v>
      </c>
      <c r="U338" s="63">
        <v>0</v>
      </c>
      <c r="V338" s="63">
        <v>0</v>
      </c>
      <c r="W338" s="63">
        <v>0</v>
      </c>
      <c r="X338" s="63">
        <v>0</v>
      </c>
      <c r="Y338" s="63">
        <v>0</v>
      </c>
      <c r="Z338" s="63">
        <v>0</v>
      </c>
      <c r="AA338" s="63">
        <v>0</v>
      </c>
      <c r="AB338" s="63">
        <v>0</v>
      </c>
      <c r="AC338" s="63">
        <v>0</v>
      </c>
      <c r="AD338" s="63">
        <v>0</v>
      </c>
      <c r="AE338" s="63">
        <v>0</v>
      </c>
      <c r="AF338" s="63">
        <v>0</v>
      </c>
      <c r="AG338" s="63">
        <v>0</v>
      </c>
      <c r="AH338" s="63">
        <v>0</v>
      </c>
      <c r="AI338" s="63">
        <v>0</v>
      </c>
      <c r="AJ338" s="63">
        <v>0</v>
      </c>
      <c r="AK338" s="63">
        <v>0</v>
      </c>
      <c r="AL338" s="63">
        <v>0</v>
      </c>
      <c r="AM338" s="63">
        <v>0</v>
      </c>
      <c r="AN338" s="63">
        <v>0</v>
      </c>
      <c r="AO338" s="63">
        <v>0</v>
      </c>
      <c r="AP338" s="63">
        <v>0</v>
      </c>
      <c r="AQ338" s="63">
        <v>0</v>
      </c>
      <c r="AR338" s="63">
        <v>0</v>
      </c>
      <c r="AS338" s="63">
        <v>0</v>
      </c>
      <c r="AT338" s="63">
        <v>0</v>
      </c>
      <c r="AU338" s="63">
        <v>0</v>
      </c>
      <c r="AV338" s="63">
        <v>0</v>
      </c>
      <c r="AW338" s="63">
        <v>0</v>
      </c>
      <c r="AX338" s="63">
        <v>0</v>
      </c>
      <c r="AY338" s="63">
        <v>0</v>
      </c>
      <c r="AZ338" s="63">
        <v>0</v>
      </c>
      <c r="BA338" s="63">
        <v>0</v>
      </c>
      <c r="BB338" s="63">
        <v>0</v>
      </c>
      <c r="BC338" s="63">
        <v>0</v>
      </c>
      <c r="BD338" s="63">
        <v>0</v>
      </c>
      <c r="BE338" s="63">
        <v>0</v>
      </c>
      <c r="BF338" s="63">
        <v>0</v>
      </c>
      <c r="BG338" s="63">
        <v>0</v>
      </c>
      <c r="BH338" s="63">
        <v>0</v>
      </c>
      <c r="BI338" s="63">
        <v>0</v>
      </c>
      <c r="BJ338" s="63">
        <v>0</v>
      </c>
      <c r="BK338" s="63">
        <v>0</v>
      </c>
      <c r="BL338" s="63">
        <v>0</v>
      </c>
      <c r="BM338" s="63">
        <v>0</v>
      </c>
      <c r="BN338" s="63">
        <v>0</v>
      </c>
      <c r="BO338" s="63">
        <v>0</v>
      </c>
      <c r="BP338" s="63">
        <v>0</v>
      </c>
      <c r="BQ338" s="63">
        <v>0</v>
      </c>
      <c r="BR338" s="63">
        <v>0</v>
      </c>
      <c r="BS338" s="63">
        <v>0</v>
      </c>
      <c r="BT338" s="63">
        <v>0</v>
      </c>
      <c r="BU338" s="63">
        <v>0</v>
      </c>
      <c r="BV338" s="63">
        <v>0</v>
      </c>
    </row>
    <row r="339" spans="2:74" s="5" customFormat="1" hidden="1" outlineLevel="1" x14ac:dyDescent="0.3">
      <c r="B339" s="32" t="s">
        <v>491</v>
      </c>
      <c r="C339" s="42" t="s">
        <v>362</v>
      </c>
      <c r="D339" s="60">
        <v>0</v>
      </c>
      <c r="E339" s="60">
        <v>0</v>
      </c>
      <c r="F339" s="60">
        <v>0</v>
      </c>
      <c r="G339" s="60">
        <v>0</v>
      </c>
      <c r="H339" s="60">
        <v>0</v>
      </c>
      <c r="I339" s="60">
        <v>0</v>
      </c>
      <c r="J339" s="60">
        <v>0</v>
      </c>
      <c r="K339" s="60">
        <v>0</v>
      </c>
      <c r="L339" s="60">
        <v>0</v>
      </c>
      <c r="M339" s="60">
        <v>0</v>
      </c>
      <c r="N339" s="60">
        <v>0</v>
      </c>
      <c r="O339" s="60">
        <v>0</v>
      </c>
      <c r="P339" s="60">
        <v>0</v>
      </c>
      <c r="Q339" s="60">
        <v>0</v>
      </c>
      <c r="R339" s="60">
        <v>0</v>
      </c>
      <c r="S339" s="60">
        <v>0</v>
      </c>
      <c r="T339" s="60">
        <v>0</v>
      </c>
      <c r="U339" s="60">
        <v>0</v>
      </c>
      <c r="V339" s="60">
        <v>0</v>
      </c>
      <c r="W339" s="60">
        <v>0</v>
      </c>
      <c r="X339" s="60">
        <v>0</v>
      </c>
      <c r="Y339" s="60">
        <v>0</v>
      </c>
      <c r="Z339" s="60">
        <v>0</v>
      </c>
      <c r="AA339" s="60">
        <v>0</v>
      </c>
      <c r="AB339" s="60">
        <v>0</v>
      </c>
      <c r="AC339" s="60">
        <v>0</v>
      </c>
      <c r="AD339" s="60">
        <v>0</v>
      </c>
      <c r="AE339" s="60">
        <v>0</v>
      </c>
      <c r="AF339" s="60">
        <v>0</v>
      </c>
      <c r="AG339" s="60">
        <v>0</v>
      </c>
      <c r="AH339" s="60">
        <v>0</v>
      </c>
      <c r="AI339" s="60">
        <v>0</v>
      </c>
      <c r="AJ339" s="60">
        <v>0</v>
      </c>
      <c r="AK339" s="60">
        <v>0</v>
      </c>
      <c r="AL339" s="60">
        <v>0</v>
      </c>
      <c r="AM339" s="60">
        <v>0</v>
      </c>
      <c r="AN339" s="60">
        <v>0</v>
      </c>
      <c r="AO339" s="60">
        <v>0</v>
      </c>
      <c r="AP339" s="60">
        <v>0</v>
      </c>
      <c r="AQ339" s="60">
        <v>0</v>
      </c>
      <c r="AR339" s="60">
        <v>0</v>
      </c>
      <c r="AS339" s="60">
        <v>0</v>
      </c>
      <c r="AT339" s="60">
        <v>0</v>
      </c>
      <c r="AU339" s="60">
        <v>0</v>
      </c>
      <c r="AV339" s="60">
        <v>0</v>
      </c>
      <c r="AW339" s="60">
        <v>0</v>
      </c>
      <c r="AX339" s="60">
        <v>0</v>
      </c>
      <c r="AY339" s="60">
        <v>0</v>
      </c>
      <c r="AZ339" s="60">
        <v>0</v>
      </c>
      <c r="BA339" s="60">
        <v>0</v>
      </c>
      <c r="BB339" s="60">
        <v>0</v>
      </c>
      <c r="BC339" s="60">
        <v>0</v>
      </c>
      <c r="BD339" s="60">
        <v>0</v>
      </c>
      <c r="BE339" s="60">
        <v>0</v>
      </c>
      <c r="BF339" s="60">
        <v>0</v>
      </c>
      <c r="BG339" s="60">
        <v>0</v>
      </c>
      <c r="BH339" s="60">
        <v>0</v>
      </c>
      <c r="BI339" s="60">
        <v>0</v>
      </c>
      <c r="BJ339" s="60">
        <v>0</v>
      </c>
      <c r="BK339" s="60">
        <v>0</v>
      </c>
      <c r="BL339" s="60">
        <v>0</v>
      </c>
      <c r="BM339" s="60">
        <v>0</v>
      </c>
      <c r="BN339" s="60">
        <v>0</v>
      </c>
      <c r="BO339" s="60">
        <v>0</v>
      </c>
      <c r="BP339" s="60">
        <v>0</v>
      </c>
      <c r="BQ339" s="60">
        <v>0</v>
      </c>
      <c r="BR339" s="60">
        <v>0</v>
      </c>
      <c r="BS339" s="60">
        <v>0</v>
      </c>
      <c r="BT339" s="60">
        <v>0</v>
      </c>
      <c r="BU339" s="60">
        <v>0</v>
      </c>
      <c r="BV339" s="60">
        <v>0</v>
      </c>
    </row>
    <row r="340" spans="2:74" s="5" customFormat="1" hidden="1" outlineLevel="1" x14ac:dyDescent="0.3">
      <c r="B340" s="41" t="s">
        <v>492</v>
      </c>
      <c r="C340" s="44" t="s">
        <v>468</v>
      </c>
      <c r="D340" s="60">
        <v>0</v>
      </c>
      <c r="E340" s="60">
        <v>0</v>
      </c>
      <c r="F340" s="60">
        <v>0</v>
      </c>
      <c r="G340" s="60">
        <v>0</v>
      </c>
      <c r="H340" s="60">
        <v>0</v>
      </c>
      <c r="I340" s="60">
        <v>0</v>
      </c>
      <c r="J340" s="60">
        <v>0</v>
      </c>
      <c r="K340" s="60">
        <v>0</v>
      </c>
      <c r="L340" s="60">
        <v>0</v>
      </c>
      <c r="M340" s="60">
        <v>0</v>
      </c>
      <c r="N340" s="60">
        <v>0</v>
      </c>
      <c r="O340" s="60">
        <v>0</v>
      </c>
      <c r="P340" s="60">
        <v>0</v>
      </c>
      <c r="Q340" s="60">
        <v>0</v>
      </c>
      <c r="R340" s="60">
        <v>0</v>
      </c>
      <c r="S340" s="60">
        <v>0</v>
      </c>
      <c r="T340" s="60">
        <v>0</v>
      </c>
      <c r="U340" s="60">
        <v>0</v>
      </c>
      <c r="V340" s="60">
        <v>0</v>
      </c>
      <c r="W340" s="60">
        <v>0</v>
      </c>
      <c r="X340" s="60">
        <v>0</v>
      </c>
      <c r="Y340" s="60">
        <v>0</v>
      </c>
      <c r="Z340" s="60">
        <v>0</v>
      </c>
      <c r="AA340" s="60">
        <v>0</v>
      </c>
      <c r="AB340" s="60">
        <v>0</v>
      </c>
      <c r="AC340" s="60">
        <v>0</v>
      </c>
      <c r="AD340" s="60">
        <v>0</v>
      </c>
      <c r="AE340" s="60">
        <v>0</v>
      </c>
      <c r="AF340" s="60">
        <v>0</v>
      </c>
      <c r="AG340" s="60">
        <v>0</v>
      </c>
      <c r="AH340" s="60">
        <v>0</v>
      </c>
      <c r="AI340" s="60">
        <v>0</v>
      </c>
      <c r="AJ340" s="60">
        <v>0</v>
      </c>
      <c r="AK340" s="60">
        <v>0</v>
      </c>
      <c r="AL340" s="60">
        <v>0</v>
      </c>
      <c r="AM340" s="60">
        <v>0</v>
      </c>
      <c r="AN340" s="60">
        <v>0</v>
      </c>
      <c r="AO340" s="60">
        <v>0</v>
      </c>
      <c r="AP340" s="60">
        <v>0</v>
      </c>
      <c r="AQ340" s="60">
        <v>0</v>
      </c>
      <c r="AR340" s="60">
        <v>0</v>
      </c>
      <c r="AS340" s="60">
        <v>0</v>
      </c>
      <c r="AT340" s="60">
        <v>0</v>
      </c>
      <c r="AU340" s="60">
        <v>0</v>
      </c>
      <c r="AV340" s="60">
        <v>0</v>
      </c>
      <c r="AW340" s="60">
        <v>0</v>
      </c>
      <c r="AX340" s="60">
        <v>0</v>
      </c>
      <c r="AY340" s="60">
        <v>0</v>
      </c>
      <c r="AZ340" s="60">
        <v>0</v>
      </c>
      <c r="BA340" s="60">
        <v>0</v>
      </c>
      <c r="BB340" s="60">
        <v>0</v>
      </c>
      <c r="BC340" s="60">
        <v>0</v>
      </c>
      <c r="BD340" s="60">
        <v>0</v>
      </c>
      <c r="BE340" s="60">
        <v>0</v>
      </c>
      <c r="BF340" s="60">
        <v>0</v>
      </c>
      <c r="BG340" s="60">
        <v>0</v>
      </c>
      <c r="BH340" s="60">
        <v>0</v>
      </c>
      <c r="BI340" s="60">
        <v>0</v>
      </c>
      <c r="BJ340" s="60">
        <v>0</v>
      </c>
      <c r="BK340" s="60">
        <v>0</v>
      </c>
      <c r="BL340" s="60">
        <v>0</v>
      </c>
      <c r="BM340" s="60">
        <v>0</v>
      </c>
      <c r="BN340" s="60">
        <v>0</v>
      </c>
      <c r="BO340" s="60">
        <v>0</v>
      </c>
      <c r="BP340" s="60">
        <v>0</v>
      </c>
      <c r="BQ340" s="60">
        <v>0</v>
      </c>
      <c r="BR340" s="60">
        <v>0</v>
      </c>
      <c r="BS340" s="60">
        <v>0</v>
      </c>
      <c r="BT340" s="60">
        <v>0</v>
      </c>
      <c r="BU340" s="60">
        <v>0</v>
      </c>
      <c r="BV340" s="60">
        <v>0</v>
      </c>
    </row>
    <row r="341" spans="2:74" s="5" customFormat="1" hidden="1" outlineLevel="1" x14ac:dyDescent="0.3">
      <c r="B341" s="41" t="s">
        <v>489</v>
      </c>
      <c r="C341" s="44" t="s">
        <v>469</v>
      </c>
      <c r="D341" s="60">
        <v>0</v>
      </c>
      <c r="E341" s="60">
        <v>0</v>
      </c>
      <c r="F341" s="60">
        <v>0</v>
      </c>
      <c r="G341" s="60">
        <v>0</v>
      </c>
      <c r="H341" s="60">
        <v>0</v>
      </c>
      <c r="I341" s="60">
        <v>0</v>
      </c>
      <c r="J341" s="60">
        <v>0</v>
      </c>
      <c r="K341" s="60">
        <v>0</v>
      </c>
      <c r="L341" s="60">
        <v>0</v>
      </c>
      <c r="M341" s="60">
        <v>0</v>
      </c>
      <c r="N341" s="60">
        <v>0</v>
      </c>
      <c r="O341" s="60">
        <v>0</v>
      </c>
      <c r="P341" s="60">
        <v>0</v>
      </c>
      <c r="Q341" s="60">
        <v>0</v>
      </c>
      <c r="R341" s="60">
        <v>0</v>
      </c>
      <c r="S341" s="60">
        <v>0</v>
      </c>
      <c r="T341" s="60">
        <v>0</v>
      </c>
      <c r="U341" s="60">
        <v>0</v>
      </c>
      <c r="V341" s="60">
        <v>0</v>
      </c>
      <c r="W341" s="60">
        <v>0</v>
      </c>
      <c r="X341" s="60">
        <v>0</v>
      </c>
      <c r="Y341" s="60">
        <v>0</v>
      </c>
      <c r="Z341" s="60">
        <v>0</v>
      </c>
      <c r="AA341" s="60">
        <v>0</v>
      </c>
      <c r="AB341" s="60">
        <v>0</v>
      </c>
      <c r="AC341" s="60">
        <v>0</v>
      </c>
      <c r="AD341" s="60">
        <v>0</v>
      </c>
      <c r="AE341" s="60">
        <v>0</v>
      </c>
      <c r="AF341" s="60">
        <v>0</v>
      </c>
      <c r="AG341" s="60">
        <v>0</v>
      </c>
      <c r="AH341" s="60">
        <v>0</v>
      </c>
      <c r="AI341" s="60">
        <v>0</v>
      </c>
      <c r="AJ341" s="60">
        <v>0</v>
      </c>
      <c r="AK341" s="60">
        <v>0</v>
      </c>
      <c r="AL341" s="60">
        <v>0</v>
      </c>
      <c r="AM341" s="60">
        <v>0</v>
      </c>
      <c r="AN341" s="60">
        <v>0</v>
      </c>
      <c r="AO341" s="60">
        <v>0</v>
      </c>
      <c r="AP341" s="60">
        <v>0</v>
      </c>
      <c r="AQ341" s="60">
        <v>0</v>
      </c>
      <c r="AR341" s="60">
        <v>0</v>
      </c>
      <c r="AS341" s="60">
        <v>0</v>
      </c>
      <c r="AT341" s="60">
        <v>0</v>
      </c>
      <c r="AU341" s="60">
        <v>0</v>
      </c>
      <c r="AV341" s="60">
        <v>0</v>
      </c>
      <c r="AW341" s="60">
        <v>0</v>
      </c>
      <c r="AX341" s="60">
        <v>0</v>
      </c>
      <c r="AY341" s="60">
        <v>0</v>
      </c>
      <c r="AZ341" s="60">
        <v>0</v>
      </c>
      <c r="BA341" s="60">
        <v>0</v>
      </c>
      <c r="BB341" s="60">
        <v>0</v>
      </c>
      <c r="BC341" s="60">
        <v>0</v>
      </c>
      <c r="BD341" s="60">
        <v>0</v>
      </c>
      <c r="BE341" s="60">
        <v>0</v>
      </c>
      <c r="BF341" s="60">
        <v>0</v>
      </c>
      <c r="BG341" s="60">
        <v>0</v>
      </c>
      <c r="BH341" s="60">
        <v>0</v>
      </c>
      <c r="BI341" s="60">
        <v>0</v>
      </c>
      <c r="BJ341" s="60">
        <v>0</v>
      </c>
      <c r="BK341" s="60">
        <v>0</v>
      </c>
      <c r="BL341" s="60">
        <v>0</v>
      </c>
      <c r="BM341" s="60">
        <v>0</v>
      </c>
      <c r="BN341" s="60">
        <v>0</v>
      </c>
      <c r="BO341" s="60">
        <v>0</v>
      </c>
      <c r="BP341" s="60">
        <v>0</v>
      </c>
      <c r="BQ341" s="60">
        <v>0</v>
      </c>
      <c r="BR341" s="60">
        <v>0</v>
      </c>
      <c r="BS341" s="60">
        <v>0</v>
      </c>
      <c r="BT341" s="60">
        <v>0</v>
      </c>
      <c r="BU341" s="60">
        <v>0</v>
      </c>
      <c r="BV341" s="60">
        <v>0</v>
      </c>
    </row>
    <row r="342" spans="2:74" s="5" customFormat="1" hidden="1" outlineLevel="1" x14ac:dyDescent="0.3">
      <c r="B342" s="32" t="s">
        <v>493</v>
      </c>
      <c r="C342" s="42" t="s">
        <v>30</v>
      </c>
      <c r="D342" s="60">
        <v>0</v>
      </c>
      <c r="E342" s="60">
        <v>0</v>
      </c>
      <c r="F342" s="60">
        <v>0</v>
      </c>
      <c r="G342" s="60">
        <v>0</v>
      </c>
      <c r="H342" s="60">
        <v>0</v>
      </c>
      <c r="I342" s="60">
        <v>0</v>
      </c>
      <c r="J342" s="60">
        <v>0</v>
      </c>
      <c r="K342" s="60">
        <v>0</v>
      </c>
      <c r="L342" s="60">
        <v>0</v>
      </c>
      <c r="M342" s="60">
        <v>0</v>
      </c>
      <c r="N342" s="60">
        <v>0</v>
      </c>
      <c r="O342" s="60">
        <v>0</v>
      </c>
      <c r="P342" s="60">
        <v>0</v>
      </c>
      <c r="Q342" s="60">
        <v>0</v>
      </c>
      <c r="R342" s="60">
        <v>0</v>
      </c>
      <c r="S342" s="60">
        <v>0</v>
      </c>
      <c r="T342" s="60">
        <v>0</v>
      </c>
      <c r="U342" s="60">
        <v>0</v>
      </c>
      <c r="V342" s="60">
        <v>0</v>
      </c>
      <c r="W342" s="60">
        <v>0</v>
      </c>
      <c r="X342" s="60">
        <v>0</v>
      </c>
      <c r="Y342" s="60">
        <v>0</v>
      </c>
      <c r="Z342" s="60">
        <v>0</v>
      </c>
      <c r="AA342" s="60">
        <v>0</v>
      </c>
      <c r="AB342" s="60">
        <v>0</v>
      </c>
      <c r="AC342" s="60">
        <v>0</v>
      </c>
      <c r="AD342" s="60">
        <v>0</v>
      </c>
      <c r="AE342" s="60">
        <v>0</v>
      </c>
      <c r="AF342" s="60">
        <v>0</v>
      </c>
      <c r="AG342" s="60">
        <v>0</v>
      </c>
      <c r="AH342" s="60">
        <v>0</v>
      </c>
      <c r="AI342" s="60">
        <v>0</v>
      </c>
      <c r="AJ342" s="60">
        <v>0</v>
      </c>
      <c r="AK342" s="60">
        <v>0</v>
      </c>
      <c r="AL342" s="60">
        <v>0</v>
      </c>
      <c r="AM342" s="60">
        <v>0</v>
      </c>
      <c r="AN342" s="60">
        <v>0</v>
      </c>
      <c r="AO342" s="60">
        <v>0</v>
      </c>
      <c r="AP342" s="60">
        <v>0</v>
      </c>
      <c r="AQ342" s="60">
        <v>0</v>
      </c>
      <c r="AR342" s="60">
        <v>0</v>
      </c>
      <c r="AS342" s="60">
        <v>0</v>
      </c>
      <c r="AT342" s="60">
        <v>0</v>
      </c>
      <c r="AU342" s="60">
        <v>0</v>
      </c>
      <c r="AV342" s="60">
        <v>0</v>
      </c>
      <c r="AW342" s="60">
        <v>0</v>
      </c>
      <c r="AX342" s="60">
        <v>0</v>
      </c>
      <c r="AY342" s="60">
        <v>0</v>
      </c>
      <c r="AZ342" s="60">
        <v>0</v>
      </c>
      <c r="BA342" s="60">
        <v>0</v>
      </c>
      <c r="BB342" s="60">
        <v>0</v>
      </c>
      <c r="BC342" s="60">
        <v>0</v>
      </c>
      <c r="BD342" s="60">
        <v>0</v>
      </c>
      <c r="BE342" s="60">
        <v>0</v>
      </c>
      <c r="BF342" s="60">
        <v>0</v>
      </c>
      <c r="BG342" s="60">
        <v>0</v>
      </c>
      <c r="BH342" s="60">
        <v>0</v>
      </c>
      <c r="BI342" s="60">
        <v>0</v>
      </c>
      <c r="BJ342" s="60">
        <v>0</v>
      </c>
      <c r="BK342" s="60">
        <v>0</v>
      </c>
      <c r="BL342" s="60">
        <v>0</v>
      </c>
      <c r="BM342" s="60">
        <v>0</v>
      </c>
      <c r="BN342" s="60">
        <v>0</v>
      </c>
      <c r="BO342" s="60">
        <v>0</v>
      </c>
      <c r="BP342" s="60">
        <v>0</v>
      </c>
      <c r="BQ342" s="60">
        <v>0</v>
      </c>
      <c r="BR342" s="60">
        <v>0</v>
      </c>
      <c r="BS342" s="60">
        <v>0</v>
      </c>
      <c r="BT342" s="60">
        <v>0</v>
      </c>
      <c r="BU342" s="60">
        <v>0</v>
      </c>
      <c r="BV342" s="60">
        <v>0</v>
      </c>
    </row>
    <row r="343" spans="2:74" s="5" customFormat="1" hidden="1" outlineLevel="1" x14ac:dyDescent="0.3">
      <c r="B343" s="41" t="s">
        <v>494</v>
      </c>
      <c r="C343" s="44" t="s">
        <v>468</v>
      </c>
      <c r="D343" s="60">
        <v>0</v>
      </c>
      <c r="E343" s="60">
        <v>0</v>
      </c>
      <c r="F343" s="60">
        <v>0</v>
      </c>
      <c r="G343" s="60">
        <v>0</v>
      </c>
      <c r="H343" s="60">
        <v>0</v>
      </c>
      <c r="I343" s="60">
        <v>0</v>
      </c>
      <c r="J343" s="60">
        <v>0</v>
      </c>
      <c r="K343" s="60">
        <v>0</v>
      </c>
      <c r="L343" s="60">
        <v>0</v>
      </c>
      <c r="M343" s="60">
        <v>0</v>
      </c>
      <c r="N343" s="60">
        <v>0</v>
      </c>
      <c r="O343" s="60">
        <v>0</v>
      </c>
      <c r="P343" s="60">
        <v>0</v>
      </c>
      <c r="Q343" s="60">
        <v>0</v>
      </c>
      <c r="R343" s="60">
        <v>0</v>
      </c>
      <c r="S343" s="60">
        <v>0</v>
      </c>
      <c r="T343" s="60">
        <v>0</v>
      </c>
      <c r="U343" s="60">
        <v>0</v>
      </c>
      <c r="V343" s="60">
        <v>0</v>
      </c>
      <c r="W343" s="60">
        <v>0</v>
      </c>
      <c r="X343" s="60">
        <v>0</v>
      </c>
      <c r="Y343" s="60">
        <v>0</v>
      </c>
      <c r="Z343" s="60">
        <v>0</v>
      </c>
      <c r="AA343" s="60">
        <v>0</v>
      </c>
      <c r="AB343" s="60">
        <v>0</v>
      </c>
      <c r="AC343" s="60">
        <v>0</v>
      </c>
      <c r="AD343" s="60">
        <v>0</v>
      </c>
      <c r="AE343" s="60">
        <v>0</v>
      </c>
      <c r="AF343" s="60">
        <v>0</v>
      </c>
      <c r="AG343" s="60">
        <v>0</v>
      </c>
      <c r="AH343" s="60">
        <v>0</v>
      </c>
      <c r="AI343" s="60">
        <v>0</v>
      </c>
      <c r="AJ343" s="60">
        <v>0</v>
      </c>
      <c r="AK343" s="60">
        <v>0</v>
      </c>
      <c r="AL343" s="60">
        <v>0</v>
      </c>
      <c r="AM343" s="60">
        <v>0</v>
      </c>
      <c r="AN343" s="60">
        <v>0</v>
      </c>
      <c r="AO343" s="60">
        <v>0</v>
      </c>
      <c r="AP343" s="60">
        <v>0</v>
      </c>
      <c r="AQ343" s="60">
        <v>0</v>
      </c>
      <c r="AR343" s="60">
        <v>0</v>
      </c>
      <c r="AS343" s="60">
        <v>0</v>
      </c>
      <c r="AT343" s="60">
        <v>0</v>
      </c>
      <c r="AU343" s="60">
        <v>0</v>
      </c>
      <c r="AV343" s="60">
        <v>0</v>
      </c>
      <c r="AW343" s="60">
        <v>0</v>
      </c>
      <c r="AX343" s="60">
        <v>0</v>
      </c>
      <c r="AY343" s="60">
        <v>0</v>
      </c>
      <c r="AZ343" s="60">
        <v>0</v>
      </c>
      <c r="BA343" s="60">
        <v>0</v>
      </c>
      <c r="BB343" s="60">
        <v>0</v>
      </c>
      <c r="BC343" s="60">
        <v>0</v>
      </c>
      <c r="BD343" s="60">
        <v>0</v>
      </c>
      <c r="BE343" s="60">
        <v>0</v>
      </c>
      <c r="BF343" s="60">
        <v>0</v>
      </c>
      <c r="BG343" s="60">
        <v>0</v>
      </c>
      <c r="BH343" s="60">
        <v>0</v>
      </c>
      <c r="BI343" s="60">
        <v>0</v>
      </c>
      <c r="BJ343" s="60">
        <v>0</v>
      </c>
      <c r="BK343" s="60">
        <v>0</v>
      </c>
      <c r="BL343" s="60">
        <v>0</v>
      </c>
      <c r="BM343" s="60">
        <v>0</v>
      </c>
      <c r="BN343" s="60">
        <v>0</v>
      </c>
      <c r="BO343" s="60">
        <v>0</v>
      </c>
      <c r="BP343" s="60">
        <v>0</v>
      </c>
      <c r="BQ343" s="60">
        <v>0</v>
      </c>
      <c r="BR343" s="60">
        <v>0</v>
      </c>
      <c r="BS343" s="60">
        <v>0</v>
      </c>
      <c r="BT343" s="60">
        <v>0</v>
      </c>
      <c r="BU343" s="60">
        <v>0</v>
      </c>
      <c r="BV343" s="60">
        <v>0</v>
      </c>
    </row>
    <row r="344" spans="2:74" s="5" customFormat="1" hidden="1" outlineLevel="1" x14ac:dyDescent="0.3">
      <c r="B344" s="41" t="s">
        <v>490</v>
      </c>
      <c r="C344" s="44" t="s">
        <v>469</v>
      </c>
      <c r="D344" s="60">
        <v>0</v>
      </c>
      <c r="E344" s="60">
        <v>0</v>
      </c>
      <c r="F344" s="60">
        <v>0</v>
      </c>
      <c r="G344" s="60">
        <v>0</v>
      </c>
      <c r="H344" s="60">
        <v>0</v>
      </c>
      <c r="I344" s="60">
        <v>0</v>
      </c>
      <c r="J344" s="60">
        <v>0</v>
      </c>
      <c r="K344" s="60">
        <v>0</v>
      </c>
      <c r="L344" s="60">
        <v>0</v>
      </c>
      <c r="M344" s="60">
        <v>0</v>
      </c>
      <c r="N344" s="60">
        <v>0</v>
      </c>
      <c r="O344" s="60">
        <v>0</v>
      </c>
      <c r="P344" s="60">
        <v>0</v>
      </c>
      <c r="Q344" s="60">
        <v>0</v>
      </c>
      <c r="R344" s="60">
        <v>0</v>
      </c>
      <c r="S344" s="60">
        <v>0</v>
      </c>
      <c r="T344" s="60">
        <v>0</v>
      </c>
      <c r="U344" s="60">
        <v>0</v>
      </c>
      <c r="V344" s="60">
        <v>0</v>
      </c>
      <c r="W344" s="60">
        <v>0</v>
      </c>
      <c r="X344" s="60">
        <v>0</v>
      </c>
      <c r="Y344" s="60">
        <v>0</v>
      </c>
      <c r="Z344" s="60">
        <v>0</v>
      </c>
      <c r="AA344" s="60">
        <v>0</v>
      </c>
      <c r="AB344" s="60">
        <v>0</v>
      </c>
      <c r="AC344" s="60">
        <v>0</v>
      </c>
      <c r="AD344" s="60">
        <v>0</v>
      </c>
      <c r="AE344" s="60">
        <v>0</v>
      </c>
      <c r="AF344" s="60">
        <v>0</v>
      </c>
      <c r="AG344" s="60">
        <v>0</v>
      </c>
      <c r="AH344" s="60">
        <v>0</v>
      </c>
      <c r="AI344" s="60">
        <v>0</v>
      </c>
      <c r="AJ344" s="60">
        <v>0</v>
      </c>
      <c r="AK344" s="60">
        <v>0</v>
      </c>
      <c r="AL344" s="60">
        <v>0</v>
      </c>
      <c r="AM344" s="60">
        <v>0</v>
      </c>
      <c r="AN344" s="60">
        <v>0</v>
      </c>
      <c r="AO344" s="60">
        <v>0</v>
      </c>
      <c r="AP344" s="60">
        <v>0</v>
      </c>
      <c r="AQ344" s="60">
        <v>0</v>
      </c>
      <c r="AR344" s="60">
        <v>0</v>
      </c>
      <c r="AS344" s="60">
        <v>0</v>
      </c>
      <c r="AT344" s="60">
        <v>0</v>
      </c>
      <c r="AU344" s="60">
        <v>0</v>
      </c>
      <c r="AV344" s="60">
        <v>0</v>
      </c>
      <c r="AW344" s="60">
        <v>0</v>
      </c>
      <c r="AX344" s="60">
        <v>0</v>
      </c>
      <c r="AY344" s="60">
        <v>0</v>
      </c>
      <c r="AZ344" s="60">
        <v>0</v>
      </c>
      <c r="BA344" s="60">
        <v>0</v>
      </c>
      <c r="BB344" s="60">
        <v>0</v>
      </c>
      <c r="BC344" s="60">
        <v>0</v>
      </c>
      <c r="BD344" s="60">
        <v>0</v>
      </c>
      <c r="BE344" s="60">
        <v>0</v>
      </c>
      <c r="BF344" s="60">
        <v>0</v>
      </c>
      <c r="BG344" s="60">
        <v>0</v>
      </c>
      <c r="BH344" s="60">
        <v>0</v>
      </c>
      <c r="BI344" s="60">
        <v>0</v>
      </c>
      <c r="BJ344" s="60">
        <v>0</v>
      </c>
      <c r="BK344" s="60">
        <v>0</v>
      </c>
      <c r="BL344" s="60">
        <v>0</v>
      </c>
      <c r="BM344" s="60">
        <v>0</v>
      </c>
      <c r="BN344" s="60">
        <v>0</v>
      </c>
      <c r="BO344" s="60">
        <v>0</v>
      </c>
      <c r="BP344" s="60">
        <v>0</v>
      </c>
      <c r="BQ344" s="60">
        <v>0</v>
      </c>
      <c r="BR344" s="60">
        <v>0</v>
      </c>
      <c r="BS344" s="60">
        <v>0</v>
      </c>
      <c r="BT344" s="60">
        <v>0</v>
      </c>
      <c r="BU344" s="60">
        <v>0</v>
      </c>
      <c r="BV344" s="60">
        <v>0</v>
      </c>
    </row>
    <row r="345" spans="2:74" s="5" customFormat="1" hidden="1" outlineLevel="1" x14ac:dyDescent="0.3">
      <c r="B345" s="32" t="s">
        <v>495</v>
      </c>
      <c r="C345" s="42" t="s">
        <v>363</v>
      </c>
      <c r="D345" s="60">
        <v>0</v>
      </c>
      <c r="E345" s="60">
        <v>0</v>
      </c>
      <c r="F345" s="60">
        <v>0</v>
      </c>
      <c r="G345" s="60">
        <v>0</v>
      </c>
      <c r="H345" s="60">
        <v>0</v>
      </c>
      <c r="I345" s="60">
        <v>0</v>
      </c>
      <c r="J345" s="60">
        <v>0</v>
      </c>
      <c r="K345" s="60">
        <v>0</v>
      </c>
      <c r="L345" s="60">
        <v>0</v>
      </c>
      <c r="M345" s="60">
        <v>0</v>
      </c>
      <c r="N345" s="60">
        <v>0</v>
      </c>
      <c r="O345" s="60">
        <v>0</v>
      </c>
      <c r="P345" s="60">
        <v>0</v>
      </c>
      <c r="Q345" s="60">
        <v>0</v>
      </c>
      <c r="R345" s="60">
        <v>0</v>
      </c>
      <c r="S345" s="60">
        <v>0</v>
      </c>
      <c r="T345" s="60">
        <v>0</v>
      </c>
      <c r="U345" s="60">
        <v>0</v>
      </c>
      <c r="V345" s="60">
        <v>0</v>
      </c>
      <c r="W345" s="60">
        <v>0</v>
      </c>
      <c r="X345" s="60">
        <v>0</v>
      </c>
      <c r="Y345" s="60">
        <v>0</v>
      </c>
      <c r="Z345" s="60">
        <v>0</v>
      </c>
      <c r="AA345" s="60">
        <v>0</v>
      </c>
      <c r="AB345" s="60">
        <v>0</v>
      </c>
      <c r="AC345" s="60">
        <v>0</v>
      </c>
      <c r="AD345" s="60">
        <v>0</v>
      </c>
      <c r="AE345" s="60">
        <v>0</v>
      </c>
      <c r="AF345" s="60">
        <v>0</v>
      </c>
      <c r="AG345" s="60">
        <v>0</v>
      </c>
      <c r="AH345" s="60">
        <v>0</v>
      </c>
      <c r="AI345" s="60">
        <v>0</v>
      </c>
      <c r="AJ345" s="60">
        <v>0</v>
      </c>
      <c r="AK345" s="60">
        <v>0</v>
      </c>
      <c r="AL345" s="60">
        <v>0</v>
      </c>
      <c r="AM345" s="60">
        <v>0</v>
      </c>
      <c r="AN345" s="60">
        <v>0</v>
      </c>
      <c r="AO345" s="60">
        <v>0</v>
      </c>
      <c r="AP345" s="60">
        <v>0</v>
      </c>
      <c r="AQ345" s="60">
        <v>0</v>
      </c>
      <c r="AR345" s="60">
        <v>0</v>
      </c>
      <c r="AS345" s="60">
        <v>0</v>
      </c>
      <c r="AT345" s="60">
        <v>0</v>
      </c>
      <c r="AU345" s="60">
        <v>0</v>
      </c>
      <c r="AV345" s="60">
        <v>0</v>
      </c>
      <c r="AW345" s="60">
        <v>0</v>
      </c>
      <c r="AX345" s="60">
        <v>0</v>
      </c>
      <c r="AY345" s="60">
        <v>0</v>
      </c>
      <c r="AZ345" s="60">
        <v>0</v>
      </c>
      <c r="BA345" s="60">
        <v>0</v>
      </c>
      <c r="BB345" s="60">
        <v>0</v>
      </c>
      <c r="BC345" s="60">
        <v>0</v>
      </c>
      <c r="BD345" s="60">
        <v>0</v>
      </c>
      <c r="BE345" s="60">
        <v>0</v>
      </c>
      <c r="BF345" s="60">
        <v>0</v>
      </c>
      <c r="BG345" s="60">
        <v>0</v>
      </c>
      <c r="BH345" s="60">
        <v>0</v>
      </c>
      <c r="BI345" s="60">
        <v>0</v>
      </c>
      <c r="BJ345" s="60">
        <v>0</v>
      </c>
      <c r="BK345" s="60">
        <v>0</v>
      </c>
      <c r="BL345" s="60">
        <v>0</v>
      </c>
      <c r="BM345" s="60">
        <v>0</v>
      </c>
      <c r="BN345" s="60">
        <v>0</v>
      </c>
      <c r="BO345" s="60">
        <v>0</v>
      </c>
      <c r="BP345" s="60">
        <v>0</v>
      </c>
      <c r="BQ345" s="60">
        <v>0</v>
      </c>
      <c r="BR345" s="60">
        <v>0</v>
      </c>
      <c r="BS345" s="60">
        <v>0</v>
      </c>
      <c r="BT345" s="60">
        <v>0</v>
      </c>
      <c r="BU345" s="60">
        <v>0</v>
      </c>
      <c r="BV345" s="60">
        <v>0</v>
      </c>
    </row>
    <row r="346" spans="2:74" s="5" customFormat="1" hidden="1" outlineLevel="1" x14ac:dyDescent="0.3">
      <c r="B346" s="32" t="s">
        <v>495</v>
      </c>
      <c r="C346" s="42" t="s">
        <v>364</v>
      </c>
      <c r="D346" s="60">
        <v>0</v>
      </c>
      <c r="E346" s="60">
        <v>0</v>
      </c>
      <c r="F346" s="60">
        <v>0</v>
      </c>
      <c r="G346" s="60">
        <v>0</v>
      </c>
      <c r="H346" s="60">
        <v>0</v>
      </c>
      <c r="I346" s="60">
        <v>0</v>
      </c>
      <c r="J346" s="60">
        <v>0</v>
      </c>
      <c r="K346" s="60">
        <v>0</v>
      </c>
      <c r="L346" s="60">
        <v>0</v>
      </c>
      <c r="M346" s="60">
        <v>0</v>
      </c>
      <c r="N346" s="60">
        <v>0</v>
      </c>
      <c r="O346" s="60">
        <v>0</v>
      </c>
      <c r="P346" s="60">
        <v>0</v>
      </c>
      <c r="Q346" s="60">
        <v>0</v>
      </c>
      <c r="R346" s="60">
        <v>0</v>
      </c>
      <c r="S346" s="60">
        <v>0</v>
      </c>
      <c r="T346" s="60">
        <v>0</v>
      </c>
      <c r="U346" s="60">
        <v>0</v>
      </c>
      <c r="V346" s="60">
        <v>0</v>
      </c>
      <c r="W346" s="60">
        <v>0</v>
      </c>
      <c r="X346" s="60">
        <v>0</v>
      </c>
      <c r="Y346" s="60">
        <v>0</v>
      </c>
      <c r="Z346" s="60">
        <v>0</v>
      </c>
      <c r="AA346" s="60">
        <v>0</v>
      </c>
      <c r="AB346" s="60">
        <v>0</v>
      </c>
      <c r="AC346" s="60">
        <v>0</v>
      </c>
      <c r="AD346" s="60">
        <v>0</v>
      </c>
      <c r="AE346" s="60">
        <v>0</v>
      </c>
      <c r="AF346" s="60">
        <v>0</v>
      </c>
      <c r="AG346" s="60">
        <v>0</v>
      </c>
      <c r="AH346" s="60">
        <v>0</v>
      </c>
      <c r="AI346" s="60">
        <v>0</v>
      </c>
      <c r="AJ346" s="60">
        <v>0</v>
      </c>
      <c r="AK346" s="60">
        <v>0</v>
      </c>
      <c r="AL346" s="60">
        <v>0</v>
      </c>
      <c r="AM346" s="60">
        <v>0</v>
      </c>
      <c r="AN346" s="60">
        <v>0</v>
      </c>
      <c r="AO346" s="60">
        <v>0</v>
      </c>
      <c r="AP346" s="60">
        <v>0</v>
      </c>
      <c r="AQ346" s="60">
        <v>0</v>
      </c>
      <c r="AR346" s="60">
        <v>0</v>
      </c>
      <c r="AS346" s="60">
        <v>0</v>
      </c>
      <c r="AT346" s="60">
        <v>0</v>
      </c>
      <c r="AU346" s="60">
        <v>0</v>
      </c>
      <c r="AV346" s="60">
        <v>0</v>
      </c>
      <c r="AW346" s="60">
        <v>0</v>
      </c>
      <c r="AX346" s="60">
        <v>0</v>
      </c>
      <c r="AY346" s="60">
        <v>0</v>
      </c>
      <c r="AZ346" s="60">
        <v>0</v>
      </c>
      <c r="BA346" s="60">
        <v>0</v>
      </c>
      <c r="BB346" s="60">
        <v>0</v>
      </c>
      <c r="BC346" s="60">
        <v>0</v>
      </c>
      <c r="BD346" s="60">
        <v>0</v>
      </c>
      <c r="BE346" s="60">
        <v>0</v>
      </c>
      <c r="BF346" s="60">
        <v>0</v>
      </c>
      <c r="BG346" s="60">
        <v>0</v>
      </c>
      <c r="BH346" s="60">
        <v>0</v>
      </c>
      <c r="BI346" s="60">
        <v>0</v>
      </c>
      <c r="BJ346" s="60">
        <v>0</v>
      </c>
      <c r="BK346" s="60">
        <v>0</v>
      </c>
      <c r="BL346" s="60">
        <v>0</v>
      </c>
      <c r="BM346" s="60">
        <v>0</v>
      </c>
      <c r="BN346" s="60">
        <v>0</v>
      </c>
      <c r="BO346" s="60">
        <v>0</v>
      </c>
      <c r="BP346" s="60">
        <v>0</v>
      </c>
      <c r="BQ346" s="60">
        <v>0</v>
      </c>
      <c r="BR346" s="60">
        <v>0</v>
      </c>
      <c r="BS346" s="60">
        <v>0</v>
      </c>
      <c r="BT346" s="60">
        <v>0</v>
      </c>
      <c r="BU346" s="60">
        <v>0</v>
      </c>
      <c r="BV346" s="60">
        <v>0</v>
      </c>
    </row>
    <row r="347" spans="2:74" s="5" customFormat="1" ht="16.5" hidden="1" outlineLevel="1" thickBot="1" x14ac:dyDescent="0.35">
      <c r="B347" s="32" t="s">
        <v>297</v>
      </c>
      <c r="C347" s="59" t="s">
        <v>365</v>
      </c>
      <c r="D347" s="60">
        <f>D338-SUM(D339:D346)</f>
        <v>0</v>
      </c>
      <c r="E347" s="60">
        <f t="shared" ref="E347" si="369">E338-SUM(E339:E346)</f>
        <v>0</v>
      </c>
      <c r="F347" s="60">
        <f t="shared" ref="F347" si="370">F338-SUM(F339:F346)</f>
        <v>0</v>
      </c>
      <c r="G347" s="60">
        <f t="shared" ref="G347" si="371">G338-SUM(G339:G346)</f>
        <v>0</v>
      </c>
      <c r="H347" s="60">
        <f t="shared" ref="H347" si="372">H338-SUM(H339:H346)</f>
        <v>0</v>
      </c>
      <c r="I347" s="60">
        <f t="shared" ref="I347" si="373">I338-SUM(I339:I346)</f>
        <v>0</v>
      </c>
      <c r="J347" s="60">
        <f t="shared" ref="J347" si="374">J338-SUM(J339:J346)</f>
        <v>0</v>
      </c>
      <c r="K347" s="60">
        <f t="shared" ref="K347" si="375">K338-SUM(K339:K346)</f>
        <v>0</v>
      </c>
      <c r="L347" s="60">
        <f t="shared" ref="L347" si="376">L338-SUM(L339:L346)</f>
        <v>0</v>
      </c>
      <c r="M347" s="60">
        <f t="shared" ref="M347" si="377">M338-SUM(M339:M346)</f>
        <v>0</v>
      </c>
      <c r="N347" s="60">
        <f t="shared" ref="N347" si="378">N338-SUM(N339:N346)</f>
        <v>0</v>
      </c>
      <c r="O347" s="60">
        <f t="shared" ref="O347" si="379">O338-SUM(O339:O346)</f>
        <v>0</v>
      </c>
      <c r="P347" s="60">
        <f t="shared" ref="P347" si="380">P338-SUM(P339:P346)</f>
        <v>0</v>
      </c>
      <c r="Q347" s="60">
        <f t="shared" ref="Q347" si="381">Q338-SUM(Q339:Q346)</f>
        <v>0</v>
      </c>
      <c r="R347" s="60">
        <f t="shared" ref="R347" si="382">R338-SUM(R339:R346)</f>
        <v>0</v>
      </c>
      <c r="S347" s="60">
        <f t="shared" ref="S347" si="383">S338-SUM(S339:S346)</f>
        <v>0</v>
      </c>
      <c r="T347" s="60">
        <f t="shared" ref="T347" si="384">T338-SUM(T339:T346)</f>
        <v>0</v>
      </c>
      <c r="U347" s="60">
        <f t="shared" ref="U347" si="385">U338-SUM(U339:U346)</f>
        <v>0</v>
      </c>
      <c r="V347" s="60">
        <f t="shared" ref="V347" si="386">V338-SUM(V339:V346)</f>
        <v>0</v>
      </c>
      <c r="W347" s="60">
        <f t="shared" ref="W347" si="387">W338-SUM(W339:W346)</f>
        <v>0</v>
      </c>
      <c r="X347" s="60">
        <f t="shared" ref="X347" si="388">X338-SUM(X339:X346)</f>
        <v>0</v>
      </c>
      <c r="Y347" s="60">
        <f t="shared" ref="Y347" si="389">Y338-SUM(Y339:Y346)</f>
        <v>0</v>
      </c>
      <c r="Z347" s="60">
        <f t="shared" ref="Z347" si="390">Z338-SUM(Z339:Z346)</f>
        <v>0</v>
      </c>
      <c r="AA347" s="60">
        <f t="shared" ref="AA347" si="391">AA338-SUM(AA339:AA346)</f>
        <v>0</v>
      </c>
      <c r="AB347" s="60">
        <f t="shared" ref="AB347" si="392">AB338-SUM(AB339:AB346)</f>
        <v>0</v>
      </c>
      <c r="AC347" s="60">
        <f t="shared" ref="AC347" si="393">AC338-SUM(AC339:AC346)</f>
        <v>0</v>
      </c>
      <c r="AD347" s="60">
        <f t="shared" ref="AD347" si="394">AD338-SUM(AD339:AD346)</f>
        <v>0</v>
      </c>
      <c r="AE347" s="60">
        <f t="shared" ref="AE347" si="395">AE338-SUM(AE339:AE346)</f>
        <v>0</v>
      </c>
      <c r="AF347" s="60">
        <f t="shared" ref="AF347" si="396">AF338-SUM(AF339:AF346)</f>
        <v>0</v>
      </c>
      <c r="AG347" s="60">
        <f t="shared" ref="AG347:BV347" si="397">AG338-SUM(AG339:AG346)</f>
        <v>0</v>
      </c>
      <c r="AH347" s="60">
        <f t="shared" si="397"/>
        <v>0</v>
      </c>
      <c r="AI347" s="60">
        <f t="shared" si="397"/>
        <v>0</v>
      </c>
      <c r="AJ347" s="60">
        <f t="shared" si="397"/>
        <v>0</v>
      </c>
      <c r="AK347" s="60">
        <f t="shared" si="397"/>
        <v>0</v>
      </c>
      <c r="AL347" s="60">
        <f t="shared" si="397"/>
        <v>0</v>
      </c>
      <c r="AM347" s="60">
        <f t="shared" si="397"/>
        <v>0</v>
      </c>
      <c r="AN347" s="60">
        <f t="shared" si="397"/>
        <v>0</v>
      </c>
      <c r="AO347" s="60">
        <f t="shared" si="397"/>
        <v>0</v>
      </c>
      <c r="AP347" s="60">
        <f t="shared" si="397"/>
        <v>0</v>
      </c>
      <c r="AQ347" s="60">
        <f t="shared" si="397"/>
        <v>0</v>
      </c>
      <c r="AR347" s="60">
        <f t="shared" si="397"/>
        <v>0</v>
      </c>
      <c r="AS347" s="60">
        <f t="shared" si="397"/>
        <v>0</v>
      </c>
      <c r="AT347" s="60">
        <f t="shared" si="397"/>
        <v>0</v>
      </c>
      <c r="AU347" s="60">
        <f t="shared" si="397"/>
        <v>0</v>
      </c>
      <c r="AV347" s="60">
        <f t="shared" si="397"/>
        <v>0</v>
      </c>
      <c r="AW347" s="60">
        <f t="shared" si="397"/>
        <v>0</v>
      </c>
      <c r="AX347" s="60">
        <f t="shared" si="397"/>
        <v>0</v>
      </c>
      <c r="AY347" s="60">
        <f t="shared" si="397"/>
        <v>0</v>
      </c>
      <c r="AZ347" s="60">
        <f t="shared" si="397"/>
        <v>0</v>
      </c>
      <c r="BA347" s="60">
        <f t="shared" si="397"/>
        <v>0</v>
      </c>
      <c r="BB347" s="60">
        <f t="shared" si="397"/>
        <v>0</v>
      </c>
      <c r="BC347" s="60">
        <f t="shared" si="397"/>
        <v>0</v>
      </c>
      <c r="BD347" s="60">
        <f t="shared" si="397"/>
        <v>0</v>
      </c>
      <c r="BE347" s="60">
        <f t="shared" si="397"/>
        <v>0</v>
      </c>
      <c r="BF347" s="60">
        <f t="shared" si="397"/>
        <v>0</v>
      </c>
      <c r="BG347" s="60">
        <f t="shared" si="397"/>
        <v>0</v>
      </c>
      <c r="BH347" s="60">
        <f t="shared" si="397"/>
        <v>0</v>
      </c>
      <c r="BI347" s="60">
        <f t="shared" si="397"/>
        <v>0</v>
      </c>
      <c r="BJ347" s="60">
        <f t="shared" si="397"/>
        <v>0</v>
      </c>
      <c r="BK347" s="60">
        <f t="shared" si="397"/>
        <v>0</v>
      </c>
      <c r="BL347" s="60">
        <f t="shared" si="397"/>
        <v>0</v>
      </c>
      <c r="BM347" s="60">
        <f t="shared" si="397"/>
        <v>0</v>
      </c>
      <c r="BN347" s="60">
        <f t="shared" si="397"/>
        <v>0</v>
      </c>
      <c r="BO347" s="60">
        <f t="shared" si="397"/>
        <v>0</v>
      </c>
      <c r="BP347" s="60">
        <f t="shared" si="397"/>
        <v>0</v>
      </c>
      <c r="BQ347" s="60">
        <f t="shared" si="397"/>
        <v>0</v>
      </c>
      <c r="BR347" s="60">
        <f t="shared" si="397"/>
        <v>0</v>
      </c>
      <c r="BS347" s="60">
        <f t="shared" si="397"/>
        <v>0</v>
      </c>
      <c r="BT347" s="60">
        <f t="shared" si="397"/>
        <v>0</v>
      </c>
      <c r="BU347" s="60">
        <f t="shared" si="397"/>
        <v>0</v>
      </c>
      <c r="BV347" s="60">
        <f t="shared" si="397"/>
        <v>0</v>
      </c>
    </row>
    <row r="348" spans="2:74" s="5" customFormat="1" collapsed="1" x14ac:dyDescent="0.3">
      <c r="B348" s="54" t="s">
        <v>58</v>
      </c>
      <c r="C348" s="55" t="s">
        <v>441</v>
      </c>
      <c r="D348" s="61">
        <f>D335+SUM(D337:D338)</f>
        <v>0.25354627918286832</v>
      </c>
      <c r="E348" s="61">
        <f t="shared" ref="E348:AF348" si="398">E335+SUM(E337:E338)</f>
        <v>0.23922014371271291</v>
      </c>
      <c r="F348" s="61">
        <f t="shared" si="398"/>
        <v>0.23755176082845689</v>
      </c>
      <c r="G348" s="61">
        <f t="shared" si="398"/>
        <v>0.18776786227993478</v>
      </c>
      <c r="H348" s="61">
        <f t="shared" si="398"/>
        <v>0.20791623388377983</v>
      </c>
      <c r="I348" s="61">
        <f t="shared" si="398"/>
        <v>0.35447355978061296</v>
      </c>
      <c r="J348" s="61">
        <f t="shared" si="398"/>
        <v>0.40642205256533498</v>
      </c>
      <c r="K348" s="61">
        <f t="shared" si="398"/>
        <v>0.50593477643015528</v>
      </c>
      <c r="L348" s="61">
        <f t="shared" si="398"/>
        <v>0.63244876988875964</v>
      </c>
      <c r="M348" s="61">
        <f t="shared" si="398"/>
        <v>0.7056027602412116</v>
      </c>
      <c r="N348" s="61">
        <f t="shared" si="398"/>
        <v>0.84899959817030424</v>
      </c>
      <c r="O348" s="61">
        <f t="shared" si="398"/>
        <v>0.92361621204152355</v>
      </c>
      <c r="P348" s="61">
        <f t="shared" si="398"/>
        <v>1.0232887963341302</v>
      </c>
      <c r="Q348" s="61">
        <f t="shared" si="398"/>
        <v>1.1431390579922378</v>
      </c>
      <c r="R348" s="61">
        <f t="shared" si="398"/>
        <v>1.2682087552045027</v>
      </c>
      <c r="S348" s="61">
        <f t="shared" si="398"/>
        <v>1.3055356237639257</v>
      </c>
      <c r="T348" s="61">
        <f t="shared" si="398"/>
        <v>1.4187912222652916</v>
      </c>
      <c r="U348" s="61">
        <f t="shared" si="398"/>
        <v>1.4834121768508206</v>
      </c>
      <c r="V348" s="61">
        <f t="shared" si="398"/>
        <v>1.5584685978595292</v>
      </c>
      <c r="W348" s="61">
        <f t="shared" si="398"/>
        <v>1.4979539784726359</v>
      </c>
      <c r="X348" s="61">
        <f t="shared" si="398"/>
        <v>1.5100352510726451</v>
      </c>
      <c r="Y348" s="61">
        <f t="shared" si="398"/>
        <v>1.5893781059046588</v>
      </c>
      <c r="Z348" s="61">
        <f t="shared" si="398"/>
        <v>1.7106412103205224</v>
      </c>
      <c r="AA348" s="61">
        <f t="shared" si="398"/>
        <v>1.7226579186147351</v>
      </c>
      <c r="AB348" s="61">
        <f t="shared" si="398"/>
        <v>1.7581023094375916</v>
      </c>
      <c r="AC348" s="61">
        <f t="shared" si="398"/>
        <v>1.7949749238767367</v>
      </c>
      <c r="AD348" s="61">
        <f t="shared" si="398"/>
        <v>1.7949749238767367</v>
      </c>
      <c r="AE348" s="61">
        <f t="shared" si="398"/>
        <v>1.7949749238767367</v>
      </c>
      <c r="AF348" s="61">
        <f t="shared" si="398"/>
        <v>1.7949749238767367</v>
      </c>
      <c r="AG348" s="61">
        <f t="shared" ref="AG348:BV348" si="399">AG335+SUM(AG337:AG338)</f>
        <v>1.6033939721421906</v>
      </c>
      <c r="AH348" s="61">
        <f t="shared" si="399"/>
        <v>1.4964772913576097</v>
      </c>
      <c r="AI348" s="61">
        <f t="shared" si="399"/>
        <v>1.3865155660876718</v>
      </c>
      <c r="AJ348" s="61">
        <f t="shared" si="399"/>
        <v>1.3268141814251597</v>
      </c>
      <c r="AK348" s="61">
        <f t="shared" si="399"/>
        <v>1.2933069176458762</v>
      </c>
      <c r="AL348" s="61">
        <f t="shared" si="399"/>
        <v>1.2724006721291103</v>
      </c>
      <c r="AM348" s="61">
        <f t="shared" si="399"/>
        <v>1.2031138850275267</v>
      </c>
      <c r="AN348" s="61">
        <f t="shared" si="399"/>
        <v>1.0474358242460227</v>
      </c>
      <c r="AO348" s="61">
        <f t="shared" si="399"/>
        <v>0.9893040721448273</v>
      </c>
      <c r="AP348" s="61">
        <f t="shared" si="399"/>
        <v>0.89806587738909716</v>
      </c>
      <c r="AQ348" s="61">
        <f t="shared" si="399"/>
        <v>0.85194285821774596</v>
      </c>
      <c r="AR348" s="61">
        <f t="shared" si="399"/>
        <v>0.82020022264649084</v>
      </c>
      <c r="AS348" s="61">
        <f t="shared" si="399"/>
        <v>0.78330856706772378</v>
      </c>
      <c r="AT348" s="61">
        <f t="shared" si="399"/>
        <v>0.75067449906804573</v>
      </c>
      <c r="AU348" s="61">
        <f t="shared" si="399"/>
        <v>0.74058442172373118</v>
      </c>
      <c r="AV348" s="61">
        <f t="shared" si="399"/>
        <v>0.71264794723381031</v>
      </c>
      <c r="AW348" s="61">
        <f t="shared" si="399"/>
        <v>0.70381640818013091</v>
      </c>
      <c r="AX348" s="61">
        <f t="shared" si="399"/>
        <v>0.69563595565660186</v>
      </c>
      <c r="AY348" s="61">
        <f t="shared" si="399"/>
        <v>0.68650594631458339</v>
      </c>
      <c r="AZ348" s="61">
        <f t="shared" si="399"/>
        <v>0.68266753237348743</v>
      </c>
      <c r="BA348" s="61">
        <f t="shared" si="399"/>
        <v>0.68063472969800642</v>
      </c>
      <c r="BB348" s="61">
        <f t="shared" si="399"/>
        <v>0.67826623300208455</v>
      </c>
      <c r="BC348" s="61">
        <f t="shared" si="399"/>
        <v>0.67630100553182027</v>
      </c>
      <c r="BD348" s="61">
        <f t="shared" si="399"/>
        <v>0.67431616388977555</v>
      </c>
      <c r="BE348" s="61">
        <f t="shared" si="399"/>
        <v>0.67217045758066152</v>
      </c>
      <c r="BF348" s="61">
        <f t="shared" si="399"/>
        <v>0.66937598218161454</v>
      </c>
      <c r="BG348" s="61">
        <f t="shared" si="399"/>
        <v>0.66804031809128384</v>
      </c>
      <c r="BH348" s="61">
        <f t="shared" si="399"/>
        <v>0.66623224911294121</v>
      </c>
      <c r="BI348" s="61">
        <f t="shared" si="399"/>
        <v>0.6642313831196397</v>
      </c>
      <c r="BJ348" s="61">
        <f t="shared" si="399"/>
        <v>0.66253364707260021</v>
      </c>
      <c r="BK348" s="61">
        <f t="shared" si="399"/>
        <v>0.66051220996089421</v>
      </c>
      <c r="BL348" s="61">
        <f t="shared" si="399"/>
        <v>0.65809108913216208</v>
      </c>
      <c r="BM348" s="61">
        <f t="shared" si="399"/>
        <v>0.78766614003376867</v>
      </c>
      <c r="BN348" s="61">
        <f t="shared" si="399"/>
        <v>0.77893996684155842</v>
      </c>
      <c r="BO348" s="61">
        <f t="shared" si="399"/>
        <v>0.76390334760112433</v>
      </c>
      <c r="BP348" s="61">
        <f t="shared" si="399"/>
        <v>0.74865509654001672</v>
      </c>
      <c r="BQ348" s="61">
        <f t="shared" si="399"/>
        <v>0.71551880112215982</v>
      </c>
      <c r="BR348" s="61">
        <f t="shared" si="399"/>
        <v>0.68105407566150888</v>
      </c>
      <c r="BS348" s="61">
        <f t="shared" si="399"/>
        <v>0.66349137349668053</v>
      </c>
      <c r="BT348" s="61">
        <f t="shared" si="399"/>
        <v>0.65253870572693962</v>
      </c>
      <c r="BU348" s="61">
        <f t="shared" si="399"/>
        <v>0.64941601369771884</v>
      </c>
      <c r="BV348" s="61">
        <f t="shared" si="399"/>
        <v>0.6502612087569114</v>
      </c>
    </row>
    <row r="349" spans="2:74" s="5" customFormat="1" ht="16.5" thickBot="1" x14ac:dyDescent="0.35">
      <c r="B349" s="56"/>
      <c r="C349" s="57" t="s">
        <v>60</v>
      </c>
      <c r="D349" s="62">
        <f>D348/$D348-1</f>
        <v>0</v>
      </c>
      <c r="E349" s="62">
        <f t="shared" ref="E349:BP349" si="400">E348/$D348-1</f>
        <v>-5.6503039667258448E-2</v>
      </c>
      <c r="F349" s="62">
        <f t="shared" si="400"/>
        <v>-6.3083230430194925E-2</v>
      </c>
      <c r="G349" s="62">
        <f t="shared" si="400"/>
        <v>-0.25943357210732865</v>
      </c>
      <c r="H349" s="62">
        <f t="shared" si="400"/>
        <v>-0.17996732370179314</v>
      </c>
      <c r="I349" s="62">
        <f t="shared" si="400"/>
        <v>0.3980625585317763</v>
      </c>
      <c r="J349" s="62">
        <f t="shared" si="400"/>
        <v>0.60295017491542913</v>
      </c>
      <c r="K349" s="62">
        <f t="shared" si="400"/>
        <v>0.99543364651489785</v>
      </c>
      <c r="L349" s="62">
        <f t="shared" si="400"/>
        <v>1.4944115603945063</v>
      </c>
      <c r="M349" s="62">
        <f t="shared" si="400"/>
        <v>1.7829347861669902</v>
      </c>
      <c r="N349" s="62">
        <f t="shared" si="400"/>
        <v>2.3484995358893426</v>
      </c>
      <c r="O349" s="62">
        <f t="shared" si="400"/>
        <v>2.6427914265520434</v>
      </c>
      <c r="P349" s="62">
        <f t="shared" si="400"/>
        <v>3.0359053961746012</v>
      </c>
      <c r="Q349" s="62">
        <f t="shared" si="400"/>
        <v>3.5086011976841416</v>
      </c>
      <c r="R349" s="62">
        <f t="shared" si="400"/>
        <v>4.0018827304100046</v>
      </c>
      <c r="S349" s="62">
        <f t="shared" si="400"/>
        <v>4.1491018837721461</v>
      </c>
      <c r="T349" s="62">
        <f t="shared" si="400"/>
        <v>4.5957879833132917</v>
      </c>
      <c r="U349" s="62">
        <f t="shared" si="400"/>
        <v>4.8506564625265947</v>
      </c>
      <c r="V349" s="62">
        <f t="shared" si="400"/>
        <v>5.1466829759134249</v>
      </c>
      <c r="W349" s="62">
        <f t="shared" si="400"/>
        <v>4.9080101009577346</v>
      </c>
      <c r="X349" s="62">
        <f t="shared" si="400"/>
        <v>4.955659282160255</v>
      </c>
      <c r="Y349" s="62">
        <f t="shared" si="400"/>
        <v>5.2685917183518676</v>
      </c>
      <c r="Z349" s="62">
        <f t="shared" si="400"/>
        <v>5.7468598467845604</v>
      </c>
      <c r="AA349" s="62">
        <f t="shared" si="400"/>
        <v>5.7942543829337021</v>
      </c>
      <c r="AB349" s="62">
        <f t="shared" si="400"/>
        <v>5.9340489440571664</v>
      </c>
      <c r="AC349" s="62">
        <f t="shared" si="400"/>
        <v>6.0794764950272642</v>
      </c>
      <c r="AD349" s="62">
        <f t="shared" si="400"/>
        <v>6.0794764950272642</v>
      </c>
      <c r="AE349" s="62">
        <f t="shared" si="400"/>
        <v>6.0794764950272642</v>
      </c>
      <c r="AF349" s="62">
        <f t="shared" si="400"/>
        <v>6.0794764950272642</v>
      </c>
      <c r="AG349" s="62">
        <f t="shared" si="400"/>
        <v>5.323871039676173</v>
      </c>
      <c r="AH349" s="62">
        <f t="shared" si="400"/>
        <v>4.9021859684964531</v>
      </c>
      <c r="AI349" s="62">
        <f t="shared" si="400"/>
        <v>4.4684910800353652</v>
      </c>
      <c r="AJ349" s="62">
        <f t="shared" si="400"/>
        <v>4.2330256460525897</v>
      </c>
      <c r="AK349" s="62">
        <f t="shared" si="400"/>
        <v>4.1008712169390131</v>
      </c>
      <c r="AL349" s="62">
        <f t="shared" si="400"/>
        <v>4.0184158735431534</v>
      </c>
      <c r="AM349" s="62">
        <f t="shared" si="400"/>
        <v>3.7451451029174443</v>
      </c>
      <c r="AN349" s="62">
        <f t="shared" si="400"/>
        <v>3.1311425575705947</v>
      </c>
      <c r="AO349" s="62">
        <f t="shared" si="400"/>
        <v>2.9018678378289247</v>
      </c>
      <c r="AP349" s="62">
        <f t="shared" si="400"/>
        <v>2.5420195487916191</v>
      </c>
      <c r="AQ349" s="62">
        <f t="shared" si="400"/>
        <v>2.3601079099381641</v>
      </c>
      <c r="AR349" s="62">
        <f t="shared" si="400"/>
        <v>2.2349132682595103</v>
      </c>
      <c r="AS349" s="62">
        <f t="shared" si="400"/>
        <v>2.0894106180227889</v>
      </c>
      <c r="AT349" s="62">
        <f t="shared" si="400"/>
        <v>1.9607001194706055</v>
      </c>
      <c r="AU349" s="62">
        <f t="shared" si="400"/>
        <v>1.9209043181800758</v>
      </c>
      <c r="AV349" s="62">
        <f t="shared" si="400"/>
        <v>1.8107213780874236</v>
      </c>
      <c r="AW349" s="62">
        <f t="shared" si="400"/>
        <v>1.7758893187010987</v>
      </c>
      <c r="AX349" s="62">
        <f t="shared" si="400"/>
        <v>1.7436251791921573</v>
      </c>
      <c r="AY349" s="62">
        <f t="shared" si="400"/>
        <v>1.7076159371262012</v>
      </c>
      <c r="AZ349" s="62">
        <f t="shared" si="400"/>
        <v>1.6924770285471973</v>
      </c>
      <c r="BA349" s="62">
        <f t="shared" si="400"/>
        <v>1.684459546760313</v>
      </c>
      <c r="BB349" s="62">
        <f t="shared" si="400"/>
        <v>1.6751180699161048</v>
      </c>
      <c r="BC349" s="62">
        <f t="shared" si="400"/>
        <v>1.6673671083299286</v>
      </c>
      <c r="BD349" s="62">
        <f t="shared" si="400"/>
        <v>1.6595387874078411</v>
      </c>
      <c r="BE349" s="62">
        <f t="shared" si="400"/>
        <v>1.6510760076895616</v>
      </c>
      <c r="BF349" s="62">
        <f t="shared" si="400"/>
        <v>1.640054448201278</v>
      </c>
      <c r="BG349" s="62">
        <f t="shared" si="400"/>
        <v>1.6347865180441667</v>
      </c>
      <c r="BH349" s="62">
        <f t="shared" si="400"/>
        <v>1.6276553979024331</v>
      </c>
      <c r="BI349" s="62">
        <f t="shared" si="400"/>
        <v>1.6197638760873625</v>
      </c>
      <c r="BJ349" s="62">
        <f t="shared" si="400"/>
        <v>1.6130679148904128</v>
      </c>
      <c r="BK349" s="62">
        <f t="shared" si="400"/>
        <v>1.6050952594910881</v>
      </c>
      <c r="BL349" s="62">
        <f t="shared" si="400"/>
        <v>1.5955462302703283</v>
      </c>
      <c r="BM349" s="62">
        <f t="shared" si="400"/>
        <v>2.106597117387278</v>
      </c>
      <c r="BN349" s="62">
        <f t="shared" si="400"/>
        <v>2.0721806265583331</v>
      </c>
      <c r="BO349" s="62">
        <f t="shared" si="400"/>
        <v>2.012875401141915</v>
      </c>
      <c r="BP349" s="62">
        <f t="shared" si="400"/>
        <v>1.9527354885774324</v>
      </c>
      <c r="BQ349" s="62">
        <f t="shared" ref="BQ349:BV349" si="401">BQ348/$D348-1</f>
        <v>1.8220441783967076</v>
      </c>
      <c r="BR349" s="62">
        <f t="shared" si="401"/>
        <v>1.686113469526815</v>
      </c>
      <c r="BS349" s="62">
        <f t="shared" si="401"/>
        <v>1.6168452388060581</v>
      </c>
      <c r="BT349" s="62">
        <f t="shared" si="401"/>
        <v>1.5736473350346469</v>
      </c>
      <c r="BU349" s="62">
        <f t="shared" si="401"/>
        <v>1.5613312717136445</v>
      </c>
      <c r="BV349" s="62">
        <f t="shared" si="401"/>
        <v>1.5646647659456105</v>
      </c>
    </row>
    <row r="350" spans="2:74" s="5" customFormat="1" x14ac:dyDescent="0.3">
      <c r="B350" s="6" t="s">
        <v>142</v>
      </c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</row>
    <row r="351" spans="2:74" s="5" customFormat="1" x14ac:dyDescent="0.3"/>
    <row r="352" spans="2:74" s="5" customFormat="1" x14ac:dyDescent="0.3"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78"/>
      <c r="P352" s="78"/>
      <c r="Q352" s="78"/>
      <c r="R352" s="78"/>
      <c r="S352" s="78"/>
      <c r="T352" s="78"/>
      <c r="U352" s="78"/>
      <c r="V352" s="78"/>
      <c r="W352" s="78"/>
      <c r="X352" s="78"/>
      <c r="Y352" s="78"/>
      <c r="Z352" s="78"/>
      <c r="AA352" s="78"/>
      <c r="AB352" s="78"/>
      <c r="AC352" s="78"/>
      <c r="AD352" s="78"/>
      <c r="AE352" s="78"/>
      <c r="AF352" s="78"/>
      <c r="AG352" s="78"/>
      <c r="AH352" s="78"/>
      <c r="AI352" s="78"/>
      <c r="AJ352" s="78"/>
      <c r="AK352" s="78"/>
      <c r="AL352" s="78"/>
      <c r="AM352" s="78"/>
      <c r="AN352" s="78"/>
      <c r="AO352" s="78"/>
      <c r="AP352" s="78"/>
      <c r="AQ352" s="78"/>
      <c r="AR352" s="78"/>
      <c r="AS352" s="78"/>
      <c r="AT352" s="78"/>
      <c r="AU352" s="78"/>
      <c r="AV352" s="78"/>
      <c r="AW352" s="78"/>
      <c r="AX352" s="78"/>
      <c r="AY352" s="78"/>
      <c r="AZ352" s="78"/>
      <c r="BA352" s="78"/>
      <c r="BB352" s="78"/>
      <c r="BC352" s="78"/>
      <c r="BD352" s="78"/>
      <c r="BE352" s="78"/>
      <c r="BF352" s="78"/>
      <c r="BG352" s="78"/>
      <c r="BH352" s="78"/>
      <c r="BI352" s="78"/>
      <c r="BJ352" s="78"/>
      <c r="BK352" s="78"/>
      <c r="BL352" s="78"/>
      <c r="BM352" s="78"/>
      <c r="BN352" s="78"/>
      <c r="BO352" s="78"/>
      <c r="BP352" s="78"/>
      <c r="BQ352" s="78"/>
      <c r="BR352" s="78"/>
      <c r="BS352" s="78"/>
      <c r="BT352" s="78"/>
      <c r="BU352" s="78"/>
      <c r="BV352" s="78"/>
    </row>
    <row r="353" spans="2:74" s="5" customFormat="1" x14ac:dyDescent="0.3"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78"/>
      <c r="P353" s="78"/>
      <c r="Q353" s="78"/>
      <c r="R353" s="78"/>
      <c r="S353" s="78"/>
      <c r="T353" s="78"/>
      <c r="U353" s="78"/>
      <c r="V353" s="78"/>
      <c r="W353" s="78"/>
      <c r="X353" s="78"/>
      <c r="Y353" s="78"/>
      <c r="Z353" s="78"/>
      <c r="AA353" s="78"/>
      <c r="AB353" s="78"/>
      <c r="AC353" s="78"/>
      <c r="AD353" s="78"/>
      <c r="AE353" s="78"/>
      <c r="AF353" s="78"/>
      <c r="AG353" s="78"/>
      <c r="AH353" s="78"/>
      <c r="AI353" s="78"/>
      <c r="AJ353" s="78"/>
      <c r="AK353" s="78"/>
      <c r="AL353" s="78"/>
      <c r="AM353" s="78"/>
      <c r="AN353" s="78"/>
      <c r="AO353" s="78"/>
      <c r="AP353" s="78"/>
      <c r="AQ353" s="78"/>
      <c r="AR353" s="78"/>
      <c r="AS353" s="78"/>
      <c r="AT353" s="78"/>
      <c r="AU353" s="78"/>
      <c r="AV353" s="78"/>
      <c r="AW353" s="78"/>
      <c r="AX353" s="78"/>
      <c r="AY353" s="78"/>
      <c r="AZ353" s="78"/>
      <c r="BA353" s="78"/>
      <c r="BB353" s="78"/>
      <c r="BC353" s="78"/>
      <c r="BD353" s="78"/>
      <c r="BE353" s="78"/>
      <c r="BF353" s="78"/>
      <c r="BG353" s="78"/>
      <c r="BH353" s="78"/>
      <c r="BI353" s="78"/>
      <c r="BJ353" s="78"/>
      <c r="BK353" s="78"/>
      <c r="BL353" s="78"/>
      <c r="BM353" s="78"/>
      <c r="BN353" s="78"/>
      <c r="BO353" s="78"/>
      <c r="BP353" s="78"/>
      <c r="BQ353" s="78"/>
      <c r="BR353" s="78"/>
      <c r="BS353" s="78"/>
      <c r="BT353" s="78"/>
      <c r="BU353" s="78"/>
      <c r="BV353" s="78"/>
    </row>
    <row r="354" spans="2:74" ht="16.5" thickBot="1" x14ac:dyDescent="0.35"/>
    <row r="355" spans="2:74" ht="18.75" x14ac:dyDescent="0.3">
      <c r="B355" s="87" t="s">
        <v>486</v>
      </c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  <c r="BT355" s="87"/>
      <c r="BU355" s="87"/>
      <c r="BV355" s="87"/>
    </row>
    <row r="356" spans="2:74" ht="18.75" thickBot="1" x14ac:dyDescent="0.4">
      <c r="B356" s="89" t="s">
        <v>503</v>
      </c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  <c r="Z356" s="89"/>
      <c r="AA356" s="89"/>
      <c r="AB356" s="89"/>
      <c r="AC356" s="89"/>
      <c r="AD356" s="89"/>
      <c r="AE356" s="89"/>
      <c r="AF356" s="89"/>
      <c r="AG356" s="89"/>
      <c r="AH356" s="89"/>
      <c r="AI356" s="89"/>
      <c r="AJ356" s="89"/>
      <c r="AK356" s="89"/>
      <c r="AL356" s="89"/>
      <c r="AM356" s="89"/>
      <c r="AN356" s="89"/>
      <c r="AO356" s="89"/>
      <c r="AP356" s="89"/>
      <c r="AQ356" s="89"/>
      <c r="AR356" s="89"/>
      <c r="AS356" s="89"/>
      <c r="AT356" s="89"/>
      <c r="AU356" s="89"/>
      <c r="AV356" s="89"/>
      <c r="AW356" s="89"/>
      <c r="AX356" s="89"/>
      <c r="AY356" s="89"/>
      <c r="AZ356" s="89"/>
      <c r="BA356" s="89"/>
      <c r="BB356" s="89"/>
      <c r="BC356" s="89"/>
      <c r="BD356" s="89"/>
      <c r="BE356" s="89"/>
      <c r="BF356" s="89"/>
      <c r="BG356" s="89"/>
      <c r="BH356" s="89"/>
      <c r="BI356" s="89"/>
      <c r="BJ356" s="89"/>
      <c r="BK356" s="89"/>
      <c r="BL356" s="89"/>
      <c r="BM356" s="89"/>
      <c r="BN356" s="89"/>
      <c r="BO356" s="89"/>
      <c r="BP356" s="89"/>
      <c r="BQ356" s="89"/>
      <c r="BR356" s="89"/>
      <c r="BS356" s="89"/>
      <c r="BT356" s="89"/>
      <c r="BU356" s="89"/>
      <c r="BV356" s="89"/>
    </row>
    <row r="357" spans="2:74" ht="16.5" thickBot="1" x14ac:dyDescent="0.35">
      <c r="B357" s="15" t="s">
        <v>292</v>
      </c>
      <c r="C357" s="15" t="s">
        <v>11</v>
      </c>
      <c r="D357" s="40">
        <v>1990</v>
      </c>
      <c r="E357" s="40">
        <v>1991</v>
      </c>
      <c r="F357" s="40">
        <v>1992</v>
      </c>
      <c r="G357" s="40">
        <v>1993</v>
      </c>
      <c r="H357" s="40">
        <v>1994</v>
      </c>
      <c r="I357" s="40">
        <v>1995</v>
      </c>
      <c r="J357" s="40">
        <v>1996</v>
      </c>
      <c r="K357" s="40">
        <v>1997</v>
      </c>
      <c r="L357" s="40">
        <v>1998</v>
      </c>
      <c r="M357" s="40">
        <v>1999</v>
      </c>
      <c r="N357" s="40">
        <v>2000</v>
      </c>
      <c r="O357" s="40">
        <v>2001</v>
      </c>
      <c r="P357" s="40">
        <v>2002</v>
      </c>
      <c r="Q357" s="40">
        <v>2003</v>
      </c>
      <c r="R357" s="40">
        <v>2004</v>
      </c>
      <c r="S357" s="40">
        <v>2005</v>
      </c>
      <c r="T357" s="40">
        <v>2006</v>
      </c>
      <c r="U357" s="40">
        <v>2007</v>
      </c>
      <c r="V357" s="40">
        <v>2008</v>
      </c>
      <c r="W357" s="40">
        <v>2009</v>
      </c>
      <c r="X357" s="40">
        <v>2010</v>
      </c>
      <c r="Y357" s="40">
        <v>2011</v>
      </c>
      <c r="Z357" s="40">
        <v>2012</v>
      </c>
      <c r="AA357" s="40">
        <v>2013</v>
      </c>
      <c r="AB357" s="40">
        <v>2014</v>
      </c>
      <c r="AC357" s="40">
        <v>2015</v>
      </c>
      <c r="AD357" s="40">
        <v>2016</v>
      </c>
      <c r="AE357" s="40">
        <v>2017</v>
      </c>
      <c r="AF357" s="40">
        <v>2018</v>
      </c>
      <c r="AG357" s="40">
        <v>2019</v>
      </c>
      <c r="AH357" s="40">
        <v>2020</v>
      </c>
      <c r="AI357" s="40">
        <v>2021</v>
      </c>
      <c r="AJ357" s="40">
        <v>2022</v>
      </c>
      <c r="AK357" s="40">
        <v>2023</v>
      </c>
      <c r="AL357" s="40">
        <v>2024</v>
      </c>
      <c r="AM357" s="40">
        <v>2025</v>
      </c>
      <c r="AN357" s="40">
        <v>2026</v>
      </c>
      <c r="AO357" s="40">
        <v>2027</v>
      </c>
      <c r="AP357" s="40">
        <v>2028</v>
      </c>
      <c r="AQ357" s="40">
        <v>2029</v>
      </c>
      <c r="AR357" s="40">
        <v>2030</v>
      </c>
      <c r="AS357" s="40">
        <v>2031</v>
      </c>
      <c r="AT357" s="40">
        <v>2032</v>
      </c>
      <c r="AU357" s="40">
        <v>2033</v>
      </c>
      <c r="AV357" s="40">
        <v>2034</v>
      </c>
      <c r="AW357" s="40">
        <v>2035</v>
      </c>
      <c r="AX357" s="40">
        <v>2036</v>
      </c>
      <c r="AY357" s="40">
        <v>2037</v>
      </c>
      <c r="AZ357" s="40">
        <v>2038</v>
      </c>
      <c r="BA357" s="40">
        <v>2039</v>
      </c>
      <c r="BB357" s="40">
        <v>2040</v>
      </c>
      <c r="BC357" s="40">
        <v>2041</v>
      </c>
      <c r="BD357" s="40">
        <v>2042</v>
      </c>
      <c r="BE357" s="40">
        <v>2043</v>
      </c>
      <c r="BF357" s="40">
        <v>2044</v>
      </c>
      <c r="BG357" s="40">
        <v>2045</v>
      </c>
      <c r="BH357" s="40">
        <v>2046</v>
      </c>
      <c r="BI357" s="40">
        <v>2047</v>
      </c>
      <c r="BJ357" s="40">
        <v>2048</v>
      </c>
      <c r="BK357" s="40">
        <v>2049</v>
      </c>
      <c r="BL357" s="40">
        <v>2050</v>
      </c>
      <c r="BM357" s="40">
        <v>2051</v>
      </c>
      <c r="BN357" s="40">
        <v>2052</v>
      </c>
      <c r="BO357" s="40">
        <v>2053</v>
      </c>
      <c r="BP357" s="40">
        <v>2054</v>
      </c>
      <c r="BQ357" s="40">
        <v>2055</v>
      </c>
      <c r="BR357" s="40">
        <v>2056</v>
      </c>
      <c r="BS357" s="40">
        <v>2057</v>
      </c>
      <c r="BT357" s="40">
        <v>2058</v>
      </c>
      <c r="BU357" s="40">
        <v>2059</v>
      </c>
      <c r="BV357" s="40">
        <v>2060</v>
      </c>
    </row>
    <row r="358" spans="2:74" x14ac:dyDescent="0.3">
      <c r="B358" s="146" t="s">
        <v>295</v>
      </c>
      <c r="C358" s="146" t="s">
        <v>74</v>
      </c>
      <c r="D358" s="180">
        <v>0</v>
      </c>
      <c r="E358" s="180">
        <v>0</v>
      </c>
      <c r="F358" s="180">
        <v>0</v>
      </c>
      <c r="G358" s="180">
        <v>0</v>
      </c>
      <c r="H358" s="180">
        <v>0</v>
      </c>
      <c r="I358" s="180">
        <v>0</v>
      </c>
      <c r="J358" s="180">
        <v>0</v>
      </c>
      <c r="K358" s="180">
        <v>0</v>
      </c>
      <c r="L358" s="180">
        <v>0</v>
      </c>
      <c r="M358" s="180">
        <v>0</v>
      </c>
      <c r="N358" s="180">
        <v>0</v>
      </c>
      <c r="O358" s="180">
        <v>0</v>
      </c>
      <c r="P358" s="180">
        <v>0</v>
      </c>
      <c r="Q358" s="180">
        <v>0</v>
      </c>
      <c r="R358" s="180">
        <v>0</v>
      </c>
      <c r="S358" s="180">
        <v>0</v>
      </c>
      <c r="T358" s="180">
        <v>0</v>
      </c>
      <c r="U358" s="180">
        <v>0</v>
      </c>
      <c r="V358" s="180">
        <v>0</v>
      </c>
      <c r="W358" s="180">
        <v>0</v>
      </c>
      <c r="X358" s="180">
        <v>0</v>
      </c>
      <c r="Y358" s="180">
        <v>0</v>
      </c>
      <c r="Z358" s="180">
        <v>0</v>
      </c>
      <c r="AA358" s="180">
        <v>0</v>
      </c>
      <c r="AB358" s="180">
        <v>0</v>
      </c>
      <c r="AC358" s="180">
        <v>0</v>
      </c>
      <c r="AD358" s="180">
        <v>0</v>
      </c>
      <c r="AE358" s="180">
        <v>0</v>
      </c>
      <c r="AF358" s="180">
        <v>0</v>
      </c>
      <c r="AG358" s="180">
        <v>0</v>
      </c>
      <c r="AH358" s="180">
        <v>0</v>
      </c>
      <c r="AI358" s="180">
        <v>0</v>
      </c>
      <c r="AJ358" s="180">
        <v>0</v>
      </c>
      <c r="AK358" s="180">
        <v>0</v>
      </c>
      <c r="AL358" s="180">
        <v>0</v>
      </c>
      <c r="AM358" s="180">
        <v>0</v>
      </c>
      <c r="AN358" s="180">
        <v>0</v>
      </c>
      <c r="AO358" s="180">
        <v>0</v>
      </c>
      <c r="AP358" s="180">
        <v>0</v>
      </c>
      <c r="AQ358" s="180">
        <v>0</v>
      </c>
      <c r="AR358" s="180">
        <v>0</v>
      </c>
      <c r="AS358" s="180">
        <v>0</v>
      </c>
      <c r="AT358" s="180">
        <v>0</v>
      </c>
      <c r="AU358" s="180">
        <v>0</v>
      </c>
      <c r="AV358" s="180">
        <v>0</v>
      </c>
      <c r="AW358" s="180">
        <v>0</v>
      </c>
      <c r="AX358" s="180">
        <v>0</v>
      </c>
      <c r="AY358" s="180">
        <v>0</v>
      </c>
      <c r="AZ358" s="180">
        <v>0</v>
      </c>
      <c r="BA358" s="180">
        <v>0</v>
      </c>
      <c r="BB358" s="180">
        <v>0</v>
      </c>
      <c r="BC358" s="180">
        <v>0</v>
      </c>
      <c r="BD358" s="180">
        <v>0</v>
      </c>
      <c r="BE358" s="180">
        <v>0</v>
      </c>
      <c r="BF358" s="180">
        <v>0</v>
      </c>
      <c r="BG358" s="180">
        <v>0</v>
      </c>
      <c r="BH358" s="180">
        <v>0</v>
      </c>
      <c r="BI358" s="180">
        <v>0</v>
      </c>
      <c r="BJ358" s="180">
        <v>0</v>
      </c>
      <c r="BK358" s="180">
        <v>0</v>
      </c>
      <c r="BL358" s="180">
        <v>0</v>
      </c>
      <c r="BM358" s="180">
        <v>0</v>
      </c>
      <c r="BN358" s="180">
        <v>0</v>
      </c>
      <c r="BO358" s="180">
        <v>0</v>
      </c>
      <c r="BP358" s="180">
        <v>0</v>
      </c>
      <c r="BQ358" s="180">
        <v>0</v>
      </c>
      <c r="BR358" s="180">
        <v>0</v>
      </c>
      <c r="BS358" s="180">
        <v>0</v>
      </c>
      <c r="BT358" s="180">
        <v>0</v>
      </c>
      <c r="BU358" s="180">
        <v>0</v>
      </c>
      <c r="BV358" s="180">
        <v>0</v>
      </c>
    </row>
    <row r="359" spans="2:74" x14ac:dyDescent="0.3">
      <c r="B359" s="142" t="s">
        <v>16</v>
      </c>
      <c r="C359" s="142" t="s">
        <v>27</v>
      </c>
      <c r="D359" s="182">
        <v>0</v>
      </c>
      <c r="E359" s="182">
        <v>0</v>
      </c>
      <c r="F359" s="182">
        <v>0</v>
      </c>
      <c r="G359" s="182">
        <v>0</v>
      </c>
      <c r="H359" s="182">
        <v>0</v>
      </c>
      <c r="I359" s="182">
        <v>0</v>
      </c>
      <c r="J359" s="182">
        <v>0</v>
      </c>
      <c r="K359" s="182">
        <v>0</v>
      </c>
      <c r="L359" s="182">
        <v>0</v>
      </c>
      <c r="M359" s="182">
        <v>0</v>
      </c>
      <c r="N359" s="182">
        <v>0</v>
      </c>
      <c r="O359" s="182">
        <v>0</v>
      </c>
      <c r="P359" s="182">
        <v>0</v>
      </c>
      <c r="Q359" s="182">
        <v>0</v>
      </c>
      <c r="R359" s="182">
        <v>0</v>
      </c>
      <c r="S359" s="182">
        <v>0</v>
      </c>
      <c r="T359" s="182">
        <v>0</v>
      </c>
      <c r="U359" s="182">
        <v>0</v>
      </c>
      <c r="V359" s="182">
        <v>0</v>
      </c>
      <c r="W359" s="182">
        <v>0</v>
      </c>
      <c r="X359" s="182">
        <v>0</v>
      </c>
      <c r="Y359" s="182">
        <v>0</v>
      </c>
      <c r="Z359" s="182">
        <v>0</v>
      </c>
      <c r="AA359" s="182">
        <v>0</v>
      </c>
      <c r="AB359" s="182">
        <v>0</v>
      </c>
      <c r="AC359" s="182">
        <v>0</v>
      </c>
      <c r="AD359" s="182">
        <v>0</v>
      </c>
      <c r="AE359" s="182">
        <v>0</v>
      </c>
      <c r="AF359" s="182">
        <v>0</v>
      </c>
      <c r="AG359" s="182">
        <v>0</v>
      </c>
      <c r="AH359" s="182">
        <v>0</v>
      </c>
      <c r="AI359" s="182">
        <v>0</v>
      </c>
      <c r="AJ359" s="182">
        <v>0</v>
      </c>
      <c r="AK359" s="182">
        <v>0</v>
      </c>
      <c r="AL359" s="182">
        <v>0</v>
      </c>
      <c r="AM359" s="182">
        <v>0</v>
      </c>
      <c r="AN359" s="182">
        <v>0</v>
      </c>
      <c r="AO359" s="182">
        <v>0</v>
      </c>
      <c r="AP359" s="182">
        <v>0</v>
      </c>
      <c r="AQ359" s="182">
        <v>0</v>
      </c>
      <c r="AR359" s="182">
        <v>0</v>
      </c>
      <c r="AS359" s="182">
        <v>0</v>
      </c>
      <c r="AT359" s="182">
        <v>0</v>
      </c>
      <c r="AU359" s="182">
        <v>0</v>
      </c>
      <c r="AV359" s="182">
        <v>0</v>
      </c>
      <c r="AW359" s="182">
        <v>0</v>
      </c>
      <c r="AX359" s="182">
        <v>0</v>
      </c>
      <c r="AY359" s="182">
        <v>0</v>
      </c>
      <c r="AZ359" s="182">
        <v>0</v>
      </c>
      <c r="BA359" s="182">
        <v>0</v>
      </c>
      <c r="BB359" s="182">
        <v>0</v>
      </c>
      <c r="BC359" s="182">
        <v>0</v>
      </c>
      <c r="BD359" s="182">
        <v>0</v>
      </c>
      <c r="BE359" s="182">
        <v>0</v>
      </c>
      <c r="BF359" s="182">
        <v>0</v>
      </c>
      <c r="BG359" s="182">
        <v>0</v>
      </c>
      <c r="BH359" s="182">
        <v>0</v>
      </c>
      <c r="BI359" s="182">
        <v>0</v>
      </c>
      <c r="BJ359" s="182">
        <v>0</v>
      </c>
      <c r="BK359" s="182">
        <v>0</v>
      </c>
      <c r="BL359" s="182">
        <v>0</v>
      </c>
      <c r="BM359" s="182">
        <v>0</v>
      </c>
      <c r="BN359" s="182">
        <v>0</v>
      </c>
      <c r="BO359" s="182">
        <v>0</v>
      </c>
      <c r="BP359" s="182">
        <v>0</v>
      </c>
      <c r="BQ359" s="182">
        <v>0</v>
      </c>
      <c r="BR359" s="182">
        <v>0</v>
      </c>
      <c r="BS359" s="182">
        <v>0</v>
      </c>
      <c r="BT359" s="182">
        <v>0</v>
      </c>
      <c r="BU359" s="182">
        <v>0</v>
      </c>
      <c r="BV359" s="182">
        <v>0</v>
      </c>
    </row>
    <row r="360" spans="2:74" x14ac:dyDescent="0.3">
      <c r="B360" s="22" t="s">
        <v>17</v>
      </c>
      <c r="C360" s="22" t="s">
        <v>28</v>
      </c>
      <c r="D360" s="183">
        <v>0</v>
      </c>
      <c r="E360" s="183">
        <v>0</v>
      </c>
      <c r="F360" s="183">
        <v>0</v>
      </c>
      <c r="G360" s="183">
        <v>0</v>
      </c>
      <c r="H360" s="183">
        <v>0</v>
      </c>
      <c r="I360" s="183">
        <v>0</v>
      </c>
      <c r="J360" s="183">
        <v>0</v>
      </c>
      <c r="K360" s="183">
        <v>0</v>
      </c>
      <c r="L360" s="183">
        <v>0</v>
      </c>
      <c r="M360" s="183">
        <v>0</v>
      </c>
      <c r="N360" s="183">
        <v>0</v>
      </c>
      <c r="O360" s="183">
        <v>0</v>
      </c>
      <c r="P360" s="183">
        <v>0</v>
      </c>
      <c r="Q360" s="183">
        <v>0</v>
      </c>
      <c r="R360" s="183">
        <v>0</v>
      </c>
      <c r="S360" s="183">
        <v>0</v>
      </c>
      <c r="T360" s="183">
        <v>0</v>
      </c>
      <c r="U360" s="183">
        <v>0</v>
      </c>
      <c r="V360" s="183">
        <v>0</v>
      </c>
      <c r="W360" s="183">
        <v>0</v>
      </c>
      <c r="X360" s="183">
        <v>0</v>
      </c>
      <c r="Y360" s="183">
        <v>0</v>
      </c>
      <c r="Z360" s="183">
        <v>0</v>
      </c>
      <c r="AA360" s="183">
        <v>0</v>
      </c>
      <c r="AB360" s="183">
        <v>0</v>
      </c>
      <c r="AC360" s="183">
        <v>0</v>
      </c>
      <c r="AD360" s="183">
        <v>0</v>
      </c>
      <c r="AE360" s="183">
        <v>0</v>
      </c>
      <c r="AF360" s="183">
        <v>0</v>
      </c>
      <c r="AG360" s="183">
        <v>0</v>
      </c>
      <c r="AH360" s="183">
        <v>0</v>
      </c>
      <c r="AI360" s="183">
        <v>0</v>
      </c>
      <c r="AJ360" s="183">
        <v>0</v>
      </c>
      <c r="AK360" s="183">
        <v>0</v>
      </c>
      <c r="AL360" s="183">
        <v>0</v>
      </c>
      <c r="AM360" s="183">
        <v>0</v>
      </c>
      <c r="AN360" s="183">
        <v>0</v>
      </c>
      <c r="AO360" s="183">
        <v>0</v>
      </c>
      <c r="AP360" s="183">
        <v>0</v>
      </c>
      <c r="AQ360" s="183">
        <v>0</v>
      </c>
      <c r="AR360" s="183">
        <v>0</v>
      </c>
      <c r="AS360" s="183">
        <v>0</v>
      </c>
      <c r="AT360" s="183">
        <v>0</v>
      </c>
      <c r="AU360" s="183">
        <v>0</v>
      </c>
      <c r="AV360" s="183">
        <v>0</v>
      </c>
      <c r="AW360" s="183">
        <v>0</v>
      </c>
      <c r="AX360" s="183">
        <v>0</v>
      </c>
      <c r="AY360" s="183">
        <v>0</v>
      </c>
      <c r="AZ360" s="183">
        <v>0</v>
      </c>
      <c r="BA360" s="183">
        <v>0</v>
      </c>
      <c r="BB360" s="183">
        <v>0</v>
      </c>
      <c r="BC360" s="183">
        <v>0</v>
      </c>
      <c r="BD360" s="183">
        <v>0</v>
      </c>
      <c r="BE360" s="183">
        <v>0</v>
      </c>
      <c r="BF360" s="183">
        <v>0</v>
      </c>
      <c r="BG360" s="183">
        <v>0</v>
      </c>
      <c r="BH360" s="183">
        <v>0</v>
      </c>
      <c r="BI360" s="183">
        <v>0</v>
      </c>
      <c r="BJ360" s="183">
        <v>0</v>
      </c>
      <c r="BK360" s="183">
        <v>0</v>
      </c>
      <c r="BL360" s="183">
        <v>0</v>
      </c>
      <c r="BM360" s="183">
        <v>0</v>
      </c>
      <c r="BN360" s="183">
        <v>0</v>
      </c>
      <c r="BO360" s="183">
        <v>0</v>
      </c>
      <c r="BP360" s="183">
        <v>0</v>
      </c>
      <c r="BQ360" s="183">
        <v>0</v>
      </c>
      <c r="BR360" s="183">
        <v>0</v>
      </c>
      <c r="BS360" s="183">
        <v>0</v>
      </c>
      <c r="BT360" s="183">
        <v>0</v>
      </c>
      <c r="BU360" s="183">
        <v>0</v>
      </c>
      <c r="BV360" s="183">
        <v>0</v>
      </c>
    </row>
    <row r="361" spans="2:74" x14ac:dyDescent="0.3">
      <c r="B361" s="22" t="s">
        <v>18</v>
      </c>
      <c r="C361" s="22" t="s">
        <v>29</v>
      </c>
      <c r="D361" s="183">
        <v>0</v>
      </c>
      <c r="E361" s="183">
        <v>0</v>
      </c>
      <c r="F361" s="183">
        <v>0</v>
      </c>
      <c r="G361" s="183">
        <v>0</v>
      </c>
      <c r="H361" s="183">
        <v>0</v>
      </c>
      <c r="I361" s="183">
        <v>0</v>
      </c>
      <c r="J361" s="183">
        <v>0</v>
      </c>
      <c r="K361" s="183">
        <v>0</v>
      </c>
      <c r="L361" s="183">
        <v>0</v>
      </c>
      <c r="M361" s="183">
        <v>0</v>
      </c>
      <c r="N361" s="183">
        <v>0</v>
      </c>
      <c r="O361" s="183">
        <v>0</v>
      </c>
      <c r="P361" s="183">
        <v>0</v>
      </c>
      <c r="Q361" s="183">
        <v>0</v>
      </c>
      <c r="R361" s="183">
        <v>0</v>
      </c>
      <c r="S361" s="183">
        <v>0</v>
      </c>
      <c r="T361" s="183">
        <v>0</v>
      </c>
      <c r="U361" s="183">
        <v>0</v>
      </c>
      <c r="V361" s="183">
        <v>0</v>
      </c>
      <c r="W361" s="183">
        <v>0</v>
      </c>
      <c r="X361" s="183">
        <v>0</v>
      </c>
      <c r="Y361" s="183">
        <v>0</v>
      </c>
      <c r="Z361" s="183">
        <v>0</v>
      </c>
      <c r="AA361" s="183">
        <v>0</v>
      </c>
      <c r="AB361" s="183">
        <v>0</v>
      </c>
      <c r="AC361" s="183">
        <v>0</v>
      </c>
      <c r="AD361" s="183">
        <v>0</v>
      </c>
      <c r="AE361" s="183">
        <v>0</v>
      </c>
      <c r="AF361" s="183">
        <v>0</v>
      </c>
      <c r="AG361" s="183">
        <v>0</v>
      </c>
      <c r="AH361" s="183">
        <v>0</v>
      </c>
      <c r="AI361" s="183">
        <v>0</v>
      </c>
      <c r="AJ361" s="183">
        <v>0</v>
      </c>
      <c r="AK361" s="183">
        <v>0</v>
      </c>
      <c r="AL361" s="183">
        <v>0</v>
      </c>
      <c r="AM361" s="183">
        <v>0</v>
      </c>
      <c r="AN361" s="183">
        <v>0</v>
      </c>
      <c r="AO361" s="183">
        <v>0</v>
      </c>
      <c r="AP361" s="183">
        <v>0</v>
      </c>
      <c r="AQ361" s="183">
        <v>0</v>
      </c>
      <c r="AR361" s="183">
        <v>0</v>
      </c>
      <c r="AS361" s="183">
        <v>0</v>
      </c>
      <c r="AT361" s="183">
        <v>0</v>
      </c>
      <c r="AU361" s="183">
        <v>0</v>
      </c>
      <c r="AV361" s="183">
        <v>0</v>
      </c>
      <c r="AW361" s="183">
        <v>0</v>
      </c>
      <c r="AX361" s="183">
        <v>0</v>
      </c>
      <c r="AY361" s="183">
        <v>0</v>
      </c>
      <c r="AZ361" s="183">
        <v>0</v>
      </c>
      <c r="BA361" s="183">
        <v>0</v>
      </c>
      <c r="BB361" s="183">
        <v>0</v>
      </c>
      <c r="BC361" s="183">
        <v>0</v>
      </c>
      <c r="BD361" s="183">
        <v>0</v>
      </c>
      <c r="BE361" s="183">
        <v>0</v>
      </c>
      <c r="BF361" s="183">
        <v>0</v>
      </c>
      <c r="BG361" s="183">
        <v>0</v>
      </c>
      <c r="BH361" s="183">
        <v>0</v>
      </c>
      <c r="BI361" s="183">
        <v>0</v>
      </c>
      <c r="BJ361" s="183">
        <v>0</v>
      </c>
      <c r="BK361" s="183">
        <v>0</v>
      </c>
      <c r="BL361" s="183">
        <v>0</v>
      </c>
      <c r="BM361" s="183">
        <v>0</v>
      </c>
      <c r="BN361" s="183">
        <v>0</v>
      </c>
      <c r="BO361" s="183">
        <v>0</v>
      </c>
      <c r="BP361" s="183">
        <v>0</v>
      </c>
      <c r="BQ361" s="183">
        <v>0</v>
      </c>
      <c r="BR361" s="183">
        <v>0</v>
      </c>
      <c r="BS361" s="183">
        <v>0</v>
      </c>
      <c r="BT361" s="183">
        <v>0</v>
      </c>
      <c r="BU361" s="183">
        <v>0</v>
      </c>
      <c r="BV361" s="183">
        <v>0</v>
      </c>
    </row>
    <row r="362" spans="2:74" x14ac:dyDescent="0.3">
      <c r="B362" s="22" t="s">
        <v>19</v>
      </c>
      <c r="C362" s="22" t="s">
        <v>30</v>
      </c>
      <c r="D362" s="183">
        <v>0</v>
      </c>
      <c r="E362" s="183">
        <v>0</v>
      </c>
      <c r="F362" s="183">
        <v>0</v>
      </c>
      <c r="G362" s="183">
        <v>0</v>
      </c>
      <c r="H362" s="183">
        <v>0</v>
      </c>
      <c r="I362" s="183">
        <v>0</v>
      </c>
      <c r="J362" s="183">
        <v>0</v>
      </c>
      <c r="K362" s="183">
        <v>0</v>
      </c>
      <c r="L362" s="183">
        <v>0</v>
      </c>
      <c r="M362" s="183">
        <v>0</v>
      </c>
      <c r="N362" s="183">
        <v>0</v>
      </c>
      <c r="O362" s="183">
        <v>0</v>
      </c>
      <c r="P362" s="183">
        <v>0</v>
      </c>
      <c r="Q362" s="183">
        <v>0</v>
      </c>
      <c r="R362" s="183">
        <v>0</v>
      </c>
      <c r="S362" s="183">
        <v>0</v>
      </c>
      <c r="T362" s="183">
        <v>0</v>
      </c>
      <c r="U362" s="183">
        <v>0</v>
      </c>
      <c r="V362" s="183">
        <v>0</v>
      </c>
      <c r="W362" s="183">
        <v>0</v>
      </c>
      <c r="X362" s="183">
        <v>0</v>
      </c>
      <c r="Y362" s="183">
        <v>0</v>
      </c>
      <c r="Z362" s="183">
        <v>0</v>
      </c>
      <c r="AA362" s="183">
        <v>0</v>
      </c>
      <c r="AB362" s="183">
        <v>0</v>
      </c>
      <c r="AC362" s="183">
        <v>0</v>
      </c>
      <c r="AD362" s="183">
        <v>0</v>
      </c>
      <c r="AE362" s="183">
        <v>0</v>
      </c>
      <c r="AF362" s="183">
        <v>0</v>
      </c>
      <c r="AG362" s="183">
        <v>0</v>
      </c>
      <c r="AH362" s="183">
        <v>0</v>
      </c>
      <c r="AI362" s="183">
        <v>0</v>
      </c>
      <c r="AJ362" s="183">
        <v>0</v>
      </c>
      <c r="AK362" s="183">
        <v>0</v>
      </c>
      <c r="AL362" s="183">
        <v>0</v>
      </c>
      <c r="AM362" s="183">
        <v>0</v>
      </c>
      <c r="AN362" s="183">
        <v>0</v>
      </c>
      <c r="AO362" s="183">
        <v>0</v>
      </c>
      <c r="AP362" s="183">
        <v>0</v>
      </c>
      <c r="AQ362" s="183">
        <v>0</v>
      </c>
      <c r="AR362" s="183">
        <v>0</v>
      </c>
      <c r="AS362" s="183">
        <v>0</v>
      </c>
      <c r="AT362" s="183">
        <v>0</v>
      </c>
      <c r="AU362" s="183">
        <v>0</v>
      </c>
      <c r="AV362" s="183">
        <v>0</v>
      </c>
      <c r="AW362" s="183">
        <v>0</v>
      </c>
      <c r="AX362" s="183">
        <v>0</v>
      </c>
      <c r="AY362" s="183">
        <v>0</v>
      </c>
      <c r="AZ362" s="183">
        <v>0</v>
      </c>
      <c r="BA362" s="183">
        <v>0</v>
      </c>
      <c r="BB362" s="183">
        <v>0</v>
      </c>
      <c r="BC362" s="183">
        <v>0</v>
      </c>
      <c r="BD362" s="183">
        <v>0</v>
      </c>
      <c r="BE362" s="183">
        <v>0</v>
      </c>
      <c r="BF362" s="183">
        <v>0</v>
      </c>
      <c r="BG362" s="183">
        <v>0</v>
      </c>
      <c r="BH362" s="183">
        <v>0</v>
      </c>
      <c r="BI362" s="183">
        <v>0</v>
      </c>
      <c r="BJ362" s="183">
        <v>0</v>
      </c>
      <c r="BK362" s="183">
        <v>0</v>
      </c>
      <c r="BL362" s="183">
        <v>0</v>
      </c>
      <c r="BM362" s="183">
        <v>0</v>
      </c>
      <c r="BN362" s="183">
        <v>0</v>
      </c>
      <c r="BO362" s="183">
        <v>0</v>
      </c>
      <c r="BP362" s="183">
        <v>0</v>
      </c>
      <c r="BQ362" s="183">
        <v>0</v>
      </c>
      <c r="BR362" s="183">
        <v>0</v>
      </c>
      <c r="BS362" s="183">
        <v>0</v>
      </c>
      <c r="BT362" s="183">
        <v>0</v>
      </c>
      <c r="BU362" s="183">
        <v>0</v>
      </c>
      <c r="BV362" s="183">
        <v>0</v>
      </c>
    </row>
    <row r="363" spans="2:74" x14ac:dyDescent="0.3">
      <c r="B363" s="22" t="s">
        <v>20</v>
      </c>
      <c r="C363" s="22" t="s">
        <v>31</v>
      </c>
      <c r="D363" s="183">
        <v>0</v>
      </c>
      <c r="E363" s="183">
        <v>0</v>
      </c>
      <c r="F363" s="183">
        <v>0</v>
      </c>
      <c r="G363" s="183">
        <v>0</v>
      </c>
      <c r="H363" s="183">
        <v>0</v>
      </c>
      <c r="I363" s="183">
        <v>0</v>
      </c>
      <c r="J363" s="183">
        <v>0</v>
      </c>
      <c r="K363" s="183">
        <v>0</v>
      </c>
      <c r="L363" s="183">
        <v>0</v>
      </c>
      <c r="M363" s="183">
        <v>0</v>
      </c>
      <c r="N363" s="183">
        <v>0</v>
      </c>
      <c r="O363" s="183">
        <v>0</v>
      </c>
      <c r="P363" s="183">
        <v>0</v>
      </c>
      <c r="Q363" s="183">
        <v>0</v>
      </c>
      <c r="R363" s="183">
        <v>0</v>
      </c>
      <c r="S363" s="183">
        <v>0</v>
      </c>
      <c r="T363" s="183">
        <v>0</v>
      </c>
      <c r="U363" s="183">
        <v>0</v>
      </c>
      <c r="V363" s="183">
        <v>0</v>
      </c>
      <c r="W363" s="183">
        <v>0</v>
      </c>
      <c r="X363" s="183">
        <v>0</v>
      </c>
      <c r="Y363" s="183">
        <v>0</v>
      </c>
      <c r="Z363" s="183">
        <v>0</v>
      </c>
      <c r="AA363" s="183">
        <v>0</v>
      </c>
      <c r="AB363" s="183">
        <v>0</v>
      </c>
      <c r="AC363" s="183">
        <v>0</v>
      </c>
      <c r="AD363" s="183">
        <v>0</v>
      </c>
      <c r="AE363" s="183">
        <v>0</v>
      </c>
      <c r="AF363" s="183">
        <v>0</v>
      </c>
      <c r="AG363" s="183">
        <v>0</v>
      </c>
      <c r="AH363" s="183">
        <v>0</v>
      </c>
      <c r="AI363" s="183">
        <v>0</v>
      </c>
      <c r="AJ363" s="183">
        <v>0</v>
      </c>
      <c r="AK363" s="183">
        <v>0</v>
      </c>
      <c r="AL363" s="183">
        <v>0</v>
      </c>
      <c r="AM363" s="183">
        <v>0</v>
      </c>
      <c r="AN363" s="183">
        <v>0</v>
      </c>
      <c r="AO363" s="183">
        <v>0</v>
      </c>
      <c r="AP363" s="183">
        <v>0</v>
      </c>
      <c r="AQ363" s="183">
        <v>0</v>
      </c>
      <c r="AR363" s="183">
        <v>0</v>
      </c>
      <c r="AS363" s="183">
        <v>0</v>
      </c>
      <c r="AT363" s="183">
        <v>0</v>
      </c>
      <c r="AU363" s="183">
        <v>0</v>
      </c>
      <c r="AV363" s="183">
        <v>0</v>
      </c>
      <c r="AW363" s="183">
        <v>0</v>
      </c>
      <c r="AX363" s="183">
        <v>0</v>
      </c>
      <c r="AY363" s="183">
        <v>0</v>
      </c>
      <c r="AZ363" s="183">
        <v>0</v>
      </c>
      <c r="BA363" s="183">
        <v>0</v>
      </c>
      <c r="BB363" s="183">
        <v>0</v>
      </c>
      <c r="BC363" s="183">
        <v>0</v>
      </c>
      <c r="BD363" s="183">
        <v>0</v>
      </c>
      <c r="BE363" s="183">
        <v>0</v>
      </c>
      <c r="BF363" s="183">
        <v>0</v>
      </c>
      <c r="BG363" s="183">
        <v>0</v>
      </c>
      <c r="BH363" s="183">
        <v>0</v>
      </c>
      <c r="BI363" s="183">
        <v>0</v>
      </c>
      <c r="BJ363" s="183">
        <v>0</v>
      </c>
      <c r="BK363" s="183">
        <v>0</v>
      </c>
      <c r="BL363" s="183">
        <v>0</v>
      </c>
      <c r="BM363" s="183">
        <v>0</v>
      </c>
      <c r="BN363" s="183">
        <v>0</v>
      </c>
      <c r="BO363" s="183">
        <v>0</v>
      </c>
      <c r="BP363" s="183">
        <v>0</v>
      </c>
      <c r="BQ363" s="183">
        <v>0</v>
      </c>
      <c r="BR363" s="183">
        <v>0</v>
      </c>
      <c r="BS363" s="183">
        <v>0</v>
      </c>
      <c r="BT363" s="183">
        <v>0</v>
      </c>
      <c r="BU363" s="183">
        <v>0</v>
      </c>
      <c r="BV363" s="183">
        <v>0</v>
      </c>
    </row>
    <row r="364" spans="2:74" x14ac:dyDescent="0.3">
      <c r="B364" s="22" t="s">
        <v>21</v>
      </c>
      <c r="C364" s="22" t="s">
        <v>270</v>
      </c>
      <c r="D364" s="183">
        <v>0</v>
      </c>
      <c r="E364" s="183">
        <v>0</v>
      </c>
      <c r="F364" s="183">
        <v>0</v>
      </c>
      <c r="G364" s="183">
        <v>0</v>
      </c>
      <c r="H364" s="183">
        <v>0</v>
      </c>
      <c r="I364" s="183">
        <v>0</v>
      </c>
      <c r="J364" s="183">
        <v>0</v>
      </c>
      <c r="K364" s="183">
        <v>0</v>
      </c>
      <c r="L364" s="183">
        <v>0</v>
      </c>
      <c r="M364" s="183">
        <v>0</v>
      </c>
      <c r="N364" s="183">
        <v>0</v>
      </c>
      <c r="O364" s="183">
        <v>0</v>
      </c>
      <c r="P364" s="183">
        <v>0</v>
      </c>
      <c r="Q364" s="183">
        <v>0</v>
      </c>
      <c r="R364" s="183">
        <v>0</v>
      </c>
      <c r="S364" s="183">
        <v>0</v>
      </c>
      <c r="T364" s="183">
        <v>0</v>
      </c>
      <c r="U364" s="183">
        <v>0</v>
      </c>
      <c r="V364" s="183">
        <v>0</v>
      </c>
      <c r="W364" s="183">
        <v>0</v>
      </c>
      <c r="X364" s="183">
        <v>0</v>
      </c>
      <c r="Y364" s="183">
        <v>0</v>
      </c>
      <c r="Z364" s="183">
        <v>0</v>
      </c>
      <c r="AA364" s="183">
        <v>0</v>
      </c>
      <c r="AB364" s="183">
        <v>0</v>
      </c>
      <c r="AC364" s="183">
        <v>0</v>
      </c>
      <c r="AD364" s="183">
        <v>0</v>
      </c>
      <c r="AE364" s="183">
        <v>0</v>
      </c>
      <c r="AF364" s="183">
        <v>0</v>
      </c>
      <c r="AG364" s="183">
        <v>0</v>
      </c>
      <c r="AH364" s="183">
        <v>0</v>
      </c>
      <c r="AI364" s="183">
        <v>0</v>
      </c>
      <c r="AJ364" s="183">
        <v>0</v>
      </c>
      <c r="AK364" s="183">
        <v>0</v>
      </c>
      <c r="AL364" s="183">
        <v>0</v>
      </c>
      <c r="AM364" s="183">
        <v>0</v>
      </c>
      <c r="AN364" s="183">
        <v>0</v>
      </c>
      <c r="AO364" s="183">
        <v>0</v>
      </c>
      <c r="AP364" s="183">
        <v>0</v>
      </c>
      <c r="AQ364" s="183">
        <v>0</v>
      </c>
      <c r="AR364" s="183">
        <v>0</v>
      </c>
      <c r="AS364" s="183">
        <v>0</v>
      </c>
      <c r="AT364" s="183">
        <v>0</v>
      </c>
      <c r="AU364" s="183">
        <v>0</v>
      </c>
      <c r="AV364" s="183">
        <v>0</v>
      </c>
      <c r="AW364" s="183">
        <v>0</v>
      </c>
      <c r="AX364" s="183">
        <v>0</v>
      </c>
      <c r="AY364" s="183">
        <v>0</v>
      </c>
      <c r="AZ364" s="183">
        <v>0</v>
      </c>
      <c r="BA364" s="183">
        <v>0</v>
      </c>
      <c r="BB364" s="183">
        <v>0</v>
      </c>
      <c r="BC364" s="183">
        <v>0</v>
      </c>
      <c r="BD364" s="183">
        <v>0</v>
      </c>
      <c r="BE364" s="183">
        <v>0</v>
      </c>
      <c r="BF364" s="183">
        <v>0</v>
      </c>
      <c r="BG364" s="183">
        <v>0</v>
      </c>
      <c r="BH364" s="183">
        <v>0</v>
      </c>
      <c r="BI364" s="183">
        <v>0</v>
      </c>
      <c r="BJ364" s="183">
        <v>0</v>
      </c>
      <c r="BK364" s="183">
        <v>0</v>
      </c>
      <c r="BL364" s="183">
        <v>0</v>
      </c>
      <c r="BM364" s="183">
        <v>0</v>
      </c>
      <c r="BN364" s="183">
        <v>0</v>
      </c>
      <c r="BO364" s="183">
        <v>0</v>
      </c>
      <c r="BP364" s="183">
        <v>0</v>
      </c>
      <c r="BQ364" s="183">
        <v>0</v>
      </c>
      <c r="BR364" s="183">
        <v>0</v>
      </c>
      <c r="BS364" s="183">
        <v>0</v>
      </c>
      <c r="BT364" s="183">
        <v>0</v>
      </c>
      <c r="BU364" s="183">
        <v>0</v>
      </c>
      <c r="BV364" s="183">
        <v>0</v>
      </c>
    </row>
    <row r="365" spans="2:74" x14ac:dyDescent="0.3">
      <c r="B365" s="22" t="s">
        <v>22</v>
      </c>
      <c r="C365" s="22" t="s">
        <v>33</v>
      </c>
      <c r="D365" s="183">
        <v>0</v>
      </c>
      <c r="E365" s="183">
        <v>0</v>
      </c>
      <c r="F365" s="183">
        <v>0</v>
      </c>
      <c r="G365" s="183">
        <v>0</v>
      </c>
      <c r="H365" s="183">
        <v>0</v>
      </c>
      <c r="I365" s="183">
        <v>0</v>
      </c>
      <c r="J365" s="183">
        <v>0</v>
      </c>
      <c r="K365" s="183">
        <v>0</v>
      </c>
      <c r="L365" s="183">
        <v>0</v>
      </c>
      <c r="M365" s="183">
        <v>0</v>
      </c>
      <c r="N365" s="183">
        <v>0</v>
      </c>
      <c r="O365" s="183">
        <v>0</v>
      </c>
      <c r="P365" s="183">
        <v>0</v>
      </c>
      <c r="Q365" s="183">
        <v>0</v>
      </c>
      <c r="R365" s="183">
        <v>0</v>
      </c>
      <c r="S365" s="183">
        <v>0</v>
      </c>
      <c r="T365" s="183">
        <v>0</v>
      </c>
      <c r="U365" s="183">
        <v>0</v>
      </c>
      <c r="V365" s="183">
        <v>0</v>
      </c>
      <c r="W365" s="183">
        <v>0</v>
      </c>
      <c r="X365" s="183">
        <v>0</v>
      </c>
      <c r="Y365" s="183">
        <v>0</v>
      </c>
      <c r="Z365" s="183">
        <v>0</v>
      </c>
      <c r="AA365" s="183">
        <v>0</v>
      </c>
      <c r="AB365" s="183">
        <v>0</v>
      </c>
      <c r="AC365" s="183">
        <v>0</v>
      </c>
      <c r="AD365" s="183">
        <v>0</v>
      </c>
      <c r="AE365" s="183">
        <v>0</v>
      </c>
      <c r="AF365" s="183">
        <v>0</v>
      </c>
      <c r="AG365" s="183">
        <v>0</v>
      </c>
      <c r="AH365" s="183">
        <v>0</v>
      </c>
      <c r="AI365" s="183">
        <v>0</v>
      </c>
      <c r="AJ365" s="183">
        <v>0</v>
      </c>
      <c r="AK365" s="183">
        <v>0</v>
      </c>
      <c r="AL365" s="183">
        <v>0</v>
      </c>
      <c r="AM365" s="183">
        <v>0</v>
      </c>
      <c r="AN365" s="183">
        <v>0</v>
      </c>
      <c r="AO365" s="183">
        <v>0</v>
      </c>
      <c r="AP365" s="183">
        <v>0</v>
      </c>
      <c r="AQ365" s="183">
        <v>0</v>
      </c>
      <c r="AR365" s="183">
        <v>0</v>
      </c>
      <c r="AS365" s="183">
        <v>0</v>
      </c>
      <c r="AT365" s="183">
        <v>0</v>
      </c>
      <c r="AU365" s="183">
        <v>0</v>
      </c>
      <c r="AV365" s="183">
        <v>0</v>
      </c>
      <c r="AW365" s="183">
        <v>0</v>
      </c>
      <c r="AX365" s="183">
        <v>0</v>
      </c>
      <c r="AY365" s="183">
        <v>0</v>
      </c>
      <c r="AZ365" s="183">
        <v>0</v>
      </c>
      <c r="BA365" s="183">
        <v>0</v>
      </c>
      <c r="BB365" s="183">
        <v>0</v>
      </c>
      <c r="BC365" s="183">
        <v>0</v>
      </c>
      <c r="BD365" s="183">
        <v>0</v>
      </c>
      <c r="BE365" s="183">
        <v>0</v>
      </c>
      <c r="BF365" s="183">
        <v>0</v>
      </c>
      <c r="BG365" s="183">
        <v>0</v>
      </c>
      <c r="BH365" s="183">
        <v>0</v>
      </c>
      <c r="BI365" s="183">
        <v>0</v>
      </c>
      <c r="BJ365" s="183">
        <v>0</v>
      </c>
      <c r="BK365" s="183">
        <v>0</v>
      </c>
      <c r="BL365" s="183">
        <v>0</v>
      </c>
      <c r="BM365" s="183">
        <v>0</v>
      </c>
      <c r="BN365" s="183">
        <v>0</v>
      </c>
      <c r="BO365" s="183">
        <v>0</v>
      </c>
      <c r="BP365" s="183">
        <v>0</v>
      </c>
      <c r="BQ365" s="183">
        <v>0</v>
      </c>
      <c r="BR365" s="183">
        <v>0</v>
      </c>
      <c r="BS365" s="183">
        <v>0</v>
      </c>
      <c r="BT365" s="183">
        <v>0</v>
      </c>
      <c r="BU365" s="183">
        <v>0</v>
      </c>
      <c r="BV365" s="183">
        <v>0</v>
      </c>
    </row>
    <row r="366" spans="2:74" x14ac:dyDescent="0.3">
      <c r="B366" s="22" t="s">
        <v>23</v>
      </c>
      <c r="C366" s="22" t="s">
        <v>34</v>
      </c>
      <c r="D366" s="183">
        <v>0</v>
      </c>
      <c r="E366" s="183">
        <v>0</v>
      </c>
      <c r="F366" s="183">
        <v>0</v>
      </c>
      <c r="G366" s="183">
        <v>0</v>
      </c>
      <c r="H366" s="183">
        <v>0</v>
      </c>
      <c r="I366" s="183">
        <v>0</v>
      </c>
      <c r="J366" s="183">
        <v>0</v>
      </c>
      <c r="K366" s="183">
        <v>0</v>
      </c>
      <c r="L366" s="183">
        <v>0</v>
      </c>
      <c r="M366" s="183">
        <v>0</v>
      </c>
      <c r="N366" s="183">
        <v>0</v>
      </c>
      <c r="O366" s="183">
        <v>0</v>
      </c>
      <c r="P366" s="183">
        <v>0</v>
      </c>
      <c r="Q366" s="183">
        <v>0</v>
      </c>
      <c r="R366" s="183">
        <v>0</v>
      </c>
      <c r="S366" s="183">
        <v>0</v>
      </c>
      <c r="T366" s="183">
        <v>0</v>
      </c>
      <c r="U366" s="183">
        <v>0</v>
      </c>
      <c r="V366" s="183">
        <v>0</v>
      </c>
      <c r="W366" s="183">
        <v>0</v>
      </c>
      <c r="X366" s="183">
        <v>0</v>
      </c>
      <c r="Y366" s="183">
        <v>0</v>
      </c>
      <c r="Z366" s="183">
        <v>0</v>
      </c>
      <c r="AA366" s="183">
        <v>0</v>
      </c>
      <c r="AB366" s="183">
        <v>0</v>
      </c>
      <c r="AC366" s="183">
        <v>0</v>
      </c>
      <c r="AD366" s="183">
        <v>0</v>
      </c>
      <c r="AE366" s="183">
        <v>0</v>
      </c>
      <c r="AF366" s="183">
        <v>0</v>
      </c>
      <c r="AG366" s="183">
        <v>0</v>
      </c>
      <c r="AH366" s="183">
        <v>0</v>
      </c>
      <c r="AI366" s="183">
        <v>0</v>
      </c>
      <c r="AJ366" s="183">
        <v>0</v>
      </c>
      <c r="AK366" s="183">
        <v>0</v>
      </c>
      <c r="AL366" s="183">
        <v>0</v>
      </c>
      <c r="AM366" s="183">
        <v>0</v>
      </c>
      <c r="AN366" s="183">
        <v>0</v>
      </c>
      <c r="AO366" s="183">
        <v>0</v>
      </c>
      <c r="AP366" s="183">
        <v>0</v>
      </c>
      <c r="AQ366" s="183">
        <v>0</v>
      </c>
      <c r="AR366" s="183">
        <v>0</v>
      </c>
      <c r="AS366" s="183">
        <v>0</v>
      </c>
      <c r="AT366" s="183">
        <v>0</v>
      </c>
      <c r="AU366" s="183">
        <v>0</v>
      </c>
      <c r="AV366" s="183">
        <v>0</v>
      </c>
      <c r="AW366" s="183">
        <v>0</v>
      </c>
      <c r="AX366" s="183">
        <v>0</v>
      </c>
      <c r="AY366" s="183">
        <v>0</v>
      </c>
      <c r="AZ366" s="183">
        <v>0</v>
      </c>
      <c r="BA366" s="183">
        <v>0</v>
      </c>
      <c r="BB366" s="183">
        <v>0</v>
      </c>
      <c r="BC366" s="183">
        <v>0</v>
      </c>
      <c r="BD366" s="183">
        <v>0</v>
      </c>
      <c r="BE366" s="183">
        <v>0</v>
      </c>
      <c r="BF366" s="183">
        <v>0</v>
      </c>
      <c r="BG366" s="183">
        <v>0</v>
      </c>
      <c r="BH366" s="183">
        <v>0</v>
      </c>
      <c r="BI366" s="183">
        <v>0</v>
      </c>
      <c r="BJ366" s="183">
        <v>0</v>
      </c>
      <c r="BK366" s="183">
        <v>0</v>
      </c>
      <c r="BL366" s="183">
        <v>0</v>
      </c>
      <c r="BM366" s="183">
        <v>0</v>
      </c>
      <c r="BN366" s="183">
        <v>0</v>
      </c>
      <c r="BO366" s="183">
        <v>0</v>
      </c>
      <c r="BP366" s="183">
        <v>0</v>
      </c>
      <c r="BQ366" s="183">
        <v>0</v>
      </c>
      <c r="BR366" s="183">
        <v>0</v>
      </c>
      <c r="BS366" s="183">
        <v>0</v>
      </c>
      <c r="BT366" s="183">
        <v>0</v>
      </c>
      <c r="BU366" s="183">
        <v>0</v>
      </c>
      <c r="BV366" s="183">
        <v>0</v>
      </c>
    </row>
    <row r="367" spans="2:74" x14ac:dyDescent="0.3">
      <c r="B367" s="22" t="s">
        <v>24</v>
      </c>
      <c r="C367" s="22" t="s">
        <v>35</v>
      </c>
      <c r="D367" s="183">
        <v>0</v>
      </c>
      <c r="E367" s="183">
        <v>0</v>
      </c>
      <c r="F367" s="183">
        <v>0</v>
      </c>
      <c r="G367" s="183">
        <v>0</v>
      </c>
      <c r="H367" s="183">
        <v>0</v>
      </c>
      <c r="I367" s="183">
        <v>0</v>
      </c>
      <c r="J367" s="183">
        <v>0</v>
      </c>
      <c r="K367" s="183">
        <v>0</v>
      </c>
      <c r="L367" s="183">
        <v>0</v>
      </c>
      <c r="M367" s="183">
        <v>0</v>
      </c>
      <c r="N367" s="183">
        <v>0</v>
      </c>
      <c r="O367" s="183">
        <v>0</v>
      </c>
      <c r="P367" s="183">
        <v>0</v>
      </c>
      <c r="Q367" s="183">
        <v>0</v>
      </c>
      <c r="R367" s="183">
        <v>0</v>
      </c>
      <c r="S367" s="183">
        <v>0</v>
      </c>
      <c r="T367" s="183">
        <v>0</v>
      </c>
      <c r="U367" s="183">
        <v>0</v>
      </c>
      <c r="V367" s="183">
        <v>0</v>
      </c>
      <c r="W367" s="183">
        <v>0</v>
      </c>
      <c r="X367" s="183">
        <v>0</v>
      </c>
      <c r="Y367" s="183">
        <v>0</v>
      </c>
      <c r="Z367" s="183">
        <v>0</v>
      </c>
      <c r="AA367" s="183">
        <v>0</v>
      </c>
      <c r="AB367" s="183">
        <v>0</v>
      </c>
      <c r="AC367" s="183">
        <v>0</v>
      </c>
      <c r="AD367" s="183">
        <v>0</v>
      </c>
      <c r="AE367" s="183">
        <v>0</v>
      </c>
      <c r="AF367" s="183">
        <v>0</v>
      </c>
      <c r="AG367" s="183">
        <v>0</v>
      </c>
      <c r="AH367" s="183">
        <v>0</v>
      </c>
      <c r="AI367" s="183">
        <v>0</v>
      </c>
      <c r="AJ367" s="183">
        <v>0</v>
      </c>
      <c r="AK367" s="183">
        <v>0</v>
      </c>
      <c r="AL367" s="183">
        <v>0</v>
      </c>
      <c r="AM367" s="183">
        <v>0</v>
      </c>
      <c r="AN367" s="183">
        <v>0</v>
      </c>
      <c r="AO367" s="183">
        <v>0</v>
      </c>
      <c r="AP367" s="183">
        <v>0</v>
      </c>
      <c r="AQ367" s="183">
        <v>0</v>
      </c>
      <c r="AR367" s="183">
        <v>0</v>
      </c>
      <c r="AS367" s="183">
        <v>0</v>
      </c>
      <c r="AT367" s="183">
        <v>0</v>
      </c>
      <c r="AU367" s="183">
        <v>0</v>
      </c>
      <c r="AV367" s="183">
        <v>0</v>
      </c>
      <c r="AW367" s="183">
        <v>0</v>
      </c>
      <c r="AX367" s="183">
        <v>0</v>
      </c>
      <c r="AY367" s="183">
        <v>0</v>
      </c>
      <c r="AZ367" s="183">
        <v>0</v>
      </c>
      <c r="BA367" s="183">
        <v>0</v>
      </c>
      <c r="BB367" s="183">
        <v>0</v>
      </c>
      <c r="BC367" s="183">
        <v>0</v>
      </c>
      <c r="BD367" s="183">
        <v>0</v>
      </c>
      <c r="BE367" s="183">
        <v>0</v>
      </c>
      <c r="BF367" s="183">
        <v>0</v>
      </c>
      <c r="BG367" s="183">
        <v>0</v>
      </c>
      <c r="BH367" s="183">
        <v>0</v>
      </c>
      <c r="BI367" s="183">
        <v>0</v>
      </c>
      <c r="BJ367" s="183">
        <v>0</v>
      </c>
      <c r="BK367" s="183">
        <v>0</v>
      </c>
      <c r="BL367" s="183">
        <v>0</v>
      </c>
      <c r="BM367" s="183">
        <v>0</v>
      </c>
      <c r="BN367" s="183">
        <v>0</v>
      </c>
      <c r="BO367" s="183">
        <v>0</v>
      </c>
      <c r="BP367" s="183">
        <v>0</v>
      </c>
      <c r="BQ367" s="183">
        <v>0</v>
      </c>
      <c r="BR367" s="183">
        <v>0</v>
      </c>
      <c r="BS367" s="183">
        <v>0</v>
      </c>
      <c r="BT367" s="183">
        <v>0</v>
      </c>
      <c r="BU367" s="183">
        <v>0</v>
      </c>
      <c r="BV367" s="183">
        <v>0</v>
      </c>
    </row>
    <row r="368" spans="2:74" x14ac:dyDescent="0.3">
      <c r="B368" s="22" t="s">
        <v>25</v>
      </c>
      <c r="C368" s="22" t="s">
        <v>36</v>
      </c>
      <c r="D368" s="183">
        <v>0</v>
      </c>
      <c r="E368" s="183">
        <v>0</v>
      </c>
      <c r="F368" s="183">
        <v>0</v>
      </c>
      <c r="G368" s="183">
        <v>0</v>
      </c>
      <c r="H368" s="183">
        <v>0</v>
      </c>
      <c r="I368" s="183">
        <v>0</v>
      </c>
      <c r="J368" s="183">
        <v>0</v>
      </c>
      <c r="K368" s="183">
        <v>0</v>
      </c>
      <c r="L368" s="183">
        <v>0</v>
      </c>
      <c r="M368" s="183">
        <v>0</v>
      </c>
      <c r="N368" s="183">
        <v>0</v>
      </c>
      <c r="O368" s="183">
        <v>0</v>
      </c>
      <c r="P368" s="183">
        <v>0</v>
      </c>
      <c r="Q368" s="183">
        <v>0</v>
      </c>
      <c r="R368" s="183">
        <v>0</v>
      </c>
      <c r="S368" s="183">
        <v>0</v>
      </c>
      <c r="T368" s="183">
        <v>0</v>
      </c>
      <c r="U368" s="183">
        <v>0</v>
      </c>
      <c r="V368" s="183">
        <v>0</v>
      </c>
      <c r="W368" s="183">
        <v>0</v>
      </c>
      <c r="X368" s="183">
        <v>0</v>
      </c>
      <c r="Y368" s="183">
        <v>0</v>
      </c>
      <c r="Z368" s="183">
        <v>0</v>
      </c>
      <c r="AA368" s="183">
        <v>0</v>
      </c>
      <c r="AB368" s="183">
        <v>0</v>
      </c>
      <c r="AC368" s="183">
        <v>0</v>
      </c>
      <c r="AD368" s="183">
        <v>0</v>
      </c>
      <c r="AE368" s="183">
        <v>0</v>
      </c>
      <c r="AF368" s="183">
        <v>0</v>
      </c>
      <c r="AG368" s="183">
        <v>0</v>
      </c>
      <c r="AH368" s="183">
        <v>0</v>
      </c>
      <c r="AI368" s="183">
        <v>0</v>
      </c>
      <c r="AJ368" s="183">
        <v>0</v>
      </c>
      <c r="AK368" s="183">
        <v>0</v>
      </c>
      <c r="AL368" s="183">
        <v>0</v>
      </c>
      <c r="AM368" s="183">
        <v>0</v>
      </c>
      <c r="AN368" s="183">
        <v>0</v>
      </c>
      <c r="AO368" s="183">
        <v>0</v>
      </c>
      <c r="AP368" s="183">
        <v>0</v>
      </c>
      <c r="AQ368" s="183">
        <v>0</v>
      </c>
      <c r="AR368" s="183">
        <v>0</v>
      </c>
      <c r="AS368" s="183">
        <v>0</v>
      </c>
      <c r="AT368" s="183">
        <v>0</v>
      </c>
      <c r="AU368" s="183">
        <v>0</v>
      </c>
      <c r="AV368" s="183">
        <v>0</v>
      </c>
      <c r="AW368" s="183">
        <v>0</v>
      </c>
      <c r="AX368" s="183">
        <v>0</v>
      </c>
      <c r="AY368" s="183">
        <v>0</v>
      </c>
      <c r="AZ368" s="183">
        <v>0</v>
      </c>
      <c r="BA368" s="183">
        <v>0</v>
      </c>
      <c r="BB368" s="183">
        <v>0</v>
      </c>
      <c r="BC368" s="183">
        <v>0</v>
      </c>
      <c r="BD368" s="183">
        <v>0</v>
      </c>
      <c r="BE368" s="183">
        <v>0</v>
      </c>
      <c r="BF368" s="183">
        <v>0</v>
      </c>
      <c r="BG368" s="183">
        <v>0</v>
      </c>
      <c r="BH368" s="183">
        <v>0</v>
      </c>
      <c r="BI368" s="183">
        <v>0</v>
      </c>
      <c r="BJ368" s="183">
        <v>0</v>
      </c>
      <c r="BK368" s="183">
        <v>0</v>
      </c>
      <c r="BL368" s="183">
        <v>0</v>
      </c>
      <c r="BM368" s="183">
        <v>0</v>
      </c>
      <c r="BN368" s="183">
        <v>0</v>
      </c>
      <c r="BO368" s="183">
        <v>0</v>
      </c>
      <c r="BP368" s="183">
        <v>0</v>
      </c>
      <c r="BQ368" s="183">
        <v>0</v>
      </c>
      <c r="BR368" s="183">
        <v>0</v>
      </c>
      <c r="BS368" s="183">
        <v>0</v>
      </c>
      <c r="BT368" s="183">
        <v>0</v>
      </c>
      <c r="BU368" s="183">
        <v>0</v>
      </c>
      <c r="BV368" s="183">
        <v>0</v>
      </c>
    </row>
    <row r="369" spans="2:74" x14ac:dyDescent="0.3">
      <c r="B369" s="22" t="s">
        <v>26</v>
      </c>
      <c r="C369" s="22" t="s">
        <v>37</v>
      </c>
      <c r="D369" s="183">
        <v>0</v>
      </c>
      <c r="E369" s="183">
        <v>0</v>
      </c>
      <c r="F369" s="183">
        <v>0</v>
      </c>
      <c r="G369" s="183">
        <v>0</v>
      </c>
      <c r="H369" s="183">
        <v>0</v>
      </c>
      <c r="I369" s="183">
        <v>0</v>
      </c>
      <c r="J369" s="183">
        <v>0</v>
      </c>
      <c r="K369" s="183">
        <v>0</v>
      </c>
      <c r="L369" s="183">
        <v>0</v>
      </c>
      <c r="M369" s="183">
        <v>0</v>
      </c>
      <c r="N369" s="183">
        <v>0</v>
      </c>
      <c r="O369" s="183">
        <v>0</v>
      </c>
      <c r="P369" s="183">
        <v>0</v>
      </c>
      <c r="Q369" s="183">
        <v>0</v>
      </c>
      <c r="R369" s="183">
        <v>0</v>
      </c>
      <c r="S369" s="183">
        <v>0</v>
      </c>
      <c r="T369" s="183">
        <v>0</v>
      </c>
      <c r="U369" s="183">
        <v>0</v>
      </c>
      <c r="V369" s="183">
        <v>0</v>
      </c>
      <c r="W369" s="183">
        <v>0</v>
      </c>
      <c r="X369" s="183">
        <v>0</v>
      </c>
      <c r="Y369" s="183">
        <v>0</v>
      </c>
      <c r="Z369" s="183">
        <v>0</v>
      </c>
      <c r="AA369" s="183">
        <v>0</v>
      </c>
      <c r="AB369" s="183">
        <v>0</v>
      </c>
      <c r="AC369" s="183">
        <v>0</v>
      </c>
      <c r="AD369" s="183">
        <v>0</v>
      </c>
      <c r="AE369" s="183">
        <v>0</v>
      </c>
      <c r="AF369" s="183">
        <v>0</v>
      </c>
      <c r="AG369" s="183">
        <v>0</v>
      </c>
      <c r="AH369" s="183">
        <v>0</v>
      </c>
      <c r="AI369" s="183">
        <v>0</v>
      </c>
      <c r="AJ369" s="183">
        <v>0</v>
      </c>
      <c r="AK369" s="183">
        <v>0</v>
      </c>
      <c r="AL369" s="183">
        <v>0</v>
      </c>
      <c r="AM369" s="183">
        <v>0</v>
      </c>
      <c r="AN369" s="183">
        <v>0</v>
      </c>
      <c r="AO369" s="183">
        <v>0</v>
      </c>
      <c r="AP369" s="183">
        <v>0</v>
      </c>
      <c r="AQ369" s="183">
        <v>0</v>
      </c>
      <c r="AR369" s="183">
        <v>0</v>
      </c>
      <c r="AS369" s="183">
        <v>0</v>
      </c>
      <c r="AT369" s="183">
        <v>0</v>
      </c>
      <c r="AU369" s="183">
        <v>0</v>
      </c>
      <c r="AV369" s="183">
        <v>0</v>
      </c>
      <c r="AW369" s="183">
        <v>0</v>
      </c>
      <c r="AX369" s="183">
        <v>0</v>
      </c>
      <c r="AY369" s="183">
        <v>0</v>
      </c>
      <c r="AZ369" s="183">
        <v>0</v>
      </c>
      <c r="BA369" s="183">
        <v>0</v>
      </c>
      <c r="BB369" s="183">
        <v>0</v>
      </c>
      <c r="BC369" s="183">
        <v>0</v>
      </c>
      <c r="BD369" s="183">
        <v>0</v>
      </c>
      <c r="BE369" s="183">
        <v>0</v>
      </c>
      <c r="BF369" s="183">
        <v>0</v>
      </c>
      <c r="BG369" s="183">
        <v>0</v>
      </c>
      <c r="BH369" s="183">
        <v>0</v>
      </c>
      <c r="BI369" s="183">
        <v>0</v>
      </c>
      <c r="BJ369" s="183">
        <v>0</v>
      </c>
      <c r="BK369" s="183">
        <v>0</v>
      </c>
      <c r="BL369" s="183">
        <v>0</v>
      </c>
      <c r="BM369" s="183">
        <v>0</v>
      </c>
      <c r="BN369" s="183">
        <v>0</v>
      </c>
      <c r="BO369" s="183">
        <v>0</v>
      </c>
      <c r="BP369" s="183">
        <v>0</v>
      </c>
      <c r="BQ369" s="183">
        <v>0</v>
      </c>
      <c r="BR369" s="183">
        <v>0</v>
      </c>
      <c r="BS369" s="183">
        <v>0</v>
      </c>
      <c r="BT369" s="183">
        <v>0</v>
      </c>
      <c r="BU369" s="183">
        <v>0</v>
      </c>
      <c r="BV369" s="183">
        <v>0</v>
      </c>
    </row>
    <row r="370" spans="2:74" s="5" customFormat="1" x14ac:dyDescent="0.3">
      <c r="B370" s="22" t="s">
        <v>295</v>
      </c>
      <c r="C370" s="22" t="s">
        <v>487</v>
      </c>
      <c r="D370" s="183">
        <v>0</v>
      </c>
      <c r="E370" s="183">
        <v>0</v>
      </c>
      <c r="F370" s="183">
        <v>0</v>
      </c>
      <c r="G370" s="183">
        <v>0</v>
      </c>
      <c r="H370" s="183">
        <v>0</v>
      </c>
      <c r="I370" s="183">
        <v>0</v>
      </c>
      <c r="J370" s="183">
        <v>0</v>
      </c>
      <c r="K370" s="183">
        <v>0</v>
      </c>
      <c r="L370" s="183">
        <v>0</v>
      </c>
      <c r="M370" s="183">
        <v>0</v>
      </c>
      <c r="N370" s="183">
        <v>0</v>
      </c>
      <c r="O370" s="183">
        <v>0</v>
      </c>
      <c r="P370" s="183">
        <v>0</v>
      </c>
      <c r="Q370" s="183">
        <v>0</v>
      </c>
      <c r="R370" s="183">
        <v>0</v>
      </c>
      <c r="S370" s="183">
        <v>0</v>
      </c>
      <c r="T370" s="183">
        <v>0</v>
      </c>
      <c r="U370" s="183">
        <v>0</v>
      </c>
      <c r="V370" s="183">
        <v>0</v>
      </c>
      <c r="W370" s="183">
        <v>0</v>
      </c>
      <c r="X370" s="183">
        <v>0</v>
      </c>
      <c r="Y370" s="183">
        <v>0</v>
      </c>
      <c r="Z370" s="183">
        <v>0</v>
      </c>
      <c r="AA370" s="183">
        <v>0</v>
      </c>
      <c r="AB370" s="183">
        <v>0</v>
      </c>
      <c r="AC370" s="183">
        <v>0</v>
      </c>
      <c r="AD370" s="183">
        <v>0</v>
      </c>
      <c r="AE370" s="183">
        <v>0</v>
      </c>
      <c r="AF370" s="183">
        <v>0</v>
      </c>
      <c r="AG370" s="183">
        <v>0</v>
      </c>
      <c r="AH370" s="183">
        <v>0</v>
      </c>
      <c r="AI370" s="183">
        <v>0</v>
      </c>
      <c r="AJ370" s="183">
        <v>0</v>
      </c>
      <c r="AK370" s="183">
        <v>0</v>
      </c>
      <c r="AL370" s="183">
        <v>0</v>
      </c>
      <c r="AM370" s="183">
        <v>0</v>
      </c>
      <c r="AN370" s="183">
        <v>0</v>
      </c>
      <c r="AO370" s="183">
        <v>0</v>
      </c>
      <c r="AP370" s="183">
        <v>0</v>
      </c>
      <c r="AQ370" s="183">
        <v>0</v>
      </c>
      <c r="AR370" s="183">
        <v>0</v>
      </c>
      <c r="AS370" s="183">
        <v>0</v>
      </c>
      <c r="AT370" s="183">
        <v>0</v>
      </c>
      <c r="AU370" s="183">
        <v>0</v>
      </c>
      <c r="AV370" s="183">
        <v>0</v>
      </c>
      <c r="AW370" s="183">
        <v>0</v>
      </c>
      <c r="AX370" s="183">
        <v>0</v>
      </c>
      <c r="AY370" s="183">
        <v>0</v>
      </c>
      <c r="AZ370" s="183">
        <v>0</v>
      </c>
      <c r="BA370" s="183">
        <v>0</v>
      </c>
      <c r="BB370" s="183">
        <v>0</v>
      </c>
      <c r="BC370" s="183">
        <v>0</v>
      </c>
      <c r="BD370" s="183">
        <v>0</v>
      </c>
      <c r="BE370" s="183">
        <v>0</v>
      </c>
      <c r="BF370" s="183">
        <v>0</v>
      </c>
      <c r="BG370" s="183">
        <v>0</v>
      </c>
      <c r="BH370" s="183">
        <v>0</v>
      </c>
      <c r="BI370" s="183">
        <v>0</v>
      </c>
      <c r="BJ370" s="183">
        <v>0</v>
      </c>
      <c r="BK370" s="183">
        <v>0</v>
      </c>
      <c r="BL370" s="183">
        <v>0</v>
      </c>
      <c r="BM370" s="183">
        <v>0</v>
      </c>
      <c r="BN370" s="183">
        <v>0</v>
      </c>
      <c r="BO370" s="183">
        <v>0</v>
      </c>
      <c r="BP370" s="183">
        <v>0</v>
      </c>
      <c r="BQ370" s="183">
        <v>0</v>
      </c>
      <c r="BR370" s="183">
        <v>0</v>
      </c>
      <c r="BS370" s="183">
        <v>0</v>
      </c>
      <c r="BT370" s="183">
        <v>0</v>
      </c>
      <c r="BU370" s="183">
        <v>0</v>
      </c>
      <c r="BV370" s="183">
        <v>0</v>
      </c>
    </row>
    <row r="371" spans="2:74" s="5" customFormat="1" ht="18" thickBot="1" x14ac:dyDescent="0.4">
      <c r="B371" s="22" t="s">
        <v>295</v>
      </c>
      <c r="C371" s="22" t="s">
        <v>488</v>
      </c>
      <c r="D371" s="183">
        <v>0</v>
      </c>
      <c r="E371" s="183">
        <v>0</v>
      </c>
      <c r="F371" s="183">
        <v>0</v>
      </c>
      <c r="G371" s="183">
        <v>0</v>
      </c>
      <c r="H371" s="183">
        <v>0</v>
      </c>
      <c r="I371" s="183">
        <v>0</v>
      </c>
      <c r="J371" s="183">
        <v>0</v>
      </c>
      <c r="K371" s="183">
        <v>0</v>
      </c>
      <c r="L371" s="183">
        <v>0</v>
      </c>
      <c r="M371" s="183">
        <v>0</v>
      </c>
      <c r="N371" s="183">
        <v>0</v>
      </c>
      <c r="O371" s="183">
        <v>0</v>
      </c>
      <c r="P371" s="183">
        <v>0</v>
      </c>
      <c r="Q371" s="183">
        <v>0</v>
      </c>
      <c r="R371" s="183">
        <v>0</v>
      </c>
      <c r="S371" s="183">
        <v>0</v>
      </c>
      <c r="T371" s="183">
        <v>0</v>
      </c>
      <c r="U371" s="183">
        <v>0</v>
      </c>
      <c r="V371" s="183">
        <v>0</v>
      </c>
      <c r="W371" s="183">
        <v>0</v>
      </c>
      <c r="X371" s="183">
        <v>0</v>
      </c>
      <c r="Y371" s="183">
        <v>0</v>
      </c>
      <c r="Z371" s="183">
        <v>0</v>
      </c>
      <c r="AA371" s="183">
        <v>0</v>
      </c>
      <c r="AB371" s="183">
        <v>0</v>
      </c>
      <c r="AC371" s="183">
        <v>0</v>
      </c>
      <c r="AD371" s="183">
        <v>0</v>
      </c>
      <c r="AE371" s="183">
        <v>0</v>
      </c>
      <c r="AF371" s="183">
        <v>0</v>
      </c>
      <c r="AG371" s="183">
        <v>0</v>
      </c>
      <c r="AH371" s="183">
        <v>0</v>
      </c>
      <c r="AI371" s="183">
        <v>0</v>
      </c>
      <c r="AJ371" s="183">
        <v>0</v>
      </c>
      <c r="AK371" s="183">
        <v>0</v>
      </c>
      <c r="AL371" s="183">
        <v>0</v>
      </c>
      <c r="AM371" s="183">
        <v>0</v>
      </c>
      <c r="AN371" s="183">
        <v>0</v>
      </c>
      <c r="AO371" s="183">
        <v>0</v>
      </c>
      <c r="AP371" s="183">
        <v>0</v>
      </c>
      <c r="AQ371" s="183">
        <v>0</v>
      </c>
      <c r="AR371" s="183">
        <v>0</v>
      </c>
      <c r="AS371" s="183">
        <v>0</v>
      </c>
      <c r="AT371" s="183">
        <v>0</v>
      </c>
      <c r="AU371" s="183">
        <v>0</v>
      </c>
      <c r="AV371" s="183">
        <v>0</v>
      </c>
      <c r="AW371" s="183">
        <v>0</v>
      </c>
      <c r="AX371" s="183">
        <v>0</v>
      </c>
      <c r="AY371" s="183">
        <v>0</v>
      </c>
      <c r="AZ371" s="183">
        <v>0</v>
      </c>
      <c r="BA371" s="183">
        <v>0</v>
      </c>
      <c r="BB371" s="183">
        <v>0</v>
      </c>
      <c r="BC371" s="183">
        <v>0</v>
      </c>
      <c r="BD371" s="183">
        <v>0</v>
      </c>
      <c r="BE371" s="183">
        <v>0</v>
      </c>
      <c r="BF371" s="183">
        <v>0</v>
      </c>
      <c r="BG371" s="183">
        <v>0</v>
      </c>
      <c r="BH371" s="183">
        <v>0</v>
      </c>
      <c r="BI371" s="183">
        <v>0</v>
      </c>
      <c r="BJ371" s="183">
        <v>0</v>
      </c>
      <c r="BK371" s="183">
        <v>0</v>
      </c>
      <c r="BL371" s="183">
        <v>0</v>
      </c>
      <c r="BM371" s="183">
        <v>0</v>
      </c>
      <c r="BN371" s="183">
        <v>0</v>
      </c>
      <c r="BO371" s="183">
        <v>0</v>
      </c>
      <c r="BP371" s="183">
        <v>0</v>
      </c>
      <c r="BQ371" s="183">
        <v>0</v>
      </c>
      <c r="BR371" s="183">
        <v>0</v>
      </c>
      <c r="BS371" s="183">
        <v>0</v>
      </c>
      <c r="BT371" s="183">
        <v>0</v>
      </c>
      <c r="BU371" s="183">
        <v>0</v>
      </c>
      <c r="BV371" s="183">
        <v>0</v>
      </c>
    </row>
    <row r="372" spans="2:74" x14ac:dyDescent="0.3">
      <c r="B372" s="149" t="s">
        <v>294</v>
      </c>
      <c r="C372" s="149" t="s">
        <v>102</v>
      </c>
      <c r="D372" s="185"/>
      <c r="E372" s="185"/>
      <c r="F372" s="185"/>
      <c r="G372" s="185"/>
      <c r="H372" s="185"/>
      <c r="I372" s="185"/>
      <c r="J372" s="185"/>
      <c r="K372" s="185"/>
      <c r="L372" s="185"/>
      <c r="M372" s="185"/>
      <c r="N372" s="181">
        <v>0</v>
      </c>
      <c r="O372" s="181">
        <v>0</v>
      </c>
      <c r="P372" s="181">
        <v>0</v>
      </c>
      <c r="Q372" s="181">
        <v>0</v>
      </c>
      <c r="R372" s="181">
        <v>0</v>
      </c>
      <c r="S372" s="181">
        <v>0</v>
      </c>
      <c r="T372" s="181">
        <v>0</v>
      </c>
      <c r="U372" s="181">
        <v>0</v>
      </c>
      <c r="V372" s="181">
        <v>0</v>
      </c>
      <c r="W372" s="181">
        <v>0</v>
      </c>
      <c r="X372" s="181">
        <v>0</v>
      </c>
      <c r="Y372" s="181">
        <v>0</v>
      </c>
      <c r="Z372" s="181">
        <v>0</v>
      </c>
      <c r="AA372" s="181">
        <v>0</v>
      </c>
      <c r="AB372" s="181">
        <v>0</v>
      </c>
      <c r="AC372" s="181">
        <v>0</v>
      </c>
      <c r="AD372" s="181">
        <v>0</v>
      </c>
      <c r="AE372" s="181">
        <v>0</v>
      </c>
      <c r="AF372" s="181">
        <v>0</v>
      </c>
      <c r="AG372" s="181">
        <v>0</v>
      </c>
      <c r="AH372" s="181">
        <v>0</v>
      </c>
      <c r="AI372" s="181">
        <v>0</v>
      </c>
      <c r="AJ372" s="181">
        <v>0</v>
      </c>
      <c r="AK372" s="181">
        <v>0</v>
      </c>
      <c r="AL372" s="181">
        <v>0</v>
      </c>
      <c r="AM372" s="181">
        <v>0</v>
      </c>
      <c r="AN372" s="181">
        <v>0</v>
      </c>
      <c r="AO372" s="181">
        <v>0</v>
      </c>
      <c r="AP372" s="181">
        <v>0</v>
      </c>
      <c r="AQ372" s="181">
        <v>0</v>
      </c>
      <c r="AR372" s="181">
        <v>0</v>
      </c>
      <c r="AS372" s="181">
        <v>0</v>
      </c>
      <c r="AT372" s="181">
        <v>0</v>
      </c>
      <c r="AU372" s="181">
        <v>0</v>
      </c>
      <c r="AV372" s="181">
        <v>0</v>
      </c>
      <c r="AW372" s="181">
        <v>0</v>
      </c>
      <c r="AX372" s="181">
        <v>0</v>
      </c>
      <c r="AY372" s="181">
        <v>0</v>
      </c>
      <c r="AZ372" s="181">
        <v>0</v>
      </c>
      <c r="BA372" s="181">
        <v>0</v>
      </c>
      <c r="BB372" s="181">
        <v>0</v>
      </c>
      <c r="BC372" s="181">
        <v>0</v>
      </c>
      <c r="BD372" s="181">
        <v>0</v>
      </c>
      <c r="BE372" s="181">
        <v>0</v>
      </c>
      <c r="BF372" s="181">
        <v>0</v>
      </c>
      <c r="BG372" s="181">
        <v>0</v>
      </c>
      <c r="BH372" s="181">
        <v>0</v>
      </c>
      <c r="BI372" s="181">
        <v>0</v>
      </c>
      <c r="BJ372" s="181">
        <v>0</v>
      </c>
      <c r="BK372" s="181">
        <v>0</v>
      </c>
      <c r="BL372" s="181">
        <v>0</v>
      </c>
      <c r="BM372" s="181">
        <v>0</v>
      </c>
      <c r="BN372" s="181">
        <v>0</v>
      </c>
      <c r="BO372" s="181">
        <v>0</v>
      </c>
      <c r="BP372" s="181">
        <v>0</v>
      </c>
      <c r="BQ372" s="181">
        <v>0</v>
      </c>
      <c r="BR372" s="181">
        <v>0</v>
      </c>
      <c r="BS372" s="181">
        <v>0</v>
      </c>
      <c r="BT372" s="181">
        <v>0</v>
      </c>
      <c r="BU372" s="181">
        <v>0</v>
      </c>
      <c r="BV372" s="181">
        <v>0</v>
      </c>
    </row>
    <row r="373" spans="2:74" x14ac:dyDescent="0.3">
      <c r="B373" s="22" t="s">
        <v>38</v>
      </c>
      <c r="C373" s="22" t="s">
        <v>39</v>
      </c>
      <c r="D373" s="186"/>
      <c r="E373" s="186"/>
      <c r="F373" s="186"/>
      <c r="G373" s="186"/>
      <c r="H373" s="186"/>
      <c r="I373" s="186"/>
      <c r="J373" s="186"/>
      <c r="K373" s="186"/>
      <c r="L373" s="186"/>
      <c r="M373" s="186"/>
      <c r="N373" s="183">
        <v>0</v>
      </c>
      <c r="O373" s="183">
        <v>0</v>
      </c>
      <c r="P373" s="183">
        <v>0</v>
      </c>
      <c r="Q373" s="183">
        <v>0</v>
      </c>
      <c r="R373" s="183">
        <v>0</v>
      </c>
      <c r="S373" s="183">
        <v>0</v>
      </c>
      <c r="T373" s="183">
        <v>0</v>
      </c>
      <c r="U373" s="183">
        <v>0</v>
      </c>
      <c r="V373" s="183">
        <v>0</v>
      </c>
      <c r="W373" s="183">
        <v>0</v>
      </c>
      <c r="X373" s="183">
        <v>0</v>
      </c>
      <c r="Y373" s="183">
        <v>0</v>
      </c>
      <c r="Z373" s="183">
        <v>0</v>
      </c>
      <c r="AA373" s="183">
        <v>0</v>
      </c>
      <c r="AB373" s="183">
        <v>0</v>
      </c>
      <c r="AC373" s="183">
        <v>0</v>
      </c>
      <c r="AD373" s="183">
        <v>0</v>
      </c>
      <c r="AE373" s="183">
        <v>0</v>
      </c>
      <c r="AF373" s="183">
        <v>0</v>
      </c>
      <c r="AG373" s="183">
        <v>0</v>
      </c>
      <c r="AH373" s="183">
        <v>0</v>
      </c>
      <c r="AI373" s="183">
        <v>0</v>
      </c>
      <c r="AJ373" s="183">
        <v>0</v>
      </c>
      <c r="AK373" s="183">
        <v>0</v>
      </c>
      <c r="AL373" s="183">
        <v>0</v>
      </c>
      <c r="AM373" s="183">
        <v>0</v>
      </c>
      <c r="AN373" s="183">
        <v>0</v>
      </c>
      <c r="AO373" s="183">
        <v>0</v>
      </c>
      <c r="AP373" s="183">
        <v>0</v>
      </c>
      <c r="AQ373" s="183">
        <v>0</v>
      </c>
      <c r="AR373" s="183">
        <v>0</v>
      </c>
      <c r="AS373" s="183">
        <v>0</v>
      </c>
      <c r="AT373" s="183">
        <v>0</v>
      </c>
      <c r="AU373" s="183">
        <v>0</v>
      </c>
      <c r="AV373" s="183">
        <v>0</v>
      </c>
      <c r="AW373" s="183">
        <v>0</v>
      </c>
      <c r="AX373" s="183">
        <v>0</v>
      </c>
      <c r="AY373" s="183">
        <v>0</v>
      </c>
      <c r="AZ373" s="183">
        <v>0</v>
      </c>
      <c r="BA373" s="183">
        <v>0</v>
      </c>
      <c r="BB373" s="183">
        <v>0</v>
      </c>
      <c r="BC373" s="183">
        <v>0</v>
      </c>
      <c r="BD373" s="183">
        <v>0</v>
      </c>
      <c r="BE373" s="183">
        <v>0</v>
      </c>
      <c r="BF373" s="183">
        <v>0</v>
      </c>
      <c r="BG373" s="183">
        <v>0</v>
      </c>
      <c r="BH373" s="183">
        <v>0</v>
      </c>
      <c r="BI373" s="183">
        <v>0</v>
      </c>
      <c r="BJ373" s="183">
        <v>0</v>
      </c>
      <c r="BK373" s="183">
        <v>0</v>
      </c>
      <c r="BL373" s="183">
        <v>0</v>
      </c>
      <c r="BM373" s="183">
        <v>0</v>
      </c>
      <c r="BN373" s="183">
        <v>0</v>
      </c>
      <c r="BO373" s="183">
        <v>0</v>
      </c>
      <c r="BP373" s="183">
        <v>0</v>
      </c>
      <c r="BQ373" s="183">
        <v>0</v>
      </c>
      <c r="BR373" s="183">
        <v>0</v>
      </c>
      <c r="BS373" s="183">
        <v>0</v>
      </c>
      <c r="BT373" s="183">
        <v>0</v>
      </c>
      <c r="BU373" s="183">
        <v>0</v>
      </c>
      <c r="BV373" s="183">
        <v>0</v>
      </c>
    </row>
    <row r="374" spans="2:74" x14ac:dyDescent="0.3">
      <c r="B374" s="22" t="s">
        <v>40</v>
      </c>
      <c r="C374" s="22" t="s">
        <v>41</v>
      </c>
      <c r="D374" s="186"/>
      <c r="E374" s="186"/>
      <c r="F374" s="186"/>
      <c r="G374" s="186"/>
      <c r="H374" s="186"/>
      <c r="I374" s="186"/>
      <c r="J374" s="186"/>
      <c r="K374" s="186"/>
      <c r="L374" s="186"/>
      <c r="M374" s="186"/>
      <c r="N374" s="183">
        <v>0</v>
      </c>
      <c r="O374" s="183">
        <v>0</v>
      </c>
      <c r="P374" s="183">
        <v>0</v>
      </c>
      <c r="Q374" s="183">
        <v>0</v>
      </c>
      <c r="R374" s="183">
        <v>0</v>
      </c>
      <c r="S374" s="183">
        <v>0</v>
      </c>
      <c r="T374" s="183">
        <v>0</v>
      </c>
      <c r="U374" s="183">
        <v>0</v>
      </c>
      <c r="V374" s="183">
        <v>0</v>
      </c>
      <c r="W374" s="183">
        <v>0</v>
      </c>
      <c r="X374" s="183">
        <v>0</v>
      </c>
      <c r="Y374" s="183">
        <v>0</v>
      </c>
      <c r="Z374" s="183">
        <v>0</v>
      </c>
      <c r="AA374" s="183">
        <v>0</v>
      </c>
      <c r="AB374" s="183">
        <v>0</v>
      </c>
      <c r="AC374" s="183">
        <v>0</v>
      </c>
      <c r="AD374" s="183">
        <v>0</v>
      </c>
      <c r="AE374" s="183">
        <v>0</v>
      </c>
      <c r="AF374" s="183">
        <v>0</v>
      </c>
      <c r="AG374" s="183">
        <v>0</v>
      </c>
      <c r="AH374" s="183">
        <v>0</v>
      </c>
      <c r="AI374" s="183">
        <v>0</v>
      </c>
      <c r="AJ374" s="183">
        <v>0</v>
      </c>
      <c r="AK374" s="183">
        <v>0</v>
      </c>
      <c r="AL374" s="183">
        <v>0</v>
      </c>
      <c r="AM374" s="183">
        <v>0</v>
      </c>
      <c r="AN374" s="183">
        <v>0</v>
      </c>
      <c r="AO374" s="183">
        <v>0</v>
      </c>
      <c r="AP374" s="183">
        <v>0</v>
      </c>
      <c r="AQ374" s="183">
        <v>0</v>
      </c>
      <c r="AR374" s="183">
        <v>0</v>
      </c>
      <c r="AS374" s="183">
        <v>0</v>
      </c>
      <c r="AT374" s="183">
        <v>0</v>
      </c>
      <c r="AU374" s="183">
        <v>0</v>
      </c>
      <c r="AV374" s="183">
        <v>0</v>
      </c>
      <c r="AW374" s="183">
        <v>0</v>
      </c>
      <c r="AX374" s="183">
        <v>0</v>
      </c>
      <c r="AY374" s="183">
        <v>0</v>
      </c>
      <c r="AZ374" s="183">
        <v>0</v>
      </c>
      <c r="BA374" s="183">
        <v>0</v>
      </c>
      <c r="BB374" s="183">
        <v>0</v>
      </c>
      <c r="BC374" s="183">
        <v>0</v>
      </c>
      <c r="BD374" s="183">
        <v>0</v>
      </c>
      <c r="BE374" s="183">
        <v>0</v>
      </c>
      <c r="BF374" s="183">
        <v>0</v>
      </c>
      <c r="BG374" s="183">
        <v>0</v>
      </c>
      <c r="BH374" s="183">
        <v>0</v>
      </c>
      <c r="BI374" s="183">
        <v>0</v>
      </c>
      <c r="BJ374" s="183">
        <v>0</v>
      </c>
      <c r="BK374" s="183">
        <v>0</v>
      </c>
      <c r="BL374" s="183">
        <v>0</v>
      </c>
      <c r="BM374" s="183">
        <v>0</v>
      </c>
      <c r="BN374" s="183">
        <v>0</v>
      </c>
      <c r="BO374" s="183">
        <v>0</v>
      </c>
      <c r="BP374" s="183">
        <v>0</v>
      </c>
      <c r="BQ374" s="183">
        <v>0</v>
      </c>
      <c r="BR374" s="183">
        <v>0</v>
      </c>
      <c r="BS374" s="183">
        <v>0</v>
      </c>
      <c r="BT374" s="183">
        <v>0</v>
      </c>
      <c r="BU374" s="183">
        <v>0</v>
      </c>
      <c r="BV374" s="183">
        <v>0</v>
      </c>
    </row>
    <row r="375" spans="2:74" x14ac:dyDescent="0.3">
      <c r="B375" s="22" t="s">
        <v>42</v>
      </c>
      <c r="C375" s="22" t="s">
        <v>322</v>
      </c>
      <c r="D375" s="186"/>
      <c r="E375" s="186"/>
      <c r="F375" s="186"/>
      <c r="G375" s="186"/>
      <c r="H375" s="186"/>
      <c r="I375" s="186"/>
      <c r="J375" s="186"/>
      <c r="K375" s="186"/>
      <c r="L375" s="186"/>
      <c r="M375" s="186"/>
      <c r="N375" s="183">
        <v>0</v>
      </c>
      <c r="O375" s="183">
        <v>0</v>
      </c>
      <c r="P375" s="183">
        <v>0</v>
      </c>
      <c r="Q375" s="183">
        <v>0</v>
      </c>
      <c r="R375" s="183">
        <v>0</v>
      </c>
      <c r="S375" s="183">
        <v>0</v>
      </c>
      <c r="T375" s="183">
        <v>0</v>
      </c>
      <c r="U375" s="183">
        <v>0</v>
      </c>
      <c r="V375" s="183">
        <v>0</v>
      </c>
      <c r="W375" s="183">
        <v>0</v>
      </c>
      <c r="X375" s="183">
        <v>0</v>
      </c>
      <c r="Y375" s="183">
        <v>0</v>
      </c>
      <c r="Z375" s="183">
        <v>0</v>
      </c>
      <c r="AA375" s="183">
        <v>0</v>
      </c>
      <c r="AB375" s="183">
        <v>0</v>
      </c>
      <c r="AC375" s="183">
        <v>0</v>
      </c>
      <c r="AD375" s="183">
        <v>0</v>
      </c>
      <c r="AE375" s="183">
        <v>0</v>
      </c>
      <c r="AF375" s="183">
        <v>0</v>
      </c>
      <c r="AG375" s="183">
        <v>0</v>
      </c>
      <c r="AH375" s="183">
        <v>0</v>
      </c>
      <c r="AI375" s="183">
        <v>0</v>
      </c>
      <c r="AJ375" s="183">
        <v>0</v>
      </c>
      <c r="AK375" s="183">
        <v>0</v>
      </c>
      <c r="AL375" s="183">
        <v>0</v>
      </c>
      <c r="AM375" s="183">
        <v>0</v>
      </c>
      <c r="AN375" s="183">
        <v>0</v>
      </c>
      <c r="AO375" s="183">
        <v>0</v>
      </c>
      <c r="AP375" s="183">
        <v>0</v>
      </c>
      <c r="AQ375" s="183">
        <v>0</v>
      </c>
      <c r="AR375" s="183">
        <v>0</v>
      </c>
      <c r="AS375" s="183">
        <v>0</v>
      </c>
      <c r="AT375" s="183">
        <v>0</v>
      </c>
      <c r="AU375" s="183">
        <v>0</v>
      </c>
      <c r="AV375" s="183">
        <v>0</v>
      </c>
      <c r="AW375" s="183">
        <v>0</v>
      </c>
      <c r="AX375" s="183">
        <v>0</v>
      </c>
      <c r="AY375" s="183">
        <v>0</v>
      </c>
      <c r="AZ375" s="183">
        <v>0</v>
      </c>
      <c r="BA375" s="183">
        <v>0</v>
      </c>
      <c r="BB375" s="183">
        <v>0</v>
      </c>
      <c r="BC375" s="183">
        <v>0</v>
      </c>
      <c r="BD375" s="183">
        <v>0</v>
      </c>
      <c r="BE375" s="183">
        <v>0</v>
      </c>
      <c r="BF375" s="183">
        <v>0</v>
      </c>
      <c r="BG375" s="183">
        <v>0</v>
      </c>
      <c r="BH375" s="183">
        <v>0</v>
      </c>
      <c r="BI375" s="183">
        <v>0</v>
      </c>
      <c r="BJ375" s="183">
        <v>0</v>
      </c>
      <c r="BK375" s="183">
        <v>0</v>
      </c>
      <c r="BL375" s="183">
        <v>0</v>
      </c>
      <c r="BM375" s="183">
        <v>0</v>
      </c>
      <c r="BN375" s="183">
        <v>0</v>
      </c>
      <c r="BO375" s="183">
        <v>0</v>
      </c>
      <c r="BP375" s="183">
        <v>0</v>
      </c>
      <c r="BQ375" s="183">
        <v>0</v>
      </c>
      <c r="BR375" s="183">
        <v>0</v>
      </c>
      <c r="BS375" s="183">
        <v>0</v>
      </c>
      <c r="BT375" s="183">
        <v>0</v>
      </c>
      <c r="BU375" s="183">
        <v>0</v>
      </c>
      <c r="BV375" s="183">
        <v>0</v>
      </c>
    </row>
    <row r="376" spans="2:74" x14ac:dyDescent="0.3">
      <c r="B376" s="22" t="s">
        <v>43</v>
      </c>
      <c r="C376" s="22" t="s">
        <v>44</v>
      </c>
      <c r="D376" s="186"/>
      <c r="E376" s="186"/>
      <c r="F376" s="186"/>
      <c r="G376" s="186"/>
      <c r="H376" s="186"/>
      <c r="I376" s="186"/>
      <c r="J376" s="186"/>
      <c r="K376" s="186"/>
      <c r="L376" s="186"/>
      <c r="M376" s="186"/>
      <c r="N376" s="183">
        <v>0</v>
      </c>
      <c r="O376" s="183">
        <v>0</v>
      </c>
      <c r="P376" s="183">
        <v>0</v>
      </c>
      <c r="Q376" s="183">
        <v>0</v>
      </c>
      <c r="R376" s="183">
        <v>0</v>
      </c>
      <c r="S376" s="183">
        <v>0</v>
      </c>
      <c r="T376" s="183">
        <v>0</v>
      </c>
      <c r="U376" s="183">
        <v>0</v>
      </c>
      <c r="V376" s="183">
        <v>0</v>
      </c>
      <c r="W376" s="183">
        <v>0</v>
      </c>
      <c r="X376" s="183">
        <v>0</v>
      </c>
      <c r="Y376" s="183">
        <v>0</v>
      </c>
      <c r="Z376" s="183">
        <v>0</v>
      </c>
      <c r="AA376" s="183">
        <v>0</v>
      </c>
      <c r="AB376" s="183">
        <v>0</v>
      </c>
      <c r="AC376" s="183">
        <v>0</v>
      </c>
      <c r="AD376" s="183">
        <v>0</v>
      </c>
      <c r="AE376" s="183">
        <v>0</v>
      </c>
      <c r="AF376" s="183">
        <v>0</v>
      </c>
      <c r="AG376" s="183">
        <v>0</v>
      </c>
      <c r="AH376" s="183">
        <v>0</v>
      </c>
      <c r="AI376" s="183">
        <v>0</v>
      </c>
      <c r="AJ376" s="183">
        <v>0</v>
      </c>
      <c r="AK376" s="183">
        <v>0</v>
      </c>
      <c r="AL376" s="183">
        <v>0</v>
      </c>
      <c r="AM376" s="183">
        <v>0</v>
      </c>
      <c r="AN376" s="183">
        <v>0</v>
      </c>
      <c r="AO376" s="183">
        <v>0</v>
      </c>
      <c r="AP376" s="183">
        <v>0</v>
      </c>
      <c r="AQ376" s="183">
        <v>0</v>
      </c>
      <c r="AR376" s="183">
        <v>0</v>
      </c>
      <c r="AS376" s="183">
        <v>0</v>
      </c>
      <c r="AT376" s="183">
        <v>0</v>
      </c>
      <c r="AU376" s="183">
        <v>0</v>
      </c>
      <c r="AV376" s="183">
        <v>0</v>
      </c>
      <c r="AW376" s="183">
        <v>0</v>
      </c>
      <c r="AX376" s="183">
        <v>0</v>
      </c>
      <c r="AY376" s="183">
        <v>0</v>
      </c>
      <c r="AZ376" s="183">
        <v>0</v>
      </c>
      <c r="BA376" s="183">
        <v>0</v>
      </c>
      <c r="BB376" s="183">
        <v>0</v>
      </c>
      <c r="BC376" s="183">
        <v>0</v>
      </c>
      <c r="BD376" s="183">
        <v>0</v>
      </c>
      <c r="BE376" s="183">
        <v>0</v>
      </c>
      <c r="BF376" s="183">
        <v>0</v>
      </c>
      <c r="BG376" s="183">
        <v>0</v>
      </c>
      <c r="BH376" s="183">
        <v>0</v>
      </c>
      <c r="BI376" s="183">
        <v>0</v>
      </c>
      <c r="BJ376" s="183">
        <v>0</v>
      </c>
      <c r="BK376" s="183">
        <v>0</v>
      </c>
      <c r="BL376" s="183">
        <v>0</v>
      </c>
      <c r="BM376" s="183">
        <v>0</v>
      </c>
      <c r="BN376" s="183">
        <v>0</v>
      </c>
      <c r="BO376" s="183">
        <v>0</v>
      </c>
      <c r="BP376" s="183">
        <v>0</v>
      </c>
      <c r="BQ376" s="183">
        <v>0</v>
      </c>
      <c r="BR376" s="183">
        <v>0</v>
      </c>
      <c r="BS376" s="183">
        <v>0</v>
      </c>
      <c r="BT376" s="183">
        <v>0</v>
      </c>
      <c r="BU376" s="183">
        <v>0</v>
      </c>
      <c r="BV376" s="183">
        <v>0</v>
      </c>
    </row>
    <row r="377" spans="2:74" x14ac:dyDescent="0.3">
      <c r="B377" s="22" t="s">
        <v>45</v>
      </c>
      <c r="C377" s="22" t="s">
        <v>46</v>
      </c>
      <c r="D377" s="186"/>
      <c r="E377" s="186"/>
      <c r="F377" s="186"/>
      <c r="G377" s="186"/>
      <c r="H377" s="186"/>
      <c r="I377" s="186"/>
      <c r="J377" s="186"/>
      <c r="K377" s="186"/>
      <c r="L377" s="186"/>
      <c r="M377" s="186"/>
      <c r="N377" s="183">
        <v>0</v>
      </c>
      <c r="O377" s="183">
        <v>0</v>
      </c>
      <c r="P377" s="183">
        <v>0</v>
      </c>
      <c r="Q377" s="183">
        <v>0</v>
      </c>
      <c r="R377" s="183">
        <v>0</v>
      </c>
      <c r="S377" s="183">
        <v>0</v>
      </c>
      <c r="T377" s="183">
        <v>0</v>
      </c>
      <c r="U377" s="183">
        <v>0</v>
      </c>
      <c r="V377" s="183">
        <v>0</v>
      </c>
      <c r="W377" s="183">
        <v>0</v>
      </c>
      <c r="X377" s="183">
        <v>0</v>
      </c>
      <c r="Y377" s="183">
        <v>0</v>
      </c>
      <c r="Z377" s="183">
        <v>0</v>
      </c>
      <c r="AA377" s="183">
        <v>0</v>
      </c>
      <c r="AB377" s="183">
        <v>0</v>
      </c>
      <c r="AC377" s="183">
        <v>0</v>
      </c>
      <c r="AD377" s="183">
        <v>0</v>
      </c>
      <c r="AE377" s="183">
        <v>0</v>
      </c>
      <c r="AF377" s="183">
        <v>0</v>
      </c>
      <c r="AG377" s="183">
        <v>0</v>
      </c>
      <c r="AH377" s="183">
        <v>0</v>
      </c>
      <c r="AI377" s="183">
        <v>0</v>
      </c>
      <c r="AJ377" s="183">
        <v>0</v>
      </c>
      <c r="AK377" s="183">
        <v>0</v>
      </c>
      <c r="AL377" s="183">
        <v>0</v>
      </c>
      <c r="AM377" s="183">
        <v>0</v>
      </c>
      <c r="AN377" s="183">
        <v>0</v>
      </c>
      <c r="AO377" s="183">
        <v>0</v>
      </c>
      <c r="AP377" s="183">
        <v>0</v>
      </c>
      <c r="AQ377" s="183">
        <v>0</v>
      </c>
      <c r="AR377" s="183">
        <v>0</v>
      </c>
      <c r="AS377" s="183">
        <v>0</v>
      </c>
      <c r="AT377" s="183">
        <v>0</v>
      </c>
      <c r="AU377" s="183">
        <v>0</v>
      </c>
      <c r="AV377" s="183">
        <v>0</v>
      </c>
      <c r="AW377" s="183">
        <v>0</v>
      </c>
      <c r="AX377" s="183">
        <v>0</v>
      </c>
      <c r="AY377" s="183">
        <v>0</v>
      </c>
      <c r="AZ377" s="183">
        <v>0</v>
      </c>
      <c r="BA377" s="183">
        <v>0</v>
      </c>
      <c r="BB377" s="183">
        <v>0</v>
      </c>
      <c r="BC377" s="183">
        <v>0</v>
      </c>
      <c r="BD377" s="183">
        <v>0</v>
      </c>
      <c r="BE377" s="183">
        <v>0</v>
      </c>
      <c r="BF377" s="183">
        <v>0</v>
      </c>
      <c r="BG377" s="183">
        <v>0</v>
      </c>
      <c r="BH377" s="183">
        <v>0</v>
      </c>
      <c r="BI377" s="183">
        <v>0</v>
      </c>
      <c r="BJ377" s="183">
        <v>0</v>
      </c>
      <c r="BK377" s="183">
        <v>0</v>
      </c>
      <c r="BL377" s="183">
        <v>0</v>
      </c>
      <c r="BM377" s="183">
        <v>0</v>
      </c>
      <c r="BN377" s="183">
        <v>0</v>
      </c>
      <c r="BO377" s="183">
        <v>0</v>
      </c>
      <c r="BP377" s="183">
        <v>0</v>
      </c>
      <c r="BQ377" s="183">
        <v>0</v>
      </c>
      <c r="BR377" s="183">
        <v>0</v>
      </c>
      <c r="BS377" s="183">
        <v>0</v>
      </c>
      <c r="BT377" s="183">
        <v>0</v>
      </c>
      <c r="BU377" s="183">
        <v>0</v>
      </c>
      <c r="BV377" s="183">
        <v>0</v>
      </c>
    </row>
    <row r="378" spans="2:74" x14ac:dyDescent="0.3">
      <c r="B378" s="22" t="s">
        <v>47</v>
      </c>
      <c r="C378" s="22" t="s">
        <v>48</v>
      </c>
      <c r="D378" s="186"/>
      <c r="E378" s="186"/>
      <c r="F378" s="186"/>
      <c r="G378" s="186"/>
      <c r="H378" s="186"/>
      <c r="I378" s="186"/>
      <c r="J378" s="186"/>
      <c r="K378" s="186"/>
      <c r="L378" s="186"/>
      <c r="M378" s="186"/>
      <c r="N378" s="183">
        <v>0</v>
      </c>
      <c r="O378" s="183">
        <v>0</v>
      </c>
      <c r="P378" s="183">
        <v>0</v>
      </c>
      <c r="Q378" s="183">
        <v>0</v>
      </c>
      <c r="R378" s="183">
        <v>0</v>
      </c>
      <c r="S378" s="183">
        <v>0</v>
      </c>
      <c r="T378" s="183">
        <v>0</v>
      </c>
      <c r="U378" s="183">
        <v>0</v>
      </c>
      <c r="V378" s="183">
        <v>0</v>
      </c>
      <c r="W378" s="183">
        <v>0</v>
      </c>
      <c r="X378" s="183">
        <v>0</v>
      </c>
      <c r="Y378" s="183">
        <v>0</v>
      </c>
      <c r="Z378" s="183">
        <v>0</v>
      </c>
      <c r="AA378" s="183">
        <v>0</v>
      </c>
      <c r="AB378" s="183">
        <v>0</v>
      </c>
      <c r="AC378" s="183">
        <v>0</v>
      </c>
      <c r="AD378" s="183">
        <v>0</v>
      </c>
      <c r="AE378" s="183">
        <v>0</v>
      </c>
      <c r="AF378" s="183">
        <v>0</v>
      </c>
      <c r="AG378" s="183">
        <v>0</v>
      </c>
      <c r="AH378" s="183">
        <v>0</v>
      </c>
      <c r="AI378" s="183">
        <v>0</v>
      </c>
      <c r="AJ378" s="183">
        <v>0</v>
      </c>
      <c r="AK378" s="183">
        <v>0</v>
      </c>
      <c r="AL378" s="183">
        <v>0</v>
      </c>
      <c r="AM378" s="183">
        <v>0</v>
      </c>
      <c r="AN378" s="183">
        <v>0</v>
      </c>
      <c r="AO378" s="183">
        <v>0</v>
      </c>
      <c r="AP378" s="183">
        <v>0</v>
      </c>
      <c r="AQ378" s="183">
        <v>0</v>
      </c>
      <c r="AR378" s="183">
        <v>0</v>
      </c>
      <c r="AS378" s="183">
        <v>0</v>
      </c>
      <c r="AT378" s="183">
        <v>0</v>
      </c>
      <c r="AU378" s="183">
        <v>0</v>
      </c>
      <c r="AV378" s="183">
        <v>0</v>
      </c>
      <c r="AW378" s="183">
        <v>0</v>
      </c>
      <c r="AX378" s="183">
        <v>0</v>
      </c>
      <c r="AY378" s="183">
        <v>0</v>
      </c>
      <c r="AZ378" s="183">
        <v>0</v>
      </c>
      <c r="BA378" s="183">
        <v>0</v>
      </c>
      <c r="BB378" s="183">
        <v>0</v>
      </c>
      <c r="BC378" s="183">
        <v>0</v>
      </c>
      <c r="BD378" s="183">
        <v>0</v>
      </c>
      <c r="BE378" s="183">
        <v>0</v>
      </c>
      <c r="BF378" s="183">
        <v>0</v>
      </c>
      <c r="BG378" s="183">
        <v>0</v>
      </c>
      <c r="BH378" s="183">
        <v>0</v>
      </c>
      <c r="BI378" s="183">
        <v>0</v>
      </c>
      <c r="BJ378" s="183">
        <v>0</v>
      </c>
      <c r="BK378" s="183">
        <v>0</v>
      </c>
      <c r="BL378" s="183">
        <v>0</v>
      </c>
      <c r="BM378" s="183">
        <v>0</v>
      </c>
      <c r="BN378" s="183">
        <v>0</v>
      </c>
      <c r="BO378" s="183">
        <v>0</v>
      </c>
      <c r="BP378" s="183">
        <v>0</v>
      </c>
      <c r="BQ378" s="183">
        <v>0</v>
      </c>
      <c r="BR378" s="183">
        <v>0</v>
      </c>
      <c r="BS378" s="183">
        <v>0</v>
      </c>
      <c r="BT378" s="183">
        <v>0</v>
      </c>
      <c r="BU378" s="183">
        <v>0</v>
      </c>
      <c r="BV378" s="183">
        <v>0</v>
      </c>
    </row>
    <row r="379" spans="2:74" x14ac:dyDescent="0.3">
      <c r="B379" s="22" t="s">
        <v>49</v>
      </c>
      <c r="C379" s="22" t="s">
        <v>323</v>
      </c>
      <c r="D379" s="186"/>
      <c r="E379" s="186"/>
      <c r="F379" s="186"/>
      <c r="G379" s="186"/>
      <c r="H379" s="186"/>
      <c r="I379" s="186"/>
      <c r="J379" s="186"/>
      <c r="K379" s="186"/>
      <c r="L379" s="186"/>
      <c r="M379" s="186"/>
      <c r="N379" s="183">
        <v>0</v>
      </c>
      <c r="O379" s="183">
        <v>0</v>
      </c>
      <c r="P379" s="183">
        <v>0</v>
      </c>
      <c r="Q379" s="183">
        <v>0</v>
      </c>
      <c r="R379" s="183">
        <v>0</v>
      </c>
      <c r="S379" s="183">
        <v>0</v>
      </c>
      <c r="T379" s="183">
        <v>0</v>
      </c>
      <c r="U379" s="183">
        <v>0</v>
      </c>
      <c r="V379" s="183">
        <v>0</v>
      </c>
      <c r="W379" s="183">
        <v>0</v>
      </c>
      <c r="X379" s="183">
        <v>0</v>
      </c>
      <c r="Y379" s="183">
        <v>0</v>
      </c>
      <c r="Z379" s="183">
        <v>0</v>
      </c>
      <c r="AA379" s="183">
        <v>0</v>
      </c>
      <c r="AB379" s="183">
        <v>0</v>
      </c>
      <c r="AC379" s="183">
        <v>0</v>
      </c>
      <c r="AD379" s="183">
        <v>0</v>
      </c>
      <c r="AE379" s="183">
        <v>0</v>
      </c>
      <c r="AF379" s="183">
        <v>0</v>
      </c>
      <c r="AG379" s="183">
        <v>0</v>
      </c>
      <c r="AH379" s="183">
        <v>0</v>
      </c>
      <c r="AI379" s="183">
        <v>0</v>
      </c>
      <c r="AJ379" s="183">
        <v>0</v>
      </c>
      <c r="AK379" s="183">
        <v>0</v>
      </c>
      <c r="AL379" s="183">
        <v>0</v>
      </c>
      <c r="AM379" s="183">
        <v>0</v>
      </c>
      <c r="AN379" s="183">
        <v>0</v>
      </c>
      <c r="AO379" s="183">
        <v>0</v>
      </c>
      <c r="AP379" s="183">
        <v>0</v>
      </c>
      <c r="AQ379" s="183">
        <v>0</v>
      </c>
      <c r="AR379" s="183">
        <v>0</v>
      </c>
      <c r="AS379" s="183">
        <v>0</v>
      </c>
      <c r="AT379" s="183">
        <v>0</v>
      </c>
      <c r="AU379" s="183">
        <v>0</v>
      </c>
      <c r="AV379" s="183">
        <v>0</v>
      </c>
      <c r="AW379" s="183">
        <v>0</v>
      </c>
      <c r="AX379" s="183">
        <v>0</v>
      </c>
      <c r="AY379" s="183">
        <v>0</v>
      </c>
      <c r="AZ379" s="183">
        <v>0</v>
      </c>
      <c r="BA379" s="183">
        <v>0</v>
      </c>
      <c r="BB379" s="183">
        <v>0</v>
      </c>
      <c r="BC379" s="183">
        <v>0</v>
      </c>
      <c r="BD379" s="183">
        <v>0</v>
      </c>
      <c r="BE379" s="183">
        <v>0</v>
      </c>
      <c r="BF379" s="183">
        <v>0</v>
      </c>
      <c r="BG379" s="183">
        <v>0</v>
      </c>
      <c r="BH379" s="183">
        <v>0</v>
      </c>
      <c r="BI379" s="183">
        <v>0</v>
      </c>
      <c r="BJ379" s="183">
        <v>0</v>
      </c>
      <c r="BK379" s="183">
        <v>0</v>
      </c>
      <c r="BL379" s="183">
        <v>0</v>
      </c>
      <c r="BM379" s="183">
        <v>0</v>
      </c>
      <c r="BN379" s="183">
        <v>0</v>
      </c>
      <c r="BO379" s="183">
        <v>0</v>
      </c>
      <c r="BP379" s="183">
        <v>0</v>
      </c>
      <c r="BQ379" s="183">
        <v>0</v>
      </c>
      <c r="BR379" s="183">
        <v>0</v>
      </c>
      <c r="BS379" s="183">
        <v>0</v>
      </c>
      <c r="BT379" s="183">
        <v>0</v>
      </c>
      <c r="BU379" s="183">
        <v>0</v>
      </c>
      <c r="BV379" s="183">
        <v>0</v>
      </c>
    </row>
    <row r="380" spans="2:74" ht="16.5" thickBot="1" x14ac:dyDescent="0.35">
      <c r="B380" s="22" t="s">
        <v>50</v>
      </c>
      <c r="C380" s="22" t="s">
        <v>368</v>
      </c>
      <c r="D380" s="186"/>
      <c r="E380" s="186"/>
      <c r="F380" s="186"/>
      <c r="G380" s="186"/>
      <c r="H380" s="186"/>
      <c r="I380" s="186"/>
      <c r="J380" s="186"/>
      <c r="K380" s="186"/>
      <c r="L380" s="186"/>
      <c r="M380" s="186"/>
      <c r="N380" s="183">
        <v>0</v>
      </c>
      <c r="O380" s="183">
        <v>0</v>
      </c>
      <c r="P380" s="183">
        <v>0</v>
      </c>
      <c r="Q380" s="183">
        <v>0</v>
      </c>
      <c r="R380" s="183">
        <v>0</v>
      </c>
      <c r="S380" s="183">
        <v>0</v>
      </c>
      <c r="T380" s="183">
        <v>0</v>
      </c>
      <c r="U380" s="183">
        <v>0</v>
      </c>
      <c r="V380" s="183">
        <v>0</v>
      </c>
      <c r="W380" s="183">
        <v>0</v>
      </c>
      <c r="X380" s="183">
        <v>0</v>
      </c>
      <c r="Y380" s="183">
        <v>0</v>
      </c>
      <c r="Z380" s="183">
        <v>0</v>
      </c>
      <c r="AA380" s="183">
        <v>0</v>
      </c>
      <c r="AB380" s="183">
        <v>0</v>
      </c>
      <c r="AC380" s="183">
        <v>0</v>
      </c>
      <c r="AD380" s="183">
        <v>0</v>
      </c>
      <c r="AE380" s="183">
        <v>0</v>
      </c>
      <c r="AF380" s="183">
        <v>0</v>
      </c>
      <c r="AG380" s="183">
        <v>0</v>
      </c>
      <c r="AH380" s="183">
        <v>0</v>
      </c>
      <c r="AI380" s="183">
        <v>0</v>
      </c>
      <c r="AJ380" s="183">
        <v>0</v>
      </c>
      <c r="AK380" s="183">
        <v>0</v>
      </c>
      <c r="AL380" s="183">
        <v>0</v>
      </c>
      <c r="AM380" s="183">
        <v>0</v>
      </c>
      <c r="AN380" s="183">
        <v>0</v>
      </c>
      <c r="AO380" s="183">
        <v>0</v>
      </c>
      <c r="AP380" s="183">
        <v>0</v>
      </c>
      <c r="AQ380" s="183">
        <v>0</v>
      </c>
      <c r="AR380" s="183">
        <v>0</v>
      </c>
      <c r="AS380" s="183">
        <v>0</v>
      </c>
      <c r="AT380" s="183">
        <v>0</v>
      </c>
      <c r="AU380" s="183">
        <v>0</v>
      </c>
      <c r="AV380" s="183">
        <v>0</v>
      </c>
      <c r="AW380" s="183">
        <v>0</v>
      </c>
      <c r="AX380" s="183">
        <v>0</v>
      </c>
      <c r="AY380" s="183">
        <v>0</v>
      </c>
      <c r="AZ380" s="183">
        <v>0</v>
      </c>
      <c r="BA380" s="183">
        <v>0</v>
      </c>
      <c r="BB380" s="183">
        <v>0</v>
      </c>
      <c r="BC380" s="183">
        <v>0</v>
      </c>
      <c r="BD380" s="183">
        <v>0</v>
      </c>
      <c r="BE380" s="183">
        <v>0</v>
      </c>
      <c r="BF380" s="183">
        <v>0</v>
      </c>
      <c r="BG380" s="183">
        <v>0</v>
      </c>
      <c r="BH380" s="183">
        <v>0</v>
      </c>
      <c r="BI380" s="183">
        <v>0</v>
      </c>
      <c r="BJ380" s="183">
        <v>0</v>
      </c>
      <c r="BK380" s="183">
        <v>0</v>
      </c>
      <c r="BL380" s="183">
        <v>0</v>
      </c>
      <c r="BM380" s="183">
        <v>0</v>
      </c>
      <c r="BN380" s="183">
        <v>0</v>
      </c>
      <c r="BO380" s="183">
        <v>0</v>
      </c>
      <c r="BP380" s="183">
        <v>0</v>
      </c>
      <c r="BQ380" s="183">
        <v>0</v>
      </c>
      <c r="BR380" s="183">
        <v>0</v>
      </c>
      <c r="BS380" s="183">
        <v>0</v>
      </c>
      <c r="BT380" s="183">
        <v>0</v>
      </c>
      <c r="BU380" s="183">
        <v>0</v>
      </c>
      <c r="BV380" s="183">
        <v>0</v>
      </c>
    </row>
    <row r="381" spans="2:74" ht="16.5" thickBot="1" x14ac:dyDescent="0.35">
      <c r="B381" s="149" t="s">
        <v>51</v>
      </c>
      <c r="C381" s="149" t="s">
        <v>3</v>
      </c>
      <c r="D381" s="181">
        <v>0</v>
      </c>
      <c r="E381" s="181">
        <v>0</v>
      </c>
      <c r="F381" s="181">
        <v>0</v>
      </c>
      <c r="G381" s="181">
        <v>0</v>
      </c>
      <c r="H381" s="181">
        <v>0</v>
      </c>
      <c r="I381" s="181">
        <v>0</v>
      </c>
      <c r="J381" s="181">
        <v>0</v>
      </c>
      <c r="K381" s="181">
        <v>0</v>
      </c>
      <c r="L381" s="181">
        <v>0</v>
      </c>
      <c r="M381" s="181">
        <v>0</v>
      </c>
      <c r="N381" s="181">
        <v>0</v>
      </c>
      <c r="O381" s="181">
        <v>0</v>
      </c>
      <c r="P381" s="181">
        <v>0</v>
      </c>
      <c r="Q381" s="181">
        <v>0</v>
      </c>
      <c r="R381" s="181">
        <v>0</v>
      </c>
      <c r="S381" s="181">
        <v>0</v>
      </c>
      <c r="T381" s="181">
        <v>0</v>
      </c>
      <c r="U381" s="181">
        <v>0</v>
      </c>
      <c r="V381" s="181">
        <v>0</v>
      </c>
      <c r="W381" s="181">
        <v>0</v>
      </c>
      <c r="X381" s="181">
        <v>0</v>
      </c>
      <c r="Y381" s="181">
        <v>0</v>
      </c>
      <c r="Z381" s="181">
        <v>0</v>
      </c>
      <c r="AA381" s="181">
        <v>0</v>
      </c>
      <c r="AB381" s="181">
        <v>0</v>
      </c>
      <c r="AC381" s="181">
        <v>0</v>
      </c>
      <c r="AD381" s="181">
        <v>0</v>
      </c>
      <c r="AE381" s="181">
        <v>0</v>
      </c>
      <c r="AF381" s="181">
        <v>0</v>
      </c>
      <c r="AG381" s="181">
        <v>0</v>
      </c>
      <c r="AH381" s="181">
        <v>0</v>
      </c>
      <c r="AI381" s="181">
        <v>0</v>
      </c>
      <c r="AJ381" s="181">
        <v>0</v>
      </c>
      <c r="AK381" s="181">
        <v>0</v>
      </c>
      <c r="AL381" s="181">
        <v>0</v>
      </c>
      <c r="AM381" s="181">
        <v>0</v>
      </c>
      <c r="AN381" s="181">
        <v>0</v>
      </c>
      <c r="AO381" s="181">
        <v>0</v>
      </c>
      <c r="AP381" s="181">
        <v>0</v>
      </c>
      <c r="AQ381" s="181">
        <v>0</v>
      </c>
      <c r="AR381" s="181">
        <v>0</v>
      </c>
      <c r="AS381" s="181">
        <v>0</v>
      </c>
      <c r="AT381" s="181">
        <v>0</v>
      </c>
      <c r="AU381" s="181">
        <v>0</v>
      </c>
      <c r="AV381" s="181">
        <v>0</v>
      </c>
      <c r="AW381" s="181">
        <v>0</v>
      </c>
      <c r="AX381" s="181">
        <v>0</v>
      </c>
      <c r="AY381" s="181">
        <v>0</v>
      </c>
      <c r="AZ381" s="181">
        <v>0</v>
      </c>
      <c r="BA381" s="181">
        <v>0</v>
      </c>
      <c r="BB381" s="181">
        <v>0</v>
      </c>
      <c r="BC381" s="181">
        <v>0</v>
      </c>
      <c r="BD381" s="181">
        <v>0</v>
      </c>
      <c r="BE381" s="181">
        <v>0</v>
      </c>
      <c r="BF381" s="181">
        <v>0</v>
      </c>
      <c r="BG381" s="181">
        <v>0</v>
      </c>
      <c r="BH381" s="181">
        <v>0</v>
      </c>
      <c r="BI381" s="181">
        <v>0</v>
      </c>
      <c r="BJ381" s="181">
        <v>0</v>
      </c>
      <c r="BK381" s="181">
        <v>0</v>
      </c>
      <c r="BL381" s="181">
        <v>0</v>
      </c>
      <c r="BM381" s="181">
        <v>0</v>
      </c>
      <c r="BN381" s="181">
        <v>0</v>
      </c>
      <c r="BO381" s="181">
        <v>0</v>
      </c>
      <c r="BP381" s="181">
        <v>0</v>
      </c>
      <c r="BQ381" s="181">
        <v>0</v>
      </c>
      <c r="BR381" s="181">
        <v>0</v>
      </c>
      <c r="BS381" s="181">
        <v>0</v>
      </c>
      <c r="BT381" s="181">
        <v>0</v>
      </c>
      <c r="BU381" s="181">
        <v>0</v>
      </c>
      <c r="BV381" s="181">
        <v>0</v>
      </c>
    </row>
    <row r="382" spans="2:74" x14ac:dyDescent="0.3">
      <c r="B382" s="8"/>
      <c r="C382" s="8" t="s">
        <v>52</v>
      </c>
      <c r="D382" s="184">
        <v>0</v>
      </c>
      <c r="E382" s="184">
        <v>0</v>
      </c>
      <c r="F382" s="184">
        <v>0</v>
      </c>
      <c r="G382" s="184">
        <v>0</v>
      </c>
      <c r="H382" s="184">
        <v>0</v>
      </c>
      <c r="I382" s="184">
        <v>0</v>
      </c>
      <c r="J382" s="184">
        <v>0</v>
      </c>
      <c r="K382" s="184">
        <v>0</v>
      </c>
      <c r="L382" s="184">
        <v>0</v>
      </c>
      <c r="M382" s="184">
        <v>0</v>
      </c>
      <c r="N382" s="184">
        <v>0</v>
      </c>
      <c r="O382" s="184">
        <v>0</v>
      </c>
      <c r="P382" s="184">
        <v>0</v>
      </c>
      <c r="Q382" s="184">
        <v>0</v>
      </c>
      <c r="R382" s="184">
        <v>0</v>
      </c>
      <c r="S382" s="184">
        <v>0</v>
      </c>
      <c r="T382" s="184">
        <v>0</v>
      </c>
      <c r="U382" s="184">
        <v>0</v>
      </c>
      <c r="V382" s="184">
        <v>0</v>
      </c>
      <c r="W382" s="184">
        <v>0</v>
      </c>
      <c r="X382" s="184">
        <v>0</v>
      </c>
      <c r="Y382" s="184">
        <v>0</v>
      </c>
      <c r="Z382" s="184">
        <v>0</v>
      </c>
      <c r="AA382" s="184">
        <v>0</v>
      </c>
      <c r="AB382" s="184">
        <v>0</v>
      </c>
      <c r="AC382" s="184">
        <v>0</v>
      </c>
      <c r="AD382" s="184">
        <v>0</v>
      </c>
      <c r="AE382" s="184">
        <v>0</v>
      </c>
      <c r="AF382" s="184">
        <v>0</v>
      </c>
      <c r="AG382" s="184">
        <v>0</v>
      </c>
      <c r="AH382" s="184">
        <v>0</v>
      </c>
      <c r="AI382" s="184">
        <v>0</v>
      </c>
      <c r="AJ382" s="184">
        <v>0</v>
      </c>
      <c r="AK382" s="184">
        <v>0</v>
      </c>
      <c r="AL382" s="184">
        <v>0</v>
      </c>
      <c r="AM382" s="184">
        <v>0</v>
      </c>
      <c r="AN382" s="184">
        <v>0</v>
      </c>
      <c r="AO382" s="184">
        <v>0</v>
      </c>
      <c r="AP382" s="184">
        <v>0</v>
      </c>
      <c r="AQ382" s="184">
        <v>0</v>
      </c>
      <c r="AR382" s="184">
        <v>0</v>
      </c>
      <c r="AS382" s="184">
        <v>0</v>
      </c>
      <c r="AT382" s="184">
        <v>0</v>
      </c>
      <c r="AU382" s="184">
        <v>0</v>
      </c>
      <c r="AV382" s="184">
        <v>0</v>
      </c>
      <c r="AW382" s="184">
        <v>0</v>
      </c>
      <c r="AX382" s="184">
        <v>0</v>
      </c>
      <c r="AY382" s="184">
        <v>0</v>
      </c>
      <c r="AZ382" s="184">
        <v>0</v>
      </c>
      <c r="BA382" s="184">
        <v>0</v>
      </c>
      <c r="BB382" s="184">
        <v>0</v>
      </c>
      <c r="BC382" s="184">
        <v>0</v>
      </c>
      <c r="BD382" s="184">
        <v>0</v>
      </c>
      <c r="BE382" s="184">
        <v>0</v>
      </c>
      <c r="BF382" s="184">
        <v>0</v>
      </c>
      <c r="BG382" s="184">
        <v>0</v>
      </c>
      <c r="BH382" s="184">
        <v>0</v>
      </c>
      <c r="BI382" s="184">
        <v>0</v>
      </c>
      <c r="BJ382" s="184">
        <v>0</v>
      </c>
      <c r="BK382" s="184">
        <v>0</v>
      </c>
      <c r="BL382" s="184">
        <v>0</v>
      </c>
      <c r="BM382" s="184">
        <v>0</v>
      </c>
      <c r="BN382" s="184">
        <v>0</v>
      </c>
      <c r="BO382" s="184">
        <v>0</v>
      </c>
      <c r="BP382" s="184">
        <v>0</v>
      </c>
      <c r="BQ382" s="184">
        <v>0</v>
      </c>
      <c r="BR382" s="184">
        <v>0</v>
      </c>
      <c r="BS382" s="184">
        <v>0</v>
      </c>
      <c r="BT382" s="184">
        <v>0</v>
      </c>
      <c r="BU382" s="184">
        <v>0</v>
      </c>
      <c r="BV382" s="184">
        <v>0</v>
      </c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K44"/>
  <sheetViews>
    <sheetView showGridLines="0" zoomScale="85" zoomScaleNormal="85" workbookViewId="0"/>
  </sheetViews>
  <sheetFormatPr baseColWidth="10" defaultRowHeight="15.75" outlineLevelRow="1" outlineLevelCol="1" x14ac:dyDescent="0.3"/>
  <cols>
    <col min="2" max="2" width="28.33203125" customWidth="1"/>
    <col min="3" max="3" width="7.21875" style="5" customWidth="1"/>
    <col min="4" max="7" width="7.21875" style="5" hidden="1" customWidth="1" outlineLevel="1"/>
    <col min="8" max="8" width="7.21875" style="5" customWidth="1" collapsed="1"/>
    <col min="9" max="12" width="7.21875" style="5" hidden="1" customWidth="1" outlineLevel="1"/>
    <col min="13" max="13" width="7.21875" style="5" customWidth="1" collapsed="1"/>
    <col min="14" max="17" width="7.21875" style="5" hidden="1" customWidth="1" outlineLevel="1"/>
    <col min="18" max="18" width="7.21875" style="5" customWidth="1" collapsed="1"/>
    <col min="19" max="22" width="7.21875" style="5" hidden="1" customWidth="1" outlineLevel="1"/>
    <col min="23" max="23" width="7.21875" style="5" customWidth="1" collapsed="1"/>
    <col min="24" max="27" width="7.21875" style="5" hidden="1" customWidth="1" outlineLevel="1"/>
    <col min="28" max="28" width="7.21875" style="5" customWidth="1" collapsed="1"/>
    <col min="29" max="32" width="7.21875" style="5" hidden="1" customWidth="1" outlineLevel="1"/>
    <col min="33" max="33" width="7.21875" style="5" customWidth="1" collapsed="1"/>
    <col min="34" max="37" width="7.21875" style="5" hidden="1" customWidth="1" outlineLevel="1"/>
    <col min="38" max="38" width="7.21875" style="5" customWidth="1" collapsed="1"/>
    <col min="39" max="42" width="7.21875" style="5" hidden="1" customWidth="1" outlineLevel="1"/>
    <col min="43" max="43" width="7.21875" customWidth="1" collapsed="1"/>
    <col min="44" max="47" width="7.21875" hidden="1" customWidth="1" outlineLevel="1"/>
    <col min="48" max="48" width="7.21875" customWidth="1" collapsed="1"/>
    <col min="49" max="52" width="7.21875" hidden="1" customWidth="1" outlineLevel="1"/>
    <col min="53" max="53" width="7.21875" customWidth="1" collapsed="1"/>
    <col min="54" max="57" width="7.21875" style="5" hidden="1" customWidth="1" outlineLevel="1" collapsed="1"/>
    <col min="58" max="58" width="7.21875" style="5" customWidth="1" collapsed="1"/>
    <col min="59" max="62" width="7.21875" style="5" hidden="1" customWidth="1" outlineLevel="1" collapsed="1"/>
    <col min="63" max="63" width="7.21875" style="5" customWidth="1" collapsed="1"/>
  </cols>
  <sheetData>
    <row r="1" spans="1:63" x14ac:dyDescent="0.3">
      <c r="A1" s="130" t="s">
        <v>290</v>
      </c>
    </row>
    <row r="2" spans="1:63" s="193" customFormat="1" ht="21" x14ac:dyDescent="0.3">
      <c r="A2" s="193" t="s">
        <v>523</v>
      </c>
    </row>
    <row r="3" spans="1:63" s="194" customFormat="1" ht="21" x14ac:dyDescent="0.3">
      <c r="A3" s="194" t="s">
        <v>522</v>
      </c>
    </row>
    <row r="4" spans="1:63" s="2" customFormat="1" x14ac:dyDescent="0.3"/>
    <row r="5" spans="1:63" s="1" customFormat="1" ht="19.5" x14ac:dyDescent="0.3">
      <c r="A5" s="1" t="s">
        <v>143</v>
      </c>
    </row>
    <row r="7" spans="1:63" s="5" customFormat="1" x14ac:dyDescent="0.3"/>
    <row r="9" spans="1:63" ht="16.5" thickBot="1" x14ac:dyDescent="0.35"/>
    <row r="10" spans="1:63" s="90" customFormat="1" ht="20.25" x14ac:dyDescent="0.3">
      <c r="B10" s="85" t="s">
        <v>145</v>
      </c>
      <c r="C10" s="85"/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  <c r="Z10" s="85"/>
      <c r="AA10" s="85"/>
      <c r="AB10" s="85"/>
      <c r="AC10" s="85"/>
      <c r="AD10" s="85"/>
      <c r="AE10" s="85"/>
      <c r="AF10" s="85"/>
      <c r="AG10" s="85"/>
      <c r="AH10" s="85"/>
      <c r="AI10" s="85"/>
      <c r="AJ10" s="85"/>
      <c r="AK10" s="85"/>
      <c r="AL10" s="85"/>
      <c r="AM10" s="85"/>
      <c r="AN10" s="85"/>
      <c r="AO10" s="85"/>
      <c r="AP10" s="85"/>
      <c r="AQ10" s="85"/>
      <c r="AR10" s="85"/>
      <c r="AS10" s="85"/>
      <c r="AT10" s="85"/>
      <c r="AU10" s="85"/>
      <c r="AV10" s="85"/>
      <c r="AW10" s="85"/>
      <c r="AX10" s="85"/>
      <c r="AY10" s="85"/>
      <c r="AZ10" s="85"/>
      <c r="BA10" s="85"/>
      <c r="BB10" s="85"/>
      <c r="BC10" s="85"/>
      <c r="BD10" s="85"/>
      <c r="BE10" s="85"/>
      <c r="BF10" s="85"/>
      <c r="BG10" s="85"/>
      <c r="BH10" s="85"/>
      <c r="BI10" s="85"/>
      <c r="BJ10" s="85"/>
      <c r="BK10" s="85"/>
    </row>
    <row r="11" spans="1:63" s="86" customFormat="1" ht="16.5" thickBot="1" x14ac:dyDescent="0.35">
      <c r="B11" s="86" t="s">
        <v>510</v>
      </c>
    </row>
    <row r="12" spans="1:63" ht="16.5" thickBot="1" x14ac:dyDescent="0.35">
      <c r="B12" s="10" t="s">
        <v>2</v>
      </c>
      <c r="C12" s="10">
        <v>2000</v>
      </c>
      <c r="D12" s="10">
        <v>2001</v>
      </c>
      <c r="E12" s="10">
        <v>2002</v>
      </c>
      <c r="F12" s="10">
        <v>2003</v>
      </c>
      <c r="G12" s="10">
        <v>2004</v>
      </c>
      <c r="H12" s="10">
        <v>2005</v>
      </c>
      <c r="I12" s="10">
        <v>2006</v>
      </c>
      <c r="J12" s="10">
        <v>2007</v>
      </c>
      <c r="K12" s="10">
        <v>2008</v>
      </c>
      <c r="L12" s="10">
        <v>2009</v>
      </c>
      <c r="M12" s="10">
        <v>2010</v>
      </c>
      <c r="N12" s="10">
        <v>2011</v>
      </c>
      <c r="O12" s="10">
        <v>2012</v>
      </c>
      <c r="P12" s="10">
        <v>2013</v>
      </c>
      <c r="Q12" s="10">
        <v>2014</v>
      </c>
      <c r="R12" s="10">
        <v>2015</v>
      </c>
      <c r="S12" s="10">
        <v>2016</v>
      </c>
      <c r="T12" s="10">
        <v>2017</v>
      </c>
      <c r="U12" s="10">
        <v>2018</v>
      </c>
      <c r="V12" s="10">
        <v>2019</v>
      </c>
      <c r="W12" s="10">
        <v>2020</v>
      </c>
      <c r="X12" s="10">
        <v>2021</v>
      </c>
      <c r="Y12" s="10">
        <v>2022</v>
      </c>
      <c r="Z12" s="10">
        <v>2023</v>
      </c>
      <c r="AA12" s="10">
        <v>2024</v>
      </c>
      <c r="AB12" s="10">
        <v>2025</v>
      </c>
      <c r="AC12" s="10">
        <v>2026</v>
      </c>
      <c r="AD12" s="10">
        <v>2027</v>
      </c>
      <c r="AE12" s="10">
        <v>2028</v>
      </c>
      <c r="AF12" s="10">
        <v>2029</v>
      </c>
      <c r="AG12" s="10">
        <v>2030</v>
      </c>
      <c r="AH12" s="10">
        <v>2031</v>
      </c>
      <c r="AI12" s="10">
        <v>2032</v>
      </c>
      <c r="AJ12" s="10">
        <v>2033</v>
      </c>
      <c r="AK12" s="10">
        <v>2034</v>
      </c>
      <c r="AL12" s="10">
        <v>2035</v>
      </c>
      <c r="AM12" s="10">
        <v>2036</v>
      </c>
      <c r="AN12" s="10">
        <v>2037</v>
      </c>
      <c r="AO12" s="10">
        <v>2038</v>
      </c>
      <c r="AP12" s="10">
        <v>2039</v>
      </c>
      <c r="AQ12" s="10">
        <v>2040</v>
      </c>
      <c r="AR12" s="10">
        <v>2041</v>
      </c>
      <c r="AS12" s="10">
        <v>2042</v>
      </c>
      <c r="AT12" s="10">
        <v>2043</v>
      </c>
      <c r="AU12" s="10">
        <v>2044</v>
      </c>
      <c r="AV12" s="10">
        <v>2045</v>
      </c>
      <c r="AW12" s="10">
        <v>2046</v>
      </c>
      <c r="AX12" s="10">
        <v>2047</v>
      </c>
      <c r="AY12" s="10">
        <v>2048</v>
      </c>
      <c r="AZ12" s="10">
        <v>2049</v>
      </c>
      <c r="BA12" s="10">
        <v>2050</v>
      </c>
      <c r="BB12" s="10">
        <v>2051</v>
      </c>
      <c r="BC12" s="10">
        <v>2052</v>
      </c>
      <c r="BD12" s="10">
        <v>2053</v>
      </c>
      <c r="BE12" s="10">
        <v>2054</v>
      </c>
      <c r="BF12" s="10">
        <v>2055</v>
      </c>
      <c r="BG12" s="10">
        <v>2056</v>
      </c>
      <c r="BH12" s="10">
        <v>2057</v>
      </c>
      <c r="BI12" s="10">
        <v>2058</v>
      </c>
      <c r="BJ12" s="10">
        <v>2059</v>
      </c>
      <c r="BK12" s="10">
        <v>2060</v>
      </c>
    </row>
    <row r="13" spans="1:63" x14ac:dyDescent="0.3">
      <c r="B13" s="37" t="s">
        <v>378</v>
      </c>
      <c r="C13" s="32">
        <v>28.007307692307705</v>
      </c>
      <c r="D13" s="32">
        <v>29.740000000000013</v>
      </c>
      <c r="E13" s="32">
        <v>28.580000000000016</v>
      </c>
      <c r="F13" s="32">
        <v>30.61000000000001</v>
      </c>
      <c r="G13" s="32">
        <v>30.456530612244901</v>
      </c>
      <c r="H13" s="32">
        <v>31.71</v>
      </c>
      <c r="I13" s="32">
        <v>32.395666666666656</v>
      </c>
      <c r="J13" s="32">
        <v>31.829999999999988</v>
      </c>
      <c r="K13" s="32">
        <v>36.132840236686405</v>
      </c>
      <c r="L13" s="32">
        <v>37.366216216216216</v>
      </c>
      <c r="M13" s="32">
        <v>40.361243523316041</v>
      </c>
      <c r="N13" s="32">
        <v>35.785725190839692</v>
      </c>
      <c r="O13" s="32">
        <v>39.916232686980621</v>
      </c>
      <c r="P13" s="32">
        <v>43.849195979899498</v>
      </c>
      <c r="Q13" s="32">
        <v>37.389800498753125</v>
      </c>
      <c r="R13" s="32">
        <v>38.765517241379321</v>
      </c>
      <c r="S13" s="32">
        <v>41.905229885057466</v>
      </c>
      <c r="T13" s="32">
        <v>42.772279411764686</v>
      </c>
      <c r="U13" s="32">
        <v>47.05521499999999</v>
      </c>
      <c r="V13" s="32">
        <v>47.48771499999998</v>
      </c>
      <c r="W13" s="32">
        <v>48.164745267978056</v>
      </c>
      <c r="X13" s="32">
        <v>48.473069958856627</v>
      </c>
      <c r="Y13" s="32">
        <v>48.676521305265908</v>
      </c>
      <c r="Z13" s="32">
        <v>48.971244009336075</v>
      </c>
      <c r="AA13" s="32">
        <v>49.264266072379968</v>
      </c>
      <c r="AB13" s="32">
        <v>49.521005479241239</v>
      </c>
      <c r="AC13" s="32">
        <v>49.587595081451639</v>
      </c>
      <c r="AD13" s="32">
        <v>49.614514119751504</v>
      </c>
      <c r="AE13" s="32">
        <v>49.14394450197058</v>
      </c>
      <c r="AF13" s="32">
        <v>48.887671065962564</v>
      </c>
      <c r="AG13" s="32">
        <v>48.679812120250887</v>
      </c>
      <c r="AH13" s="32">
        <v>48.349004761448001</v>
      </c>
      <c r="AI13" s="32">
        <v>48.060395880036424</v>
      </c>
      <c r="AJ13" s="32">
        <v>47.544781472075186</v>
      </c>
      <c r="AK13" s="32">
        <v>46.992305739226836</v>
      </c>
      <c r="AL13" s="32">
        <v>46.567657901955741</v>
      </c>
      <c r="AM13" s="32">
        <v>46.209192704902861</v>
      </c>
      <c r="AN13" s="32">
        <v>45.664702088826402</v>
      </c>
      <c r="AO13" s="32">
        <v>45.06151136986238</v>
      </c>
      <c r="AP13" s="32">
        <v>44.324305446791257</v>
      </c>
      <c r="AQ13" s="32">
        <v>43.818840777611378</v>
      </c>
      <c r="AR13" s="32">
        <v>43.354135280828615</v>
      </c>
      <c r="AS13" s="32">
        <v>42.586257958916548</v>
      </c>
      <c r="AT13" s="32">
        <v>42.10704347141106</v>
      </c>
      <c r="AU13" s="32">
        <v>41.431564872578868</v>
      </c>
      <c r="AV13" s="32">
        <v>40.86992162832145</v>
      </c>
      <c r="AW13" s="32">
        <v>40.296260418348112</v>
      </c>
      <c r="AX13" s="32">
        <v>39.67944653606304</v>
      </c>
      <c r="AY13" s="32">
        <v>39.22101870682468</v>
      </c>
      <c r="AZ13" s="32">
        <v>38.850228671784663</v>
      </c>
      <c r="BA13" s="32">
        <v>38.201941562086382</v>
      </c>
      <c r="BB13" s="32">
        <v>37.683446923043256</v>
      </c>
      <c r="BC13" s="32">
        <v>37.330053467501656</v>
      </c>
      <c r="BD13" s="32">
        <v>37.007125163510487</v>
      </c>
      <c r="BE13" s="32">
        <v>36.601422690036308</v>
      </c>
      <c r="BF13" s="32">
        <v>36.153920841011114</v>
      </c>
      <c r="BG13" s="32">
        <v>35.904873297096636</v>
      </c>
      <c r="BH13" s="32">
        <v>35.610776131038463</v>
      </c>
      <c r="BI13" s="32">
        <v>35.302268618752606</v>
      </c>
      <c r="BJ13" s="32">
        <v>34.943563683986596</v>
      </c>
      <c r="BK13" s="32">
        <v>34.612791705993189</v>
      </c>
    </row>
    <row r="14" spans="1:63" x14ac:dyDescent="0.3">
      <c r="B14" s="38" t="s">
        <v>14</v>
      </c>
      <c r="C14" s="32">
        <v>5.7699999999999978</v>
      </c>
      <c r="D14" s="32">
        <v>6.0300000000000011</v>
      </c>
      <c r="E14" s="32">
        <v>5.5599999999999987</v>
      </c>
      <c r="F14" s="32">
        <v>5.71</v>
      </c>
      <c r="G14" s="32">
        <v>5.419999999999999</v>
      </c>
      <c r="H14" s="32">
        <v>6.0400000000000018</v>
      </c>
      <c r="I14" s="32">
        <v>6.5200000000000005</v>
      </c>
      <c r="J14" s="32">
        <v>7.3</v>
      </c>
      <c r="K14" s="32">
        <v>6.5599999999999969</v>
      </c>
      <c r="L14" s="32">
        <v>6.1900000000000022</v>
      </c>
      <c r="M14" s="32">
        <v>6.2100000000000035</v>
      </c>
      <c r="N14" s="32">
        <v>5.74</v>
      </c>
      <c r="O14" s="32">
        <v>5.169999999999999</v>
      </c>
      <c r="P14" s="32">
        <v>5.5700000000000021</v>
      </c>
      <c r="Q14" s="32">
        <v>5.7000000000000011</v>
      </c>
      <c r="R14" s="32">
        <v>5.2100000000000009</v>
      </c>
      <c r="S14" s="32">
        <v>4.79</v>
      </c>
      <c r="T14" s="32">
        <v>4.6100000000000003</v>
      </c>
      <c r="U14" s="32">
        <v>4.2899999999999983</v>
      </c>
      <c r="V14" s="32">
        <v>3.81</v>
      </c>
      <c r="W14" s="32">
        <v>4.7144349601179929</v>
      </c>
      <c r="X14" s="32">
        <v>4.6726201034261701</v>
      </c>
      <c r="Y14" s="32">
        <v>4.6330191263336342</v>
      </c>
      <c r="Z14" s="32">
        <v>4.5736305193326787</v>
      </c>
      <c r="AA14" s="32">
        <v>4.5389357474572831</v>
      </c>
      <c r="AB14" s="32">
        <v>4.4903818098343518</v>
      </c>
      <c r="AC14" s="32">
        <v>4.45649761258995</v>
      </c>
      <c r="AD14" s="32">
        <v>4.4214825431934957</v>
      </c>
      <c r="AE14" s="32">
        <v>4.3885998462681268</v>
      </c>
      <c r="AF14" s="32">
        <v>4.3570814868054049</v>
      </c>
      <c r="AG14" s="32">
        <v>4.3256321780217721</v>
      </c>
      <c r="AH14" s="32">
        <v>4.2954328906927088</v>
      </c>
      <c r="AI14" s="32">
        <v>4.265627710911164</v>
      </c>
      <c r="AJ14" s="32">
        <v>4.2351912933949318</v>
      </c>
      <c r="AK14" s="32">
        <v>4.2073330534223876</v>
      </c>
      <c r="AL14" s="32">
        <v>4.179367960422752</v>
      </c>
      <c r="AM14" s="32">
        <v>4.1490450907781931</v>
      </c>
      <c r="AN14" s="32">
        <v>4.1198268935680114</v>
      </c>
      <c r="AO14" s="32">
        <v>4.0908519306821365</v>
      </c>
      <c r="AP14" s="32">
        <v>4.0605269403150883</v>
      </c>
      <c r="AQ14" s="32">
        <v>4.0332738195532398</v>
      </c>
      <c r="AR14" s="32">
        <v>4.0049932083900641</v>
      </c>
      <c r="AS14" s="32">
        <v>3.977582541881199</v>
      </c>
      <c r="AT14" s="32">
        <v>3.9512824612142143</v>
      </c>
      <c r="AU14" s="32">
        <v>3.9258972168453665</v>
      </c>
      <c r="AV14" s="32">
        <v>3.9013103859265503</v>
      </c>
      <c r="AW14" s="32">
        <v>3.8756215040377144</v>
      </c>
      <c r="AX14" s="32">
        <v>3.8507667393624492</v>
      </c>
      <c r="AY14" s="32">
        <v>3.8266015290801167</v>
      </c>
      <c r="AZ14" s="32">
        <v>3.8030306374566689</v>
      </c>
      <c r="BA14" s="32">
        <v>3.7800305337740254</v>
      </c>
      <c r="BB14" s="32">
        <v>3.7563602647169598</v>
      </c>
      <c r="BC14" s="32">
        <v>3.7331178088803791</v>
      </c>
      <c r="BD14" s="32">
        <v>3.710265996336378</v>
      </c>
      <c r="BE14" s="32">
        <v>3.6876803452683284</v>
      </c>
      <c r="BF14" s="32">
        <v>3.6689476161240036</v>
      </c>
      <c r="BG14" s="32">
        <v>3.6523845603016056</v>
      </c>
      <c r="BH14" s="32">
        <v>3.6359844741049092</v>
      </c>
      <c r="BI14" s="32">
        <v>3.6197932002890636</v>
      </c>
      <c r="BJ14" s="32">
        <v>3.6038722038466053</v>
      </c>
      <c r="BK14" s="32">
        <v>3.5881888464890594</v>
      </c>
    </row>
    <row r="15" spans="1:63" x14ac:dyDescent="0.3">
      <c r="B15" s="38" t="s">
        <v>149</v>
      </c>
      <c r="C15" s="32">
        <v>45.559999999999988</v>
      </c>
      <c r="D15" s="32">
        <v>46.360000000000007</v>
      </c>
      <c r="E15" s="32">
        <v>48.150000000000006</v>
      </c>
      <c r="F15" s="32">
        <v>48.65</v>
      </c>
      <c r="G15" s="32">
        <v>49.120000000000005</v>
      </c>
      <c r="H15" s="32">
        <v>51.260000000000005</v>
      </c>
      <c r="I15" s="32">
        <v>55.089999999999989</v>
      </c>
      <c r="J15" s="32">
        <v>55.260000000000005</v>
      </c>
      <c r="K15" s="32">
        <v>54.71</v>
      </c>
      <c r="L15" s="32">
        <v>52.82</v>
      </c>
      <c r="M15" s="32">
        <v>54.540000000000006</v>
      </c>
      <c r="N15" s="32">
        <v>55.36</v>
      </c>
      <c r="O15" s="32">
        <v>56.58</v>
      </c>
      <c r="P15" s="32">
        <v>55.01</v>
      </c>
      <c r="Q15" s="32">
        <v>57.15</v>
      </c>
      <c r="R15" s="32">
        <v>56.83</v>
      </c>
      <c r="S15" s="32">
        <v>59.15</v>
      </c>
      <c r="T15" s="32">
        <v>59.359999999999992</v>
      </c>
      <c r="U15" s="32">
        <v>59.42</v>
      </c>
      <c r="V15" s="32">
        <v>60.186203125000006</v>
      </c>
      <c r="W15" s="32">
        <v>59.574524324825603</v>
      </c>
      <c r="X15" s="32">
        <v>59.736251517856346</v>
      </c>
      <c r="Y15" s="32">
        <v>59.897834335760955</v>
      </c>
      <c r="Z15" s="32">
        <v>60.060426257437705</v>
      </c>
      <c r="AA15" s="32">
        <v>60.226925029995272</v>
      </c>
      <c r="AB15" s="32">
        <v>60.395357356863194</v>
      </c>
      <c r="AC15" s="32">
        <v>60.559940818679394</v>
      </c>
      <c r="AD15" s="32">
        <v>60.724875437415484</v>
      </c>
      <c r="AE15" s="32">
        <v>60.8896200623849</v>
      </c>
      <c r="AF15" s="32">
        <v>61.053932611475545</v>
      </c>
      <c r="AG15" s="32">
        <v>61.218210621607582</v>
      </c>
      <c r="AH15" s="32">
        <v>61.382124614380722</v>
      </c>
      <c r="AI15" s="32">
        <v>61.54510081372289</v>
      </c>
      <c r="AJ15" s="32">
        <v>61.705886307843173</v>
      </c>
      <c r="AK15" s="32">
        <v>61.866807059152087</v>
      </c>
      <c r="AL15" s="32">
        <v>62.025617489900739</v>
      </c>
      <c r="AM15" s="32">
        <v>62.176266225339646</v>
      </c>
      <c r="AN15" s="32">
        <v>62.327365230297225</v>
      </c>
      <c r="AO15" s="32">
        <v>62.476447867563522</v>
      </c>
      <c r="AP15" s="32">
        <v>62.624528894839216</v>
      </c>
      <c r="AQ15" s="32">
        <v>62.772488950395747</v>
      </c>
      <c r="AR15" s="32">
        <v>62.916604475281609</v>
      </c>
      <c r="AS15" s="32">
        <v>63.061409912177467</v>
      </c>
      <c r="AT15" s="32">
        <v>63.206470189478352</v>
      </c>
      <c r="AU15" s="32">
        <v>63.351632824795068</v>
      </c>
      <c r="AV15" s="32">
        <v>63.49725252254342</v>
      </c>
      <c r="AW15" s="32">
        <v>63.639816870655302</v>
      </c>
      <c r="AX15" s="32">
        <v>63.782961917896586</v>
      </c>
      <c r="AY15" s="32">
        <v>63.926474216627824</v>
      </c>
      <c r="AZ15" s="32">
        <v>64.070199503372976</v>
      </c>
      <c r="BA15" s="32">
        <v>64.214135770289644</v>
      </c>
      <c r="BB15" s="32">
        <v>64.189740693764747</v>
      </c>
      <c r="BC15" s="32">
        <v>64.16448737305835</v>
      </c>
      <c r="BD15" s="32">
        <v>64.135319417653136</v>
      </c>
      <c r="BE15" s="32">
        <v>64.105813188208558</v>
      </c>
      <c r="BF15" s="32">
        <v>64.075951241843569</v>
      </c>
      <c r="BG15" s="32">
        <v>64.046998565088444</v>
      </c>
      <c r="BH15" s="32">
        <v>64.018534405794924</v>
      </c>
      <c r="BI15" s="32">
        <v>63.989758843245667</v>
      </c>
      <c r="BJ15" s="32">
        <v>63.960800848049914</v>
      </c>
      <c r="BK15" s="32">
        <v>63.931569060593326</v>
      </c>
    </row>
    <row r="16" spans="1:63" x14ac:dyDescent="0.3">
      <c r="B16" s="38" t="s">
        <v>379</v>
      </c>
      <c r="C16" s="32">
        <v>198.26</v>
      </c>
      <c r="D16" s="32">
        <v>209.84</v>
      </c>
      <c r="E16" s="32">
        <v>210.25</v>
      </c>
      <c r="F16" s="32">
        <v>196.99</v>
      </c>
      <c r="G16" s="32">
        <v>223.05</v>
      </c>
      <c r="H16" s="32">
        <v>208.31</v>
      </c>
      <c r="I16" s="32">
        <v>236.57</v>
      </c>
      <c r="J16" s="32">
        <v>203.62</v>
      </c>
      <c r="K16" s="32">
        <v>218.34</v>
      </c>
      <c r="L16" s="32">
        <v>208.02</v>
      </c>
      <c r="M16" s="32">
        <v>194.4</v>
      </c>
      <c r="N16" s="32">
        <v>190.14000000000001</v>
      </c>
      <c r="O16" s="32">
        <v>147.49</v>
      </c>
      <c r="P16" s="32">
        <v>211.35</v>
      </c>
      <c r="Q16" s="32">
        <v>212.53</v>
      </c>
      <c r="R16" s="32">
        <v>122.2</v>
      </c>
      <c r="S16" s="32">
        <v>128.26</v>
      </c>
      <c r="T16" s="32">
        <v>123.10000000000001</v>
      </c>
      <c r="U16" s="32">
        <v>123.10000000000001</v>
      </c>
      <c r="V16" s="32">
        <v>123.10000000000001</v>
      </c>
      <c r="W16" s="32">
        <v>123.10000000000001</v>
      </c>
      <c r="X16" s="32">
        <v>123.10000000000001</v>
      </c>
      <c r="Y16" s="32">
        <v>123.10000000000001</v>
      </c>
      <c r="Z16" s="32">
        <v>123.10000000000001</v>
      </c>
      <c r="AA16" s="32">
        <v>123.10000000000001</v>
      </c>
      <c r="AB16" s="32">
        <v>123.10000000000001</v>
      </c>
      <c r="AC16" s="32">
        <v>123.10000000000001</v>
      </c>
      <c r="AD16" s="32">
        <v>123.10000000000001</v>
      </c>
      <c r="AE16" s="32">
        <v>123.10000000000001</v>
      </c>
      <c r="AF16" s="32">
        <v>123.10000000000001</v>
      </c>
      <c r="AG16" s="32">
        <v>123.10000000000001</v>
      </c>
      <c r="AH16" s="32">
        <v>123.10000000000001</v>
      </c>
      <c r="AI16" s="32">
        <v>123.10000000000001</v>
      </c>
      <c r="AJ16" s="32">
        <v>123.10000000000001</v>
      </c>
      <c r="AK16" s="32">
        <v>123.10000000000001</v>
      </c>
      <c r="AL16" s="32">
        <v>123.10000000000001</v>
      </c>
      <c r="AM16" s="32">
        <v>123.10000000000001</v>
      </c>
      <c r="AN16" s="32">
        <v>123.10000000000001</v>
      </c>
      <c r="AO16" s="32">
        <v>123.10000000000001</v>
      </c>
      <c r="AP16" s="32">
        <v>123.10000000000001</v>
      </c>
      <c r="AQ16" s="32">
        <v>123.10000000000001</v>
      </c>
      <c r="AR16" s="32">
        <v>123.10000000000001</v>
      </c>
      <c r="AS16" s="32">
        <v>123.10000000000001</v>
      </c>
      <c r="AT16" s="32">
        <v>123.10000000000001</v>
      </c>
      <c r="AU16" s="32">
        <v>123.10000000000001</v>
      </c>
      <c r="AV16" s="32">
        <v>123.10000000000001</v>
      </c>
      <c r="AW16" s="32">
        <v>123.10000000000001</v>
      </c>
      <c r="AX16" s="32">
        <v>123.10000000000001</v>
      </c>
      <c r="AY16" s="32">
        <v>123.10000000000001</v>
      </c>
      <c r="AZ16" s="32">
        <v>123.10000000000001</v>
      </c>
      <c r="BA16" s="32">
        <v>123.10000000000001</v>
      </c>
      <c r="BB16" s="32">
        <v>123.10000000000001</v>
      </c>
      <c r="BC16" s="32">
        <v>123.10000000000001</v>
      </c>
      <c r="BD16" s="32">
        <v>123.10000000000001</v>
      </c>
      <c r="BE16" s="32">
        <v>123.10000000000001</v>
      </c>
      <c r="BF16" s="32">
        <v>123.10000000000001</v>
      </c>
      <c r="BG16" s="32">
        <v>123.10000000000001</v>
      </c>
      <c r="BH16" s="32">
        <v>123.10000000000001</v>
      </c>
      <c r="BI16" s="32">
        <v>123.10000000000001</v>
      </c>
      <c r="BJ16" s="32">
        <v>123.10000000000001</v>
      </c>
      <c r="BK16" s="32">
        <v>123.10000000000001</v>
      </c>
    </row>
    <row r="17" spans="2:63" x14ac:dyDescent="0.3">
      <c r="B17" s="38" t="s">
        <v>148</v>
      </c>
      <c r="C17" s="32">
        <v>273.66619098455703</v>
      </c>
      <c r="D17" s="32">
        <v>277.71332718479522</v>
      </c>
      <c r="E17" s="32">
        <v>256.81123973244559</v>
      </c>
      <c r="F17" s="32">
        <v>282.3100382005299</v>
      </c>
      <c r="G17" s="32">
        <v>260.28035653429146</v>
      </c>
      <c r="H17" s="32">
        <v>277.15759849489092</v>
      </c>
      <c r="I17" s="32">
        <v>245.4104194836294</v>
      </c>
      <c r="J17" s="32">
        <v>250.99850855807142</v>
      </c>
      <c r="K17" s="32">
        <v>249.52459740506961</v>
      </c>
      <c r="L17" s="32">
        <v>249.18248971857867</v>
      </c>
      <c r="M17" s="32">
        <v>270.6651585627817</v>
      </c>
      <c r="N17" s="32">
        <v>232.48851544785904</v>
      </c>
      <c r="O17" s="32">
        <v>282.79457212302958</v>
      </c>
      <c r="P17" s="32">
        <v>227.72617379189387</v>
      </c>
      <c r="Q17" s="32">
        <v>184.91789804725778</v>
      </c>
      <c r="R17" s="32">
        <v>263.35081768137991</v>
      </c>
      <c r="S17" s="32">
        <v>252.93110815772502</v>
      </c>
      <c r="T17" s="32">
        <v>249.20892597758018</v>
      </c>
      <c r="U17" s="32">
        <v>236.56550139591283</v>
      </c>
      <c r="V17" s="32">
        <v>232.42213568894996</v>
      </c>
      <c r="W17" s="32">
        <v>222.84488151166693</v>
      </c>
      <c r="X17" s="32">
        <v>214.84515675723486</v>
      </c>
      <c r="Y17" s="32">
        <v>212.80422285399146</v>
      </c>
      <c r="Z17" s="32">
        <v>208.09911382089518</v>
      </c>
      <c r="AA17" s="32">
        <v>200.82350104486358</v>
      </c>
      <c r="AB17" s="32">
        <v>193.1087013319403</v>
      </c>
      <c r="AC17" s="32">
        <v>186.01625485754755</v>
      </c>
      <c r="AD17" s="32">
        <v>178.17605914824424</v>
      </c>
      <c r="AE17" s="32">
        <v>171.65182217463894</v>
      </c>
      <c r="AF17" s="32">
        <v>165.09568356178534</v>
      </c>
      <c r="AG17" s="32">
        <v>158.27650012048852</v>
      </c>
      <c r="AH17" s="32">
        <v>151.7858635823205</v>
      </c>
      <c r="AI17" s="32">
        <v>145.29470341968468</v>
      </c>
      <c r="AJ17" s="32">
        <v>139.21650237647984</v>
      </c>
      <c r="AK17" s="32">
        <v>133.23696474506372</v>
      </c>
      <c r="AL17" s="32">
        <v>127.30140857888917</v>
      </c>
      <c r="AM17" s="32">
        <v>121.7336127466226</v>
      </c>
      <c r="AN17" s="32">
        <v>115.9123404211997</v>
      </c>
      <c r="AO17" s="32">
        <v>110.20793690763794</v>
      </c>
      <c r="AP17" s="32">
        <v>104.69794758417446</v>
      </c>
      <c r="AQ17" s="32">
        <v>99.180316765790948</v>
      </c>
      <c r="AR17" s="32">
        <v>93.604087683855269</v>
      </c>
      <c r="AS17" s="32">
        <v>88.400384660390714</v>
      </c>
      <c r="AT17" s="32">
        <v>82.89088705834871</v>
      </c>
      <c r="AU17" s="32">
        <v>77.641309781147925</v>
      </c>
      <c r="AV17" s="32">
        <v>72.647574803514885</v>
      </c>
      <c r="AW17" s="32">
        <v>67.705620814619877</v>
      </c>
      <c r="AX17" s="32">
        <v>62.761864859102374</v>
      </c>
      <c r="AY17" s="32">
        <v>57.923052983896966</v>
      </c>
      <c r="AZ17" s="32">
        <v>53.101663875684665</v>
      </c>
      <c r="BA17" s="32">
        <v>48.528600712259944</v>
      </c>
      <c r="BB17" s="32">
        <v>44.003350292376922</v>
      </c>
      <c r="BC17" s="32">
        <v>39.921186525893333</v>
      </c>
      <c r="BD17" s="32">
        <v>35.865780735332592</v>
      </c>
      <c r="BE17" s="32">
        <v>32.090864871490609</v>
      </c>
      <c r="BF17" s="32">
        <v>28.402831216484344</v>
      </c>
      <c r="BG17" s="32">
        <v>24.848983483874946</v>
      </c>
      <c r="BH17" s="32">
        <v>21.387368268332523</v>
      </c>
      <c r="BI17" s="32">
        <v>18.02676825911665</v>
      </c>
      <c r="BJ17" s="32">
        <v>14.644647870055678</v>
      </c>
      <c r="BK17" s="32">
        <v>11.455766849644831</v>
      </c>
    </row>
    <row r="18" spans="2:63" x14ac:dyDescent="0.3">
      <c r="B18" s="38" t="s">
        <v>13</v>
      </c>
      <c r="C18" s="32">
        <v>101.89000000000011</v>
      </c>
      <c r="D18" s="32">
        <v>106.06000000000007</v>
      </c>
      <c r="E18" s="32">
        <v>104.08999999999995</v>
      </c>
      <c r="F18" s="32">
        <v>110.02</v>
      </c>
      <c r="G18" s="32">
        <v>113.51000000000002</v>
      </c>
      <c r="H18" s="32">
        <v>116.53999999999999</v>
      </c>
      <c r="I18" s="32">
        <v>113.3300000000001</v>
      </c>
      <c r="J18" s="32">
        <v>110.36000000000003</v>
      </c>
      <c r="K18" s="32">
        <v>117.64000000000006</v>
      </c>
      <c r="L18" s="32">
        <v>112.93999999999984</v>
      </c>
      <c r="M18" s="32">
        <v>126.22000000000001</v>
      </c>
      <c r="N18" s="32">
        <v>112.06000000000004</v>
      </c>
      <c r="O18" s="32">
        <v>122.83999999999993</v>
      </c>
      <c r="P18" s="32">
        <v>129.48999999999998</v>
      </c>
      <c r="Q18" s="32">
        <v>112.43999999999991</v>
      </c>
      <c r="R18" s="32">
        <v>120.23999999999992</v>
      </c>
      <c r="S18" s="32">
        <v>126.43999999999996</v>
      </c>
      <c r="T18" s="32">
        <v>127.07000000000004</v>
      </c>
      <c r="U18" s="32">
        <v>117.99893528805082</v>
      </c>
      <c r="V18" s="32">
        <v>124.10931395879145</v>
      </c>
      <c r="W18" s="32">
        <v>128.08919179299599</v>
      </c>
      <c r="X18" s="32">
        <v>128.98218611446808</v>
      </c>
      <c r="Y18" s="32">
        <v>130.38576196344673</v>
      </c>
      <c r="Z18" s="32">
        <v>130.50207183253357</v>
      </c>
      <c r="AA18" s="32">
        <v>131.04219870104251</v>
      </c>
      <c r="AB18" s="32">
        <v>131.12896438932847</v>
      </c>
      <c r="AC18" s="32">
        <v>130.88488618972121</v>
      </c>
      <c r="AD18" s="32">
        <v>130.99505789874971</v>
      </c>
      <c r="AE18" s="32">
        <v>130.55977128098849</v>
      </c>
      <c r="AF18" s="32">
        <v>130.72503734104743</v>
      </c>
      <c r="AG18" s="32">
        <v>129.57891701349004</v>
      </c>
      <c r="AH18" s="32">
        <v>128.93347696143556</v>
      </c>
      <c r="AI18" s="32">
        <v>128.16372425264743</v>
      </c>
      <c r="AJ18" s="32">
        <v>127.45682861686841</v>
      </c>
      <c r="AK18" s="32">
        <v>126.61560237950124</v>
      </c>
      <c r="AL18" s="32">
        <v>125.79457103677501</v>
      </c>
      <c r="AM18" s="32">
        <v>125.6360250976422</v>
      </c>
      <c r="AN18" s="32">
        <v>125.02193348551791</v>
      </c>
      <c r="AO18" s="32">
        <v>124.41209669191306</v>
      </c>
      <c r="AP18" s="32">
        <v>123.81994816572049</v>
      </c>
      <c r="AQ18" s="32">
        <v>123.58635696700766</v>
      </c>
      <c r="AR18" s="32">
        <v>122.9456544357722</v>
      </c>
      <c r="AS18" s="32">
        <v>121.98631506103283</v>
      </c>
      <c r="AT18" s="32">
        <v>121.77307584778634</v>
      </c>
      <c r="AU18" s="32">
        <v>120.3558763336116</v>
      </c>
      <c r="AV18" s="32">
        <v>119.65118129347357</v>
      </c>
      <c r="AW18" s="32">
        <v>119.24813379097915</v>
      </c>
      <c r="AX18" s="32">
        <v>118.39872086596451</v>
      </c>
      <c r="AY18" s="32">
        <v>118.00460139861242</v>
      </c>
      <c r="AZ18" s="32">
        <v>117.47381021610408</v>
      </c>
      <c r="BA18" s="32">
        <v>116.70631036914818</v>
      </c>
      <c r="BB18" s="32">
        <v>116.21585707112366</v>
      </c>
      <c r="BC18" s="32">
        <v>115.90410720367689</v>
      </c>
      <c r="BD18" s="32">
        <v>115.52774721860239</v>
      </c>
      <c r="BE18" s="32">
        <v>115.01384666233415</v>
      </c>
      <c r="BF18" s="32">
        <v>114.30897895882819</v>
      </c>
      <c r="BG18" s="32">
        <v>113.97827639536607</v>
      </c>
      <c r="BH18" s="32">
        <v>113.5705206562079</v>
      </c>
      <c r="BI18" s="32">
        <v>113.0573235115197</v>
      </c>
      <c r="BJ18" s="32">
        <v>112.63039516964139</v>
      </c>
      <c r="BK18" s="32">
        <v>112.108456241852</v>
      </c>
    </row>
    <row r="19" spans="2:63" x14ac:dyDescent="0.3">
      <c r="B19" s="38" t="s">
        <v>380</v>
      </c>
      <c r="C19" s="32">
        <v>136.2636</v>
      </c>
      <c r="D19" s="32">
        <v>152.1396</v>
      </c>
      <c r="E19" s="32">
        <v>131.4468</v>
      </c>
      <c r="F19" s="32">
        <v>131.202</v>
      </c>
      <c r="G19" s="32">
        <v>126.42120000000001</v>
      </c>
      <c r="H19" s="32">
        <v>117.9324</v>
      </c>
      <c r="I19" s="32">
        <v>117.20519999999999</v>
      </c>
      <c r="J19" s="32">
        <v>130.94280000000001</v>
      </c>
      <c r="K19" s="32">
        <v>135.2124</v>
      </c>
      <c r="L19" s="32">
        <v>133.68960000000001</v>
      </c>
      <c r="M19" s="32">
        <v>134.82</v>
      </c>
      <c r="N19" s="32">
        <v>121.66200000000001</v>
      </c>
      <c r="O19" s="32">
        <v>143.66160000000002</v>
      </c>
      <c r="P19" s="32">
        <v>142.45920000000001</v>
      </c>
      <c r="Q19" s="32">
        <v>141.50880000000001</v>
      </c>
      <c r="R19" s="32">
        <v>142.14959999999999</v>
      </c>
      <c r="S19" s="32">
        <v>130.77359999999999</v>
      </c>
      <c r="T19" s="32">
        <v>131.99760000000001</v>
      </c>
      <c r="U19" s="32">
        <v>140.46625800000001</v>
      </c>
      <c r="V19" s="32">
        <v>139.86222120000002</v>
      </c>
      <c r="W19" s="32">
        <v>139.3894224</v>
      </c>
      <c r="X19" s="32">
        <v>139.84814879999999</v>
      </c>
      <c r="Y19" s="32">
        <v>143.1800892</v>
      </c>
      <c r="Z19" s="32">
        <v>143.7580332</v>
      </c>
      <c r="AA19" s="32">
        <v>144.31548960000001</v>
      </c>
      <c r="AB19" s="32">
        <v>144.7526124</v>
      </c>
      <c r="AC19" s="32">
        <v>144.31118400000003</v>
      </c>
      <c r="AD19" s="32">
        <v>145.29700079999998</v>
      </c>
      <c r="AE19" s="32">
        <v>145.01331720000002</v>
      </c>
      <c r="AF19" s="32">
        <v>144.58206240000001</v>
      </c>
      <c r="AG19" s="32">
        <v>145.3923972</v>
      </c>
      <c r="AH19" s="32">
        <v>146.28708</v>
      </c>
      <c r="AI19" s="32">
        <v>146.55077639999999</v>
      </c>
      <c r="AJ19" s="32">
        <v>146.05846560000001</v>
      </c>
      <c r="AK19" s="32">
        <v>142.91371080000002</v>
      </c>
      <c r="AL19" s="32">
        <v>143.19349919999999</v>
      </c>
      <c r="AM19" s="32">
        <v>142.3161144</v>
      </c>
      <c r="AN19" s="32">
        <v>141.23786759999999</v>
      </c>
      <c r="AO19" s="32">
        <v>141.0875676</v>
      </c>
      <c r="AP19" s="32">
        <v>140.0080356</v>
      </c>
      <c r="AQ19" s="32">
        <v>141.73387920000002</v>
      </c>
      <c r="AR19" s="32">
        <v>141.3962784</v>
      </c>
      <c r="AS19" s="32">
        <v>139.95569519999998</v>
      </c>
      <c r="AT19" s="32">
        <v>139.9883724</v>
      </c>
      <c r="AU19" s="32">
        <v>139.64672160000001</v>
      </c>
      <c r="AV19" s="32">
        <v>139.86817200000002</v>
      </c>
      <c r="AW19" s="32">
        <v>139.84026840000001</v>
      </c>
      <c r="AX19" s="32">
        <v>139.60154880000002</v>
      </c>
      <c r="AY19" s="32">
        <v>138.89518559999999</v>
      </c>
      <c r="AZ19" s="32">
        <v>139.5787392</v>
      </c>
      <c r="BA19" s="32">
        <v>139.56114959999999</v>
      </c>
      <c r="BB19" s="32">
        <v>140.0004252</v>
      </c>
      <c r="BC19" s="32">
        <v>139.93570799999998</v>
      </c>
      <c r="BD19" s="32">
        <v>140.18784479999999</v>
      </c>
      <c r="BE19" s="32">
        <v>139.1549832</v>
      </c>
      <c r="BF19" s="32">
        <v>139.06860119999999</v>
      </c>
      <c r="BG19" s="32">
        <v>138.60091799999998</v>
      </c>
      <c r="BH19" s="32">
        <v>137.8414368</v>
      </c>
      <c r="BI19" s="32">
        <v>137.7694152</v>
      </c>
      <c r="BJ19" s="32">
        <v>138.19447439999999</v>
      </c>
      <c r="BK19" s="32">
        <v>137.68699320000002</v>
      </c>
    </row>
    <row r="20" spans="2:63" x14ac:dyDescent="0.3">
      <c r="B20" s="38" t="s">
        <v>381</v>
      </c>
      <c r="C20" s="32">
        <v>272.17</v>
      </c>
      <c r="D20" s="32">
        <v>275.92</v>
      </c>
      <c r="E20" s="32">
        <v>280.28000000000003</v>
      </c>
      <c r="F20" s="32">
        <v>282.88</v>
      </c>
      <c r="G20" s="32">
        <v>277.44</v>
      </c>
      <c r="H20" s="32">
        <v>240.22</v>
      </c>
      <c r="I20" s="32">
        <v>286.3</v>
      </c>
      <c r="J20" s="32">
        <v>287.39</v>
      </c>
      <c r="K20" s="32">
        <v>285.08</v>
      </c>
      <c r="L20" s="32">
        <v>284.93</v>
      </c>
      <c r="M20" s="32">
        <v>274.95999999999998</v>
      </c>
      <c r="N20" s="32">
        <v>278.84000000000003</v>
      </c>
      <c r="O20" s="32">
        <v>265.58</v>
      </c>
      <c r="P20" s="32">
        <v>271.32</v>
      </c>
      <c r="Q20" s="32">
        <v>287.67</v>
      </c>
      <c r="R20" s="32">
        <v>241.04</v>
      </c>
      <c r="S20" s="32">
        <v>220.75</v>
      </c>
      <c r="T20" s="32">
        <v>212.72</v>
      </c>
      <c r="U20" s="32">
        <v>266.28839999999997</v>
      </c>
      <c r="V20" s="32">
        <v>269.4708</v>
      </c>
      <c r="W20" s="32">
        <v>237.762</v>
      </c>
      <c r="X20" s="32">
        <v>236.80439999999999</v>
      </c>
      <c r="Y20" s="32">
        <v>178.60679999999999</v>
      </c>
      <c r="Z20" s="32">
        <v>176.96519999999998</v>
      </c>
      <c r="AA20" s="32">
        <v>177.24959999999999</v>
      </c>
      <c r="AB20" s="32">
        <v>177.3252</v>
      </c>
      <c r="AC20" s="32">
        <v>179.27280000000002</v>
      </c>
      <c r="AD20" s="32">
        <v>180.0324</v>
      </c>
      <c r="AE20" s="32">
        <v>178.2612</v>
      </c>
      <c r="AF20" s="32">
        <v>96.127200000000016</v>
      </c>
      <c r="AG20" s="32">
        <v>95.947199999999995</v>
      </c>
      <c r="AH20" s="32">
        <v>94.921199999999999</v>
      </c>
      <c r="AI20" s="32">
        <v>94.917600000000007</v>
      </c>
      <c r="AJ20" s="32">
        <v>94.600799999999992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2">
        <v>0</v>
      </c>
      <c r="BA20" s="32">
        <v>0</v>
      </c>
      <c r="BB20" s="32">
        <v>0</v>
      </c>
      <c r="BC20" s="32">
        <v>0</v>
      </c>
      <c r="BD20" s="32">
        <v>0</v>
      </c>
      <c r="BE20" s="32">
        <v>0</v>
      </c>
      <c r="BF20" s="32">
        <v>0</v>
      </c>
      <c r="BG20" s="32">
        <v>0</v>
      </c>
      <c r="BH20" s="32">
        <v>0</v>
      </c>
      <c r="BI20" s="32">
        <v>0</v>
      </c>
      <c r="BJ20" s="32">
        <v>0</v>
      </c>
      <c r="BK20" s="32">
        <v>0</v>
      </c>
    </row>
    <row r="21" spans="2:63" x14ac:dyDescent="0.3">
      <c r="B21" s="38" t="s">
        <v>416</v>
      </c>
      <c r="C21" s="32">
        <v>7.3291256685154327</v>
      </c>
      <c r="D21" s="32">
        <v>7.9238853796701925</v>
      </c>
      <c r="E21" s="32">
        <v>8.006181918059978</v>
      </c>
      <c r="F21" s="32">
        <v>8.5209990185364273</v>
      </c>
      <c r="G21" s="32">
        <v>8.79763328219512</v>
      </c>
      <c r="H21" s="32">
        <v>9.5605812847129688</v>
      </c>
      <c r="I21" s="32">
        <v>10.111723990540321</v>
      </c>
      <c r="J21" s="32">
        <v>11.02495249998743</v>
      </c>
      <c r="K21" s="32">
        <v>12.714883821415176</v>
      </c>
      <c r="L21" s="32">
        <v>13.805315231445745</v>
      </c>
      <c r="M21" s="32">
        <v>16.478366567772174</v>
      </c>
      <c r="N21" s="32">
        <v>17.01667945171107</v>
      </c>
      <c r="O21" s="32">
        <v>19.935550201111433</v>
      </c>
      <c r="P21" s="32">
        <v>22.56411400461452</v>
      </c>
      <c r="Q21" s="32">
        <v>23.733766230741981</v>
      </c>
      <c r="R21" s="32">
        <v>28.1711376022933</v>
      </c>
      <c r="S21" s="32">
        <v>32.412219564068799</v>
      </c>
      <c r="T21" s="32">
        <v>36.701402110616506</v>
      </c>
      <c r="U21" s="32">
        <v>41.302023242293679</v>
      </c>
      <c r="V21" s="32">
        <v>44.588036337474868</v>
      </c>
      <c r="W21" s="32">
        <v>51.937101091666641</v>
      </c>
      <c r="X21" s="32">
        <v>56.469556475550121</v>
      </c>
      <c r="Y21" s="32">
        <v>54.68513771791222</v>
      </c>
      <c r="Z21" s="32">
        <v>56.043380080414579</v>
      </c>
      <c r="AA21" s="32">
        <v>59.227138178635585</v>
      </c>
      <c r="AB21" s="32">
        <v>62.700548050367267</v>
      </c>
      <c r="AC21" s="32">
        <v>66.454191914944516</v>
      </c>
      <c r="AD21" s="32">
        <v>70.501546619232656</v>
      </c>
      <c r="AE21" s="32">
        <v>74.878712320704622</v>
      </c>
      <c r="AF21" s="32">
        <v>79.554986375417059</v>
      </c>
      <c r="AG21" s="32">
        <v>84.670922488378295</v>
      </c>
      <c r="AH21" s="32">
        <v>88.239363502108517</v>
      </c>
      <c r="AI21" s="32">
        <v>90.756747494665419</v>
      </c>
      <c r="AJ21" s="32">
        <v>92.866054634442435</v>
      </c>
      <c r="AK21" s="32">
        <v>94.989684930958717</v>
      </c>
      <c r="AL21" s="32">
        <v>96.462114166550364</v>
      </c>
      <c r="AM21" s="32">
        <v>98.254821566824589</v>
      </c>
      <c r="AN21" s="32">
        <v>100.46943922247806</v>
      </c>
      <c r="AO21" s="32">
        <v>102.52681228134843</v>
      </c>
      <c r="AP21" s="32">
        <v>104.50376830293708</v>
      </c>
      <c r="AQ21" s="32">
        <v>106.99805165668118</v>
      </c>
      <c r="AR21" s="32">
        <v>109.35445440083737</v>
      </c>
      <c r="AS21" s="32">
        <v>111.48635582304267</v>
      </c>
      <c r="AT21" s="32">
        <v>114.49932238215953</v>
      </c>
      <c r="AU21" s="32">
        <v>117.39643063455667</v>
      </c>
      <c r="AV21" s="32">
        <v>120.00652089326309</v>
      </c>
      <c r="AW21" s="32">
        <v>122.67794686966374</v>
      </c>
      <c r="AX21" s="32">
        <v>125.47995350425688</v>
      </c>
      <c r="AY21" s="32">
        <v>128.3089182218977</v>
      </c>
      <c r="AZ21" s="32">
        <v>131.67684185464751</v>
      </c>
      <c r="BA21" s="32">
        <v>135.63052114728853</v>
      </c>
      <c r="BB21" s="32">
        <v>138.98943649294614</v>
      </c>
      <c r="BC21" s="32">
        <v>143.07346514850653</v>
      </c>
      <c r="BD21" s="32">
        <v>147.26310517035242</v>
      </c>
      <c r="BE21" s="32">
        <v>151.82302135071347</v>
      </c>
      <c r="BF21" s="32">
        <v>156.96846375994468</v>
      </c>
      <c r="BG21" s="32">
        <v>162.26878841282198</v>
      </c>
      <c r="BH21" s="32">
        <v>167.23650013741323</v>
      </c>
      <c r="BI21" s="32">
        <v>171.29327289756083</v>
      </c>
      <c r="BJ21" s="32">
        <v>174.37344747009124</v>
      </c>
      <c r="BK21" s="32">
        <v>175.65363280742466</v>
      </c>
    </row>
    <row r="22" spans="2:63" x14ac:dyDescent="0.3">
      <c r="B22" s="38" t="s">
        <v>151</v>
      </c>
      <c r="C22" s="32">
        <v>-25.451450723485081</v>
      </c>
      <c r="D22" s="32">
        <v>-37.606332924871545</v>
      </c>
      <c r="E22" s="32">
        <v>-16.225526482914219</v>
      </c>
      <c r="F22" s="32">
        <v>-11.204996575056612</v>
      </c>
      <c r="G22" s="32">
        <v>-2.5317476200602016</v>
      </c>
      <c r="H22" s="32">
        <v>22.862041667886572</v>
      </c>
      <c r="I22" s="32">
        <v>9.7353599514285527</v>
      </c>
      <c r="J22" s="32">
        <v>-7.421420400088123</v>
      </c>
      <c r="K22" s="32">
        <v>-4.0785027210934448</v>
      </c>
      <c r="L22" s="32">
        <v>-7.7433151242609712</v>
      </c>
      <c r="M22" s="32">
        <v>1.8921932488525564</v>
      </c>
      <c r="N22" s="32">
        <v>9.3346310682757938</v>
      </c>
      <c r="O22" s="32">
        <v>-7.8929012522469852</v>
      </c>
      <c r="P22" s="32">
        <v>-8.5877800365289492</v>
      </c>
      <c r="Q22" s="32">
        <v>-19.718488685240381</v>
      </c>
      <c r="R22" s="32">
        <v>-3.6795619713882686</v>
      </c>
      <c r="S22" s="32">
        <v>14.155649344718586</v>
      </c>
      <c r="T22" s="32">
        <v>20.042530989401605</v>
      </c>
      <c r="U22" s="32">
        <v>-6.5251522763653362</v>
      </c>
      <c r="V22" s="32">
        <v>-10.851800688783971</v>
      </c>
      <c r="W22" s="32">
        <v>4.1029830611100238</v>
      </c>
      <c r="X22" s="32">
        <v>3.2027624640764181</v>
      </c>
      <c r="Y22" s="32">
        <v>22.215425545897748</v>
      </c>
      <c r="Z22" s="32">
        <v>22.403618794404665</v>
      </c>
      <c r="AA22" s="32">
        <v>21.888140554624087</v>
      </c>
      <c r="AB22" s="32">
        <v>21.990444686755314</v>
      </c>
      <c r="AC22" s="32">
        <v>21.980548421476751</v>
      </c>
      <c r="AD22" s="32">
        <v>21.503737745331286</v>
      </c>
      <c r="AE22" s="32">
        <v>21.654610437627326</v>
      </c>
      <c r="AF22" s="32">
        <v>47.49758396148448</v>
      </c>
      <c r="AG22" s="32">
        <v>46.660418249397573</v>
      </c>
      <c r="AH22" s="32">
        <v>47.685179290578283</v>
      </c>
      <c r="AI22" s="32">
        <v>48.837321753950114</v>
      </c>
      <c r="AJ22" s="32">
        <v>50.699562979181032</v>
      </c>
      <c r="AK22" s="32">
        <v>82.975506545875362</v>
      </c>
      <c r="AL22" s="32">
        <v>84.783635605101168</v>
      </c>
      <c r="AM22" s="32">
        <v>86.141777603222749</v>
      </c>
      <c r="AN22" s="32">
        <v>87.112107080382955</v>
      </c>
      <c r="AO22" s="32">
        <v>87.558290897358248</v>
      </c>
      <c r="AP22" s="32">
        <v>89.775667421960804</v>
      </c>
      <c r="AQ22" s="32">
        <v>88.666577184465922</v>
      </c>
      <c r="AR22" s="32">
        <v>88.941557040345913</v>
      </c>
      <c r="AS22" s="32">
        <v>91.297593816569702</v>
      </c>
      <c r="AT22" s="32">
        <v>90.791098364202128</v>
      </c>
      <c r="AU22" s="32">
        <v>92.854555292064362</v>
      </c>
      <c r="AV22" s="32">
        <v>92.724307047695746</v>
      </c>
      <c r="AW22" s="32">
        <v>92.614997632869546</v>
      </c>
      <c r="AX22" s="32">
        <v>93.589560603377109</v>
      </c>
      <c r="AY22" s="32">
        <v>94.04807667827265</v>
      </c>
      <c r="AZ22" s="32">
        <v>94.387546801121246</v>
      </c>
      <c r="BA22" s="32">
        <v>94.268574937860294</v>
      </c>
      <c r="BB22" s="32">
        <v>94.158685778228516</v>
      </c>
      <c r="BC22" s="32">
        <v>93.509900758362591</v>
      </c>
      <c r="BD22" s="32">
        <v>92.484646422864458</v>
      </c>
      <c r="BE22" s="32">
        <v>91.57226580660506</v>
      </c>
      <c r="BF22" s="32">
        <v>90.371382961004798</v>
      </c>
      <c r="BG22" s="32">
        <v>87.851606350873496</v>
      </c>
      <c r="BH22" s="32">
        <v>85.76037494821756</v>
      </c>
      <c r="BI22" s="32">
        <v>84.20931337976161</v>
      </c>
      <c r="BJ22" s="32">
        <v>84.461980351630871</v>
      </c>
      <c r="BK22" s="32">
        <v>85.776935318442014</v>
      </c>
    </row>
    <row r="23" spans="2:63" x14ac:dyDescent="0.3">
      <c r="B23" s="38" t="s">
        <v>6</v>
      </c>
      <c r="C23" s="32">
        <v>0</v>
      </c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2">
        <v>0</v>
      </c>
      <c r="AD23" s="32">
        <v>0</v>
      </c>
      <c r="AE23" s="32">
        <v>0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2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2">
        <v>0</v>
      </c>
      <c r="BA23" s="32">
        <v>0</v>
      </c>
      <c r="BB23" s="32">
        <v>0</v>
      </c>
      <c r="BC23" s="32">
        <v>0</v>
      </c>
      <c r="BD23" s="32">
        <v>0</v>
      </c>
      <c r="BE23" s="32">
        <v>0</v>
      </c>
      <c r="BF23" s="32">
        <v>0</v>
      </c>
      <c r="BG23" s="32">
        <v>0</v>
      </c>
      <c r="BH23" s="32">
        <v>0</v>
      </c>
      <c r="BI23" s="32">
        <v>0</v>
      </c>
      <c r="BJ23" s="32">
        <v>0</v>
      </c>
      <c r="BK23" s="32">
        <v>0</v>
      </c>
    </row>
    <row r="24" spans="2:63" ht="16.5" thickBot="1" x14ac:dyDescent="0.35">
      <c r="B24" s="38" t="s">
        <v>152</v>
      </c>
      <c r="C24" s="32">
        <v>0</v>
      </c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-1.0908762984708268E-3</v>
      </c>
      <c r="V24" s="32">
        <v>-4.8032111022127009E-3</v>
      </c>
      <c r="W24" s="32">
        <v>-2.110875724622048E-4</v>
      </c>
      <c r="X24" s="32">
        <v>-1.7384461922500746E-4</v>
      </c>
      <c r="Y24" s="32">
        <v>-8.4302384530002966E-5</v>
      </c>
      <c r="Z24" s="32">
        <v>-7.0862377567558477E-5</v>
      </c>
      <c r="AA24" s="32">
        <v>1.1493131550031899E-4</v>
      </c>
      <c r="AB24" s="32">
        <v>8.3415008781234645E-4</v>
      </c>
      <c r="AC24" s="32">
        <v>-2.3975917855441065E-3</v>
      </c>
      <c r="AD24" s="32">
        <v>-5.3994941232371474E-5</v>
      </c>
      <c r="AE24" s="32">
        <v>6.6678841727553229E-3</v>
      </c>
      <c r="AF24" s="32">
        <v>1.2296934184720998E-2</v>
      </c>
      <c r="AG24" s="32">
        <v>1.6633436673767155E-2</v>
      </c>
      <c r="AH24" s="32">
        <v>2.3327832624949751E-2</v>
      </c>
      <c r="AI24" s="32">
        <v>5.9207019169790875E-2</v>
      </c>
      <c r="AJ24" s="32">
        <v>3.6487623958633697E-2</v>
      </c>
      <c r="AK24" s="32">
        <v>5.030164735087328E-2</v>
      </c>
      <c r="AL24" s="32">
        <v>6.7672444714375057E-2</v>
      </c>
      <c r="AM24" s="32">
        <v>8.6929919441694592E-2</v>
      </c>
      <c r="AN24" s="32">
        <v>0.34877386072869276</v>
      </c>
      <c r="AO24" s="32">
        <v>0.65766687784785516</v>
      </c>
      <c r="AP24" s="32">
        <v>0.15784684475321531</v>
      </c>
      <c r="AQ24" s="32">
        <v>0.18528560199239008</v>
      </c>
      <c r="AR24" s="32">
        <v>0.20790578735973453</v>
      </c>
      <c r="AS24" s="32">
        <v>0.20468879178419419</v>
      </c>
      <c r="AT24" s="32">
        <v>0.29207207890223907</v>
      </c>
      <c r="AU24" s="32">
        <v>0.32017030091354304</v>
      </c>
      <c r="AV24" s="32">
        <v>0.33947022468587429</v>
      </c>
      <c r="AW24" s="32">
        <v>0.38240905595217667</v>
      </c>
      <c r="AX24" s="32">
        <v>0.38841913878749068</v>
      </c>
      <c r="AY24" s="32">
        <v>0.44533830323546919</v>
      </c>
      <c r="AZ24" s="32">
        <v>0.5135788940142092</v>
      </c>
      <c r="BA24" s="32">
        <v>0.60391235250635589</v>
      </c>
      <c r="BB24" s="32">
        <v>0.67153973835039249</v>
      </c>
      <c r="BC24" s="32">
        <v>0.72316479975537895</v>
      </c>
      <c r="BD24" s="32">
        <v>0.76632380034620873</v>
      </c>
      <c r="BE24" s="32">
        <v>0.78303718128539934</v>
      </c>
      <c r="BF24" s="32">
        <v>0.82413829644847159</v>
      </c>
      <c r="BG24" s="32">
        <v>0.78504661986669788</v>
      </c>
      <c r="BH24" s="32">
        <v>0.75047904451685632</v>
      </c>
      <c r="BI24" s="32">
        <v>1.0240848705951695</v>
      </c>
      <c r="BJ24" s="32">
        <v>1.0194488952211618</v>
      </c>
      <c r="BK24" s="32">
        <v>1.1121478142292816</v>
      </c>
    </row>
    <row r="25" spans="2:63" ht="16.5" thickBot="1" x14ac:dyDescent="0.35">
      <c r="B25" s="83" t="s">
        <v>459</v>
      </c>
      <c r="C25" s="82">
        <f>C30-C26</f>
        <v>1043.4647736218951</v>
      </c>
      <c r="D25" s="82">
        <f t="shared" ref="D25:BA25" si="0">D30-D26</f>
        <v>1074.1204796395939</v>
      </c>
      <c r="E25" s="82">
        <f t="shared" si="0"/>
        <v>1056.9486951675913</v>
      </c>
      <c r="F25" s="82">
        <f t="shared" si="0"/>
        <v>1085.68804064401</v>
      </c>
      <c r="G25" s="82">
        <f t="shared" si="0"/>
        <v>1091.9639728086713</v>
      </c>
      <c r="H25" s="82">
        <f t="shared" si="0"/>
        <v>1081.5926214474903</v>
      </c>
      <c r="I25" s="82">
        <f t="shared" si="0"/>
        <v>1112.6683700922651</v>
      </c>
      <c r="J25" s="82">
        <f t="shared" si="0"/>
        <v>1081.3048406579708</v>
      </c>
      <c r="K25" s="82">
        <f t="shared" si="0"/>
        <v>1111.836218742078</v>
      </c>
      <c r="L25" s="82">
        <f t="shared" si="0"/>
        <v>1091.2003060419795</v>
      </c>
      <c r="M25" s="82">
        <f t="shared" si="0"/>
        <v>1120.5469619027226</v>
      </c>
      <c r="N25" s="82">
        <f t="shared" si="0"/>
        <v>1058.4275511586857</v>
      </c>
      <c r="O25" s="82">
        <f t="shared" si="0"/>
        <v>1076.0750537588747</v>
      </c>
      <c r="P25" s="82">
        <f t="shared" si="0"/>
        <v>1100.7509037398788</v>
      </c>
      <c r="Q25" s="82">
        <f t="shared" si="0"/>
        <v>1043.3217760915127</v>
      </c>
      <c r="R25" s="82">
        <f t="shared" si="0"/>
        <v>1014.2775105536642</v>
      </c>
      <c r="S25" s="82">
        <f t="shared" si="0"/>
        <v>1011.5678069515699</v>
      </c>
      <c r="T25" s="82">
        <f t="shared" si="0"/>
        <v>1007.5827384893634</v>
      </c>
      <c r="U25" s="82">
        <f t="shared" si="0"/>
        <v>1029.9600897735932</v>
      </c>
      <c r="V25" s="82">
        <f t="shared" si="0"/>
        <v>1034.1798214103303</v>
      </c>
      <c r="W25" s="82">
        <f t="shared" si="0"/>
        <v>1019.6790733227888</v>
      </c>
      <c r="X25" s="82">
        <f t="shared" si="0"/>
        <v>1016.1339783468493</v>
      </c>
      <c r="Y25" s="82">
        <f t="shared" si="0"/>
        <v>978.18472774622421</v>
      </c>
      <c r="Z25" s="82">
        <f t="shared" si="0"/>
        <v>974.47664765197692</v>
      </c>
      <c r="AA25" s="82">
        <f t="shared" si="0"/>
        <v>971.67630986031361</v>
      </c>
      <c r="AB25" s="82">
        <f t="shared" si="0"/>
        <v>968.51404965441782</v>
      </c>
      <c r="AC25" s="82">
        <f t="shared" si="0"/>
        <v>966.62150130462555</v>
      </c>
      <c r="AD25" s="82">
        <f t="shared" si="0"/>
        <v>964.36662031697711</v>
      </c>
      <c r="AE25" s="82">
        <f t="shared" si="0"/>
        <v>959.54826570875582</v>
      </c>
      <c r="AF25" s="82">
        <f t="shared" si="0"/>
        <v>900.99353573816268</v>
      </c>
      <c r="AG25" s="82">
        <f t="shared" si="0"/>
        <v>897.86664342830841</v>
      </c>
      <c r="AH25" s="82">
        <f t="shared" si="0"/>
        <v>895.00205343558923</v>
      </c>
      <c r="AI25" s="82">
        <f t="shared" si="0"/>
        <v>891.55120474478792</v>
      </c>
      <c r="AJ25" s="82">
        <f t="shared" si="0"/>
        <v>887.52056090424367</v>
      </c>
      <c r="AK25" s="82">
        <f t="shared" si="0"/>
        <v>816.9482169005513</v>
      </c>
      <c r="AL25" s="82">
        <f t="shared" si="0"/>
        <v>813.47554438430939</v>
      </c>
      <c r="AM25" s="82">
        <f t="shared" si="0"/>
        <v>809.80378535477462</v>
      </c>
      <c r="AN25" s="82">
        <f t="shared" si="0"/>
        <v>805.31435588299894</v>
      </c>
      <c r="AO25" s="82">
        <f t="shared" si="0"/>
        <v>801.17918242421365</v>
      </c>
      <c r="AP25" s="82">
        <f t="shared" si="0"/>
        <v>797.07257520149153</v>
      </c>
      <c r="AQ25" s="82">
        <f t="shared" si="0"/>
        <v>794.07507092349863</v>
      </c>
      <c r="AR25" s="82">
        <f t="shared" si="0"/>
        <v>789.82567071267079</v>
      </c>
      <c r="AS25" s="82">
        <f t="shared" si="0"/>
        <v>786.05628376579534</v>
      </c>
      <c r="AT25" s="82">
        <f t="shared" si="0"/>
        <v>782.5996242535025</v>
      </c>
      <c r="AU25" s="82">
        <f t="shared" si="0"/>
        <v>780.0241588565134</v>
      </c>
      <c r="AV25" s="82">
        <f t="shared" si="0"/>
        <v>776.60571079942474</v>
      </c>
      <c r="AW25" s="82">
        <f t="shared" si="0"/>
        <v>773.38107535712561</v>
      </c>
      <c r="AX25" s="82">
        <f t="shared" si="0"/>
        <v>770.63324296481051</v>
      </c>
      <c r="AY25" s="82">
        <f t="shared" si="0"/>
        <v>767.69926763844785</v>
      </c>
      <c r="AZ25" s="82">
        <f t="shared" si="0"/>
        <v>766.55563965418605</v>
      </c>
      <c r="BA25" s="82">
        <f t="shared" si="0"/>
        <v>764.59517698521324</v>
      </c>
      <c r="BB25" s="82">
        <f t="shared" ref="BB25:BK25" si="1">BB30-BB26</f>
        <v>762.76884245455051</v>
      </c>
      <c r="BC25" s="82">
        <f t="shared" si="1"/>
        <v>761.39519108563513</v>
      </c>
      <c r="BD25" s="82">
        <f t="shared" si="1"/>
        <v>760.04815872499807</v>
      </c>
      <c r="BE25" s="82">
        <f t="shared" si="1"/>
        <v>757.93293529594177</v>
      </c>
      <c r="BF25" s="82">
        <f t="shared" si="1"/>
        <v>756.94321609168924</v>
      </c>
      <c r="BG25" s="82">
        <f t="shared" si="1"/>
        <v>755.03787568528981</v>
      </c>
      <c r="BH25" s="82">
        <f t="shared" si="1"/>
        <v>752.91197486562635</v>
      </c>
      <c r="BI25" s="82">
        <f t="shared" si="1"/>
        <v>751.39199878084128</v>
      </c>
      <c r="BJ25" s="82">
        <f t="shared" si="1"/>
        <v>750.93263089252355</v>
      </c>
      <c r="BK25" s="82">
        <f t="shared" si="1"/>
        <v>749.02648184466841</v>
      </c>
    </row>
    <row r="26" spans="2:63" s="5" customFormat="1" ht="16.5" thickBot="1" x14ac:dyDescent="0.35">
      <c r="B26" s="38" t="s">
        <v>139</v>
      </c>
      <c r="C26" s="94">
        <f>'04 EEV'!D35</f>
        <v>63.863809015442691</v>
      </c>
      <c r="D26" s="94">
        <f>'04 EEV'!E35</f>
        <v>60.266672815204672</v>
      </c>
      <c r="E26" s="94">
        <f>'04 EEV'!F35</f>
        <v>55.648760267554465</v>
      </c>
      <c r="F26" s="94">
        <f>'04 EEV'!G35</f>
        <v>49.939961799469863</v>
      </c>
      <c r="G26" s="94">
        <f>'04 EEV'!H35</f>
        <v>47.08964346570859</v>
      </c>
      <c r="H26" s="94">
        <f>'04 EEV'!I35</f>
        <v>47.86240150510902</v>
      </c>
      <c r="I26" s="94">
        <f>'04 EEV'!J35</f>
        <v>50.329580516370562</v>
      </c>
      <c r="J26" s="94">
        <f>'04 EEV'!K35</f>
        <v>53.801491441928718</v>
      </c>
      <c r="K26" s="94">
        <f>'04 EEV'!L35</f>
        <v>58.125402594930257</v>
      </c>
      <c r="L26" s="94">
        <f>'04 EEV'!M35</f>
        <v>55.507510281421276</v>
      </c>
      <c r="M26" s="94">
        <f>'04 EEV'!N35</f>
        <v>58.42484143721866</v>
      </c>
      <c r="N26" s="94">
        <f>'04 EEV'!O35</f>
        <v>62.651484552140836</v>
      </c>
      <c r="O26" s="94">
        <f>'04 EEV'!P35</f>
        <v>63.985427876970341</v>
      </c>
      <c r="P26" s="94">
        <f>'04 EEV'!Q35</f>
        <v>64.803826208106003</v>
      </c>
      <c r="Q26" s="94">
        <f>'04 EEV'!R35</f>
        <v>65.112101952742293</v>
      </c>
      <c r="R26" s="94">
        <f>'04 EEV'!S35</f>
        <v>67.429182318620093</v>
      </c>
      <c r="S26" s="94">
        <f>'04 EEV'!T35</f>
        <v>70.70889184227515</v>
      </c>
      <c r="T26" s="94">
        <f>'04 EEV'!U35</f>
        <v>72.671074022419745</v>
      </c>
      <c r="U26" s="94">
        <f>'04 EEV'!V35</f>
        <v>76.855962604087296</v>
      </c>
      <c r="V26" s="94">
        <f>'04 EEV'!W35</f>
        <v>77.66434431105003</v>
      </c>
      <c r="W26" s="94">
        <f>'04 EEV'!X35</f>
        <v>76.634390064865599</v>
      </c>
      <c r="X26" s="94">
        <f>'04 EEV'!Y35</f>
        <v>78.635896410823747</v>
      </c>
      <c r="Y26" s="94">
        <f>'04 EEV'!Z35</f>
        <v>80.689677298923087</v>
      </c>
      <c r="Z26" s="94">
        <f>'04 EEV'!AA35</f>
        <v>82.79709801474543</v>
      </c>
      <c r="AA26" s="94">
        <f>'04 EEV'!AB35</f>
        <v>84.959559501855338</v>
      </c>
      <c r="AB26" s="94">
        <f>'04 EEV'!AC35</f>
        <v>87.178499293100998</v>
      </c>
      <c r="AC26" s="94">
        <f>'04 EEV'!AD35</f>
        <v>89.455392466238479</v>
      </c>
      <c r="AD26" s="94">
        <f>'04 EEV'!AE35</f>
        <v>91.840162707907041</v>
      </c>
      <c r="AE26" s="94">
        <f>'04 EEV'!AF35</f>
        <v>94.024535230604556</v>
      </c>
      <c r="AF26" s="94">
        <f>'04 EEV'!AG35</f>
        <v>95.828608939683591</v>
      </c>
      <c r="AG26" s="94">
        <f>'04 EEV'!AH35</f>
        <v>97.150363322536606</v>
      </c>
      <c r="AH26" s="94">
        <f>'04 EEV'!AI35</f>
        <v>97.968720084902102</v>
      </c>
      <c r="AI26" s="94">
        <f>'04 EEV'!AJ35</f>
        <v>98.621695517707593</v>
      </c>
      <c r="AJ26" s="94">
        <f>'04 EEV'!AK35</f>
        <v>99.147034797212029</v>
      </c>
      <c r="AK26" s="94">
        <f>'04 EEV'!AL35</f>
        <v>99.569481642173514</v>
      </c>
      <c r="AL26" s="94">
        <f>'04 EEV'!AM35</f>
        <v>99.586281317238374</v>
      </c>
      <c r="AM26" s="94">
        <f>'04 EEV'!AN35</f>
        <v>99.57317585790598</v>
      </c>
      <c r="AN26" s="94">
        <f>'04 EEV'!AO35</f>
        <v>99.532162307331774</v>
      </c>
      <c r="AO26" s="94">
        <f>'04 EEV'!AP35</f>
        <v>99.311590839928144</v>
      </c>
      <c r="AP26" s="94">
        <f>'04 EEV'!AQ35</f>
        <v>99.082936631663458</v>
      </c>
      <c r="AQ26" s="94">
        <f>'04 EEV'!AR35</f>
        <v>98.833927238673454</v>
      </c>
      <c r="AR26" s="94">
        <f>'04 EEV'!AS35</f>
        <v>98.555103270520561</v>
      </c>
      <c r="AS26" s="94">
        <f>'04 EEV'!AT35</f>
        <v>98.266491346845498</v>
      </c>
      <c r="AT26" s="94">
        <f>'04 EEV'!AU35</f>
        <v>97.968267715308414</v>
      </c>
      <c r="AU26" s="94">
        <f>'04 EEV'!AV35</f>
        <v>97.660606615402699</v>
      </c>
      <c r="AV26" s="94">
        <f>'04 EEV'!AW35</f>
        <v>97.334090731839154</v>
      </c>
      <c r="AW26" s="94">
        <f>'04 EEV'!AX35</f>
        <v>97.008124136239275</v>
      </c>
      <c r="AX26" s="94">
        <f>'04 EEV'!AY35</f>
        <v>96.663750063008152</v>
      </c>
      <c r="AY26" s="94">
        <f>'04 EEV'!AZ35</f>
        <v>96.310723543321856</v>
      </c>
      <c r="AZ26" s="94">
        <f>'04 EEV'!BA35</f>
        <v>95.958580920720465</v>
      </c>
      <c r="BA26" s="94">
        <f>'04 EEV'!BB35</f>
        <v>95.588684866786252</v>
      </c>
      <c r="BB26" s="94">
        <f>'04 EEV'!BC35</f>
        <v>95.210621693018766</v>
      </c>
      <c r="BC26" s="94">
        <f>'04 EEV'!BD35</f>
        <v>94.824549340077965</v>
      </c>
      <c r="BD26" s="94">
        <f>'04 EEV'!BE35</f>
        <v>94.430623912389976</v>
      </c>
      <c r="BE26" s="94">
        <f>'04 EEV'!BF35</f>
        <v>94.03810838496959</v>
      </c>
      <c r="BF26" s="94">
        <f>'04 EEV'!BG35</f>
        <v>93.628885944038899</v>
      </c>
      <c r="BG26" s="94">
        <f>'04 EEV'!BH35</f>
        <v>93.212268194605173</v>
      </c>
      <c r="BH26" s="94">
        <f>'04 EEV'!BI35</f>
        <v>92.7884040681557</v>
      </c>
      <c r="BI26" s="94">
        <f>'04 EEV'!BJ35</f>
        <v>92.357440746055175</v>
      </c>
      <c r="BJ26" s="94">
        <f>'04 EEV'!BK35</f>
        <v>91.919523676326079</v>
      </c>
      <c r="BK26" s="94">
        <f>'04 EEV'!BL35</f>
        <v>91.483598167942063</v>
      </c>
    </row>
    <row r="27" spans="2:63" s="5" customFormat="1" hidden="1" outlineLevel="1" x14ac:dyDescent="0.3">
      <c r="B27" s="42" t="s">
        <v>155</v>
      </c>
      <c r="C27" s="94">
        <f>'04 EEV'!D36</f>
        <v>0</v>
      </c>
      <c r="D27" s="94">
        <f>'04 EEV'!E36</f>
        <v>0</v>
      </c>
      <c r="E27" s="94">
        <f>'04 EEV'!F36</f>
        <v>0</v>
      </c>
      <c r="F27" s="94">
        <f>'04 EEV'!G36</f>
        <v>0</v>
      </c>
      <c r="G27" s="94">
        <f>'04 EEV'!H36</f>
        <v>0</v>
      </c>
      <c r="H27" s="94">
        <f>'04 EEV'!I36</f>
        <v>0</v>
      </c>
      <c r="I27" s="94">
        <f>'04 EEV'!J36</f>
        <v>0</v>
      </c>
      <c r="J27" s="94">
        <f>'04 EEV'!K36</f>
        <v>0</v>
      </c>
      <c r="K27" s="94">
        <f>'04 EEV'!L36</f>
        <v>0</v>
      </c>
      <c r="L27" s="94">
        <f>'04 EEV'!M36</f>
        <v>0</v>
      </c>
      <c r="M27" s="94">
        <f>'04 EEV'!N36</f>
        <v>0</v>
      </c>
      <c r="N27" s="94">
        <f>'04 EEV'!O36</f>
        <v>0</v>
      </c>
      <c r="O27" s="94">
        <f>'04 EEV'!P36</f>
        <v>0</v>
      </c>
      <c r="P27" s="94">
        <f>'04 EEV'!Q36</f>
        <v>0</v>
      </c>
      <c r="Q27" s="94">
        <f>'04 EEV'!R36</f>
        <v>0</v>
      </c>
      <c r="R27" s="94">
        <f>'04 EEV'!S36</f>
        <v>0</v>
      </c>
      <c r="S27" s="94">
        <f>'04 EEV'!T36</f>
        <v>0</v>
      </c>
      <c r="T27" s="94">
        <f>'04 EEV'!U36</f>
        <v>0</v>
      </c>
      <c r="U27" s="94">
        <f>'04 EEV'!V36</f>
        <v>0</v>
      </c>
      <c r="V27" s="94">
        <f>'04 EEV'!W36</f>
        <v>0</v>
      </c>
      <c r="W27" s="94">
        <f>'04 EEV'!X36</f>
        <v>0</v>
      </c>
      <c r="X27" s="94">
        <f>'04 EEV'!Y36</f>
        <v>0</v>
      </c>
      <c r="Y27" s="94">
        <f>'04 EEV'!Z36</f>
        <v>0</v>
      </c>
      <c r="Z27" s="94">
        <f>'04 EEV'!AA36</f>
        <v>0</v>
      </c>
      <c r="AA27" s="94">
        <f>'04 EEV'!AB36</f>
        <v>0</v>
      </c>
      <c r="AB27" s="94">
        <f>'04 EEV'!AC36</f>
        <v>0</v>
      </c>
      <c r="AC27" s="94">
        <f>'04 EEV'!AD36</f>
        <v>0</v>
      </c>
      <c r="AD27" s="94">
        <f>'04 EEV'!AE36</f>
        <v>0</v>
      </c>
      <c r="AE27" s="94">
        <f>'04 EEV'!AF36</f>
        <v>0</v>
      </c>
      <c r="AF27" s="94">
        <f>'04 EEV'!AG36</f>
        <v>0</v>
      </c>
      <c r="AG27" s="94">
        <f>'04 EEV'!AH36</f>
        <v>0</v>
      </c>
      <c r="AH27" s="94">
        <f>'04 EEV'!AI36</f>
        <v>0.19593744016980422</v>
      </c>
      <c r="AI27" s="94">
        <f>'04 EEV'!AJ36</f>
        <v>0.39448678207083038</v>
      </c>
      <c r="AJ27" s="94">
        <f>'04 EEV'!AK36</f>
        <v>0.59488220878327214</v>
      </c>
      <c r="AK27" s="94">
        <f>'04 EEV'!AL36</f>
        <v>0.79655585313738808</v>
      </c>
      <c r="AL27" s="94">
        <f>'04 EEV'!AM36</f>
        <v>0.99586281317238379</v>
      </c>
      <c r="AM27" s="94">
        <f>'04 EEV'!AN36</f>
        <v>1.1948781102948718</v>
      </c>
      <c r="AN27" s="94">
        <f>'04 EEV'!AO36</f>
        <v>1.393450272302645</v>
      </c>
      <c r="AO27" s="94">
        <f>'04 EEV'!AP36</f>
        <v>1.5889854534388503</v>
      </c>
      <c r="AP27" s="94">
        <f>'04 EEV'!AQ36</f>
        <v>1.7834928593699424</v>
      </c>
      <c r="AQ27" s="94">
        <f>'04 EEV'!AR36</f>
        <v>1.9766785447734698</v>
      </c>
      <c r="AR27" s="94">
        <f>'04 EEV'!AS36</f>
        <v>2.1682122719514534</v>
      </c>
      <c r="AS27" s="94">
        <f>'04 EEV'!AT36</f>
        <v>2.3583957923242926</v>
      </c>
      <c r="AT27" s="94">
        <f>'04 EEV'!AU36</f>
        <v>2.5471749605980198</v>
      </c>
      <c r="AU27" s="94">
        <f>'04 EEV'!AV36</f>
        <v>2.7344969852312766</v>
      </c>
      <c r="AV27" s="94">
        <f>'04 EEV'!AW36</f>
        <v>2.920022721955176</v>
      </c>
      <c r="AW27" s="94">
        <f>'04 EEV'!AX36</f>
        <v>2.9102437240871795</v>
      </c>
      <c r="AX27" s="94">
        <f>'04 EEV'!AY36</f>
        <v>2.8999125018902459</v>
      </c>
      <c r="AY27" s="94">
        <f>'04 EEV'!AZ36</f>
        <v>2.8893217062996568</v>
      </c>
      <c r="AZ27" s="94">
        <f>'04 EEV'!BA36</f>
        <v>2.8787574276216152</v>
      </c>
      <c r="BA27" s="94">
        <f>'04 EEV'!BB36</f>
        <v>2.8676605460035889</v>
      </c>
      <c r="BB27" s="94">
        <f>'04 EEV'!BC36</f>
        <v>2.856318650790564</v>
      </c>
      <c r="BC27" s="94">
        <f>'04 EEV'!BD36</f>
        <v>2.8447364802023403</v>
      </c>
      <c r="BD27" s="94">
        <f>'04 EEV'!BE36</f>
        <v>2.8329187173717005</v>
      </c>
      <c r="BE27" s="94">
        <f>'04 EEV'!BF36</f>
        <v>2.8211432515490888</v>
      </c>
      <c r="BF27" s="94">
        <f>'04 EEV'!BG36</f>
        <v>2.8088665783211684</v>
      </c>
      <c r="BG27" s="94">
        <f>'04 EEV'!BH36</f>
        <v>2.796368045838157</v>
      </c>
      <c r="BH27" s="94">
        <f>'04 EEV'!BI36</f>
        <v>2.7836521220446722</v>
      </c>
      <c r="BI27" s="94">
        <f>'04 EEV'!BJ36</f>
        <v>2.7707232223816565</v>
      </c>
      <c r="BJ27" s="94">
        <f>'04 EEV'!BK36</f>
        <v>2.7575857102897836</v>
      </c>
      <c r="BK27" s="94">
        <f>'04 EEV'!BL36</f>
        <v>2.7445079450382632</v>
      </c>
    </row>
    <row r="28" spans="2:63" s="5" customFormat="1" hidden="1" outlineLevel="1" x14ac:dyDescent="0.3">
      <c r="B28" s="42" t="s">
        <v>156</v>
      </c>
      <c r="C28" s="94">
        <f>'04 EEV'!D37</f>
        <v>0</v>
      </c>
      <c r="D28" s="94">
        <f>'04 EEV'!E37</f>
        <v>0</v>
      </c>
      <c r="E28" s="94">
        <f>'04 EEV'!F37</f>
        <v>0</v>
      </c>
      <c r="F28" s="94">
        <f>'04 EEV'!G37</f>
        <v>0</v>
      </c>
      <c r="G28" s="94">
        <f>'04 EEV'!H37</f>
        <v>0</v>
      </c>
      <c r="H28" s="94">
        <f>'04 EEV'!I37</f>
        <v>0</v>
      </c>
      <c r="I28" s="94">
        <f>'04 EEV'!J37</f>
        <v>0</v>
      </c>
      <c r="J28" s="94">
        <f>'04 EEV'!K37</f>
        <v>0</v>
      </c>
      <c r="K28" s="94">
        <f>'04 EEV'!L37</f>
        <v>0</v>
      </c>
      <c r="L28" s="94">
        <f>'04 EEV'!M37</f>
        <v>0</v>
      </c>
      <c r="M28" s="94">
        <f>'04 EEV'!N37</f>
        <v>0</v>
      </c>
      <c r="N28" s="94">
        <f>'04 EEV'!O37</f>
        <v>0</v>
      </c>
      <c r="O28" s="94">
        <f>'04 EEV'!P37</f>
        <v>0</v>
      </c>
      <c r="P28" s="94">
        <f>'04 EEV'!Q37</f>
        <v>0</v>
      </c>
      <c r="Q28" s="94">
        <f>'04 EEV'!R37</f>
        <v>0</v>
      </c>
      <c r="R28" s="94">
        <f>'04 EEV'!S37</f>
        <v>0</v>
      </c>
      <c r="S28" s="94">
        <f>'04 EEV'!T37</f>
        <v>0</v>
      </c>
      <c r="T28" s="94">
        <f>'04 EEV'!U37</f>
        <v>0</v>
      </c>
      <c r="U28" s="94">
        <f>'04 EEV'!V37</f>
        <v>0</v>
      </c>
      <c r="V28" s="94">
        <f>'04 EEV'!W37</f>
        <v>0</v>
      </c>
      <c r="W28" s="94">
        <f>'04 EEV'!X37</f>
        <v>0</v>
      </c>
      <c r="X28" s="94">
        <f>'04 EEV'!Y37</f>
        <v>0</v>
      </c>
      <c r="Y28" s="94">
        <f>'04 EEV'!Z37</f>
        <v>0</v>
      </c>
      <c r="Z28" s="94">
        <f>'04 EEV'!AA37</f>
        <v>0</v>
      </c>
      <c r="AA28" s="94">
        <f>'04 EEV'!AB37</f>
        <v>0</v>
      </c>
      <c r="AB28" s="94">
        <f>'04 EEV'!AC37</f>
        <v>0</v>
      </c>
      <c r="AC28" s="94">
        <f>'04 EEV'!AD37</f>
        <v>0</v>
      </c>
      <c r="AD28" s="94">
        <f>'04 EEV'!AE37</f>
        <v>0</v>
      </c>
      <c r="AE28" s="94">
        <f>'04 EEV'!AF37</f>
        <v>0</v>
      </c>
      <c r="AF28" s="94">
        <f>'04 EEV'!AG37</f>
        <v>0</v>
      </c>
      <c r="AG28" s="94">
        <f>'04 EEV'!AH37</f>
        <v>0</v>
      </c>
      <c r="AH28" s="94">
        <f>'04 EEV'!AI37</f>
        <v>0</v>
      </c>
      <c r="AI28" s="94">
        <f>'04 EEV'!AJ37</f>
        <v>0</v>
      </c>
      <c r="AJ28" s="94">
        <f>'04 EEV'!AK37</f>
        <v>0</v>
      </c>
      <c r="AK28" s="94">
        <f>'04 EEV'!AL37</f>
        <v>0</v>
      </c>
      <c r="AL28" s="94">
        <f>'04 EEV'!AM37</f>
        <v>0</v>
      </c>
      <c r="AM28" s="94">
        <f>'04 EEV'!AN37</f>
        <v>0</v>
      </c>
      <c r="AN28" s="94">
        <f>'04 EEV'!AO37</f>
        <v>0</v>
      </c>
      <c r="AO28" s="94">
        <f>'04 EEV'!AP37</f>
        <v>0</v>
      </c>
      <c r="AP28" s="94">
        <f>'04 EEV'!AQ37</f>
        <v>0</v>
      </c>
      <c r="AQ28" s="94">
        <f>'04 EEV'!AR37</f>
        <v>0</v>
      </c>
      <c r="AR28" s="94">
        <f>'04 EEV'!AS37</f>
        <v>0</v>
      </c>
      <c r="AS28" s="94">
        <f>'04 EEV'!AT37</f>
        <v>0</v>
      </c>
      <c r="AT28" s="94">
        <f>'04 EEV'!AU37</f>
        <v>0</v>
      </c>
      <c r="AU28" s="94">
        <f>'04 EEV'!AV37</f>
        <v>0</v>
      </c>
      <c r="AV28" s="94">
        <f>'04 EEV'!AW37</f>
        <v>0</v>
      </c>
      <c r="AW28" s="94">
        <f>'04 EEV'!AX37</f>
        <v>0</v>
      </c>
      <c r="AX28" s="94">
        <f>'04 EEV'!AY37</f>
        <v>0</v>
      </c>
      <c r="AY28" s="94">
        <f>'04 EEV'!AZ37</f>
        <v>0</v>
      </c>
      <c r="AZ28" s="94">
        <f>'04 EEV'!BA37</f>
        <v>0</v>
      </c>
      <c r="BA28" s="94">
        <f>'04 EEV'!BB37</f>
        <v>0</v>
      </c>
      <c r="BB28" s="94">
        <f>'04 EEV'!BC37</f>
        <v>0</v>
      </c>
      <c r="BC28" s="94">
        <f>'04 EEV'!BD37</f>
        <v>0</v>
      </c>
      <c r="BD28" s="94">
        <f>'04 EEV'!BE37</f>
        <v>0</v>
      </c>
      <c r="BE28" s="94">
        <f>'04 EEV'!BF37</f>
        <v>0</v>
      </c>
      <c r="BF28" s="94">
        <f>'04 EEV'!BG37</f>
        <v>0</v>
      </c>
      <c r="BG28" s="94">
        <f>'04 EEV'!BH37</f>
        <v>0</v>
      </c>
      <c r="BH28" s="94">
        <f>'04 EEV'!BI37</f>
        <v>0</v>
      </c>
      <c r="BI28" s="94">
        <f>'04 EEV'!BJ37</f>
        <v>0</v>
      </c>
      <c r="BJ28" s="94">
        <f>'04 EEV'!BK37</f>
        <v>0</v>
      </c>
      <c r="BK28" s="94">
        <f>'04 EEV'!BL37</f>
        <v>0</v>
      </c>
    </row>
    <row r="29" spans="2:63" s="5" customFormat="1" ht="16.5" hidden="1" outlineLevel="1" thickBot="1" x14ac:dyDescent="0.35">
      <c r="B29" s="42" t="s">
        <v>157</v>
      </c>
      <c r="C29" s="94">
        <f>'04 EEV'!D38</f>
        <v>63.863809015442691</v>
      </c>
      <c r="D29" s="94">
        <f>'04 EEV'!E38</f>
        <v>60.266672815204672</v>
      </c>
      <c r="E29" s="94">
        <f>'04 EEV'!F38</f>
        <v>55.648760267554465</v>
      </c>
      <c r="F29" s="94">
        <f>'04 EEV'!G38</f>
        <v>49.939961799469863</v>
      </c>
      <c r="G29" s="94">
        <f>'04 EEV'!H38</f>
        <v>47.08964346570859</v>
      </c>
      <c r="H29" s="94">
        <f>'04 EEV'!I38</f>
        <v>47.86240150510902</v>
      </c>
      <c r="I29" s="94">
        <f>'04 EEV'!J38</f>
        <v>50.329580516370562</v>
      </c>
      <c r="J29" s="94">
        <f>'04 EEV'!K38</f>
        <v>53.801491441928718</v>
      </c>
      <c r="K29" s="94">
        <f>'04 EEV'!L38</f>
        <v>58.125402594930257</v>
      </c>
      <c r="L29" s="94">
        <f>'04 EEV'!M38</f>
        <v>55.507510281421276</v>
      </c>
      <c r="M29" s="94">
        <f>'04 EEV'!N38</f>
        <v>58.42484143721866</v>
      </c>
      <c r="N29" s="94">
        <f>'04 EEV'!O38</f>
        <v>62.651484552140836</v>
      </c>
      <c r="O29" s="94">
        <f>'04 EEV'!P38</f>
        <v>63.985427876970341</v>
      </c>
      <c r="P29" s="94">
        <f>'04 EEV'!Q38</f>
        <v>64.803826208106003</v>
      </c>
      <c r="Q29" s="94">
        <f>'04 EEV'!R38</f>
        <v>65.112101952742293</v>
      </c>
      <c r="R29" s="94">
        <f>'04 EEV'!S38</f>
        <v>67.429182318620093</v>
      </c>
      <c r="S29" s="94">
        <f>'04 EEV'!T38</f>
        <v>70.70889184227515</v>
      </c>
      <c r="T29" s="94">
        <f>'04 EEV'!U38</f>
        <v>72.671074022419745</v>
      </c>
      <c r="U29" s="94">
        <f>'04 EEV'!V38</f>
        <v>76.855962604087296</v>
      </c>
      <c r="V29" s="94">
        <f>'04 EEV'!W38</f>
        <v>77.66434431105003</v>
      </c>
      <c r="W29" s="94">
        <f>'04 EEV'!X38</f>
        <v>76.634390064865599</v>
      </c>
      <c r="X29" s="94">
        <f>'04 EEV'!Y38</f>
        <v>78.635896410823747</v>
      </c>
      <c r="Y29" s="94">
        <f>'04 EEV'!Z38</f>
        <v>80.689677298923087</v>
      </c>
      <c r="Z29" s="94">
        <f>'04 EEV'!AA38</f>
        <v>82.79709801474543</v>
      </c>
      <c r="AA29" s="94">
        <f>'04 EEV'!AB38</f>
        <v>84.959559501855338</v>
      </c>
      <c r="AB29" s="94">
        <f>'04 EEV'!AC38</f>
        <v>87.178499293100998</v>
      </c>
      <c r="AC29" s="94">
        <f>'04 EEV'!AD38</f>
        <v>89.455392466238479</v>
      </c>
      <c r="AD29" s="94">
        <f>'04 EEV'!AE38</f>
        <v>91.840162707907041</v>
      </c>
      <c r="AE29" s="94">
        <f>'04 EEV'!AF38</f>
        <v>94.024535230604556</v>
      </c>
      <c r="AF29" s="94">
        <f>'04 EEV'!AG38</f>
        <v>95.828608939683591</v>
      </c>
      <c r="AG29" s="94">
        <f>'04 EEV'!AH38</f>
        <v>97.150363322536606</v>
      </c>
      <c r="AH29" s="94">
        <f>'04 EEV'!AI38</f>
        <v>97.772782644732303</v>
      </c>
      <c r="AI29" s="94">
        <f>'04 EEV'!AJ38</f>
        <v>98.227208735636765</v>
      </c>
      <c r="AJ29" s="94">
        <f>'04 EEV'!AK38</f>
        <v>98.552152588428754</v>
      </c>
      <c r="AK29" s="94">
        <f>'04 EEV'!AL38</f>
        <v>98.772925789036123</v>
      </c>
      <c r="AL29" s="94">
        <f>'04 EEV'!AM38</f>
        <v>98.590418504065994</v>
      </c>
      <c r="AM29" s="94">
        <f>'04 EEV'!AN38</f>
        <v>98.378297747611114</v>
      </c>
      <c r="AN29" s="94">
        <f>'04 EEV'!AO38</f>
        <v>98.13871203502913</v>
      </c>
      <c r="AO29" s="94">
        <f>'04 EEV'!AP38</f>
        <v>97.722605386489292</v>
      </c>
      <c r="AP29" s="94">
        <f>'04 EEV'!AQ38</f>
        <v>97.299443772293515</v>
      </c>
      <c r="AQ29" s="94">
        <f>'04 EEV'!AR38</f>
        <v>96.85724869389999</v>
      </c>
      <c r="AR29" s="94">
        <f>'04 EEV'!AS38</f>
        <v>96.386890998569115</v>
      </c>
      <c r="AS29" s="94">
        <f>'04 EEV'!AT38</f>
        <v>95.908095554521211</v>
      </c>
      <c r="AT29" s="94">
        <f>'04 EEV'!AU38</f>
        <v>95.421092754710401</v>
      </c>
      <c r="AU29" s="94">
        <f>'04 EEV'!AV38</f>
        <v>94.926109630171425</v>
      </c>
      <c r="AV29" s="94">
        <f>'04 EEV'!AW38</f>
        <v>94.414068009883977</v>
      </c>
      <c r="AW29" s="94">
        <f>'04 EEV'!AX38</f>
        <v>94.097880412152094</v>
      </c>
      <c r="AX29" s="94">
        <f>'04 EEV'!AY38</f>
        <v>93.76383756111791</v>
      </c>
      <c r="AY29" s="94">
        <f>'04 EEV'!AZ38</f>
        <v>93.421401837022202</v>
      </c>
      <c r="AZ29" s="94">
        <f>'04 EEV'!BA38</f>
        <v>93.079823493098843</v>
      </c>
      <c r="BA29" s="94">
        <f>'04 EEV'!BB38</f>
        <v>92.721024320782661</v>
      </c>
      <c r="BB29" s="94">
        <f>'04 EEV'!BC38</f>
        <v>92.354303042228196</v>
      </c>
      <c r="BC29" s="94">
        <f>'04 EEV'!BD38</f>
        <v>91.979812859875622</v>
      </c>
      <c r="BD29" s="94">
        <f>'04 EEV'!BE38</f>
        <v>91.597705195018278</v>
      </c>
      <c r="BE29" s="94">
        <f>'04 EEV'!BF38</f>
        <v>91.216965133420501</v>
      </c>
      <c r="BF29" s="94">
        <f>'04 EEV'!BG38</f>
        <v>90.820019365717727</v>
      </c>
      <c r="BG29" s="94">
        <f>'04 EEV'!BH38</f>
        <v>90.415900148767022</v>
      </c>
      <c r="BH29" s="94">
        <f>'04 EEV'!BI38</f>
        <v>90.004751946111028</v>
      </c>
      <c r="BI29" s="94">
        <f>'04 EEV'!BJ38</f>
        <v>89.586717523673514</v>
      </c>
      <c r="BJ29" s="94">
        <f>'04 EEV'!BK38</f>
        <v>89.161937966036291</v>
      </c>
      <c r="BK29" s="94">
        <f>'04 EEV'!BL38</f>
        <v>88.739090222903798</v>
      </c>
    </row>
    <row r="30" spans="2:63" s="5" customFormat="1" ht="16.5" collapsed="1" thickBot="1" x14ac:dyDescent="0.35">
      <c r="B30" s="83" t="s">
        <v>158</v>
      </c>
      <c r="C30" s="82">
        <v>1107.3285826373378</v>
      </c>
      <c r="D30" s="82">
        <v>1134.3871524547985</v>
      </c>
      <c r="E30" s="82">
        <v>1112.5974554351458</v>
      </c>
      <c r="F30" s="82">
        <v>1135.6280024434798</v>
      </c>
      <c r="G30" s="82">
        <v>1139.0536162743799</v>
      </c>
      <c r="H30" s="82">
        <v>1129.4550229525994</v>
      </c>
      <c r="I30" s="82">
        <v>1162.9979506086356</v>
      </c>
      <c r="J30" s="82">
        <v>1135.1063320998994</v>
      </c>
      <c r="K30" s="82">
        <v>1169.9616213370082</v>
      </c>
      <c r="L30" s="82">
        <v>1146.7078163234007</v>
      </c>
      <c r="M30" s="82">
        <v>1178.9718033399413</v>
      </c>
      <c r="N30" s="82">
        <v>1121.0790357108265</v>
      </c>
      <c r="O30" s="82">
        <v>1140.060481635845</v>
      </c>
      <c r="P30" s="82">
        <v>1165.5547299479849</v>
      </c>
      <c r="Q30" s="82">
        <v>1108.4338780442549</v>
      </c>
      <c r="R30" s="82">
        <v>1081.7066928722843</v>
      </c>
      <c r="S30" s="82">
        <v>1082.2766987938451</v>
      </c>
      <c r="T30" s="82">
        <v>1080.2538125117831</v>
      </c>
      <c r="U30" s="82">
        <v>1106.8160523776805</v>
      </c>
      <c r="V30" s="82">
        <v>1111.8441657213803</v>
      </c>
      <c r="W30" s="82">
        <v>1096.3134633876543</v>
      </c>
      <c r="X30" s="82">
        <v>1094.7698747576731</v>
      </c>
      <c r="Y30" s="82">
        <v>1058.8744050451473</v>
      </c>
      <c r="Z30" s="82">
        <v>1057.2737456667223</v>
      </c>
      <c r="AA30" s="82">
        <v>1056.6358693621689</v>
      </c>
      <c r="AB30" s="82">
        <v>1055.6925489475188</v>
      </c>
      <c r="AC30" s="82">
        <v>1056.076893770864</v>
      </c>
      <c r="AD30" s="82">
        <v>1056.2067830248841</v>
      </c>
      <c r="AE30" s="82">
        <v>1053.5728009393604</v>
      </c>
      <c r="AF30" s="82">
        <v>996.82214467784627</v>
      </c>
      <c r="AG30" s="82">
        <v>995.01700675084498</v>
      </c>
      <c r="AH30" s="82">
        <v>992.97077352049132</v>
      </c>
      <c r="AI30" s="82">
        <v>990.17290026249555</v>
      </c>
      <c r="AJ30" s="82">
        <v>986.66759570145564</v>
      </c>
      <c r="AK30" s="82">
        <v>916.51769854272482</v>
      </c>
      <c r="AL30" s="82">
        <v>913.06182570154772</v>
      </c>
      <c r="AM30" s="82">
        <v>909.37696121268061</v>
      </c>
      <c r="AN30" s="82">
        <v>904.8465181903307</v>
      </c>
      <c r="AO30" s="82">
        <v>900.49077326414181</v>
      </c>
      <c r="AP30" s="82">
        <v>896.15551183315495</v>
      </c>
      <c r="AQ30" s="82">
        <v>892.90899816217211</v>
      </c>
      <c r="AR30" s="82">
        <v>888.38077398319138</v>
      </c>
      <c r="AS30" s="82">
        <v>884.32277511264078</v>
      </c>
      <c r="AT30" s="82">
        <v>880.56789196881095</v>
      </c>
      <c r="AU30" s="82">
        <v>877.68476547191608</v>
      </c>
      <c r="AV30" s="82">
        <v>873.93980153126392</v>
      </c>
      <c r="AW30" s="82">
        <v>870.38919949336491</v>
      </c>
      <c r="AX30" s="82">
        <v>867.29699302781864</v>
      </c>
      <c r="AY30" s="82">
        <v>864.00999118176969</v>
      </c>
      <c r="AZ30" s="82">
        <v>862.51422057490652</v>
      </c>
      <c r="BA30" s="82">
        <v>860.1838618519995</v>
      </c>
      <c r="BB30" s="82">
        <v>857.97946414756927</v>
      </c>
      <c r="BC30" s="82">
        <v>856.2197404257131</v>
      </c>
      <c r="BD30" s="82">
        <v>854.47878263738801</v>
      </c>
      <c r="BE30" s="82">
        <v>851.97104368091141</v>
      </c>
      <c r="BF30" s="82">
        <v>850.57210203572811</v>
      </c>
      <c r="BG30" s="82">
        <v>848.25014387989495</v>
      </c>
      <c r="BH30" s="82">
        <v>845.70037893378208</v>
      </c>
      <c r="BI30" s="82">
        <v>843.74943952689648</v>
      </c>
      <c r="BJ30" s="82">
        <v>842.85215456884964</v>
      </c>
      <c r="BK30" s="82">
        <v>840.5100800126105</v>
      </c>
    </row>
    <row r="31" spans="2:63" x14ac:dyDescent="0.3">
      <c r="B31" s="81"/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81"/>
      <c r="AR31" s="81"/>
      <c r="AS31" s="81"/>
      <c r="AT31" s="81"/>
      <c r="AU31" s="81"/>
      <c r="AV31" s="81"/>
      <c r="AW31" s="81"/>
      <c r="AX31" s="81"/>
      <c r="AY31" s="81"/>
      <c r="AZ31" s="81"/>
      <c r="BA31" s="81"/>
      <c r="BB31" s="81"/>
      <c r="BC31" s="81"/>
      <c r="BD31" s="81"/>
      <c r="BE31" s="81"/>
      <c r="BF31" s="81"/>
      <c r="BG31" s="81"/>
      <c r="BH31" s="81"/>
      <c r="BI31" s="81"/>
      <c r="BJ31" s="81"/>
      <c r="BK31" s="81"/>
    </row>
    <row r="32" spans="2:63" s="5" customFormat="1" x14ac:dyDescent="0.3">
      <c r="B32" s="81"/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</row>
    <row r="34" spans="2:63" ht="16.5" thickBot="1" x14ac:dyDescent="0.35"/>
    <row r="35" spans="2:63" s="90" customFormat="1" ht="20.25" x14ac:dyDescent="0.3">
      <c r="B35" s="85" t="s">
        <v>146</v>
      </c>
      <c r="C35" s="85"/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85"/>
      <c r="AL35" s="85"/>
      <c r="AM35" s="85"/>
      <c r="AN35" s="85"/>
      <c r="AO35" s="85"/>
      <c r="AP35" s="85"/>
      <c r="AQ35" s="85"/>
      <c r="AR35" s="85"/>
      <c r="AS35" s="85"/>
      <c r="AT35" s="85"/>
      <c r="AU35" s="85"/>
      <c r="AV35" s="85"/>
      <c r="AW35" s="85"/>
      <c r="AX35" s="85"/>
      <c r="AY35" s="85"/>
      <c r="AZ35" s="85"/>
      <c r="BA35" s="85"/>
      <c r="BB35" s="85"/>
      <c r="BC35" s="85"/>
      <c r="BD35" s="85"/>
      <c r="BE35" s="85"/>
      <c r="BF35" s="85"/>
      <c r="BG35" s="85"/>
      <c r="BH35" s="85"/>
      <c r="BI35" s="85"/>
      <c r="BJ35" s="85"/>
      <c r="BK35" s="85"/>
    </row>
    <row r="36" spans="2:63" s="86" customFormat="1" ht="16.5" thickBot="1" x14ac:dyDescent="0.35">
      <c r="B36" s="86" t="s">
        <v>510</v>
      </c>
    </row>
    <row r="37" spans="2:63" ht="16.5" thickBot="1" x14ac:dyDescent="0.35">
      <c r="B37" s="10" t="s">
        <v>144</v>
      </c>
      <c r="C37" s="10">
        <v>2000</v>
      </c>
      <c r="D37" s="10">
        <v>2001</v>
      </c>
      <c r="E37" s="10">
        <v>2002</v>
      </c>
      <c r="F37" s="10">
        <v>2003</v>
      </c>
      <c r="G37" s="10">
        <v>2004</v>
      </c>
      <c r="H37" s="10">
        <v>2005</v>
      </c>
      <c r="I37" s="10">
        <v>2006</v>
      </c>
      <c r="J37" s="10">
        <v>2007</v>
      </c>
      <c r="K37" s="10">
        <v>2008</v>
      </c>
      <c r="L37" s="10">
        <v>2009</v>
      </c>
      <c r="M37" s="10">
        <v>2010</v>
      </c>
      <c r="N37" s="10">
        <v>2011</v>
      </c>
      <c r="O37" s="10">
        <v>2012</v>
      </c>
      <c r="P37" s="10">
        <v>2013</v>
      </c>
      <c r="Q37" s="10">
        <v>2014</v>
      </c>
      <c r="R37" s="10">
        <v>2015</v>
      </c>
      <c r="S37" s="10">
        <v>2016</v>
      </c>
      <c r="T37" s="10">
        <v>2017</v>
      </c>
      <c r="U37" s="10">
        <v>2018</v>
      </c>
      <c r="V37" s="10">
        <v>2019</v>
      </c>
      <c r="W37" s="10">
        <v>2020</v>
      </c>
      <c r="X37" s="10">
        <v>2021</v>
      </c>
      <c r="Y37" s="10">
        <v>2022</v>
      </c>
      <c r="Z37" s="10">
        <v>2023</v>
      </c>
      <c r="AA37" s="10">
        <v>2024</v>
      </c>
      <c r="AB37" s="10">
        <v>2025</v>
      </c>
      <c r="AC37" s="10">
        <v>2026</v>
      </c>
      <c r="AD37" s="10">
        <v>2027</v>
      </c>
      <c r="AE37" s="10">
        <v>2028</v>
      </c>
      <c r="AF37" s="10">
        <v>2029</v>
      </c>
      <c r="AG37" s="10">
        <v>2030</v>
      </c>
      <c r="AH37" s="10">
        <v>2031</v>
      </c>
      <c r="AI37" s="10">
        <v>2032</v>
      </c>
      <c r="AJ37" s="10">
        <v>2033</v>
      </c>
      <c r="AK37" s="10">
        <v>2034</v>
      </c>
      <c r="AL37" s="10">
        <v>2035</v>
      </c>
      <c r="AM37" s="10">
        <v>2036</v>
      </c>
      <c r="AN37" s="10">
        <v>2037</v>
      </c>
      <c r="AO37" s="10">
        <v>2038</v>
      </c>
      <c r="AP37" s="10">
        <v>2039</v>
      </c>
      <c r="AQ37" s="10">
        <v>2040</v>
      </c>
      <c r="AR37" s="10">
        <v>2041</v>
      </c>
      <c r="AS37" s="10">
        <v>2042</v>
      </c>
      <c r="AT37" s="10">
        <v>2043</v>
      </c>
      <c r="AU37" s="10">
        <v>2044</v>
      </c>
      <c r="AV37" s="10">
        <v>2045</v>
      </c>
      <c r="AW37" s="10">
        <v>2046</v>
      </c>
      <c r="AX37" s="10">
        <v>2047</v>
      </c>
      <c r="AY37" s="10">
        <v>2048</v>
      </c>
      <c r="AZ37" s="10">
        <v>2049</v>
      </c>
      <c r="BA37" s="10">
        <v>2050</v>
      </c>
      <c r="BB37" s="10">
        <v>2051</v>
      </c>
      <c r="BC37" s="10">
        <v>2052</v>
      </c>
      <c r="BD37" s="10">
        <v>2053</v>
      </c>
      <c r="BE37" s="10">
        <v>2054</v>
      </c>
      <c r="BF37" s="10">
        <v>2055</v>
      </c>
      <c r="BG37" s="10">
        <v>2056</v>
      </c>
      <c r="BH37" s="10">
        <v>2057</v>
      </c>
      <c r="BI37" s="10">
        <v>2058</v>
      </c>
      <c r="BJ37" s="10">
        <v>2059</v>
      </c>
      <c r="BK37" s="10">
        <v>2060</v>
      </c>
    </row>
    <row r="38" spans="2:63" x14ac:dyDescent="0.3">
      <c r="B38" s="37" t="s">
        <v>382</v>
      </c>
      <c r="C38" s="32">
        <v>847.05305360742511</v>
      </c>
      <c r="D38" s="32">
        <v>869.96999999999969</v>
      </c>
      <c r="E38" s="32">
        <v>842.57</v>
      </c>
      <c r="F38" s="32">
        <v>862.74000000000024</v>
      </c>
      <c r="G38" s="32">
        <v>865.77999999999975</v>
      </c>
      <c r="H38" s="32">
        <v>878.26999999999953</v>
      </c>
      <c r="I38" s="32">
        <v>875.76</v>
      </c>
      <c r="J38" s="32">
        <v>852.50000000000057</v>
      </c>
      <c r="K38" s="32">
        <v>886.24999999999989</v>
      </c>
      <c r="L38" s="32">
        <v>866.09999999999991</v>
      </c>
      <c r="M38" s="32">
        <v>903.87</v>
      </c>
      <c r="N38" s="32">
        <v>843.21</v>
      </c>
      <c r="O38" s="32">
        <v>874.49</v>
      </c>
      <c r="P38" s="32">
        <v>896.34</v>
      </c>
      <c r="Q38" s="32">
        <v>826.72000000000014</v>
      </c>
      <c r="R38" s="32">
        <v>839.35999999999967</v>
      </c>
      <c r="S38" s="32">
        <v>854.8000000000003</v>
      </c>
      <c r="T38" s="32">
        <v>850.5799999999997</v>
      </c>
      <c r="U38" s="32">
        <v>831.42000000000019</v>
      </c>
      <c r="V38" s="32">
        <v>834.20899996704986</v>
      </c>
      <c r="W38" s="32">
        <v>839.12337344152718</v>
      </c>
      <c r="X38" s="32">
        <v>838.05958081059839</v>
      </c>
      <c r="Y38" s="32">
        <v>836.82913716044027</v>
      </c>
      <c r="Z38" s="32">
        <v>835.54893254710566</v>
      </c>
      <c r="AA38" s="32">
        <v>834.59462089106592</v>
      </c>
      <c r="AB38" s="32">
        <v>833.40265325648784</v>
      </c>
      <c r="AC38" s="32">
        <v>832.35232333716658</v>
      </c>
      <c r="AD38" s="32">
        <v>830.63388694913112</v>
      </c>
      <c r="AE38" s="32">
        <v>828.98132561492969</v>
      </c>
      <c r="AF38" s="32">
        <v>826.87009991412413</v>
      </c>
      <c r="AG38" s="32">
        <v>824.24584284955301</v>
      </c>
      <c r="AH38" s="32">
        <v>821.23117894374332</v>
      </c>
      <c r="AI38" s="32">
        <v>817.96583682311939</v>
      </c>
      <c r="AJ38" s="32">
        <v>814.67092877684502</v>
      </c>
      <c r="AK38" s="32">
        <v>811.25706260077925</v>
      </c>
      <c r="AL38" s="32">
        <v>807.54948996047324</v>
      </c>
      <c r="AM38" s="32">
        <v>803.62665867784278</v>
      </c>
      <c r="AN38" s="32">
        <v>799.39102725959526</v>
      </c>
      <c r="AO38" s="32">
        <v>794.86673863584485</v>
      </c>
      <c r="AP38" s="32">
        <v>790.51247195502151</v>
      </c>
      <c r="AQ38" s="32">
        <v>786.14488552876276</v>
      </c>
      <c r="AR38" s="32">
        <v>781.41367505905328</v>
      </c>
      <c r="AS38" s="32">
        <v>776.88606313334913</v>
      </c>
      <c r="AT38" s="32">
        <v>772.43488075555138</v>
      </c>
      <c r="AU38" s="32">
        <v>768.29573294281272</v>
      </c>
      <c r="AV38" s="32">
        <v>764.24864153381657</v>
      </c>
      <c r="AW38" s="32">
        <v>760.33718418053456</v>
      </c>
      <c r="AX38" s="32">
        <v>756.48623257922907</v>
      </c>
      <c r="AY38" s="32">
        <v>752.84857806917637</v>
      </c>
      <c r="AZ38" s="32">
        <v>749.61487769802216</v>
      </c>
      <c r="BA38" s="32">
        <v>746.51983159723954</v>
      </c>
      <c r="BB38" s="32">
        <v>743.55804087246406</v>
      </c>
      <c r="BC38" s="32">
        <v>740.66311469026266</v>
      </c>
      <c r="BD38" s="32">
        <v>738.19170476501768</v>
      </c>
      <c r="BE38" s="32">
        <v>735.78828152350673</v>
      </c>
      <c r="BF38" s="32">
        <v>733.22035440881609</v>
      </c>
      <c r="BG38" s="32">
        <v>730.9545223020973</v>
      </c>
      <c r="BH38" s="32">
        <v>728.65411532840847</v>
      </c>
      <c r="BI38" s="32">
        <v>726.39100464052819</v>
      </c>
      <c r="BJ38" s="32">
        <v>724.18857573973662</v>
      </c>
      <c r="BK38" s="32">
        <v>721.70625655349215</v>
      </c>
    </row>
    <row r="39" spans="2:63" x14ac:dyDescent="0.3">
      <c r="B39" s="38" t="s">
        <v>65</v>
      </c>
      <c r="C39" s="32">
        <v>204.8155290299128</v>
      </c>
      <c r="D39" s="32">
        <v>207.65715245479907</v>
      </c>
      <c r="E39" s="32">
        <v>212.34745543514566</v>
      </c>
      <c r="F39" s="32">
        <v>213.46800244347963</v>
      </c>
      <c r="G39" s="32">
        <v>209.47361627437999</v>
      </c>
      <c r="H39" s="32">
        <v>187.01502295259928</v>
      </c>
      <c r="I39" s="32">
        <v>220.27795060863548</v>
      </c>
      <c r="J39" s="32">
        <v>221.18633209989918</v>
      </c>
      <c r="K39" s="32">
        <v>218.2416213370085</v>
      </c>
      <c r="L39" s="32">
        <v>219.27781632340157</v>
      </c>
      <c r="M39" s="32">
        <v>211.76180333994114</v>
      </c>
      <c r="N39" s="32">
        <v>215.24903571082677</v>
      </c>
      <c r="O39" s="32">
        <v>207.81048163584489</v>
      </c>
      <c r="P39" s="32">
        <v>209.09472994798455</v>
      </c>
      <c r="Q39" s="32">
        <v>220.75387804425475</v>
      </c>
      <c r="R39" s="32">
        <v>188.21669287228411</v>
      </c>
      <c r="S39" s="32">
        <v>175.67669879384476</v>
      </c>
      <c r="T39" s="32">
        <v>170.1038125117833</v>
      </c>
      <c r="U39" s="32">
        <v>214.76508060336033</v>
      </c>
      <c r="V39" s="32">
        <v>217.63130761586893</v>
      </c>
      <c r="W39" s="32">
        <v>196.8846862355133</v>
      </c>
      <c r="X39" s="32">
        <v>196.48248045681976</v>
      </c>
      <c r="Y39" s="32">
        <v>158.45754452449893</v>
      </c>
      <c r="Z39" s="32">
        <v>157.48894982363282</v>
      </c>
      <c r="AA39" s="32">
        <v>157.84981815322294</v>
      </c>
      <c r="AB39" s="32">
        <v>158.17178198280561</v>
      </c>
      <c r="AC39" s="32">
        <v>159.71488685919775</v>
      </c>
      <c r="AD39" s="32">
        <v>160.43691220288588</v>
      </c>
      <c r="AE39" s="32">
        <v>159.40152925749459</v>
      </c>
      <c r="AF39" s="32">
        <v>105.359259872503</v>
      </c>
      <c r="AG39" s="32">
        <v>105.51806292334527</v>
      </c>
      <c r="AH39" s="32">
        <v>105.04910271678091</v>
      </c>
      <c r="AI39" s="32">
        <v>105.15573759822558</v>
      </c>
      <c r="AJ39" s="32">
        <v>105.14504641676518</v>
      </c>
      <c r="AK39" s="32">
        <v>43.083108715088599</v>
      </c>
      <c r="AL39" s="32">
        <v>43.147737848663837</v>
      </c>
      <c r="AM39" s="32">
        <v>43.613066573801859</v>
      </c>
      <c r="AN39" s="32">
        <v>43.993283973677023</v>
      </c>
      <c r="AO39" s="32">
        <v>44.256674346251089</v>
      </c>
      <c r="AP39" s="32">
        <v>44.864469009835602</v>
      </c>
      <c r="AQ39" s="32">
        <v>45.803210530980039</v>
      </c>
      <c r="AR39" s="32">
        <v>46.16943319760486</v>
      </c>
      <c r="AS39" s="32">
        <v>46.404186098865466</v>
      </c>
      <c r="AT39" s="32">
        <v>47.001132666659032</v>
      </c>
      <c r="AU39" s="32">
        <v>47.441734695024138</v>
      </c>
      <c r="AV39" s="32">
        <v>47.876778692578796</v>
      </c>
      <c r="AW39" s="32">
        <v>48.504786824256996</v>
      </c>
      <c r="AX39" s="32">
        <v>49.249006520097282</v>
      </c>
      <c r="AY39" s="32">
        <v>49.824360732260971</v>
      </c>
      <c r="AZ39" s="32">
        <v>50.401797732812781</v>
      </c>
      <c r="BA39" s="32">
        <v>50.846563016125117</v>
      </c>
      <c r="BB39" s="32">
        <v>51.069025341396582</v>
      </c>
      <c r="BC39" s="32">
        <v>51.780048852354469</v>
      </c>
      <c r="BD39" s="32">
        <v>52.0721328622285</v>
      </c>
      <c r="BE39" s="32">
        <v>52.184739657755586</v>
      </c>
      <c r="BF39" s="32">
        <v>52.407685974447475</v>
      </c>
      <c r="BG39" s="32">
        <v>52.584109328063278</v>
      </c>
      <c r="BH39" s="32">
        <v>52.904277998149951</v>
      </c>
      <c r="BI39" s="32">
        <v>52.98162780514798</v>
      </c>
      <c r="BJ39" s="32">
        <v>53.216011191778648</v>
      </c>
      <c r="BK39" s="32">
        <v>53.458020316749185</v>
      </c>
    </row>
    <row r="40" spans="2:63" x14ac:dyDescent="0.3">
      <c r="B40" s="38" t="s">
        <v>383</v>
      </c>
      <c r="C40" s="32">
        <v>33.11</v>
      </c>
      <c r="D40" s="32">
        <v>34.53</v>
      </c>
      <c r="E40" s="32">
        <v>36.339999999999996</v>
      </c>
      <c r="F40" s="32">
        <v>37.839999999999996</v>
      </c>
      <c r="G40" s="32">
        <v>40.53</v>
      </c>
      <c r="H40" s="32">
        <v>41.38</v>
      </c>
      <c r="I40" s="32">
        <v>43.01</v>
      </c>
      <c r="J40" s="32">
        <v>38.83</v>
      </c>
      <c r="K40" s="32">
        <v>42.56</v>
      </c>
      <c r="L40" s="32">
        <v>41.03</v>
      </c>
      <c r="M40" s="32">
        <v>41.24</v>
      </c>
      <c r="N40" s="32">
        <v>39.67</v>
      </c>
      <c r="O40" s="32">
        <v>37.71</v>
      </c>
      <c r="P40" s="32">
        <v>39.739999999999995</v>
      </c>
      <c r="Q40" s="32">
        <v>40.180000000000007</v>
      </c>
      <c r="R40" s="32">
        <v>33.230000000000004</v>
      </c>
      <c r="S40" s="32">
        <v>35.040000000000006</v>
      </c>
      <c r="T40" s="32">
        <v>39.11</v>
      </c>
      <c r="U40" s="32">
        <v>40.089507774320268</v>
      </c>
      <c r="V40" s="32">
        <v>39.537378138461399</v>
      </c>
      <c r="W40" s="32">
        <v>39.913907710613607</v>
      </c>
      <c r="X40" s="32">
        <v>39.911301490254601</v>
      </c>
      <c r="Y40" s="32">
        <v>43.346195360208071</v>
      </c>
      <c r="Z40" s="32">
        <v>44.069319295983519</v>
      </c>
      <c r="AA40" s="32">
        <v>44.099870317879429</v>
      </c>
      <c r="AB40" s="32">
        <v>44.101537708225521</v>
      </c>
      <c r="AC40" s="32">
        <v>44.068091574499803</v>
      </c>
      <c r="AD40" s="32">
        <v>45.269375872867357</v>
      </c>
      <c r="AE40" s="32">
        <v>45.398322066936167</v>
      </c>
      <c r="AF40" s="32">
        <v>44.876144891218843</v>
      </c>
      <c r="AG40" s="32">
        <v>45.611444977946633</v>
      </c>
      <c r="AH40" s="32">
        <v>47.12381985996717</v>
      </c>
      <c r="AI40" s="32">
        <v>47.559637841150085</v>
      </c>
      <c r="AJ40" s="32">
        <v>47.434916507845429</v>
      </c>
      <c r="AK40" s="32">
        <v>42.835807226857376</v>
      </c>
      <c r="AL40" s="32">
        <v>43.097861892410521</v>
      </c>
      <c r="AM40" s="32">
        <v>42.945483961035798</v>
      </c>
      <c r="AN40" s="32">
        <v>42.345438957058718</v>
      </c>
      <c r="AO40" s="32">
        <v>42.325576282046242</v>
      </c>
      <c r="AP40" s="32">
        <v>41.811770868298225</v>
      </c>
      <c r="AQ40" s="32">
        <v>42.069086102429118</v>
      </c>
      <c r="AR40" s="32">
        <v>41.980833726532964</v>
      </c>
      <c r="AS40" s="32">
        <v>42.290677880425925</v>
      </c>
      <c r="AT40" s="32">
        <v>42.465014546600663</v>
      </c>
      <c r="AU40" s="32">
        <v>43.355417834079347</v>
      </c>
      <c r="AV40" s="32">
        <v>43.29748530486841</v>
      </c>
      <c r="AW40" s="32">
        <v>43.10531648857328</v>
      </c>
      <c r="AX40" s="32">
        <v>43.194825928492051</v>
      </c>
      <c r="AY40" s="32">
        <v>43.045108380332636</v>
      </c>
      <c r="AZ40" s="32">
        <v>44.280585144072248</v>
      </c>
      <c r="BA40" s="32">
        <v>44.675491238634777</v>
      </c>
      <c r="BB40" s="32">
        <v>45.285405933709129</v>
      </c>
      <c r="BC40" s="32">
        <v>45.784568883095567</v>
      </c>
      <c r="BD40" s="32">
        <v>46.297921010141813</v>
      </c>
      <c r="BE40" s="32">
        <v>46.15598249964939</v>
      </c>
      <c r="BF40" s="32">
        <v>47.17700565246443</v>
      </c>
      <c r="BG40" s="32">
        <v>47.019440249733996</v>
      </c>
      <c r="BH40" s="32">
        <v>46.524897607223942</v>
      </c>
      <c r="BI40" s="32">
        <v>46.834703081220241</v>
      </c>
      <c r="BJ40" s="32">
        <v>47.980447637334343</v>
      </c>
      <c r="BK40" s="32">
        <v>47.95366714236927</v>
      </c>
    </row>
    <row r="41" spans="2:63" ht="16.5" thickBot="1" x14ac:dyDescent="0.35">
      <c r="B41" s="38" t="s">
        <v>222</v>
      </c>
      <c r="C41" s="32">
        <v>22.35</v>
      </c>
      <c r="D41" s="32">
        <v>22.23</v>
      </c>
      <c r="E41" s="32">
        <v>21.34</v>
      </c>
      <c r="F41" s="32">
        <v>21.580000000000002</v>
      </c>
      <c r="G41" s="32">
        <v>23.27</v>
      </c>
      <c r="H41" s="32">
        <v>22.79</v>
      </c>
      <c r="I41" s="32">
        <v>23.95</v>
      </c>
      <c r="J41" s="32">
        <v>22.59</v>
      </c>
      <c r="K41" s="32">
        <v>22.91</v>
      </c>
      <c r="L41" s="32">
        <v>20.3</v>
      </c>
      <c r="M41" s="32">
        <v>22.1</v>
      </c>
      <c r="N41" s="32">
        <v>22.95</v>
      </c>
      <c r="O41" s="32">
        <v>20.05</v>
      </c>
      <c r="P41" s="32">
        <v>20.38</v>
      </c>
      <c r="Q41" s="32">
        <v>20.78</v>
      </c>
      <c r="R41" s="32">
        <v>20.900000000000002</v>
      </c>
      <c r="S41" s="32">
        <v>16.760000000000002</v>
      </c>
      <c r="T41" s="32">
        <v>20.46</v>
      </c>
      <c r="U41" s="32">
        <v>20.541464000000001</v>
      </c>
      <c r="V41" s="32">
        <v>20.466480000000001</v>
      </c>
      <c r="W41" s="32">
        <v>20.391496</v>
      </c>
      <c r="X41" s="32">
        <v>20.316511999999999</v>
      </c>
      <c r="Y41" s="32">
        <v>20.241527999999999</v>
      </c>
      <c r="Z41" s="32">
        <v>20.166544000000002</v>
      </c>
      <c r="AA41" s="32">
        <v>20.091560000000001</v>
      </c>
      <c r="AB41" s="32">
        <v>20.016576000000001</v>
      </c>
      <c r="AC41" s="32">
        <v>19.941592</v>
      </c>
      <c r="AD41" s="32">
        <v>19.866607999999999</v>
      </c>
      <c r="AE41" s="32">
        <v>19.791623999999999</v>
      </c>
      <c r="AF41" s="32">
        <v>19.716639999999998</v>
      </c>
      <c r="AG41" s="32">
        <v>19.641656000000001</v>
      </c>
      <c r="AH41" s="32">
        <v>19.566672000000001</v>
      </c>
      <c r="AI41" s="32">
        <v>19.491688000000003</v>
      </c>
      <c r="AJ41" s="32">
        <v>19.416704000000003</v>
      </c>
      <c r="AK41" s="32">
        <v>19.341720000000002</v>
      </c>
      <c r="AL41" s="32">
        <v>19.266736000000002</v>
      </c>
      <c r="AM41" s="32">
        <v>19.191752000000001</v>
      </c>
      <c r="AN41" s="32">
        <v>19.116768</v>
      </c>
      <c r="AO41" s="32">
        <v>19.041784</v>
      </c>
      <c r="AP41" s="32">
        <v>18.966799999999999</v>
      </c>
      <c r="AQ41" s="32">
        <v>18.891815999999999</v>
      </c>
      <c r="AR41" s="32">
        <v>18.816832000000002</v>
      </c>
      <c r="AS41" s="32">
        <v>18.741848000000001</v>
      </c>
      <c r="AT41" s="32">
        <v>18.666864</v>
      </c>
      <c r="AU41" s="32">
        <v>18.59188</v>
      </c>
      <c r="AV41" s="32">
        <v>18.516896000000003</v>
      </c>
      <c r="AW41" s="32">
        <v>18.441912000000002</v>
      </c>
      <c r="AX41" s="32">
        <v>18.366928000000001</v>
      </c>
      <c r="AY41" s="32">
        <v>18.291944000000001</v>
      </c>
      <c r="AZ41" s="32">
        <v>18.21696</v>
      </c>
      <c r="BA41" s="32">
        <v>18.141976000000003</v>
      </c>
      <c r="BB41" s="32">
        <v>18.066991999999999</v>
      </c>
      <c r="BC41" s="32">
        <v>17.992008000000002</v>
      </c>
      <c r="BD41" s="32">
        <v>17.917024000000001</v>
      </c>
      <c r="BE41" s="32">
        <v>17.842040000000001</v>
      </c>
      <c r="BF41" s="32">
        <v>17.767056</v>
      </c>
      <c r="BG41" s="32">
        <v>17.692072</v>
      </c>
      <c r="BH41" s="32">
        <v>17.617087999999999</v>
      </c>
      <c r="BI41" s="32">
        <v>17.542103999999998</v>
      </c>
      <c r="BJ41" s="32">
        <v>17.467120000000001</v>
      </c>
      <c r="BK41" s="32">
        <v>17.392136000000001</v>
      </c>
    </row>
    <row r="42" spans="2:63" ht="16.5" thickBot="1" x14ac:dyDescent="0.35">
      <c r="B42" s="83" t="s">
        <v>52</v>
      </c>
      <c r="C42" s="82">
        <f>C44-C43</f>
        <v>1043.4647736218951</v>
      </c>
      <c r="D42" s="82">
        <f t="shared" ref="D42:BA42" si="2">D44-D43</f>
        <v>1074.1204796395939</v>
      </c>
      <c r="E42" s="82">
        <f t="shared" si="2"/>
        <v>1056.9486951675913</v>
      </c>
      <c r="F42" s="82">
        <f t="shared" si="2"/>
        <v>1085.68804064401</v>
      </c>
      <c r="G42" s="82">
        <f t="shared" si="2"/>
        <v>1091.9639728086713</v>
      </c>
      <c r="H42" s="82">
        <f t="shared" si="2"/>
        <v>1081.5926214474903</v>
      </c>
      <c r="I42" s="82">
        <f t="shared" si="2"/>
        <v>1112.6683700922651</v>
      </c>
      <c r="J42" s="82">
        <f t="shared" si="2"/>
        <v>1081.3048406579708</v>
      </c>
      <c r="K42" s="82">
        <f t="shared" si="2"/>
        <v>1111.836218742078</v>
      </c>
      <c r="L42" s="82">
        <f t="shared" si="2"/>
        <v>1091.2003060419795</v>
      </c>
      <c r="M42" s="82">
        <f t="shared" si="2"/>
        <v>1120.5469619027226</v>
      </c>
      <c r="N42" s="82">
        <f t="shared" si="2"/>
        <v>1058.4275511586857</v>
      </c>
      <c r="O42" s="82">
        <f t="shared" si="2"/>
        <v>1076.0750537588747</v>
      </c>
      <c r="P42" s="82">
        <f t="shared" si="2"/>
        <v>1100.7509037398788</v>
      </c>
      <c r="Q42" s="82">
        <f t="shared" si="2"/>
        <v>1043.3217760915127</v>
      </c>
      <c r="R42" s="82">
        <f t="shared" si="2"/>
        <v>1014.2775105536642</v>
      </c>
      <c r="S42" s="82">
        <f t="shared" si="2"/>
        <v>1011.5678069515699</v>
      </c>
      <c r="T42" s="82">
        <f t="shared" si="2"/>
        <v>1007.5827384893634</v>
      </c>
      <c r="U42" s="82">
        <f t="shared" si="2"/>
        <v>1029.9600897735932</v>
      </c>
      <c r="V42" s="82">
        <f t="shared" si="2"/>
        <v>1034.1798214103303</v>
      </c>
      <c r="W42" s="82">
        <f t="shared" si="2"/>
        <v>1019.6790733227888</v>
      </c>
      <c r="X42" s="82">
        <f t="shared" si="2"/>
        <v>1016.1339783468493</v>
      </c>
      <c r="Y42" s="82">
        <f t="shared" si="2"/>
        <v>978.18472774622421</v>
      </c>
      <c r="Z42" s="82">
        <f t="shared" si="2"/>
        <v>974.47664765197692</v>
      </c>
      <c r="AA42" s="82">
        <f t="shared" si="2"/>
        <v>971.67630986031361</v>
      </c>
      <c r="AB42" s="82">
        <f t="shared" si="2"/>
        <v>968.51404965441782</v>
      </c>
      <c r="AC42" s="82">
        <f t="shared" si="2"/>
        <v>966.62150130462555</v>
      </c>
      <c r="AD42" s="82">
        <f t="shared" si="2"/>
        <v>964.36662031697711</v>
      </c>
      <c r="AE42" s="82">
        <f t="shared" si="2"/>
        <v>959.54826570875582</v>
      </c>
      <c r="AF42" s="82">
        <f t="shared" si="2"/>
        <v>900.99353573816268</v>
      </c>
      <c r="AG42" s="82">
        <f t="shared" si="2"/>
        <v>897.86664342830841</v>
      </c>
      <c r="AH42" s="82">
        <f t="shared" si="2"/>
        <v>895.00205343558923</v>
      </c>
      <c r="AI42" s="82">
        <f t="shared" si="2"/>
        <v>891.55120474478792</v>
      </c>
      <c r="AJ42" s="82">
        <f t="shared" si="2"/>
        <v>887.52056090424367</v>
      </c>
      <c r="AK42" s="82">
        <f t="shared" si="2"/>
        <v>816.9482169005513</v>
      </c>
      <c r="AL42" s="82">
        <f t="shared" si="2"/>
        <v>813.47554438430939</v>
      </c>
      <c r="AM42" s="82">
        <f t="shared" si="2"/>
        <v>809.80378535477462</v>
      </c>
      <c r="AN42" s="82">
        <f t="shared" si="2"/>
        <v>805.31435588299894</v>
      </c>
      <c r="AO42" s="82">
        <f t="shared" si="2"/>
        <v>801.17918242421365</v>
      </c>
      <c r="AP42" s="82">
        <f t="shared" si="2"/>
        <v>797.07257520149153</v>
      </c>
      <c r="AQ42" s="82">
        <f t="shared" si="2"/>
        <v>794.07507092349863</v>
      </c>
      <c r="AR42" s="82">
        <f t="shared" si="2"/>
        <v>789.82567071267079</v>
      </c>
      <c r="AS42" s="82">
        <f t="shared" si="2"/>
        <v>786.05628376579534</v>
      </c>
      <c r="AT42" s="82">
        <f t="shared" si="2"/>
        <v>782.5996242535025</v>
      </c>
      <c r="AU42" s="82">
        <f t="shared" si="2"/>
        <v>780.0241588565134</v>
      </c>
      <c r="AV42" s="82">
        <f t="shared" si="2"/>
        <v>776.60571079942474</v>
      </c>
      <c r="AW42" s="82">
        <f t="shared" si="2"/>
        <v>773.38107535712561</v>
      </c>
      <c r="AX42" s="82">
        <f t="shared" si="2"/>
        <v>770.63324296481051</v>
      </c>
      <c r="AY42" s="82">
        <f t="shared" si="2"/>
        <v>767.69926763844785</v>
      </c>
      <c r="AZ42" s="82">
        <f t="shared" si="2"/>
        <v>766.55563965418605</v>
      </c>
      <c r="BA42" s="82">
        <f t="shared" si="2"/>
        <v>764.59517698521324</v>
      </c>
      <c r="BB42" s="82">
        <f t="shared" ref="BB42:BK42" si="3">BB44-BB43</f>
        <v>762.76884245455051</v>
      </c>
      <c r="BC42" s="82">
        <f t="shared" si="3"/>
        <v>761.39519108563513</v>
      </c>
      <c r="BD42" s="82">
        <f t="shared" si="3"/>
        <v>760.04815872499807</v>
      </c>
      <c r="BE42" s="82">
        <f t="shared" si="3"/>
        <v>757.93293529594177</v>
      </c>
      <c r="BF42" s="82">
        <f t="shared" si="3"/>
        <v>756.94321609168924</v>
      </c>
      <c r="BG42" s="82">
        <f t="shared" si="3"/>
        <v>755.03787568528981</v>
      </c>
      <c r="BH42" s="82">
        <f t="shared" si="3"/>
        <v>752.91197486562635</v>
      </c>
      <c r="BI42" s="82">
        <f t="shared" si="3"/>
        <v>751.39199878084128</v>
      </c>
      <c r="BJ42" s="82">
        <f t="shared" si="3"/>
        <v>750.93263089252355</v>
      </c>
      <c r="BK42" s="82">
        <f t="shared" si="3"/>
        <v>749.02648184466841</v>
      </c>
    </row>
    <row r="43" spans="2:63" ht="16.5" thickBot="1" x14ac:dyDescent="0.35">
      <c r="B43" s="38" t="s">
        <v>139</v>
      </c>
      <c r="C43" s="94">
        <f>C26</f>
        <v>63.863809015442691</v>
      </c>
      <c r="D43" s="94">
        <f t="shared" ref="D43:BA43" si="4">D26</f>
        <v>60.266672815204672</v>
      </c>
      <c r="E43" s="94">
        <f t="shared" si="4"/>
        <v>55.648760267554465</v>
      </c>
      <c r="F43" s="94">
        <f t="shared" si="4"/>
        <v>49.939961799469863</v>
      </c>
      <c r="G43" s="94">
        <f t="shared" si="4"/>
        <v>47.08964346570859</v>
      </c>
      <c r="H43" s="94">
        <f t="shared" si="4"/>
        <v>47.86240150510902</v>
      </c>
      <c r="I43" s="94">
        <f t="shared" si="4"/>
        <v>50.329580516370562</v>
      </c>
      <c r="J43" s="94">
        <f t="shared" si="4"/>
        <v>53.801491441928718</v>
      </c>
      <c r="K43" s="94">
        <f t="shared" si="4"/>
        <v>58.125402594930257</v>
      </c>
      <c r="L43" s="94">
        <f t="shared" si="4"/>
        <v>55.507510281421276</v>
      </c>
      <c r="M43" s="94">
        <f t="shared" si="4"/>
        <v>58.42484143721866</v>
      </c>
      <c r="N43" s="94">
        <f t="shared" si="4"/>
        <v>62.651484552140836</v>
      </c>
      <c r="O43" s="94">
        <f t="shared" si="4"/>
        <v>63.985427876970341</v>
      </c>
      <c r="P43" s="94">
        <f t="shared" si="4"/>
        <v>64.803826208106003</v>
      </c>
      <c r="Q43" s="94">
        <f t="shared" si="4"/>
        <v>65.112101952742293</v>
      </c>
      <c r="R43" s="94">
        <f t="shared" si="4"/>
        <v>67.429182318620093</v>
      </c>
      <c r="S43" s="94">
        <f t="shared" si="4"/>
        <v>70.70889184227515</v>
      </c>
      <c r="T43" s="94">
        <f t="shared" si="4"/>
        <v>72.671074022419745</v>
      </c>
      <c r="U43" s="94">
        <f t="shared" si="4"/>
        <v>76.855962604087296</v>
      </c>
      <c r="V43" s="94">
        <f t="shared" si="4"/>
        <v>77.66434431105003</v>
      </c>
      <c r="W43" s="94">
        <f t="shared" si="4"/>
        <v>76.634390064865599</v>
      </c>
      <c r="X43" s="94">
        <f t="shared" si="4"/>
        <v>78.635896410823747</v>
      </c>
      <c r="Y43" s="94">
        <f t="shared" si="4"/>
        <v>80.689677298923087</v>
      </c>
      <c r="Z43" s="94">
        <f t="shared" si="4"/>
        <v>82.79709801474543</v>
      </c>
      <c r="AA43" s="94">
        <f t="shared" si="4"/>
        <v>84.959559501855338</v>
      </c>
      <c r="AB43" s="94">
        <f t="shared" si="4"/>
        <v>87.178499293100998</v>
      </c>
      <c r="AC43" s="94">
        <f t="shared" si="4"/>
        <v>89.455392466238479</v>
      </c>
      <c r="AD43" s="94">
        <f t="shared" si="4"/>
        <v>91.840162707907041</v>
      </c>
      <c r="AE43" s="94">
        <f t="shared" si="4"/>
        <v>94.024535230604556</v>
      </c>
      <c r="AF43" s="94">
        <f t="shared" si="4"/>
        <v>95.828608939683591</v>
      </c>
      <c r="AG43" s="94">
        <f t="shared" si="4"/>
        <v>97.150363322536606</v>
      </c>
      <c r="AH43" s="94">
        <f t="shared" si="4"/>
        <v>97.968720084902102</v>
      </c>
      <c r="AI43" s="94">
        <f t="shared" si="4"/>
        <v>98.621695517707593</v>
      </c>
      <c r="AJ43" s="94">
        <f t="shared" si="4"/>
        <v>99.147034797212029</v>
      </c>
      <c r="AK43" s="94">
        <f t="shared" si="4"/>
        <v>99.569481642173514</v>
      </c>
      <c r="AL43" s="94">
        <f t="shared" si="4"/>
        <v>99.586281317238374</v>
      </c>
      <c r="AM43" s="94">
        <f t="shared" si="4"/>
        <v>99.57317585790598</v>
      </c>
      <c r="AN43" s="94">
        <f t="shared" si="4"/>
        <v>99.532162307331774</v>
      </c>
      <c r="AO43" s="94">
        <f t="shared" si="4"/>
        <v>99.311590839928144</v>
      </c>
      <c r="AP43" s="94">
        <f t="shared" si="4"/>
        <v>99.082936631663458</v>
      </c>
      <c r="AQ43" s="94">
        <f t="shared" si="4"/>
        <v>98.833927238673454</v>
      </c>
      <c r="AR43" s="94">
        <f t="shared" si="4"/>
        <v>98.555103270520561</v>
      </c>
      <c r="AS43" s="94">
        <f t="shared" si="4"/>
        <v>98.266491346845498</v>
      </c>
      <c r="AT43" s="94">
        <f t="shared" si="4"/>
        <v>97.968267715308414</v>
      </c>
      <c r="AU43" s="94">
        <f t="shared" si="4"/>
        <v>97.660606615402699</v>
      </c>
      <c r="AV43" s="94">
        <f t="shared" si="4"/>
        <v>97.334090731839154</v>
      </c>
      <c r="AW43" s="94">
        <f t="shared" si="4"/>
        <v>97.008124136239275</v>
      </c>
      <c r="AX43" s="94">
        <f t="shared" si="4"/>
        <v>96.663750063008152</v>
      </c>
      <c r="AY43" s="94">
        <f t="shared" si="4"/>
        <v>96.310723543321856</v>
      </c>
      <c r="AZ43" s="94">
        <f t="shared" si="4"/>
        <v>95.958580920720465</v>
      </c>
      <c r="BA43" s="94">
        <f t="shared" si="4"/>
        <v>95.588684866786252</v>
      </c>
      <c r="BB43" s="94">
        <f t="shared" ref="BB43:BK43" si="5">BB26</f>
        <v>95.210621693018766</v>
      </c>
      <c r="BC43" s="94">
        <f t="shared" si="5"/>
        <v>94.824549340077965</v>
      </c>
      <c r="BD43" s="94">
        <f t="shared" si="5"/>
        <v>94.430623912389976</v>
      </c>
      <c r="BE43" s="94">
        <f t="shared" si="5"/>
        <v>94.03810838496959</v>
      </c>
      <c r="BF43" s="94">
        <f t="shared" si="5"/>
        <v>93.628885944038899</v>
      </c>
      <c r="BG43" s="94">
        <f t="shared" si="5"/>
        <v>93.212268194605173</v>
      </c>
      <c r="BH43" s="94">
        <f t="shared" si="5"/>
        <v>92.7884040681557</v>
      </c>
      <c r="BI43" s="94">
        <f t="shared" si="5"/>
        <v>92.357440746055175</v>
      </c>
      <c r="BJ43" s="94">
        <f t="shared" si="5"/>
        <v>91.919523676326079</v>
      </c>
      <c r="BK43" s="94">
        <f t="shared" si="5"/>
        <v>91.483598167942063</v>
      </c>
    </row>
    <row r="44" spans="2:63" ht="16.5" thickBot="1" x14ac:dyDescent="0.35">
      <c r="B44" s="83" t="s">
        <v>158</v>
      </c>
      <c r="C44" s="82">
        <v>1107.3285826373378</v>
      </c>
      <c r="D44" s="82">
        <v>1134.3871524547985</v>
      </c>
      <c r="E44" s="82">
        <v>1112.5974554351458</v>
      </c>
      <c r="F44" s="82">
        <v>1135.6280024434798</v>
      </c>
      <c r="G44" s="82">
        <v>1139.0536162743799</v>
      </c>
      <c r="H44" s="82">
        <v>1129.4550229525994</v>
      </c>
      <c r="I44" s="82">
        <v>1162.9979506086356</v>
      </c>
      <c r="J44" s="82">
        <v>1135.1063320998994</v>
      </c>
      <c r="K44" s="82">
        <v>1169.9616213370082</v>
      </c>
      <c r="L44" s="82">
        <v>1146.7078163234007</v>
      </c>
      <c r="M44" s="82">
        <v>1178.9718033399413</v>
      </c>
      <c r="N44" s="82">
        <v>1121.0790357108265</v>
      </c>
      <c r="O44" s="82">
        <v>1140.060481635845</v>
      </c>
      <c r="P44" s="82">
        <v>1165.5547299479849</v>
      </c>
      <c r="Q44" s="82">
        <v>1108.4338780442549</v>
      </c>
      <c r="R44" s="82">
        <v>1081.7066928722843</v>
      </c>
      <c r="S44" s="82">
        <v>1082.2766987938451</v>
      </c>
      <c r="T44" s="82">
        <v>1080.2538125117831</v>
      </c>
      <c r="U44" s="82">
        <v>1106.8160523776805</v>
      </c>
      <c r="V44" s="82">
        <v>1111.8441657213803</v>
      </c>
      <c r="W44" s="82">
        <v>1096.3134633876543</v>
      </c>
      <c r="X44" s="82">
        <v>1094.7698747576731</v>
      </c>
      <c r="Y44" s="82">
        <v>1058.8744050451473</v>
      </c>
      <c r="Z44" s="82">
        <v>1057.2737456667223</v>
      </c>
      <c r="AA44" s="82">
        <v>1056.6358693621689</v>
      </c>
      <c r="AB44" s="82">
        <v>1055.6925489475188</v>
      </c>
      <c r="AC44" s="82">
        <v>1056.076893770864</v>
      </c>
      <c r="AD44" s="82">
        <v>1056.2067830248841</v>
      </c>
      <c r="AE44" s="82">
        <v>1053.5728009393604</v>
      </c>
      <c r="AF44" s="82">
        <v>996.82214467784627</v>
      </c>
      <c r="AG44" s="82">
        <v>995.01700675084498</v>
      </c>
      <c r="AH44" s="82">
        <v>992.97077352049132</v>
      </c>
      <c r="AI44" s="82">
        <v>990.17290026249555</v>
      </c>
      <c r="AJ44" s="82">
        <v>986.66759570145564</v>
      </c>
      <c r="AK44" s="82">
        <v>916.51769854272482</v>
      </c>
      <c r="AL44" s="82">
        <v>913.06182570154772</v>
      </c>
      <c r="AM44" s="82">
        <v>909.37696121268061</v>
      </c>
      <c r="AN44" s="82">
        <v>904.8465181903307</v>
      </c>
      <c r="AO44" s="82">
        <v>900.49077326414181</v>
      </c>
      <c r="AP44" s="82">
        <v>896.15551183315495</v>
      </c>
      <c r="AQ44" s="82">
        <v>892.90899816217211</v>
      </c>
      <c r="AR44" s="82">
        <v>888.38077398319138</v>
      </c>
      <c r="AS44" s="82">
        <v>884.32277511264078</v>
      </c>
      <c r="AT44" s="82">
        <v>880.56789196881095</v>
      </c>
      <c r="AU44" s="82">
        <v>877.68476547191608</v>
      </c>
      <c r="AV44" s="82">
        <v>873.93980153126392</v>
      </c>
      <c r="AW44" s="82">
        <v>870.38919949336491</v>
      </c>
      <c r="AX44" s="82">
        <v>867.29699302781864</v>
      </c>
      <c r="AY44" s="82">
        <v>864.00999118176969</v>
      </c>
      <c r="AZ44" s="82">
        <v>862.51422057490652</v>
      </c>
      <c r="BA44" s="82">
        <v>860.1838618519995</v>
      </c>
      <c r="BB44" s="82">
        <v>857.97946414756927</v>
      </c>
      <c r="BC44" s="82">
        <v>856.2197404257131</v>
      </c>
      <c r="BD44" s="82">
        <v>854.47878263738801</v>
      </c>
      <c r="BE44" s="82">
        <v>851.97104368091141</v>
      </c>
      <c r="BF44" s="82">
        <v>850.57210203572811</v>
      </c>
      <c r="BG44" s="82">
        <v>848.25014387989495</v>
      </c>
      <c r="BH44" s="82">
        <v>845.70037893378208</v>
      </c>
      <c r="BI44" s="82">
        <v>843.74943952689648</v>
      </c>
      <c r="BJ44" s="82">
        <v>842.85215456884964</v>
      </c>
      <c r="BK44" s="82">
        <v>840.5100800126105</v>
      </c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L196"/>
  <sheetViews>
    <sheetView showGridLines="0" zoomScale="70" zoomScaleNormal="70" workbookViewId="0"/>
  </sheetViews>
  <sheetFormatPr baseColWidth="10" defaultRowHeight="15.75" outlineLevelRow="2" outlineLevelCol="1" x14ac:dyDescent="0.3"/>
  <cols>
    <col min="2" max="2" width="13.33203125" customWidth="1"/>
    <col min="3" max="3" width="19.109375" customWidth="1"/>
    <col min="5" max="8" width="10.88671875" hidden="1" customWidth="1" outlineLevel="1"/>
    <col min="9" max="9" width="10.88671875" collapsed="1"/>
    <col min="10" max="13" width="0" hidden="1" customWidth="1" outlineLevel="1"/>
    <col min="14" max="14" width="10.88671875" style="5" collapsed="1"/>
    <col min="15" max="18" width="0" style="5" hidden="1" customWidth="1" outlineLevel="1"/>
    <col min="19" max="19" width="10.88671875" style="5" collapsed="1"/>
    <col min="20" max="23" width="0" style="5" hidden="1" customWidth="1" outlineLevel="1"/>
    <col min="24" max="24" width="10.88671875" style="5" collapsed="1"/>
    <col min="25" max="28" width="0" style="5" hidden="1" customWidth="1" outlineLevel="1"/>
    <col min="29" max="29" width="10.88671875" style="5" collapsed="1"/>
    <col min="30" max="33" width="0" style="5" hidden="1" customWidth="1" outlineLevel="1"/>
    <col min="34" max="34" width="10.88671875" style="5" collapsed="1"/>
    <col min="35" max="38" width="0" style="5" hidden="1" customWidth="1" outlineLevel="1"/>
    <col min="39" max="39" width="10.88671875" style="5" collapsed="1"/>
    <col min="40" max="43" width="0" style="5" hidden="1" customWidth="1" outlineLevel="1"/>
    <col min="44" max="44" width="10.88671875" style="5" collapsed="1"/>
    <col min="45" max="48" width="0" style="5" hidden="1" customWidth="1" outlineLevel="1"/>
    <col min="49" max="49" width="10.88671875" style="5" collapsed="1"/>
    <col min="50" max="53" width="0" style="5" hidden="1" customWidth="1" outlineLevel="1"/>
    <col min="54" max="54" width="10.88671875" collapsed="1"/>
    <col min="55" max="58" width="0" style="5" hidden="1" customWidth="1" outlineLevel="1" collapsed="1"/>
    <col min="59" max="59" width="10.88671875" style="5" collapsed="1"/>
    <col min="60" max="63" width="0" style="5" hidden="1" customWidth="1" outlineLevel="1" collapsed="1"/>
    <col min="64" max="64" width="10.88671875" style="5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147</v>
      </c>
    </row>
    <row r="7" spans="1:64" s="5" customFormat="1" x14ac:dyDescent="0.3"/>
    <row r="9" spans="1:64" ht="16.5" thickBot="1" x14ac:dyDescent="0.35"/>
    <row r="10" spans="1:64" ht="20.25" x14ac:dyDescent="0.3">
      <c r="B10" s="79" t="s">
        <v>161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35" t="s">
        <v>2</v>
      </c>
      <c r="C12" s="35"/>
      <c r="D12" s="40">
        <v>2000</v>
      </c>
      <c r="E12" s="40">
        <v>2001</v>
      </c>
      <c r="F12" s="40">
        <v>2002</v>
      </c>
      <c r="G12" s="40">
        <v>2003</v>
      </c>
      <c r="H12" s="40">
        <v>2004</v>
      </c>
      <c r="I12" s="40">
        <v>2005</v>
      </c>
      <c r="J12" s="40">
        <v>2006</v>
      </c>
      <c r="K12" s="40">
        <v>2007</v>
      </c>
      <c r="L12" s="40">
        <v>2008</v>
      </c>
      <c r="M12" s="40">
        <v>2009</v>
      </c>
      <c r="N12" s="40">
        <v>2010</v>
      </c>
      <c r="O12" s="40">
        <v>2011</v>
      </c>
      <c r="P12" s="40">
        <v>2012</v>
      </c>
      <c r="Q12" s="40">
        <v>2013</v>
      </c>
      <c r="R12" s="40">
        <v>2014</v>
      </c>
      <c r="S12" s="40">
        <v>2015</v>
      </c>
      <c r="T12" s="40">
        <v>2016</v>
      </c>
      <c r="U12" s="40">
        <v>2017</v>
      </c>
      <c r="V12" s="40">
        <v>2018</v>
      </c>
      <c r="W12" s="40">
        <v>2019</v>
      </c>
      <c r="X12" s="40">
        <v>2020</v>
      </c>
      <c r="Y12" s="40">
        <v>2021</v>
      </c>
      <c r="Z12" s="40">
        <v>2022</v>
      </c>
      <c r="AA12" s="40">
        <v>2023</v>
      </c>
      <c r="AB12" s="40">
        <v>2024</v>
      </c>
      <c r="AC12" s="40">
        <v>2025</v>
      </c>
      <c r="AD12" s="40">
        <v>2026</v>
      </c>
      <c r="AE12" s="40">
        <v>2027</v>
      </c>
      <c r="AF12" s="40">
        <v>2028</v>
      </c>
      <c r="AG12" s="40">
        <v>2029</v>
      </c>
      <c r="AH12" s="40">
        <v>2030</v>
      </c>
      <c r="AI12" s="40">
        <v>2031</v>
      </c>
      <c r="AJ12" s="40">
        <v>2032</v>
      </c>
      <c r="AK12" s="40">
        <v>2033</v>
      </c>
      <c r="AL12" s="40">
        <v>2034</v>
      </c>
      <c r="AM12" s="40">
        <v>2035</v>
      </c>
      <c r="AN12" s="40">
        <v>2036</v>
      </c>
      <c r="AO12" s="40">
        <v>2037</v>
      </c>
      <c r="AP12" s="40">
        <v>2038</v>
      </c>
      <c r="AQ12" s="40">
        <v>2039</v>
      </c>
      <c r="AR12" s="40">
        <v>2040</v>
      </c>
      <c r="AS12" s="40">
        <v>2041</v>
      </c>
      <c r="AT12" s="40">
        <v>2042</v>
      </c>
      <c r="AU12" s="40">
        <v>2043</v>
      </c>
      <c r="AV12" s="40">
        <v>2044</v>
      </c>
      <c r="AW12" s="40">
        <v>2045</v>
      </c>
      <c r="AX12" s="40">
        <v>2046</v>
      </c>
      <c r="AY12" s="40">
        <v>2047</v>
      </c>
      <c r="AZ12" s="40">
        <v>2048</v>
      </c>
      <c r="BA12" s="40">
        <v>2049</v>
      </c>
      <c r="BB12" s="40">
        <v>2050</v>
      </c>
      <c r="BC12" s="40">
        <v>2051</v>
      </c>
      <c r="BD12" s="40">
        <v>2052</v>
      </c>
      <c r="BE12" s="40">
        <v>2053</v>
      </c>
      <c r="BF12" s="40">
        <v>2054</v>
      </c>
      <c r="BG12" s="40">
        <v>2055</v>
      </c>
      <c r="BH12" s="40">
        <v>2056</v>
      </c>
      <c r="BI12" s="40">
        <v>2057</v>
      </c>
      <c r="BJ12" s="40">
        <v>2058</v>
      </c>
      <c r="BK12" s="40">
        <v>2059</v>
      </c>
      <c r="BL12" s="40">
        <v>2060</v>
      </c>
    </row>
    <row r="13" spans="1:64" x14ac:dyDescent="0.3">
      <c r="B13" s="32" t="s">
        <v>14</v>
      </c>
      <c r="C13" s="38"/>
      <c r="D13" s="32">
        <v>5.7699999999999978</v>
      </c>
      <c r="E13" s="32">
        <v>6.0300000000000011</v>
      </c>
      <c r="F13" s="32">
        <v>5.5599999999999987</v>
      </c>
      <c r="G13" s="32">
        <v>5.71</v>
      </c>
      <c r="H13" s="32">
        <v>5.419999999999999</v>
      </c>
      <c r="I13" s="32">
        <v>6.0400000000000018</v>
      </c>
      <c r="J13" s="32">
        <v>6.5200000000000005</v>
      </c>
      <c r="K13" s="32">
        <v>7.3</v>
      </c>
      <c r="L13" s="32">
        <v>6.5599999999999969</v>
      </c>
      <c r="M13" s="32">
        <v>6.1900000000000022</v>
      </c>
      <c r="N13" s="32">
        <v>6.2100000000000035</v>
      </c>
      <c r="O13" s="32">
        <v>5.74</v>
      </c>
      <c r="P13" s="32">
        <v>5.169999999999999</v>
      </c>
      <c r="Q13" s="32">
        <v>5.5700000000000021</v>
      </c>
      <c r="R13" s="32">
        <v>5.7000000000000011</v>
      </c>
      <c r="S13" s="32">
        <v>5.2100000000000009</v>
      </c>
      <c r="T13" s="32">
        <v>4.79</v>
      </c>
      <c r="U13" s="32">
        <v>4.6100000000000003</v>
      </c>
      <c r="V13" s="32">
        <v>4.2899999999999983</v>
      </c>
      <c r="W13" s="32">
        <v>3.81</v>
      </c>
      <c r="X13" s="32">
        <v>4.7144349601179929</v>
      </c>
      <c r="Y13" s="32">
        <v>4.6726201034261701</v>
      </c>
      <c r="Z13" s="32">
        <v>4.6330191263336342</v>
      </c>
      <c r="AA13" s="32">
        <v>4.5736305193326787</v>
      </c>
      <c r="AB13" s="32">
        <v>4.5389357474572831</v>
      </c>
      <c r="AC13" s="32">
        <v>4.4903818098343518</v>
      </c>
      <c r="AD13" s="32">
        <v>4.45649761258995</v>
      </c>
      <c r="AE13" s="32">
        <v>4.4214825431934957</v>
      </c>
      <c r="AF13" s="32">
        <v>4.3885998462681268</v>
      </c>
      <c r="AG13" s="32">
        <v>4.3570814868054049</v>
      </c>
      <c r="AH13" s="32">
        <v>4.3256321780217721</v>
      </c>
      <c r="AI13" s="32">
        <v>4.2954328906927088</v>
      </c>
      <c r="AJ13" s="32">
        <v>4.265627710911164</v>
      </c>
      <c r="AK13" s="32">
        <v>4.2351912933949318</v>
      </c>
      <c r="AL13" s="32">
        <v>4.2073330534223876</v>
      </c>
      <c r="AM13" s="32">
        <v>4.179367960422752</v>
      </c>
      <c r="AN13" s="32">
        <v>4.1490450907781931</v>
      </c>
      <c r="AO13" s="32">
        <v>4.1198268935680114</v>
      </c>
      <c r="AP13" s="32">
        <v>4.0908519306821365</v>
      </c>
      <c r="AQ13" s="32">
        <v>4.0605269403150883</v>
      </c>
      <c r="AR13" s="32">
        <v>4.0332738195532398</v>
      </c>
      <c r="AS13" s="32">
        <v>4.0049932083900641</v>
      </c>
      <c r="AT13" s="32">
        <v>3.977582541881199</v>
      </c>
      <c r="AU13" s="32">
        <v>3.9512824612142143</v>
      </c>
      <c r="AV13" s="32">
        <v>3.9258972168453665</v>
      </c>
      <c r="AW13" s="32">
        <v>3.9013103859265503</v>
      </c>
      <c r="AX13" s="32">
        <v>3.8756215040377144</v>
      </c>
      <c r="AY13" s="32">
        <v>3.8507667393624492</v>
      </c>
      <c r="AZ13" s="32">
        <v>3.8266015290801167</v>
      </c>
      <c r="BA13" s="32">
        <v>3.8030306374566689</v>
      </c>
      <c r="BB13" s="32">
        <v>3.7800305337740254</v>
      </c>
      <c r="BC13" s="32">
        <v>3.7563602647169598</v>
      </c>
      <c r="BD13" s="32">
        <v>3.7331178088803791</v>
      </c>
      <c r="BE13" s="32">
        <v>3.710265996336378</v>
      </c>
      <c r="BF13" s="32">
        <v>3.6876803452683284</v>
      </c>
      <c r="BG13" s="32">
        <v>3.6689476161240036</v>
      </c>
      <c r="BH13" s="32">
        <v>3.6523845603016056</v>
      </c>
      <c r="BI13" s="32">
        <v>3.6359844741049092</v>
      </c>
      <c r="BJ13" s="32">
        <v>3.6197932002890636</v>
      </c>
      <c r="BK13" s="32">
        <v>3.6038722038466044</v>
      </c>
      <c r="BL13" s="32">
        <v>3.588188846489059</v>
      </c>
    </row>
    <row r="14" spans="1:64" x14ac:dyDescent="0.3">
      <c r="B14" s="32" t="s">
        <v>148</v>
      </c>
      <c r="C14" s="38"/>
      <c r="D14" s="32">
        <v>437.93619098455707</v>
      </c>
      <c r="E14" s="32">
        <v>452.35332718479532</v>
      </c>
      <c r="F14" s="32">
        <v>432.40123973244556</v>
      </c>
      <c r="G14" s="32">
        <v>445.1300382005299</v>
      </c>
      <c r="H14" s="32">
        <v>443.79035653429139</v>
      </c>
      <c r="I14" s="32">
        <v>445.34759849489097</v>
      </c>
      <c r="J14" s="32">
        <v>438.65041948362932</v>
      </c>
      <c r="K14" s="32">
        <v>416.25850855807141</v>
      </c>
      <c r="L14" s="32">
        <v>428.52459740506976</v>
      </c>
      <c r="M14" s="32">
        <v>420.02248971857858</v>
      </c>
      <c r="N14" s="32">
        <v>427.05515856278157</v>
      </c>
      <c r="O14" s="32">
        <v>384.78851544785903</v>
      </c>
      <c r="P14" s="32">
        <v>396.99457212302957</v>
      </c>
      <c r="Q14" s="32">
        <v>403.42617379189392</v>
      </c>
      <c r="R14" s="32">
        <v>360.69789804725775</v>
      </c>
      <c r="S14" s="32">
        <v>356.99081768137984</v>
      </c>
      <c r="T14" s="32">
        <v>357.451108157725</v>
      </c>
      <c r="U14" s="32">
        <v>345.34892597758017</v>
      </c>
      <c r="V14" s="32">
        <v>333.07403739591274</v>
      </c>
      <c r="W14" s="32">
        <v>329.00565568894996</v>
      </c>
      <c r="X14" s="32">
        <v>319.50338551166686</v>
      </c>
      <c r="Y14" s="32">
        <v>311.57864475723483</v>
      </c>
      <c r="Z14" s="32">
        <v>309.61269485399146</v>
      </c>
      <c r="AA14" s="32">
        <v>304.98256982089509</v>
      </c>
      <c r="AB14" s="32">
        <v>297.78194104486363</v>
      </c>
      <c r="AC14" s="32">
        <v>290.14212533194024</v>
      </c>
      <c r="AD14" s="32">
        <v>283.12466285754755</v>
      </c>
      <c r="AE14" s="32">
        <v>275.3594511482442</v>
      </c>
      <c r="AF14" s="32">
        <v>268.91019817463894</v>
      </c>
      <c r="AG14" s="32">
        <v>262.42904356178542</v>
      </c>
      <c r="AH14" s="32">
        <v>255.68484412048852</v>
      </c>
      <c r="AI14" s="32">
        <v>249.26919158232047</v>
      </c>
      <c r="AJ14" s="32">
        <v>242.85301541968462</v>
      </c>
      <c r="AK14" s="32">
        <v>236.84979837647987</v>
      </c>
      <c r="AL14" s="32">
        <v>230.94524474506366</v>
      </c>
      <c r="AM14" s="32">
        <v>225.08467257888913</v>
      </c>
      <c r="AN14" s="32">
        <v>219.59186074662261</v>
      </c>
      <c r="AO14" s="32">
        <v>213.84557242119968</v>
      </c>
      <c r="AP14" s="32">
        <v>208.21615290763796</v>
      </c>
      <c r="AQ14" s="32">
        <v>202.78114758417448</v>
      </c>
      <c r="AR14" s="32">
        <v>197.33850076579097</v>
      </c>
      <c r="AS14" s="32">
        <v>191.83725568385529</v>
      </c>
      <c r="AT14" s="32">
        <v>186.70853666039076</v>
      </c>
      <c r="AU14" s="32">
        <v>181.27402305834872</v>
      </c>
      <c r="AV14" s="32">
        <v>176.0994297811479</v>
      </c>
      <c r="AW14" s="32">
        <v>171.18067880351489</v>
      </c>
      <c r="AX14" s="32">
        <v>166.3137088146199</v>
      </c>
      <c r="AY14" s="32">
        <v>161.44493685910234</v>
      </c>
      <c r="AZ14" s="32">
        <v>156.68110898389699</v>
      </c>
      <c r="BA14" s="32">
        <v>151.93470387568465</v>
      </c>
      <c r="BB14" s="32">
        <v>147.43662471226</v>
      </c>
      <c r="BC14" s="32">
        <v>142.98635829237691</v>
      </c>
      <c r="BD14" s="32">
        <v>138.97917852589333</v>
      </c>
      <c r="BE14" s="32">
        <v>134.99875673533259</v>
      </c>
      <c r="BF14" s="32">
        <v>131.29882487149061</v>
      </c>
      <c r="BG14" s="32">
        <v>127.68577521648434</v>
      </c>
      <c r="BH14" s="32">
        <v>124.20691148387492</v>
      </c>
      <c r="BI14" s="32">
        <v>120.8202802683325</v>
      </c>
      <c r="BJ14" s="32">
        <v>117.53466425911662</v>
      </c>
      <c r="BK14" s="32">
        <v>114.2275278700557</v>
      </c>
      <c r="BL14" s="32">
        <v>111.11363084964481</v>
      </c>
    </row>
    <row r="15" spans="1:64" hidden="1" outlineLevel="1" x14ac:dyDescent="0.3">
      <c r="B15" s="41" t="s">
        <v>463</v>
      </c>
      <c r="C15" s="38"/>
      <c r="D15" s="32">
        <v>196.63697450519007</v>
      </c>
      <c r="E15" s="32">
        <v>213.51714975786857</v>
      </c>
      <c r="F15" s="32">
        <v>197.17716541923167</v>
      </c>
      <c r="G15" s="32">
        <v>208.24034187918852</v>
      </c>
      <c r="H15" s="32">
        <v>203.94202263053131</v>
      </c>
      <c r="I15" s="32">
        <v>205.7730140001255</v>
      </c>
      <c r="J15" s="32">
        <v>196.0479316249712</v>
      </c>
      <c r="K15" s="32">
        <v>171.35147876853608</v>
      </c>
      <c r="L15" s="32">
        <v>179.41437803749432</v>
      </c>
      <c r="M15" s="32">
        <v>173.83928605642208</v>
      </c>
      <c r="N15" s="32">
        <v>182.75464939005448</v>
      </c>
      <c r="O15" s="32">
        <v>144.22440495696318</v>
      </c>
      <c r="P15" s="32">
        <v>154.46287231984689</v>
      </c>
      <c r="Q15" s="32">
        <v>162.79356114595632</v>
      </c>
      <c r="R15" s="32">
        <v>122.57874841587171</v>
      </c>
      <c r="S15" s="32">
        <v>129.40474171856965</v>
      </c>
      <c r="T15" s="32">
        <v>132.46739484248411</v>
      </c>
      <c r="U15" s="32">
        <v>123.87514310358645</v>
      </c>
      <c r="V15" s="32">
        <v>111.3028925560544</v>
      </c>
      <c r="W15" s="32">
        <v>108.72794168829924</v>
      </c>
      <c r="X15" s="32">
        <v>109.08200370503175</v>
      </c>
      <c r="Y15" s="32">
        <v>103.67316635156969</v>
      </c>
      <c r="Z15" s="32">
        <v>98.337578732724438</v>
      </c>
      <c r="AA15" s="32">
        <v>93.220404832756444</v>
      </c>
      <c r="AB15" s="32">
        <v>88.171376823135304</v>
      </c>
      <c r="AC15" s="32">
        <v>83.230682942126151</v>
      </c>
      <c r="AD15" s="32">
        <v>78.527702234151846</v>
      </c>
      <c r="AE15" s="32">
        <v>73.908365624974763</v>
      </c>
      <c r="AF15" s="32">
        <v>70.878318457547692</v>
      </c>
      <c r="AG15" s="32">
        <v>68.069332899511366</v>
      </c>
      <c r="AH15" s="32">
        <v>65.203307743643165</v>
      </c>
      <c r="AI15" s="32">
        <v>62.691850345071444</v>
      </c>
      <c r="AJ15" s="32">
        <v>60.256863879543708</v>
      </c>
      <c r="AK15" s="32">
        <v>58.30405791741601</v>
      </c>
      <c r="AL15" s="32">
        <v>56.499568435521518</v>
      </c>
      <c r="AM15" s="32">
        <v>54.755205752083093</v>
      </c>
      <c r="AN15" s="32">
        <v>53.17576353604553</v>
      </c>
      <c r="AO15" s="32">
        <v>51.681963535066267</v>
      </c>
      <c r="AP15" s="32">
        <v>50.241939956099742</v>
      </c>
      <c r="AQ15" s="32">
        <v>48.89468543080708</v>
      </c>
      <c r="AR15" s="32">
        <v>47.413948488999949</v>
      </c>
      <c r="AS15" s="32">
        <v>45.985382266891513</v>
      </c>
      <c r="AT15" s="32">
        <v>44.753579200368428</v>
      </c>
      <c r="AU15" s="32">
        <v>43.059071517977628</v>
      </c>
      <c r="AV15" s="32">
        <v>41.484071566379647</v>
      </c>
      <c r="AW15" s="32">
        <v>40.036449412128455</v>
      </c>
      <c r="AX15" s="32">
        <v>38.5394595681909</v>
      </c>
      <c r="AY15" s="32">
        <v>36.977929316029936</v>
      </c>
      <c r="AZ15" s="32">
        <v>35.41736171476974</v>
      </c>
      <c r="BA15" s="32">
        <v>33.811784257445943</v>
      </c>
      <c r="BB15" s="32">
        <v>32.395309075624297</v>
      </c>
      <c r="BC15" s="32">
        <v>30.854166943037907</v>
      </c>
      <c r="BD15" s="32">
        <v>29.694323438739605</v>
      </c>
      <c r="BE15" s="32">
        <v>28.49136699024556</v>
      </c>
      <c r="BF15" s="32">
        <v>27.523979739526446</v>
      </c>
      <c r="BG15" s="32">
        <v>26.599534503698006</v>
      </c>
      <c r="BH15" s="32">
        <v>25.772848694364903</v>
      </c>
      <c r="BI15" s="32">
        <v>25.009976756450921</v>
      </c>
      <c r="BJ15" s="32">
        <v>24.323168132593484</v>
      </c>
      <c r="BK15" s="32">
        <v>23.592023175475244</v>
      </c>
      <c r="BL15" s="32">
        <v>23.030584652442382</v>
      </c>
    </row>
    <row r="16" spans="1:64" s="5" customFormat="1" hidden="1" outlineLevel="1" x14ac:dyDescent="0.3">
      <c r="B16" s="41" t="s">
        <v>464</v>
      </c>
      <c r="C16" s="38"/>
      <c r="D16" s="32">
        <v>5.9097942840235982</v>
      </c>
      <c r="E16" s="32">
        <v>7.9291718075370214</v>
      </c>
      <c r="F16" s="32">
        <v>4.8743720814310976</v>
      </c>
      <c r="G16" s="32">
        <v>5.2186685894894351</v>
      </c>
      <c r="H16" s="32">
        <v>6.1657123847557251</v>
      </c>
      <c r="I16" s="32">
        <v>4.8709933911730312</v>
      </c>
      <c r="J16" s="32">
        <v>5.6982099050169293</v>
      </c>
      <c r="K16" s="32">
        <v>3.9700818229359509</v>
      </c>
      <c r="L16" s="32">
        <v>3.912083017946022</v>
      </c>
      <c r="M16" s="32">
        <v>2.822453455297274</v>
      </c>
      <c r="N16" s="32">
        <v>2.2482901943973479</v>
      </c>
      <c r="O16" s="32">
        <v>1.4671963307817222</v>
      </c>
      <c r="P16" s="32">
        <v>1.4530579157411658</v>
      </c>
      <c r="Q16" s="32">
        <v>0.82696351688408565</v>
      </c>
      <c r="R16" s="32">
        <v>0.33407616980891325</v>
      </c>
      <c r="S16" s="32">
        <v>0.22009659256923039</v>
      </c>
      <c r="T16" s="32">
        <v>-9.7463285146910175E-2</v>
      </c>
      <c r="U16" s="32">
        <v>4.9144880475013156E-2</v>
      </c>
      <c r="V16" s="32">
        <v>6.1247076634112579E-2</v>
      </c>
      <c r="W16" s="32">
        <v>0.114832065051316</v>
      </c>
      <c r="X16" s="32">
        <v>3.5233550983719913E-2</v>
      </c>
      <c r="Y16" s="32">
        <v>3.2212923571058663E-2</v>
      </c>
      <c r="Z16" s="32">
        <v>3.1550989641884082E-2</v>
      </c>
      <c r="AA16" s="32">
        <v>3.1002356191942596E-2</v>
      </c>
      <c r="AB16" s="32">
        <v>3.0528197318320301E-2</v>
      </c>
      <c r="AC16" s="32">
        <v>3.0124586978683518E-2</v>
      </c>
      <c r="AD16" s="32">
        <v>2.977604710536454E-2</v>
      </c>
      <c r="AE16" s="32">
        <v>2.9509579630564935E-2</v>
      </c>
      <c r="AF16" s="32">
        <v>2.9312378897109269E-2</v>
      </c>
      <c r="AG16" s="32">
        <v>2.9157918068033098E-2</v>
      </c>
      <c r="AH16" s="32">
        <v>2.9025483903907086E-2</v>
      </c>
      <c r="AI16" s="32">
        <v>2.889552242248395E-2</v>
      </c>
      <c r="AJ16" s="32">
        <v>2.8767500639060722E-2</v>
      </c>
      <c r="AK16" s="32">
        <v>2.8644361865178145E-2</v>
      </c>
      <c r="AL16" s="32">
        <v>2.8537841298069518E-2</v>
      </c>
      <c r="AM16" s="32">
        <v>2.8438289454478727E-2</v>
      </c>
      <c r="AN16" s="32">
        <v>2.8255841619043084E-2</v>
      </c>
      <c r="AO16" s="32">
        <v>2.8155477277158072E-2</v>
      </c>
      <c r="AP16" s="32">
        <v>2.8048573421184116E-2</v>
      </c>
      <c r="AQ16" s="32">
        <v>2.7935290739560487E-2</v>
      </c>
      <c r="AR16" s="32">
        <v>2.7819490782236125E-2</v>
      </c>
      <c r="AS16" s="32">
        <v>2.7683774216309451E-2</v>
      </c>
      <c r="AT16" s="32">
        <v>2.7559725889624721E-2</v>
      </c>
      <c r="AU16" s="32">
        <v>2.744929546129557E-2</v>
      </c>
      <c r="AV16" s="32">
        <v>2.7353621196500706E-2</v>
      </c>
      <c r="AW16" s="32">
        <v>2.7272953147690633E-2</v>
      </c>
      <c r="AX16" s="32">
        <v>2.7182967755686037E-2</v>
      </c>
      <c r="AY16" s="32">
        <v>2.7100630728748951E-2</v>
      </c>
      <c r="AZ16" s="32">
        <v>2.701991696829743E-2</v>
      </c>
      <c r="BA16" s="32">
        <v>2.6939799254408245E-2</v>
      </c>
      <c r="BB16" s="32">
        <v>2.6859564980067314E-2</v>
      </c>
      <c r="BC16" s="32">
        <v>2.6767193707607675E-2</v>
      </c>
      <c r="BD16" s="32">
        <v>2.6667217300855216E-2</v>
      </c>
      <c r="BE16" s="32">
        <v>2.6544947239423803E-2</v>
      </c>
      <c r="BF16" s="32">
        <v>2.641526386802209E-2</v>
      </c>
      <c r="BG16" s="32">
        <v>2.6278080195262052E-2</v>
      </c>
      <c r="BH16" s="32">
        <v>2.6137510681842335E-2</v>
      </c>
      <c r="BI16" s="32">
        <v>2.5991294515935209E-2</v>
      </c>
      <c r="BJ16" s="32">
        <v>2.5841321305450846E-2</v>
      </c>
      <c r="BK16" s="32">
        <v>2.5690181218308003E-2</v>
      </c>
      <c r="BL16" s="32">
        <v>2.5538839105972981E-2</v>
      </c>
    </row>
    <row r="17" spans="2:64" s="5" customFormat="1" hidden="1" outlineLevel="1" x14ac:dyDescent="0.3">
      <c r="B17" s="41" t="s">
        <v>334</v>
      </c>
      <c r="C17" s="38"/>
      <c r="D17" s="32">
        <v>169.3143487807445</v>
      </c>
      <c r="E17" s="32">
        <v>164.67988481249444</v>
      </c>
      <c r="F17" s="32">
        <v>161.43611173299053</v>
      </c>
      <c r="G17" s="32">
        <v>160.66117086383866</v>
      </c>
      <c r="H17" s="32">
        <v>157.90397656407674</v>
      </c>
      <c r="I17" s="32">
        <v>153.12074954786442</v>
      </c>
      <c r="J17" s="32">
        <v>148.45752066831662</v>
      </c>
      <c r="K17" s="32">
        <v>147.04798796557759</v>
      </c>
      <c r="L17" s="32">
        <v>143.85453608838421</v>
      </c>
      <c r="M17" s="32">
        <v>139.9495802254782</v>
      </c>
      <c r="N17" s="32">
        <v>134.9713795014909</v>
      </c>
      <c r="O17" s="32">
        <v>129.76403040370116</v>
      </c>
      <c r="P17" s="32">
        <v>125.17766770949831</v>
      </c>
      <c r="Q17" s="32">
        <v>119.52618714602738</v>
      </c>
      <c r="R17" s="32">
        <v>114.7360330295386</v>
      </c>
      <c r="S17" s="32">
        <v>106.27650556939878</v>
      </c>
      <c r="T17" s="32">
        <v>103.08211664352862</v>
      </c>
      <c r="U17" s="32">
        <v>99.770166768477551</v>
      </c>
      <c r="V17" s="32">
        <v>98.191934422930615</v>
      </c>
      <c r="W17" s="32">
        <v>97.356006183390562</v>
      </c>
      <c r="X17" s="32">
        <v>89.924608975400432</v>
      </c>
      <c r="Y17" s="32">
        <v>87.237895688034328</v>
      </c>
      <c r="Z17" s="32">
        <v>85.038906170746557</v>
      </c>
      <c r="AA17" s="32">
        <v>82.77852201409631</v>
      </c>
      <c r="AB17" s="32">
        <v>80.295901024048902</v>
      </c>
      <c r="AC17" s="32">
        <v>77.84036954460538</v>
      </c>
      <c r="AD17" s="32">
        <v>75.671960204413438</v>
      </c>
      <c r="AE17" s="32">
        <v>73.279769912895915</v>
      </c>
      <c r="AF17" s="32">
        <v>70.938973736549258</v>
      </c>
      <c r="AG17" s="32">
        <v>68.647746373472003</v>
      </c>
      <c r="AH17" s="32">
        <v>66.411609506367483</v>
      </c>
      <c r="AI17" s="32">
        <v>64.269288213259415</v>
      </c>
      <c r="AJ17" s="32">
        <v>62.186680993539355</v>
      </c>
      <c r="AK17" s="32">
        <v>60.160006353160107</v>
      </c>
      <c r="AL17" s="32">
        <v>58.187691213027414</v>
      </c>
      <c r="AM17" s="32">
        <v>56.277020584828172</v>
      </c>
      <c r="AN17" s="32">
        <v>54.501181192734052</v>
      </c>
      <c r="AO17" s="32">
        <v>52.613364782248844</v>
      </c>
      <c r="AP17" s="32">
        <v>50.795378340999413</v>
      </c>
      <c r="AQ17" s="32">
        <v>49.046020102269985</v>
      </c>
      <c r="AR17" s="32">
        <v>47.368611249264156</v>
      </c>
      <c r="AS17" s="32">
        <v>45.714054075132978</v>
      </c>
      <c r="AT17" s="32">
        <v>44.13772073276504</v>
      </c>
      <c r="AU17" s="32">
        <v>42.629504744823919</v>
      </c>
      <c r="AV17" s="32">
        <v>41.183909063822462</v>
      </c>
      <c r="AW17" s="32">
        <v>39.794266502114688</v>
      </c>
      <c r="AX17" s="32">
        <v>38.447515418233152</v>
      </c>
      <c r="AY17" s="32">
        <v>37.084791712483131</v>
      </c>
      <c r="AZ17" s="32">
        <v>35.81064108323487</v>
      </c>
      <c r="BA17" s="32">
        <v>34.563264692007515</v>
      </c>
      <c r="BB17" s="32">
        <v>33.33853012214707</v>
      </c>
      <c r="BC17" s="32">
        <v>32.150341786043136</v>
      </c>
      <c r="BD17" s="32">
        <v>30.988455287725767</v>
      </c>
      <c r="BE17" s="32">
        <v>29.850906622059018</v>
      </c>
      <c r="BF17" s="32">
        <v>28.735682092676022</v>
      </c>
      <c r="BG17" s="32">
        <v>27.642390216596922</v>
      </c>
      <c r="BH17" s="32">
        <v>26.567255286786573</v>
      </c>
      <c r="BI17" s="32">
        <v>25.509160640829101</v>
      </c>
      <c r="BJ17" s="32">
        <v>24.467176007704669</v>
      </c>
      <c r="BK17" s="32">
        <v>23.439973726483284</v>
      </c>
      <c r="BL17" s="32">
        <v>22.429091753895481</v>
      </c>
    </row>
    <row r="18" spans="2:64" s="5" customFormat="1" hidden="1" outlineLevel="1" x14ac:dyDescent="0.3">
      <c r="B18" s="41" t="s">
        <v>332</v>
      </c>
      <c r="C18" s="38"/>
      <c r="D18" s="32">
        <v>56.158647501755041</v>
      </c>
      <c r="E18" s="32">
        <v>57.13632158854017</v>
      </c>
      <c r="F18" s="32">
        <v>59.179875090756745</v>
      </c>
      <c r="G18" s="32">
        <v>62.758267433578851</v>
      </c>
      <c r="H18" s="32">
        <v>67.464166633742167</v>
      </c>
      <c r="I18" s="32">
        <v>73.677544983333476</v>
      </c>
      <c r="J18" s="32">
        <v>79.752921504656967</v>
      </c>
      <c r="K18" s="32">
        <v>85.605901531805472</v>
      </c>
      <c r="L18" s="32">
        <v>93.923273117530371</v>
      </c>
      <c r="M18" s="32">
        <v>95.336025320360619</v>
      </c>
      <c r="N18" s="32">
        <v>99.046669376424745</v>
      </c>
      <c r="O18" s="32">
        <v>101.69143093580372</v>
      </c>
      <c r="P18" s="32">
        <v>107.8189310048549</v>
      </c>
      <c r="Q18" s="32">
        <v>112.70164091687607</v>
      </c>
      <c r="R18" s="32">
        <v>115.58999849130494</v>
      </c>
      <c r="S18" s="32">
        <v>113.91717446973398</v>
      </c>
      <c r="T18" s="32">
        <v>115.44370486495058</v>
      </c>
      <c r="U18" s="32">
        <v>114.87053096083494</v>
      </c>
      <c r="V18" s="32">
        <v>116.34089345282133</v>
      </c>
      <c r="W18" s="32">
        <v>116.34254824105423</v>
      </c>
      <c r="X18" s="32">
        <v>114.38773527917976</v>
      </c>
      <c r="Y18" s="32">
        <v>114.58540650039102</v>
      </c>
      <c r="Z18" s="32">
        <v>120.16213137580098</v>
      </c>
      <c r="AA18" s="32">
        <v>122.91318569260176</v>
      </c>
      <c r="AB18" s="32">
        <v>123.24490904348376</v>
      </c>
      <c r="AC18" s="32">
        <v>122.99969849475822</v>
      </c>
      <c r="AD18" s="32">
        <v>122.84607815417588</v>
      </c>
      <c r="AE18" s="32">
        <v>122.08061296561738</v>
      </c>
      <c r="AF18" s="32">
        <v>120.99487156195451</v>
      </c>
      <c r="AG18" s="32">
        <v>119.61518399116477</v>
      </c>
      <c r="AH18" s="32">
        <v>117.9851315542998</v>
      </c>
      <c r="AI18" s="32">
        <v>116.24836666343001</v>
      </c>
      <c r="AJ18" s="32">
        <v>114.37805974143984</v>
      </c>
      <c r="AK18" s="32">
        <v>112.38353968086318</v>
      </c>
      <c r="AL18" s="32">
        <v>110.28691452523499</v>
      </c>
      <c r="AM18" s="32">
        <v>108.12201116735154</v>
      </c>
      <c r="AN18" s="32">
        <v>106.01954227623192</v>
      </c>
      <c r="AO18" s="32">
        <v>103.68798352368607</v>
      </c>
      <c r="AP18" s="32">
        <v>101.35391787827079</v>
      </c>
      <c r="AQ18" s="32">
        <v>99.053032344606535</v>
      </c>
      <c r="AR18" s="32">
        <v>96.806314704660579</v>
      </c>
      <c r="AS18" s="32">
        <v>94.42739432310708</v>
      </c>
      <c r="AT18" s="32">
        <v>92.145911268609609</v>
      </c>
      <c r="AU18" s="32">
        <v>89.953153516941057</v>
      </c>
      <c r="AV18" s="32">
        <v>87.838147111571445</v>
      </c>
      <c r="AW18" s="32">
        <v>85.795828227452361</v>
      </c>
      <c r="AX18" s="32">
        <v>83.807804762041926</v>
      </c>
      <c r="AY18" s="32">
        <v>81.897138191851624</v>
      </c>
      <c r="AZ18" s="32">
        <v>80.000814557334095</v>
      </c>
      <c r="BA18" s="32">
        <v>78.140054193499779</v>
      </c>
      <c r="BB18" s="32">
        <v>76.316171386334204</v>
      </c>
      <c r="BC18" s="32">
        <v>74.627825992060139</v>
      </c>
      <c r="BD18" s="32">
        <v>72.971368427966169</v>
      </c>
      <c r="BE18" s="32">
        <v>71.342558147207825</v>
      </c>
      <c r="BF18" s="32">
        <v>69.736255524216702</v>
      </c>
      <c r="BG18" s="32">
        <v>68.152427542496071</v>
      </c>
      <c r="BH18" s="32">
        <v>66.586810035440152</v>
      </c>
      <c r="BI18" s="32">
        <v>65.032698996918782</v>
      </c>
      <c r="BJ18" s="32">
        <v>63.487479228015737</v>
      </c>
      <c r="BK18" s="32">
        <v>61.950321823372271</v>
      </c>
      <c r="BL18" s="32">
        <v>60.420317076933692</v>
      </c>
    </row>
    <row r="19" spans="2:64" s="5" customFormat="1" hidden="1" outlineLevel="1" x14ac:dyDescent="0.3">
      <c r="B19" s="41" t="s">
        <v>465</v>
      </c>
      <c r="C19" s="38"/>
      <c r="D19" s="32">
        <v>4.3437901564780796</v>
      </c>
      <c r="E19" s="32">
        <v>4.0625595276627804</v>
      </c>
      <c r="F19" s="32">
        <v>3.8776632007883736</v>
      </c>
      <c r="G19" s="32">
        <v>3.6051270280030403</v>
      </c>
      <c r="H19" s="32">
        <v>3.4655367747027004</v>
      </c>
      <c r="I19" s="32">
        <v>3.3325683836893996</v>
      </c>
      <c r="J19" s="32">
        <v>3.3445251113168712</v>
      </c>
      <c r="K19" s="32">
        <v>3.479609771034704</v>
      </c>
      <c r="L19" s="32">
        <v>3.1332671461706685</v>
      </c>
      <c r="M19" s="32">
        <v>3.2438623856637765</v>
      </c>
      <c r="N19" s="32">
        <v>3.2907102932390568</v>
      </c>
      <c r="O19" s="32">
        <v>3.1515552512143472</v>
      </c>
      <c r="P19" s="32">
        <v>3.4131193080679165</v>
      </c>
      <c r="Q19" s="32">
        <v>3.3639223637056377</v>
      </c>
      <c r="R19" s="32">
        <v>3.5417714134833211</v>
      </c>
      <c r="S19" s="32">
        <v>3.4589338916803625</v>
      </c>
      <c r="T19" s="32">
        <v>3.5643883468833351</v>
      </c>
      <c r="U19" s="32">
        <v>3.3558996761740509</v>
      </c>
      <c r="V19" s="32">
        <v>3.5040748864236484</v>
      </c>
      <c r="W19" s="32">
        <v>3.4965365237186905</v>
      </c>
      <c r="X19" s="32">
        <v>3.4074758413246711</v>
      </c>
      <c r="Y19" s="32">
        <v>3.4537799537385174</v>
      </c>
      <c r="Z19" s="32">
        <v>3.5012934184387436</v>
      </c>
      <c r="AA19" s="32">
        <v>3.5500478208046244</v>
      </c>
      <c r="AB19" s="32">
        <v>3.6000755711497359</v>
      </c>
      <c r="AC19" s="32">
        <v>3.6514099262672621</v>
      </c>
      <c r="AD19" s="32">
        <v>3.7040850115380048</v>
      </c>
      <c r="AE19" s="32">
        <v>3.7592557930718278</v>
      </c>
      <c r="AF19" s="32">
        <v>3.8097904471582145</v>
      </c>
      <c r="AG19" s="32">
        <v>3.8515270282071596</v>
      </c>
      <c r="AH19" s="32">
        <v>3.8821053292206504</v>
      </c>
      <c r="AI19" s="32">
        <v>3.8965047710818763</v>
      </c>
      <c r="AJ19" s="32">
        <v>3.9070177513876931</v>
      </c>
      <c r="AK19" s="32">
        <v>3.9145352077865967</v>
      </c>
      <c r="AL19" s="32">
        <v>3.9196427144999935</v>
      </c>
      <c r="AM19" s="32">
        <v>3.9154204756563997</v>
      </c>
      <c r="AN19" s="32">
        <v>3.9105131400528772</v>
      </c>
      <c r="AO19" s="32">
        <v>3.9049704128011991</v>
      </c>
      <c r="AP19" s="32">
        <v>3.895343938686318</v>
      </c>
      <c r="AQ19" s="32">
        <v>3.8855542505384313</v>
      </c>
      <c r="AR19" s="32">
        <v>3.8753242302039301</v>
      </c>
      <c r="AS19" s="32">
        <v>3.8644426780952896</v>
      </c>
      <c r="AT19" s="32">
        <v>3.8533659217766294</v>
      </c>
      <c r="AU19" s="32">
        <v>3.8420992913041174</v>
      </c>
      <c r="AV19" s="32">
        <v>3.8306480389571562</v>
      </c>
      <c r="AW19" s="32">
        <v>3.8188021445915266</v>
      </c>
      <c r="AX19" s="32">
        <v>3.8114872609296251</v>
      </c>
      <c r="AY19" s="32">
        <v>3.8037593025563909</v>
      </c>
      <c r="AZ19" s="32">
        <v>3.7958371781549047</v>
      </c>
      <c r="BA19" s="32">
        <v>3.7879348889280418</v>
      </c>
      <c r="BB19" s="32">
        <v>3.7796342021765494</v>
      </c>
      <c r="BC19" s="32">
        <v>3.7711502404139359</v>
      </c>
      <c r="BD19" s="32">
        <v>3.7624865479222529</v>
      </c>
      <c r="BE19" s="32">
        <v>3.7536466277773686</v>
      </c>
      <c r="BF19" s="32">
        <v>3.7448383466303814</v>
      </c>
      <c r="BG19" s="32">
        <v>3.7356551524391532</v>
      </c>
      <c r="BH19" s="32">
        <v>3.7263060031406416</v>
      </c>
      <c r="BI19" s="32">
        <v>3.7167942408457182</v>
      </c>
      <c r="BJ19" s="32">
        <v>3.7071231683914672</v>
      </c>
      <c r="BK19" s="32">
        <v>3.6972960497177456</v>
      </c>
      <c r="BL19" s="32">
        <v>3.6875136228613496</v>
      </c>
    </row>
    <row r="20" spans="2:64" s="5" customFormat="1" ht="18" hidden="1" outlineLevel="1" x14ac:dyDescent="0.3">
      <c r="B20" s="41" t="s">
        <v>509</v>
      </c>
      <c r="C20" s="38"/>
      <c r="D20" s="32">
        <v>5.5726357563658029</v>
      </c>
      <c r="E20" s="32">
        <v>5.0282396906923319</v>
      </c>
      <c r="F20" s="32">
        <v>5.8560522072471981</v>
      </c>
      <c r="G20" s="32">
        <v>4.6464624064313895</v>
      </c>
      <c r="H20" s="32">
        <v>4.8489415464827541</v>
      </c>
      <c r="I20" s="32">
        <v>4.572728188705133</v>
      </c>
      <c r="J20" s="32">
        <v>5.3493106693507597</v>
      </c>
      <c r="K20" s="32">
        <v>4.8034486981816436</v>
      </c>
      <c r="L20" s="32">
        <v>4.287059997544123</v>
      </c>
      <c r="M20" s="32">
        <v>4.8312822753566653</v>
      </c>
      <c r="N20" s="32">
        <v>4.7434598071750314</v>
      </c>
      <c r="O20" s="32">
        <v>4.4898975693948842</v>
      </c>
      <c r="P20" s="32">
        <v>4.6689238650204024</v>
      </c>
      <c r="Q20" s="32">
        <v>4.2138987024444585</v>
      </c>
      <c r="R20" s="32">
        <v>3.9172705272502357</v>
      </c>
      <c r="S20" s="32">
        <v>3.7133654394278315</v>
      </c>
      <c r="T20" s="32">
        <v>2.9909667450252395</v>
      </c>
      <c r="U20" s="32">
        <v>3.4280405880321894</v>
      </c>
      <c r="V20" s="32">
        <v>3.6729950010486769</v>
      </c>
      <c r="W20" s="32">
        <v>2.9677909874358925</v>
      </c>
      <c r="X20" s="32">
        <v>2.6663281597466009</v>
      </c>
      <c r="Y20" s="32">
        <v>2.5961833399302319</v>
      </c>
      <c r="Z20" s="32">
        <v>2.5412341666388913</v>
      </c>
      <c r="AA20" s="32">
        <v>2.4894071044440329</v>
      </c>
      <c r="AB20" s="32">
        <v>2.4391503857275212</v>
      </c>
      <c r="AC20" s="32">
        <v>2.3898398372045913</v>
      </c>
      <c r="AD20" s="32">
        <v>2.3450612061630203</v>
      </c>
      <c r="AE20" s="32">
        <v>2.3019372720537716</v>
      </c>
      <c r="AF20" s="32">
        <v>2.2589315925321394</v>
      </c>
      <c r="AG20" s="32">
        <v>2.2160953513620534</v>
      </c>
      <c r="AH20" s="32">
        <v>2.1736645030535313</v>
      </c>
      <c r="AI20" s="32">
        <v>2.1342860670552519</v>
      </c>
      <c r="AJ20" s="32">
        <v>2.0956255531349743</v>
      </c>
      <c r="AK20" s="32">
        <v>2.0590148553887797</v>
      </c>
      <c r="AL20" s="32">
        <v>2.0228900154817007</v>
      </c>
      <c r="AM20" s="32">
        <v>1.986576309515458</v>
      </c>
      <c r="AN20" s="32">
        <v>1.9566047599391836</v>
      </c>
      <c r="AO20" s="32">
        <v>1.9291346901201476</v>
      </c>
      <c r="AP20" s="32">
        <v>1.9015242201605038</v>
      </c>
      <c r="AQ20" s="32">
        <v>1.8739201652128932</v>
      </c>
      <c r="AR20" s="32">
        <v>1.8464826018800999</v>
      </c>
      <c r="AS20" s="32">
        <v>1.818298566412111</v>
      </c>
      <c r="AT20" s="32">
        <v>1.7903998109814245</v>
      </c>
      <c r="AU20" s="32">
        <v>1.7627446918406815</v>
      </c>
      <c r="AV20" s="32">
        <v>1.7353003792206931</v>
      </c>
      <c r="AW20" s="32">
        <v>1.708059564080143</v>
      </c>
      <c r="AX20" s="32">
        <v>1.6802588374685943</v>
      </c>
      <c r="AY20" s="32">
        <v>1.6542177054525444</v>
      </c>
      <c r="AZ20" s="32">
        <v>1.6294345334350691</v>
      </c>
      <c r="BA20" s="32">
        <v>1.6047260445489795</v>
      </c>
      <c r="BB20" s="32">
        <v>1.5801203609977836</v>
      </c>
      <c r="BC20" s="32">
        <v>1.5561061371141789</v>
      </c>
      <c r="BD20" s="32">
        <v>1.5358776062386563</v>
      </c>
      <c r="BE20" s="32">
        <v>1.5337334008034094</v>
      </c>
      <c r="BF20" s="32">
        <v>1.5316539045730393</v>
      </c>
      <c r="BG20" s="32">
        <v>1.5294897210589169</v>
      </c>
      <c r="BH20" s="32">
        <v>1.5275539534608116</v>
      </c>
      <c r="BI20" s="32">
        <v>1.5256583387720521</v>
      </c>
      <c r="BJ20" s="32">
        <v>1.5238764011058217</v>
      </c>
      <c r="BK20" s="32">
        <v>1.5222229137888346</v>
      </c>
      <c r="BL20" s="32">
        <v>1.5205849044059194</v>
      </c>
    </row>
    <row r="21" spans="2:64" collapsed="1" x14ac:dyDescent="0.3">
      <c r="B21" s="32" t="s">
        <v>13</v>
      </c>
      <c r="C21" s="38"/>
      <c r="D21" s="32">
        <v>93.16000000000011</v>
      </c>
      <c r="E21" s="32">
        <v>97.020000000000081</v>
      </c>
      <c r="F21" s="32">
        <v>94.859999999999957</v>
      </c>
      <c r="G21" s="32">
        <v>99.98</v>
      </c>
      <c r="H21" s="32">
        <v>103.43000000000002</v>
      </c>
      <c r="I21" s="32">
        <v>106.45999999999998</v>
      </c>
      <c r="J21" s="32">
        <v>104.42000000000012</v>
      </c>
      <c r="K21" s="32">
        <v>102.18000000000004</v>
      </c>
      <c r="L21" s="32">
        <v>108.88000000000005</v>
      </c>
      <c r="M21" s="32">
        <v>104.52999999999986</v>
      </c>
      <c r="N21" s="32">
        <v>115.94</v>
      </c>
      <c r="O21" s="32">
        <v>104.21000000000005</v>
      </c>
      <c r="P21" s="32">
        <v>114.31999999999994</v>
      </c>
      <c r="Q21" s="32">
        <v>120.74999999999997</v>
      </c>
      <c r="R21" s="32">
        <v>107.07999999999991</v>
      </c>
      <c r="S21" s="32">
        <v>112.89999999999992</v>
      </c>
      <c r="T21" s="32">
        <v>117.20999999999997</v>
      </c>
      <c r="U21" s="32">
        <v>118.89000000000004</v>
      </c>
      <c r="V21" s="32">
        <v>112.28000000000004</v>
      </c>
      <c r="W21" s="32">
        <v>115.20000000000002</v>
      </c>
      <c r="X21" s="32">
        <v>120.6488385921143</v>
      </c>
      <c r="Y21" s="32">
        <v>120.93445212276391</v>
      </c>
      <c r="Z21" s="32">
        <v>121.11783991160907</v>
      </c>
      <c r="AA21" s="32">
        <v>121.32731749759257</v>
      </c>
      <c r="AB21" s="32">
        <v>121.69033383173802</v>
      </c>
      <c r="AC21" s="32">
        <v>121.90278891134278</v>
      </c>
      <c r="AD21" s="32">
        <v>121.58373754276685</v>
      </c>
      <c r="AE21" s="32">
        <v>121.57080707988808</v>
      </c>
      <c r="AF21" s="32">
        <v>121.3119462350917</v>
      </c>
      <c r="AG21" s="32">
        <v>120.81229737840478</v>
      </c>
      <c r="AH21" s="32">
        <v>120.2924467073519</v>
      </c>
      <c r="AI21" s="32">
        <v>119.81508947505316</v>
      </c>
      <c r="AJ21" s="32">
        <v>119.27835830182292</v>
      </c>
      <c r="AK21" s="32">
        <v>118.65159771655001</v>
      </c>
      <c r="AL21" s="32">
        <v>117.9984341051134</v>
      </c>
      <c r="AM21" s="32">
        <v>117.51094962403992</v>
      </c>
      <c r="AN21" s="32">
        <v>116.89798185325984</v>
      </c>
      <c r="AO21" s="32">
        <v>116.13600612240845</v>
      </c>
      <c r="AP21" s="32">
        <v>115.34610040505181</v>
      </c>
      <c r="AQ21" s="32">
        <v>114.71053189392408</v>
      </c>
      <c r="AR21" s="32">
        <v>114.02607664358823</v>
      </c>
      <c r="AS21" s="32">
        <v>113.05490746906359</v>
      </c>
      <c r="AT21" s="32">
        <v>112.13960108949084</v>
      </c>
      <c r="AU21" s="32">
        <v>111.3030039752793</v>
      </c>
      <c r="AV21" s="32">
        <v>110.39855583279274</v>
      </c>
      <c r="AW21" s="32">
        <v>109.50254220200908</v>
      </c>
      <c r="AX21" s="32">
        <v>108.55114382436149</v>
      </c>
      <c r="AY21" s="32">
        <v>107.68355347860127</v>
      </c>
      <c r="AZ21" s="32">
        <v>106.87696583586062</v>
      </c>
      <c r="BA21" s="32">
        <v>106.06903268511216</v>
      </c>
      <c r="BB21" s="32">
        <v>105.1751348632333</v>
      </c>
      <c r="BC21" s="32">
        <v>104.63241402917765</v>
      </c>
      <c r="BD21" s="32">
        <v>104.07921951225825</v>
      </c>
      <c r="BE21" s="32">
        <v>103.44782558506652</v>
      </c>
      <c r="BF21" s="32">
        <v>102.85560060042599</v>
      </c>
      <c r="BG21" s="32">
        <v>102.19680046948562</v>
      </c>
      <c r="BH21" s="32">
        <v>101.68947703640177</v>
      </c>
      <c r="BI21" s="32">
        <v>101.14290613813726</v>
      </c>
      <c r="BJ21" s="32">
        <v>100.6124782357107</v>
      </c>
      <c r="BK21" s="32">
        <v>100.01163382172317</v>
      </c>
      <c r="BL21" s="32">
        <v>99.434512569862051</v>
      </c>
    </row>
    <row r="22" spans="2:64" x14ac:dyDescent="0.3">
      <c r="B22" s="32" t="s">
        <v>149</v>
      </c>
      <c r="C22" s="38"/>
      <c r="D22" s="32">
        <v>10.439999999999994</v>
      </c>
      <c r="E22" s="32">
        <v>10.450000000000001</v>
      </c>
      <c r="F22" s="32">
        <v>10.190000000000005</v>
      </c>
      <c r="G22" s="32">
        <v>11.059999999999997</v>
      </c>
      <c r="H22" s="32">
        <v>10.98</v>
      </c>
      <c r="I22" s="32">
        <v>10.880000000000003</v>
      </c>
      <c r="J22" s="32">
        <v>10.989999999999991</v>
      </c>
      <c r="K22" s="32">
        <v>10.600000000000001</v>
      </c>
      <c r="L22" s="32">
        <v>11.130000000000004</v>
      </c>
      <c r="M22" s="32">
        <v>9.5099999999999962</v>
      </c>
      <c r="N22" s="32">
        <v>10.040000000000008</v>
      </c>
      <c r="O22" s="32">
        <v>10.51</v>
      </c>
      <c r="P22" s="32">
        <v>10.649999999999997</v>
      </c>
      <c r="Q22" s="32">
        <v>10.799999999999997</v>
      </c>
      <c r="R22" s="32">
        <v>12.319999999999999</v>
      </c>
      <c r="S22" s="32">
        <v>10.610000000000001</v>
      </c>
      <c r="T22" s="32">
        <v>11.209999999999999</v>
      </c>
      <c r="U22" s="32">
        <v>11.219999999999992</v>
      </c>
      <c r="V22" s="32">
        <v>11.070000000000002</v>
      </c>
      <c r="W22" s="32">
        <v>11.67</v>
      </c>
      <c r="X22" s="32">
        <v>10.892118074825603</v>
      </c>
      <c r="Y22" s="32">
        <v>10.887642142856341</v>
      </c>
      <c r="Z22" s="32">
        <v>10.883021835760957</v>
      </c>
      <c r="AA22" s="32">
        <v>10.879410632437704</v>
      </c>
      <c r="AB22" s="32">
        <v>10.87970627999527</v>
      </c>
      <c r="AC22" s="32">
        <v>10.88193548186319</v>
      </c>
      <c r="AD22" s="32">
        <v>10.880315818679392</v>
      </c>
      <c r="AE22" s="32">
        <v>10.879047312415473</v>
      </c>
      <c r="AF22" s="32">
        <v>10.877588812384898</v>
      </c>
      <c r="AG22" s="32">
        <v>10.875698236475539</v>
      </c>
      <c r="AH22" s="32">
        <v>10.873773121607584</v>
      </c>
      <c r="AI22" s="32">
        <v>10.871483989380721</v>
      </c>
      <c r="AJ22" s="32">
        <v>10.868257063722881</v>
      </c>
      <c r="AK22" s="32">
        <v>10.86283943284317</v>
      </c>
      <c r="AL22" s="32">
        <v>10.857557059152088</v>
      </c>
      <c r="AM22" s="32">
        <v>10.850164364900738</v>
      </c>
      <c r="AN22" s="32">
        <v>10.834609975339642</v>
      </c>
      <c r="AO22" s="32">
        <v>10.819505855297225</v>
      </c>
      <c r="AP22" s="32">
        <v>10.802385367563527</v>
      </c>
      <c r="AQ22" s="32">
        <v>10.784263269839219</v>
      </c>
      <c r="AR22" s="32">
        <v>10.766020200395742</v>
      </c>
      <c r="AS22" s="32">
        <v>10.743932600281612</v>
      </c>
      <c r="AT22" s="32">
        <v>10.722534912177458</v>
      </c>
      <c r="AU22" s="32">
        <v>10.701392064478355</v>
      </c>
      <c r="AV22" s="32">
        <v>10.680351574795059</v>
      </c>
      <c r="AW22" s="32">
        <v>10.659768147543415</v>
      </c>
      <c r="AX22" s="32">
        <v>10.63612937065531</v>
      </c>
      <c r="AY22" s="32">
        <v>10.613071292896583</v>
      </c>
      <c r="AZ22" s="32">
        <v>10.590380466627817</v>
      </c>
      <c r="BA22" s="32">
        <v>10.567902628372972</v>
      </c>
      <c r="BB22" s="32">
        <v>10.545635770289648</v>
      </c>
      <c r="BC22" s="32">
        <v>10.521240693764758</v>
      </c>
      <c r="BD22" s="32">
        <v>10.495987373058355</v>
      </c>
      <c r="BE22" s="32">
        <v>10.466819417653136</v>
      </c>
      <c r="BF22" s="32">
        <v>10.437313188208565</v>
      </c>
      <c r="BG22" s="32">
        <v>10.407451241843575</v>
      </c>
      <c r="BH22" s="32">
        <v>10.378498565088456</v>
      </c>
      <c r="BI22" s="32">
        <v>10.350034405794929</v>
      </c>
      <c r="BJ22" s="32">
        <v>10.321258843245671</v>
      </c>
      <c r="BK22" s="32">
        <v>10.292300848049916</v>
      </c>
      <c r="BL22" s="32">
        <v>10.263069060593333</v>
      </c>
    </row>
    <row r="23" spans="2:64" x14ac:dyDescent="0.3">
      <c r="B23" s="32" t="s">
        <v>150</v>
      </c>
      <c r="C23" s="38"/>
      <c r="D23" s="32">
        <v>27.940000000000012</v>
      </c>
      <c r="E23" s="32">
        <v>29.670000000000012</v>
      </c>
      <c r="F23" s="32">
        <v>28.460000000000015</v>
      </c>
      <c r="G23" s="32">
        <v>30.460000000000012</v>
      </c>
      <c r="H23" s="32">
        <v>30.290000000000003</v>
      </c>
      <c r="I23" s="32">
        <v>31.52</v>
      </c>
      <c r="J23" s="32">
        <v>32.139999999999986</v>
      </c>
      <c r="K23" s="32">
        <v>31.219999999999988</v>
      </c>
      <c r="L23" s="32">
        <v>35.150000000000013</v>
      </c>
      <c r="M23" s="32">
        <v>36.19</v>
      </c>
      <c r="N23" s="32">
        <v>39.639999999999979</v>
      </c>
      <c r="O23" s="32">
        <v>34.489999999999995</v>
      </c>
      <c r="P23" s="32">
        <v>38.110000000000014</v>
      </c>
      <c r="Q23" s="32">
        <v>41.92</v>
      </c>
      <c r="R23" s="32">
        <v>35.460000000000008</v>
      </c>
      <c r="S23" s="32">
        <v>37.800000000000011</v>
      </c>
      <c r="T23" s="32">
        <v>40.729999999999997</v>
      </c>
      <c r="U23" s="32">
        <v>41.049999999999976</v>
      </c>
      <c r="V23" s="32">
        <v>38.629999999999995</v>
      </c>
      <c r="W23" s="32">
        <v>39.039999999999985</v>
      </c>
      <c r="X23" s="32">
        <v>39.712530267978053</v>
      </c>
      <c r="Y23" s="32">
        <v>40.016354958856624</v>
      </c>
      <c r="Z23" s="32">
        <v>40.228806305265913</v>
      </c>
      <c r="AA23" s="32">
        <v>40.541529009336081</v>
      </c>
      <c r="AB23" s="32">
        <v>40.830051072379966</v>
      </c>
      <c r="AC23" s="32">
        <v>41.091290479241238</v>
      </c>
      <c r="AD23" s="32">
        <v>41.148880081451637</v>
      </c>
      <c r="AE23" s="32">
        <v>41.162299119751502</v>
      </c>
      <c r="AF23" s="32">
        <v>40.709729501970578</v>
      </c>
      <c r="AG23" s="32">
        <v>40.475956065962563</v>
      </c>
      <c r="AH23" s="32">
        <v>40.259097120250885</v>
      </c>
      <c r="AI23" s="32">
        <v>39.955289761448</v>
      </c>
      <c r="AJ23" s="32">
        <v>39.662180880036424</v>
      </c>
      <c r="AK23" s="32">
        <v>39.160066472075187</v>
      </c>
      <c r="AL23" s="32">
        <v>38.715590739226833</v>
      </c>
      <c r="AM23" s="32">
        <v>38.322442901955739</v>
      </c>
      <c r="AN23" s="32">
        <v>37.95330419307205</v>
      </c>
      <c r="AO23" s="32">
        <v>37.453820579702722</v>
      </c>
      <c r="AP23" s="32">
        <v>36.869842128667244</v>
      </c>
      <c r="AQ23" s="32">
        <v>36.187276687667364</v>
      </c>
      <c r="AR23" s="32">
        <v>35.625017997664806</v>
      </c>
      <c r="AS23" s="32">
        <v>35.160183108037742</v>
      </c>
      <c r="AT23" s="32">
        <v>34.506935663927429</v>
      </c>
      <c r="AU23" s="32">
        <v>33.937194933905523</v>
      </c>
      <c r="AV23" s="32">
        <v>33.480491492871543</v>
      </c>
      <c r="AW23" s="32">
        <v>32.90114778889005</v>
      </c>
      <c r="AX23" s="32">
        <v>32.258107837373537</v>
      </c>
      <c r="AY23" s="32">
        <v>31.734646432180792</v>
      </c>
      <c r="AZ23" s="32">
        <v>31.214384167271184</v>
      </c>
      <c r="BA23" s="32">
        <v>30.780428779227133</v>
      </c>
      <c r="BB23" s="32">
        <v>30.30303446000076</v>
      </c>
      <c r="BC23" s="32">
        <v>29.871947767199099</v>
      </c>
      <c r="BD23" s="32">
        <v>29.445735811763949</v>
      </c>
      <c r="BE23" s="32">
        <v>29.08856959943601</v>
      </c>
      <c r="BF23" s="32">
        <v>28.698681917009992</v>
      </c>
      <c r="BG23" s="32">
        <v>28.328636930120027</v>
      </c>
      <c r="BH23" s="32">
        <v>28.003287128408651</v>
      </c>
      <c r="BI23" s="32">
        <v>27.685727526642857</v>
      </c>
      <c r="BJ23" s="32">
        <v>27.404503784315516</v>
      </c>
      <c r="BK23" s="32">
        <v>27.072926761752218</v>
      </c>
      <c r="BL23" s="32">
        <v>26.739114363601896</v>
      </c>
    </row>
    <row r="24" spans="2:64" x14ac:dyDescent="0.3">
      <c r="B24" s="32" t="s">
        <v>416</v>
      </c>
      <c r="C24" s="38"/>
      <c r="D24" s="32">
        <v>6.2230536074250509</v>
      </c>
      <c r="E24" s="32">
        <v>6.7799999999999976</v>
      </c>
      <c r="F24" s="32">
        <v>6.9299999999999926</v>
      </c>
      <c r="G24" s="32">
        <v>7.4300000000000104</v>
      </c>
      <c r="H24" s="32">
        <v>7.7900000000000027</v>
      </c>
      <c r="I24" s="32">
        <v>8.5299999999999976</v>
      </c>
      <c r="J24" s="32">
        <v>8.970000000000006</v>
      </c>
      <c r="K24" s="32">
        <v>9.7099999999999973</v>
      </c>
      <c r="L24" s="32">
        <v>11.200000000000003</v>
      </c>
      <c r="M24" s="32">
        <v>12.049999999999997</v>
      </c>
      <c r="N24" s="32">
        <v>14.29999999999999</v>
      </c>
      <c r="O24" s="32">
        <v>14.199999999999989</v>
      </c>
      <c r="P24" s="32">
        <v>16.309999999999995</v>
      </c>
      <c r="Q24" s="32">
        <v>17.889999999999986</v>
      </c>
      <c r="R24" s="32">
        <v>17.440000000000005</v>
      </c>
      <c r="S24" s="32">
        <v>20.560000000000002</v>
      </c>
      <c r="T24" s="32">
        <v>23.689999999999991</v>
      </c>
      <c r="U24" s="32">
        <v>26.439999999999991</v>
      </c>
      <c r="V24" s="32">
        <v>28.310000000000002</v>
      </c>
      <c r="W24" s="32">
        <v>30.348999967049984</v>
      </c>
      <c r="X24" s="32">
        <v>36.046105533649808</v>
      </c>
      <c r="Y24" s="32">
        <v>39.271202527190596</v>
      </c>
      <c r="Z24" s="32">
        <v>36.329578634984649</v>
      </c>
      <c r="AA24" s="32">
        <v>36.109794292251429</v>
      </c>
      <c r="AB24" s="32">
        <v>38.057938819348585</v>
      </c>
      <c r="AC24" s="32">
        <v>40.111474698020643</v>
      </c>
      <c r="AD24" s="32">
        <v>42.549067524689406</v>
      </c>
      <c r="AE24" s="32">
        <v>44.563055265674443</v>
      </c>
      <c r="AF24" s="32">
        <v>46.431707820255106</v>
      </c>
      <c r="AG24" s="32">
        <v>48.167805255452166</v>
      </c>
      <c r="AH24" s="32">
        <v>50.126535388474139</v>
      </c>
      <c r="AI24" s="32">
        <v>51.827861840713325</v>
      </c>
      <c r="AJ24" s="32">
        <v>53.484908895216797</v>
      </c>
      <c r="AK24" s="32">
        <v>55.106100562685725</v>
      </c>
      <c r="AL24" s="32">
        <v>56.619514867098822</v>
      </c>
      <c r="AM24" s="32">
        <v>57.876718620603768</v>
      </c>
      <c r="AN24" s="32">
        <v>59.18354804732747</v>
      </c>
      <c r="AO24" s="32">
        <v>60.631000126349278</v>
      </c>
      <c r="AP24" s="32">
        <v>61.937396354676437</v>
      </c>
      <c r="AQ24" s="32">
        <v>63.259713761228383</v>
      </c>
      <c r="AR24" s="32">
        <v>64.495538240146402</v>
      </c>
      <c r="AS24" s="32">
        <v>66.005108836796239</v>
      </c>
      <c r="AT24" s="32">
        <v>67.452811741153425</v>
      </c>
      <c r="AU24" s="32">
        <v>69.16384668509059</v>
      </c>
      <c r="AV24" s="32">
        <v>70.769934531879301</v>
      </c>
      <c r="AW24" s="32">
        <v>72.406842903864742</v>
      </c>
      <c r="AX24" s="32">
        <v>74.063257435940812</v>
      </c>
      <c r="AY24" s="32">
        <v>75.720624703234634</v>
      </c>
      <c r="AZ24" s="32">
        <v>77.346720655534853</v>
      </c>
      <c r="BA24" s="32">
        <v>79.079775507073052</v>
      </c>
      <c r="BB24" s="32">
        <v>80.764893383603692</v>
      </c>
      <c r="BC24" s="32">
        <v>81.994670462716968</v>
      </c>
      <c r="BD24" s="32">
        <v>83.05007167243393</v>
      </c>
      <c r="BE24" s="32">
        <v>84.183608740618141</v>
      </c>
      <c r="BF24" s="32">
        <v>85.251615241627221</v>
      </c>
      <c r="BG24" s="32">
        <v>86.307577239361891</v>
      </c>
      <c r="BH24" s="32">
        <v>87.341700325665556</v>
      </c>
      <c r="BI24" s="32">
        <v>88.220633192789734</v>
      </c>
      <c r="BJ24" s="32">
        <v>89.011749284036483</v>
      </c>
      <c r="BK24" s="32">
        <v>90.016749797541493</v>
      </c>
      <c r="BL24" s="32">
        <v>90.763862837211789</v>
      </c>
    </row>
    <row r="25" spans="2:64" s="5" customFormat="1" hidden="1" outlineLevel="1" x14ac:dyDescent="0.3">
      <c r="B25" s="41" t="s">
        <v>204</v>
      </c>
      <c r="C25" s="38"/>
      <c r="D25" s="32">
        <v>1.4033587586048464</v>
      </c>
      <c r="E25" s="32">
        <v>1.4447738110532602</v>
      </c>
      <c r="F25" s="32">
        <v>1.4375154261763048</v>
      </c>
      <c r="G25" s="32">
        <v>1.4225830861706206</v>
      </c>
      <c r="H25" s="32">
        <v>1.4398316888226217</v>
      </c>
      <c r="I25" s="32">
        <v>1.4216738561571778</v>
      </c>
      <c r="J25" s="32">
        <v>1.4653984653469543</v>
      </c>
      <c r="K25" s="32">
        <v>1.4953120947109353</v>
      </c>
      <c r="L25" s="32">
        <v>1.5096019588909413</v>
      </c>
      <c r="M25" s="32">
        <v>1.5018789473212324</v>
      </c>
      <c r="N25" s="32">
        <v>1.5788174292161961</v>
      </c>
      <c r="O25" s="32">
        <v>1.6748099131454537</v>
      </c>
      <c r="P25" s="32">
        <v>1.7513298572215228</v>
      </c>
      <c r="Q25" s="32">
        <v>1.7407933894575152</v>
      </c>
      <c r="R25" s="32">
        <v>1.7504660903890241</v>
      </c>
      <c r="S25" s="32">
        <v>1.7426094467407092</v>
      </c>
      <c r="T25" s="32">
        <v>1.7443817557564116</v>
      </c>
      <c r="U25" s="32">
        <v>1.7459889783721625</v>
      </c>
      <c r="V25" s="32">
        <v>1.8404053337106068</v>
      </c>
      <c r="W25" s="32">
        <v>1.8890622425780093</v>
      </c>
      <c r="X25" s="32">
        <v>3.9532826350532217</v>
      </c>
      <c r="Y25" s="32">
        <v>4.1538709265660252</v>
      </c>
      <c r="Z25" s="32">
        <v>4.4010139912329365</v>
      </c>
      <c r="AA25" s="32">
        <v>4.7166869759155778</v>
      </c>
      <c r="AB25" s="32">
        <v>4.9654333299624263</v>
      </c>
      <c r="AC25" s="32">
        <v>5.2963592820554224</v>
      </c>
      <c r="AD25" s="32">
        <v>5.6377260193587384</v>
      </c>
      <c r="AE25" s="32">
        <v>5.7833165708211638</v>
      </c>
      <c r="AF25" s="32">
        <v>6.1520394416952957</v>
      </c>
      <c r="AG25" s="32">
        <v>6.4666773706364529</v>
      </c>
      <c r="AH25" s="32">
        <v>6.7798870380931255</v>
      </c>
      <c r="AI25" s="32">
        <v>7.0095264538329927</v>
      </c>
      <c r="AJ25" s="32">
        <v>7.196700959483028</v>
      </c>
      <c r="AK25" s="32">
        <v>7.368637630094077</v>
      </c>
      <c r="AL25" s="32">
        <v>7.5683462862008355</v>
      </c>
      <c r="AM25" s="32">
        <v>7.7780828699111924</v>
      </c>
      <c r="AN25" s="32">
        <v>8.0249267708690226</v>
      </c>
      <c r="AO25" s="32">
        <v>8.2533951742712244</v>
      </c>
      <c r="AP25" s="32">
        <v>8.47810333116362</v>
      </c>
      <c r="AQ25" s="32">
        <v>8.7079315881501618</v>
      </c>
      <c r="AR25" s="32">
        <v>8.9326941633686445</v>
      </c>
      <c r="AS25" s="32">
        <v>9.2321557392725051</v>
      </c>
      <c r="AT25" s="32">
        <v>9.5265172166941543</v>
      </c>
      <c r="AU25" s="32">
        <v>9.8247119465440598</v>
      </c>
      <c r="AV25" s="32">
        <v>10.110632299168506</v>
      </c>
      <c r="AW25" s="32">
        <v>10.390779627451753</v>
      </c>
      <c r="AX25" s="32">
        <v>10.642707742000423</v>
      </c>
      <c r="AY25" s="32">
        <v>10.90528297729101</v>
      </c>
      <c r="AZ25" s="32">
        <v>11.164304532023632</v>
      </c>
      <c r="BA25" s="32">
        <v>11.417883788018397</v>
      </c>
      <c r="BB25" s="32">
        <v>11.652397367486968</v>
      </c>
      <c r="BC25" s="32">
        <v>11.618785978687784</v>
      </c>
      <c r="BD25" s="32">
        <v>11.580185140419763</v>
      </c>
      <c r="BE25" s="32">
        <v>11.537656214889152</v>
      </c>
      <c r="BF25" s="32">
        <v>11.492188100453554</v>
      </c>
      <c r="BG25" s="32">
        <v>11.428840713103101</v>
      </c>
      <c r="BH25" s="32">
        <v>11.399430270116488</v>
      </c>
      <c r="BI25" s="32">
        <v>11.374091501492217</v>
      </c>
      <c r="BJ25" s="32">
        <v>11.334944455298217</v>
      </c>
      <c r="BK25" s="32">
        <v>11.28566918438279</v>
      </c>
      <c r="BL25" s="32">
        <v>11.239023338420225</v>
      </c>
    </row>
    <row r="26" spans="2:64" s="5" customFormat="1" hidden="1" outlineLevel="1" x14ac:dyDescent="0.3">
      <c r="B26" s="41" t="s">
        <v>205</v>
      </c>
      <c r="C26" s="38"/>
      <c r="D26" s="32">
        <v>0.44841991641451018</v>
      </c>
      <c r="E26" s="32">
        <v>0.59963305279085688</v>
      </c>
      <c r="F26" s="32">
        <v>0.64181250992641181</v>
      </c>
      <c r="G26" s="32">
        <v>0.68082074343083232</v>
      </c>
      <c r="H26" s="32">
        <v>0.72282539623123554</v>
      </c>
      <c r="I26" s="32">
        <v>0.7733974811086809</v>
      </c>
      <c r="J26" s="32">
        <v>0.84001978572456004</v>
      </c>
      <c r="K26" s="32">
        <v>0.92183574154079939</v>
      </c>
      <c r="L26" s="32">
        <v>1.0470453317571866</v>
      </c>
      <c r="M26" s="32">
        <v>1.236656681075142</v>
      </c>
      <c r="N26" s="32">
        <v>1.4513932551953941</v>
      </c>
      <c r="O26" s="32">
        <v>1.6552594326186691</v>
      </c>
      <c r="P26" s="32">
        <v>1.852521782787401</v>
      </c>
      <c r="Q26" s="32">
        <v>2.0422161332467139</v>
      </c>
      <c r="R26" s="32">
        <v>2.2109692822479081</v>
      </c>
      <c r="S26" s="32">
        <v>2.3580474622796084</v>
      </c>
      <c r="T26" s="32">
        <v>2.4508933475458861</v>
      </c>
      <c r="U26" s="32">
        <v>2.4986615886759198</v>
      </c>
      <c r="V26" s="32">
        <v>2.5673554274396055</v>
      </c>
      <c r="W26" s="32">
        <v>2.642087053939175</v>
      </c>
      <c r="X26" s="32">
        <v>3.2077896782234001</v>
      </c>
      <c r="Y26" s="32">
        <v>3.4779615840250213</v>
      </c>
      <c r="Z26" s="32">
        <v>3.755159417982612</v>
      </c>
      <c r="AA26" s="32">
        <v>4.0600766532071519</v>
      </c>
      <c r="AB26" s="32">
        <v>4.3013339066059428</v>
      </c>
      <c r="AC26" s="32">
        <v>4.5821942680698244</v>
      </c>
      <c r="AD26" s="32">
        <v>5.1944832476730332</v>
      </c>
      <c r="AE26" s="32">
        <v>5.6363957919330909</v>
      </c>
      <c r="AF26" s="32">
        <v>5.8963173820717527</v>
      </c>
      <c r="AG26" s="32">
        <v>6.0865590150224635</v>
      </c>
      <c r="AH26" s="32">
        <v>6.4500296154226699</v>
      </c>
      <c r="AI26" s="32">
        <v>6.6832769887289256</v>
      </c>
      <c r="AJ26" s="32">
        <v>7.0199482290138873</v>
      </c>
      <c r="AK26" s="32">
        <v>7.2453816889947049</v>
      </c>
      <c r="AL26" s="32">
        <v>7.4620684293863508</v>
      </c>
      <c r="AM26" s="32">
        <v>7.5488825961363792</v>
      </c>
      <c r="AN26" s="32">
        <v>7.6408199180826113</v>
      </c>
      <c r="AO26" s="32">
        <v>7.998603126343224</v>
      </c>
      <c r="AP26" s="32">
        <v>8.1967677013444966</v>
      </c>
      <c r="AQ26" s="32">
        <v>8.3382958126707063</v>
      </c>
      <c r="AR26" s="32">
        <v>8.5589145345432254</v>
      </c>
      <c r="AS26" s="32">
        <v>8.7577230729975675</v>
      </c>
      <c r="AT26" s="32">
        <v>8.881953581677827</v>
      </c>
      <c r="AU26" s="32">
        <v>9.070079485260683</v>
      </c>
      <c r="AV26" s="32">
        <v>9.217490296717969</v>
      </c>
      <c r="AW26" s="32">
        <v>9.5168058218639313</v>
      </c>
      <c r="AX26" s="32">
        <v>9.6729101349377871</v>
      </c>
      <c r="AY26" s="32">
        <v>9.9034864821208899</v>
      </c>
      <c r="AZ26" s="32">
        <v>10.090011888693306</v>
      </c>
      <c r="BA26" s="32">
        <v>10.168165645189228</v>
      </c>
      <c r="BB26" s="32">
        <v>10.458339583614558</v>
      </c>
      <c r="BC26" s="32">
        <v>10.559011551020127</v>
      </c>
      <c r="BD26" s="32">
        <v>10.557443012217657</v>
      </c>
      <c r="BE26" s="32">
        <v>10.630025016386695</v>
      </c>
      <c r="BF26" s="32">
        <v>10.732805185646635</v>
      </c>
      <c r="BG26" s="32">
        <v>10.835470985957137</v>
      </c>
      <c r="BH26" s="32">
        <v>11.061050194949621</v>
      </c>
      <c r="BI26" s="32">
        <v>11.11983520829223</v>
      </c>
      <c r="BJ26" s="32">
        <v>11.196738027226013</v>
      </c>
      <c r="BK26" s="32">
        <v>11.419164829372015</v>
      </c>
      <c r="BL26" s="32">
        <v>11.668998773940352</v>
      </c>
    </row>
    <row r="27" spans="2:64" s="5" customFormat="1" hidden="1" outlineLevel="1" x14ac:dyDescent="0.3">
      <c r="B27" s="41" t="s">
        <v>206</v>
      </c>
      <c r="C27" s="38"/>
      <c r="D27" s="32">
        <v>4.3116654532319849</v>
      </c>
      <c r="E27" s="32">
        <v>4.6713492111302051</v>
      </c>
      <c r="F27" s="32">
        <v>4.7904243363600179</v>
      </c>
      <c r="G27" s="32">
        <v>5.2450928752449331</v>
      </c>
      <c r="H27" s="32">
        <v>5.5099363961460375</v>
      </c>
      <c r="I27" s="32">
        <v>6.0900411365769438</v>
      </c>
      <c r="J27" s="32">
        <v>6.324669387544815</v>
      </c>
      <c r="K27" s="32">
        <v>6.8395609679882696</v>
      </c>
      <c r="L27" s="32">
        <v>8.1498351653765777</v>
      </c>
      <c r="M27" s="32">
        <v>8.9577209659406982</v>
      </c>
      <c r="N27" s="32">
        <v>10.847755226117595</v>
      </c>
      <c r="O27" s="32">
        <v>10.419464507625483</v>
      </c>
      <c r="P27" s="32">
        <v>12.18688733209782</v>
      </c>
      <c r="Q27" s="32">
        <v>13.629168462329442</v>
      </c>
      <c r="R27" s="32">
        <v>12.61238346354232</v>
      </c>
      <c r="S27" s="32">
        <v>14.393833736452246</v>
      </c>
      <c r="T27" s="32">
        <v>15.932831738483983</v>
      </c>
      <c r="U27" s="32">
        <v>16.587498872820884</v>
      </c>
      <c r="V27" s="32">
        <v>16.374400664945348</v>
      </c>
      <c r="W27" s="32">
        <v>18.016593627467131</v>
      </c>
      <c r="X27" s="32">
        <v>19.842385583238801</v>
      </c>
      <c r="Y27" s="32">
        <v>21.122066282081832</v>
      </c>
      <c r="Z27" s="32">
        <v>22.507996001896721</v>
      </c>
      <c r="AA27" s="32">
        <v>23.988451746676912</v>
      </c>
      <c r="AB27" s="32">
        <v>25.464899781203162</v>
      </c>
      <c r="AC27" s="32">
        <v>26.936456990505739</v>
      </c>
      <c r="AD27" s="32">
        <v>28.445432333076184</v>
      </c>
      <c r="AE27" s="32">
        <v>29.911702253752832</v>
      </c>
      <c r="AF27" s="32">
        <v>31.197512739289454</v>
      </c>
      <c r="AG27" s="32">
        <v>32.480031210614968</v>
      </c>
      <c r="AH27" s="32">
        <v>33.817934691011018</v>
      </c>
      <c r="AI27" s="32">
        <v>35.108925201957952</v>
      </c>
      <c r="AJ27" s="32">
        <v>36.296739107916139</v>
      </c>
      <c r="AK27" s="32">
        <v>37.577100520065621</v>
      </c>
      <c r="AL27" s="32">
        <v>38.732164423677574</v>
      </c>
      <c r="AM27" s="32">
        <v>39.751687935612793</v>
      </c>
      <c r="AN27" s="32">
        <v>40.775977291465111</v>
      </c>
      <c r="AO27" s="32">
        <v>41.699235546681109</v>
      </c>
      <c r="AP27" s="32">
        <v>42.644232898280713</v>
      </c>
      <c r="AQ27" s="32">
        <v>43.655321209632845</v>
      </c>
      <c r="AR27" s="32">
        <v>44.504090013469323</v>
      </c>
      <c r="AS27" s="32">
        <v>45.576221525206073</v>
      </c>
      <c r="AT27" s="32">
        <v>46.663416052958723</v>
      </c>
      <c r="AU27" s="32">
        <v>47.943747687675994</v>
      </c>
      <c r="AV27" s="32">
        <v>49.169936114641743</v>
      </c>
      <c r="AW27" s="32">
        <v>50.278806332172103</v>
      </c>
      <c r="AX27" s="32">
        <v>51.581590121768564</v>
      </c>
      <c r="AY27" s="32">
        <v>52.798802894766467</v>
      </c>
      <c r="AZ27" s="32">
        <v>54.031167588601839</v>
      </c>
      <c r="BA27" s="32">
        <v>55.483308289186496</v>
      </c>
      <c r="BB27" s="32">
        <v>56.693588522508406</v>
      </c>
      <c r="BC27" s="32">
        <v>57.903025342600102</v>
      </c>
      <c r="BD27" s="32">
        <v>59.04440536051677</v>
      </c>
      <c r="BE27" s="32">
        <v>60.192894164597412</v>
      </c>
      <c r="BF27" s="32">
        <v>61.247907610537169</v>
      </c>
      <c r="BG27" s="32">
        <v>62.308201582240926</v>
      </c>
      <c r="BH27" s="32">
        <v>63.189256376283694</v>
      </c>
      <c r="BI27" s="32">
        <v>64.077441551749985</v>
      </c>
      <c r="BJ27" s="32">
        <v>64.873161168564181</v>
      </c>
      <c r="BK27" s="32">
        <v>65.747060420597222</v>
      </c>
      <c r="BL27" s="32">
        <v>66.332723424991769</v>
      </c>
    </row>
    <row r="28" spans="2:64" s="5" customFormat="1" hidden="1" outlineLevel="1" x14ac:dyDescent="0.3">
      <c r="B28" s="41" t="s">
        <v>467</v>
      </c>
      <c r="C28" s="38"/>
      <c r="D28" s="32">
        <v>5.9609479173709914E-2</v>
      </c>
      <c r="E28" s="32">
        <v>6.4243925025677689E-2</v>
      </c>
      <c r="F28" s="32">
        <v>6.024772753726397E-2</v>
      </c>
      <c r="G28" s="32">
        <v>8.1503295153621841E-2</v>
      </c>
      <c r="H28" s="32">
        <v>0.11740651880010899</v>
      </c>
      <c r="I28" s="32">
        <v>0.24488752615719706</v>
      </c>
      <c r="J28" s="32">
        <v>0.33991236138367364</v>
      </c>
      <c r="K28" s="32">
        <v>0.45329119575999738</v>
      </c>
      <c r="L28" s="32">
        <v>0.49351754397529723</v>
      </c>
      <c r="M28" s="32">
        <v>0.35374340566292922</v>
      </c>
      <c r="N28" s="32">
        <v>0.42203408947081733</v>
      </c>
      <c r="O28" s="32">
        <v>0.45046614661038548</v>
      </c>
      <c r="P28" s="32">
        <v>0.51926102789325679</v>
      </c>
      <c r="Q28" s="32">
        <v>0.4778220149663237</v>
      </c>
      <c r="R28" s="32">
        <v>0.86618116382074761</v>
      </c>
      <c r="S28" s="32">
        <v>2.0655093545274452</v>
      </c>
      <c r="T28" s="32">
        <v>3.5618931582137101</v>
      </c>
      <c r="U28" s="32">
        <v>5.6078505601310296</v>
      </c>
      <c r="V28" s="32">
        <v>7.5278385739044325</v>
      </c>
      <c r="W28" s="32">
        <v>7.801257043065668</v>
      </c>
      <c r="X28" s="32">
        <v>9.0426476371343814</v>
      </c>
      <c r="Y28" s="32">
        <v>10.517303734517707</v>
      </c>
      <c r="Z28" s="32">
        <v>5.6654092238723832</v>
      </c>
      <c r="AA28" s="32">
        <v>3.3445789164517814</v>
      </c>
      <c r="AB28" s="32">
        <v>3.326271801577052</v>
      </c>
      <c r="AC28" s="32">
        <v>3.2964641573896598</v>
      </c>
      <c r="AD28" s="32">
        <v>3.2714259245814414</v>
      </c>
      <c r="AE28" s="32">
        <v>3.2316406491673555</v>
      </c>
      <c r="AF28" s="32">
        <v>3.185838257198605</v>
      </c>
      <c r="AG28" s="32">
        <v>3.1345376591782728</v>
      </c>
      <c r="AH28" s="32">
        <v>3.0786840439473231</v>
      </c>
      <c r="AI28" s="32">
        <v>3.2220706363632523</v>
      </c>
      <c r="AJ28" s="32">
        <v>3.3660073808745707</v>
      </c>
      <c r="AK28" s="32">
        <v>3.509862932314594</v>
      </c>
      <c r="AL28" s="32">
        <v>3.6534915809714428</v>
      </c>
      <c r="AM28" s="32">
        <v>3.7939280321157698</v>
      </c>
      <c r="AN28" s="32">
        <v>3.9367021772055795</v>
      </c>
      <c r="AO28" s="32">
        <v>4.0732165513563547</v>
      </c>
      <c r="AP28" s="32">
        <v>4.2072778773264474</v>
      </c>
      <c r="AQ28" s="32">
        <v>4.3416580101446121</v>
      </c>
      <c r="AR28" s="32">
        <v>4.4765180735386565</v>
      </c>
      <c r="AS28" s="32">
        <v>4.6072207712715381</v>
      </c>
      <c r="AT28" s="32">
        <v>4.7393206821469995</v>
      </c>
      <c r="AU28" s="32">
        <v>4.8724825262078744</v>
      </c>
      <c r="AV28" s="32">
        <v>5.0063728065823483</v>
      </c>
      <c r="AW28" s="32">
        <v>5.1404738443321207</v>
      </c>
      <c r="AX28" s="32">
        <v>5.0762931613212183</v>
      </c>
      <c r="AY28" s="32">
        <v>5.0129648509465063</v>
      </c>
      <c r="AZ28" s="32">
        <v>4.9505583525157242</v>
      </c>
      <c r="BA28" s="32">
        <v>4.8891752123005485</v>
      </c>
      <c r="BB28" s="32">
        <v>4.8282284559973281</v>
      </c>
      <c r="BC28" s="32">
        <v>4.7701662411995063</v>
      </c>
      <c r="BD28" s="32">
        <v>4.7127746394820802</v>
      </c>
      <c r="BE28" s="32">
        <v>4.6559520621165884</v>
      </c>
      <c r="BF28" s="32">
        <v>4.5998575965389463</v>
      </c>
      <c r="BG28" s="32">
        <v>4.5439305363818807</v>
      </c>
      <c r="BH28" s="32">
        <v>4.4883315301538946</v>
      </c>
      <c r="BI28" s="32">
        <v>4.4329170532999624</v>
      </c>
      <c r="BJ28" s="32">
        <v>4.3776288553297382</v>
      </c>
      <c r="BK28" s="32">
        <v>4.3224410734792684</v>
      </c>
      <c r="BL28" s="32">
        <v>4.2676252448977134</v>
      </c>
    </row>
    <row r="29" spans="2:64" collapsed="1" x14ac:dyDescent="0.3">
      <c r="B29" s="32" t="s">
        <v>151</v>
      </c>
      <c r="C29" s="38"/>
      <c r="D29" s="32">
        <v>188.54</v>
      </c>
      <c r="E29" s="32">
        <v>193.49999999999963</v>
      </c>
      <c r="F29" s="32">
        <v>194.50000000000017</v>
      </c>
      <c r="G29" s="32">
        <v>198.44000000000008</v>
      </c>
      <c r="H29" s="32">
        <v>202.2199999999998</v>
      </c>
      <c r="I29" s="32">
        <v>206.39000000000016</v>
      </c>
      <c r="J29" s="32">
        <v>208.01999999999995</v>
      </c>
      <c r="K29" s="32">
        <v>206.76000000000013</v>
      </c>
      <c r="L29" s="32">
        <v>211.42</v>
      </c>
      <c r="M29" s="32">
        <v>206.97999999999979</v>
      </c>
      <c r="N29" s="32">
        <v>215.22999999999988</v>
      </c>
      <c r="O29" s="32">
        <v>210.95999999999992</v>
      </c>
      <c r="P29" s="32">
        <v>212.29999999999998</v>
      </c>
      <c r="Q29" s="32">
        <v>213.56000000000014</v>
      </c>
      <c r="R29" s="32">
        <v>206.87999999999991</v>
      </c>
      <c r="S29" s="32">
        <v>209.69000000000025</v>
      </c>
      <c r="T29" s="32">
        <v>209.66000000000011</v>
      </c>
      <c r="U29" s="32">
        <v>210.53999999999988</v>
      </c>
      <c r="V29" s="32">
        <v>207.52999999999994</v>
      </c>
      <c r="W29" s="32">
        <v>205.90999999999988</v>
      </c>
      <c r="X29" s="32">
        <v>210.26089311515904</v>
      </c>
      <c r="Y29" s="32">
        <v>210.90995753339621</v>
      </c>
      <c r="Z29" s="32">
        <v>211.90839280095196</v>
      </c>
      <c r="AA29" s="32">
        <v>212.67121190361644</v>
      </c>
      <c r="AB29" s="32">
        <v>213.96037052835285</v>
      </c>
      <c r="AC29" s="32">
        <v>215.37169626933428</v>
      </c>
      <c r="AD29" s="32">
        <v>216.68948036320722</v>
      </c>
      <c r="AE29" s="32">
        <v>218.08254309890808</v>
      </c>
      <c r="AF29" s="32">
        <v>219.4088930055467</v>
      </c>
      <c r="AG29" s="32">
        <v>220.87421896196656</v>
      </c>
      <c r="AH29" s="32">
        <v>222.35953041641079</v>
      </c>
      <c r="AI29" s="32">
        <v>223.91477011706627</v>
      </c>
      <c r="AJ29" s="32">
        <v>225.5293571806275</v>
      </c>
      <c r="AK29" s="32">
        <v>227.02531713294246</v>
      </c>
      <c r="AL29" s="32">
        <v>228.63047931517281</v>
      </c>
      <c r="AM29" s="32">
        <v>230.3232936487201</v>
      </c>
      <c r="AN29" s="32">
        <v>231.52176636918193</v>
      </c>
      <c r="AO29" s="32">
        <v>232.73602731183075</v>
      </c>
      <c r="AP29" s="32">
        <v>233.99076102123703</v>
      </c>
      <c r="AQ29" s="32">
        <v>235.14257488592733</v>
      </c>
      <c r="AR29" s="32">
        <v>236.2654698843499</v>
      </c>
      <c r="AS29" s="32">
        <v>236.99729752532886</v>
      </c>
      <c r="AT29" s="32">
        <v>237.78497617779703</v>
      </c>
      <c r="AU29" s="32">
        <v>238.53709279251609</v>
      </c>
      <c r="AV29" s="32">
        <v>239.35642056890174</v>
      </c>
      <c r="AW29" s="32">
        <v>240.02449253273528</v>
      </c>
      <c r="AX29" s="32">
        <v>240.79603986443087</v>
      </c>
      <c r="AY29" s="32">
        <v>241.53549796031518</v>
      </c>
      <c r="AZ29" s="32">
        <v>242.28445331131527</v>
      </c>
      <c r="BA29" s="32">
        <v>243.22342634771223</v>
      </c>
      <c r="BB29" s="32">
        <v>244.17923228268668</v>
      </c>
      <c r="BC29" s="32">
        <v>245.26689951576057</v>
      </c>
      <c r="BD29" s="32">
        <v>246.22458477592701</v>
      </c>
      <c r="BE29" s="32">
        <v>247.40455348906582</v>
      </c>
      <c r="BF29" s="32">
        <v>248.53717498631178</v>
      </c>
      <c r="BG29" s="32">
        <v>249.55120086571955</v>
      </c>
      <c r="BH29" s="32">
        <v>250.54747706870751</v>
      </c>
      <c r="BI29" s="32">
        <v>251.57150768633932</v>
      </c>
      <c r="BJ29" s="32">
        <v>252.58416969694991</v>
      </c>
      <c r="BK29" s="32">
        <v>253.53821949520247</v>
      </c>
      <c r="BL29" s="32">
        <v>254.34485524401836</v>
      </c>
    </row>
    <row r="30" spans="2:64" x14ac:dyDescent="0.3">
      <c r="B30" s="32" t="s">
        <v>6</v>
      </c>
      <c r="C30" s="38"/>
      <c r="D30" s="32">
        <v>13.180000000000005</v>
      </c>
      <c r="E30" s="32">
        <v>13.900000000000004</v>
      </c>
      <c r="F30" s="32">
        <v>14.019999999999992</v>
      </c>
      <c r="G30" s="32">
        <v>14.589999999999991</v>
      </c>
      <c r="H30" s="32">
        <v>14.769999999999996</v>
      </c>
      <c r="I30" s="32">
        <v>15.240000000000009</v>
      </c>
      <c r="J30" s="32">
        <v>15.719999999999997</v>
      </c>
      <c r="K30" s="32">
        <v>14.670000000000011</v>
      </c>
      <c r="L30" s="32">
        <v>15.26</v>
      </c>
      <c r="M30" s="32">
        <v>15.119999999999992</v>
      </c>
      <c r="N30" s="32">
        <v>17.030000000000008</v>
      </c>
      <c r="O30" s="32">
        <v>15.660000000000002</v>
      </c>
      <c r="P30" s="32">
        <v>16.649999999999999</v>
      </c>
      <c r="Q30" s="32">
        <v>17.619999999999997</v>
      </c>
      <c r="R30" s="32">
        <v>16.029999999999994</v>
      </c>
      <c r="S30" s="32">
        <v>18.169999999999991</v>
      </c>
      <c r="T30" s="32">
        <v>19.349999999999994</v>
      </c>
      <c r="U30" s="32">
        <v>19.810000000000016</v>
      </c>
      <c r="V30" s="32">
        <v>19.380000000000003</v>
      </c>
      <c r="W30" s="32">
        <v>21.56</v>
      </c>
      <c r="X30" s="32">
        <v>20.700282953734742</v>
      </c>
      <c r="Y30" s="32">
        <v>21.134906648393994</v>
      </c>
      <c r="Z30" s="32">
        <v>21.398688524555688</v>
      </c>
      <c r="AA30" s="32">
        <v>21.62732726617736</v>
      </c>
      <c r="AB30" s="32">
        <v>21.844337921855566</v>
      </c>
      <c r="AC30" s="32">
        <v>21.972885228186705</v>
      </c>
      <c r="AD30" s="32">
        <v>22.13631394999911</v>
      </c>
      <c r="AE30" s="32">
        <v>22.351736644645431</v>
      </c>
      <c r="AF30" s="32">
        <v>22.433625267277712</v>
      </c>
      <c r="AG30" s="32">
        <v>22.47866647068545</v>
      </c>
      <c r="AH30" s="32">
        <v>22.512523678186604</v>
      </c>
      <c r="AI30" s="32">
        <v>22.552147349230118</v>
      </c>
      <c r="AJ30" s="32">
        <v>22.533424398050645</v>
      </c>
      <c r="AK30" s="32">
        <v>22.649260584903502</v>
      </c>
      <c r="AL30" s="32">
        <v>22.608289639882159</v>
      </c>
      <c r="AM30" s="32">
        <v>22.582008078829279</v>
      </c>
      <c r="AN30" s="32">
        <v>22.534352252552488</v>
      </c>
      <c r="AO30" s="32">
        <v>22.552947285651509</v>
      </c>
      <c r="AP30" s="32">
        <v>22.534698595607853</v>
      </c>
      <c r="AQ30" s="32">
        <v>22.50840705578775</v>
      </c>
      <c r="AR30" s="32">
        <v>22.512854084719731</v>
      </c>
      <c r="AS30" s="32">
        <v>22.536742643854613</v>
      </c>
      <c r="AT30" s="32">
        <v>22.514799446346579</v>
      </c>
      <c r="AU30" s="32">
        <v>22.470201379304783</v>
      </c>
      <c r="AV30" s="32">
        <v>22.456033440683907</v>
      </c>
      <c r="AW30" s="32">
        <v>22.508157287062801</v>
      </c>
      <c r="AX30" s="32">
        <v>22.617141121498438</v>
      </c>
      <c r="AY30" s="32">
        <v>22.605113453076683</v>
      </c>
      <c r="AZ30" s="32">
        <v>22.643536244128022</v>
      </c>
      <c r="BA30" s="32">
        <v>22.66091626277883</v>
      </c>
      <c r="BB30" s="32">
        <v>22.722822344975516</v>
      </c>
      <c r="BC30" s="32">
        <v>22.806167809430242</v>
      </c>
      <c r="BD30" s="32">
        <v>22.832304127513463</v>
      </c>
      <c r="BE30" s="32">
        <v>22.977301826173971</v>
      </c>
      <c r="BF30" s="32">
        <v>23.018289828143455</v>
      </c>
      <c r="BG30" s="32">
        <v>23.002962896692033</v>
      </c>
      <c r="BH30" s="32">
        <v>23.002418169120791</v>
      </c>
      <c r="BI30" s="32">
        <v>23.040807828130543</v>
      </c>
      <c r="BJ30" s="32">
        <v>23.070562979391426</v>
      </c>
      <c r="BK30" s="32">
        <v>23.156962780022724</v>
      </c>
      <c r="BL30" s="32">
        <v>23.154377916470523</v>
      </c>
    </row>
    <row r="31" spans="2:64" ht="18.75" thickBot="1" x14ac:dyDescent="0.35">
      <c r="B31" s="32" t="s">
        <v>170</v>
      </c>
      <c r="C31" s="38"/>
      <c r="D31" s="32">
        <v>0</v>
      </c>
      <c r="E31" s="32">
        <v>0</v>
      </c>
      <c r="F31" s="32">
        <v>0</v>
      </c>
      <c r="G31" s="32">
        <v>0</v>
      </c>
      <c r="H31" s="32">
        <v>0</v>
      </c>
      <c r="I31" s="32">
        <v>0</v>
      </c>
      <c r="J31" s="32">
        <v>0</v>
      </c>
      <c r="K31" s="32">
        <v>0</v>
      </c>
      <c r="L31" s="32">
        <v>0</v>
      </c>
      <c r="M31" s="32">
        <v>0</v>
      </c>
      <c r="N31" s="32">
        <v>0</v>
      </c>
      <c r="O31" s="32">
        <v>0</v>
      </c>
      <c r="P31" s="32">
        <v>0</v>
      </c>
      <c r="Q31" s="32">
        <v>0</v>
      </c>
      <c r="R31" s="32">
        <v>0</v>
      </c>
      <c r="S31" s="32">
        <v>0</v>
      </c>
      <c r="T31" s="32">
        <v>0</v>
      </c>
      <c r="U31" s="32">
        <v>0</v>
      </c>
      <c r="V31" s="32">
        <v>0</v>
      </c>
      <c r="W31" s="32">
        <v>0</v>
      </c>
      <c r="X31" s="32">
        <v>1.0394367415470399E-2</v>
      </c>
      <c r="Y31" s="32">
        <v>1.7903605656338174E-2</v>
      </c>
      <c r="Z31" s="32">
        <v>2.741786806386505E-2</v>
      </c>
      <c r="AA31" s="32">
        <v>3.9043590721294583E-2</v>
      </c>
      <c r="AB31" s="32">
        <v>5.1446143220376009E-2</v>
      </c>
      <c r="AC31" s="32">
        <v>0.259575753623418</v>
      </c>
      <c r="AD31" s="32">
        <v>0.32797511999687501</v>
      </c>
      <c r="AE31" s="32">
        <v>0.40330202850322694</v>
      </c>
      <c r="AF31" s="32">
        <v>0.48450172089126786</v>
      </c>
      <c r="AG31" s="32">
        <v>0.5707235569028678</v>
      </c>
      <c r="AH31" s="32">
        <v>0.66109679622434592</v>
      </c>
      <c r="AI31" s="32">
        <v>0.76119185293653757</v>
      </c>
      <c r="AJ31" s="32">
        <v>0.86901145533925273</v>
      </c>
      <c r="AK31" s="32">
        <v>0.98372240775830333</v>
      </c>
      <c r="AL31" s="32">
        <v>1.1051374344731362</v>
      </c>
      <c r="AM31" s="32">
        <v>1.2335908648737135</v>
      </c>
      <c r="AN31" s="32">
        <v>1.3870142918027626</v>
      </c>
      <c r="AO31" s="32">
        <v>1.5641583562556483</v>
      </c>
      <c r="AP31" s="32">
        <v>1.766959084792376</v>
      </c>
      <c r="AQ31" s="32">
        <v>1.9950932444942135</v>
      </c>
      <c r="AR31" s="32">
        <v>2.2482066538805672</v>
      </c>
      <c r="AS31" s="32">
        <v>2.5181507129249292</v>
      </c>
      <c r="AT31" s="32">
        <v>2.8117935533391041</v>
      </c>
      <c r="AU31" s="32">
        <v>3.1285756901053601</v>
      </c>
      <c r="AV31" s="32">
        <v>3.4680118874923571</v>
      </c>
      <c r="AW31" s="32">
        <v>3.8296107504305898</v>
      </c>
      <c r="AX31" s="32">
        <v>4.2179102713773711</v>
      </c>
      <c r="AY31" s="32">
        <v>4.6342715974512565</v>
      </c>
      <c r="AZ31" s="32">
        <v>5.0737033321393525</v>
      </c>
      <c r="BA31" s="32">
        <v>5.5370800538834013</v>
      </c>
      <c r="BB31" s="32">
        <v>6.0237383796300303</v>
      </c>
      <c r="BC31" s="32">
        <v>6.511360344301842</v>
      </c>
      <c r="BD31" s="32">
        <v>6.9983657424564223</v>
      </c>
      <c r="BE31" s="32">
        <v>7.4833794629452592</v>
      </c>
      <c r="BF31" s="32">
        <v>7.9649921600510094</v>
      </c>
      <c r="BG31" s="32">
        <v>8.4421159889462913</v>
      </c>
      <c r="BH31" s="32">
        <v>8.9200997699232829</v>
      </c>
      <c r="BI31" s="32">
        <v>9.3978297399803683</v>
      </c>
      <c r="BJ31" s="32">
        <v>9.8743836114178141</v>
      </c>
      <c r="BK31" s="32">
        <v>10.348858485216253</v>
      </c>
      <c r="BL31" s="32">
        <v>10.821046697658055</v>
      </c>
    </row>
    <row r="32" spans="2:64" ht="16.5" hidden="1" outlineLevel="1" thickBot="1" x14ac:dyDescent="0.35">
      <c r="B32" s="41" t="s">
        <v>153</v>
      </c>
      <c r="C32" s="38"/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32">
        <v>0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32">
        <v>0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32">
        <v>0</v>
      </c>
      <c r="BI32" s="32">
        <v>0</v>
      </c>
      <c r="BJ32" s="32">
        <v>0</v>
      </c>
      <c r="BK32" s="32">
        <v>0</v>
      </c>
      <c r="BL32" s="32">
        <v>0</v>
      </c>
    </row>
    <row r="33" spans="2:64" s="5" customFormat="1" ht="16.5" collapsed="1" thickBot="1" x14ac:dyDescent="0.35">
      <c r="B33" s="187" t="s">
        <v>504</v>
      </c>
      <c r="C33" s="124"/>
      <c r="D33" s="123">
        <v>0</v>
      </c>
      <c r="E33" s="123">
        <v>0</v>
      </c>
      <c r="F33" s="123">
        <v>0</v>
      </c>
      <c r="G33" s="123">
        <v>0</v>
      </c>
      <c r="H33" s="123">
        <v>0</v>
      </c>
      <c r="I33" s="123">
        <v>0</v>
      </c>
      <c r="J33" s="123">
        <v>0</v>
      </c>
      <c r="K33" s="123">
        <v>0</v>
      </c>
      <c r="L33" s="123">
        <v>0</v>
      </c>
      <c r="M33" s="123">
        <v>0</v>
      </c>
      <c r="N33" s="123">
        <v>0</v>
      </c>
      <c r="O33" s="123">
        <v>0</v>
      </c>
      <c r="P33" s="123">
        <v>0</v>
      </c>
      <c r="Q33" s="123">
        <v>0</v>
      </c>
      <c r="R33" s="123">
        <v>0</v>
      </c>
      <c r="S33" s="123">
        <v>0</v>
      </c>
      <c r="T33" s="123">
        <v>0</v>
      </c>
      <c r="U33" s="123">
        <v>0</v>
      </c>
      <c r="V33" s="123">
        <v>0</v>
      </c>
      <c r="W33" s="123">
        <v>0</v>
      </c>
      <c r="X33" s="123">
        <v>-0.59526000000000001</v>
      </c>
      <c r="Y33" s="123">
        <v>-0.59526000000000001</v>
      </c>
      <c r="Z33" s="123">
        <v>-0.59526000000000001</v>
      </c>
      <c r="AA33" s="123">
        <v>-0.59526000000000001</v>
      </c>
      <c r="AB33" s="123">
        <v>-0.59526000000000001</v>
      </c>
      <c r="AC33" s="123">
        <v>-0.59526000000000001</v>
      </c>
      <c r="AD33" s="123">
        <v>-0.59526000000000001</v>
      </c>
      <c r="AE33" s="123">
        <v>-0.59526000000000001</v>
      </c>
      <c r="AF33" s="123">
        <v>-0.59526000000000001</v>
      </c>
      <c r="AG33" s="123">
        <v>-0.59526000000000001</v>
      </c>
      <c r="AH33" s="123">
        <v>-0.59526000000000001</v>
      </c>
      <c r="AI33" s="123">
        <v>-0.59526000000000001</v>
      </c>
      <c r="AJ33" s="123">
        <v>-0.59526000000000001</v>
      </c>
      <c r="AK33" s="123">
        <v>-0.59526000000000001</v>
      </c>
      <c r="AL33" s="123">
        <v>-0.59526000000000001</v>
      </c>
      <c r="AM33" s="123">
        <v>-0.59526000000000001</v>
      </c>
      <c r="AN33" s="123">
        <v>-0.59526000000000001</v>
      </c>
      <c r="AO33" s="123">
        <v>-0.59526000000000001</v>
      </c>
      <c r="AP33" s="123">
        <v>-0.59526000000000001</v>
      </c>
      <c r="AQ33" s="123">
        <v>-0.59526000000000001</v>
      </c>
      <c r="AR33" s="123">
        <v>-0.59526000000000001</v>
      </c>
      <c r="AS33" s="123">
        <v>-0.59526000000000001</v>
      </c>
      <c r="AT33" s="123">
        <v>-0.59526000000000001</v>
      </c>
      <c r="AU33" s="123">
        <v>-0.59526000000000001</v>
      </c>
      <c r="AV33" s="123">
        <v>-0.59526000000000001</v>
      </c>
      <c r="AW33" s="123">
        <v>-0.59526000000000001</v>
      </c>
      <c r="AX33" s="123">
        <v>-0.59526000000000001</v>
      </c>
      <c r="AY33" s="123">
        <v>-0.59526000000000001</v>
      </c>
      <c r="AZ33" s="123">
        <v>-0.59526000000000001</v>
      </c>
      <c r="BA33" s="123">
        <v>-0.59526000000000001</v>
      </c>
      <c r="BB33" s="123">
        <v>-0.59526000000000001</v>
      </c>
      <c r="BC33" s="123">
        <v>-0.59526000000000001</v>
      </c>
      <c r="BD33" s="123">
        <v>-0.59526000000000001</v>
      </c>
      <c r="BE33" s="123">
        <v>-0.59526000000000001</v>
      </c>
      <c r="BF33" s="123">
        <v>-0.59526000000000001</v>
      </c>
      <c r="BG33" s="123">
        <v>-0.59526000000000001</v>
      </c>
      <c r="BH33" s="123">
        <v>-0.59526000000000001</v>
      </c>
      <c r="BI33" s="123">
        <v>-0.59526000000000001</v>
      </c>
      <c r="BJ33" s="123">
        <v>-0.59526000000000001</v>
      </c>
      <c r="BK33" s="123">
        <v>-0.59526000000000001</v>
      </c>
      <c r="BL33" s="123">
        <v>-0.59526000000000001</v>
      </c>
    </row>
    <row r="34" spans="2:64" x14ac:dyDescent="0.3">
      <c r="B34" s="93" t="s">
        <v>154</v>
      </c>
      <c r="C34" s="64"/>
      <c r="D34" s="93">
        <v>783.18924459198217</v>
      </c>
      <c r="E34" s="93">
        <v>809.70332718479494</v>
      </c>
      <c r="F34" s="93">
        <v>786.92123973244588</v>
      </c>
      <c r="G34" s="93">
        <v>812.80003820053003</v>
      </c>
      <c r="H34" s="93">
        <v>818.69035653429114</v>
      </c>
      <c r="I34" s="93">
        <v>830.40759849489109</v>
      </c>
      <c r="J34" s="93">
        <v>825.43041948362941</v>
      </c>
      <c r="K34" s="93">
        <v>798.69850855807158</v>
      </c>
      <c r="L34" s="93">
        <v>828.12459740506961</v>
      </c>
      <c r="M34" s="93">
        <v>810.59248971857812</v>
      </c>
      <c r="N34" s="93">
        <v>845.44515856278133</v>
      </c>
      <c r="O34" s="93">
        <v>780.55851544785901</v>
      </c>
      <c r="P34" s="93">
        <v>810.50457212302956</v>
      </c>
      <c r="Q34" s="93">
        <v>831.53617379189393</v>
      </c>
      <c r="R34" s="93">
        <v>761.60789804725755</v>
      </c>
      <c r="S34" s="93">
        <v>771.93081768138018</v>
      </c>
      <c r="T34" s="93">
        <v>784.09110815772499</v>
      </c>
      <c r="U34" s="93">
        <v>777.90892597758</v>
      </c>
      <c r="V34" s="93">
        <v>754.56403739591281</v>
      </c>
      <c r="W34" s="93">
        <v>756.54465565599969</v>
      </c>
      <c r="X34" s="93">
        <v>762.48898337666185</v>
      </c>
      <c r="Y34" s="93">
        <v>759.42368439977497</v>
      </c>
      <c r="Z34" s="93">
        <v>756.13945986151714</v>
      </c>
      <c r="AA34" s="93">
        <v>752.75183453236082</v>
      </c>
      <c r="AB34" s="93">
        <v>749.6350613892115</v>
      </c>
      <c r="AC34" s="93">
        <v>746.22415396338693</v>
      </c>
      <c r="AD34" s="93">
        <v>742.89693087092803</v>
      </c>
      <c r="AE34" s="93">
        <v>738.7937242412238</v>
      </c>
      <c r="AF34" s="93">
        <v>734.95679038432502</v>
      </c>
      <c r="AG34" s="93">
        <v>731.04149097444076</v>
      </c>
      <c r="AH34" s="93">
        <v>727.09547952701655</v>
      </c>
      <c r="AI34" s="93">
        <v>723.26245885884134</v>
      </c>
      <c r="AJ34" s="93">
        <v>719.34414130541222</v>
      </c>
      <c r="AK34" s="93">
        <v>715.52389397963316</v>
      </c>
      <c r="AL34" s="93">
        <v>711.68758095860528</v>
      </c>
      <c r="AM34" s="93">
        <v>707.96320864323513</v>
      </c>
      <c r="AN34" s="93">
        <v>704.0534828199369</v>
      </c>
      <c r="AO34" s="93">
        <v>699.85886495226316</v>
      </c>
      <c r="AP34" s="93">
        <v>695.55514779591635</v>
      </c>
      <c r="AQ34" s="93">
        <v>691.42953532335787</v>
      </c>
      <c r="AR34" s="93">
        <v>687.31095829008962</v>
      </c>
      <c r="AS34" s="93">
        <v>682.85857178853291</v>
      </c>
      <c r="AT34" s="93">
        <v>678.6195717865038</v>
      </c>
      <c r="AU34" s="93">
        <v>674.46661304024281</v>
      </c>
      <c r="AV34" s="93">
        <v>670.63512632740981</v>
      </c>
      <c r="AW34" s="93">
        <v>666.91455080197727</v>
      </c>
      <c r="AX34" s="93">
        <v>663.32906004429537</v>
      </c>
      <c r="AY34" s="93">
        <v>659.82248251622104</v>
      </c>
      <c r="AZ34" s="93">
        <v>656.53785452585419</v>
      </c>
      <c r="BA34" s="93">
        <v>653.65629677730101</v>
      </c>
      <c r="BB34" s="93">
        <v>650.93114673045352</v>
      </c>
      <c r="BC34" s="93">
        <v>648.34741917944507</v>
      </c>
      <c r="BD34" s="93">
        <v>645.83856535018504</v>
      </c>
      <c r="BE34" s="93">
        <v>643.76108085262786</v>
      </c>
      <c r="BF34" s="93">
        <v>641.75017313853687</v>
      </c>
      <c r="BG34" s="93">
        <v>639.59146846477722</v>
      </c>
      <c r="BH34" s="93">
        <v>637.7422541074925</v>
      </c>
      <c r="BI34" s="93">
        <v>635.8657112602524</v>
      </c>
      <c r="BJ34" s="93">
        <v>634.0335638944731</v>
      </c>
      <c r="BK34" s="93">
        <v>632.26905206341041</v>
      </c>
      <c r="BL34" s="93">
        <v>630.22265838554983</v>
      </c>
    </row>
    <row r="35" spans="2:64" ht="16.5" thickBot="1" x14ac:dyDescent="0.35">
      <c r="B35" s="94" t="s">
        <v>139</v>
      </c>
      <c r="C35" s="95"/>
      <c r="D35" s="94">
        <v>63.863809015442691</v>
      </c>
      <c r="E35" s="94">
        <v>60.266672815204672</v>
      </c>
      <c r="F35" s="94">
        <v>55.648760267554465</v>
      </c>
      <c r="G35" s="94">
        <v>49.939961799469863</v>
      </c>
      <c r="H35" s="94">
        <v>47.08964346570859</v>
      </c>
      <c r="I35" s="94">
        <v>47.86240150510902</v>
      </c>
      <c r="J35" s="94">
        <v>50.329580516370562</v>
      </c>
      <c r="K35" s="94">
        <v>53.801491441928718</v>
      </c>
      <c r="L35" s="94">
        <v>58.125402594930257</v>
      </c>
      <c r="M35" s="94">
        <v>55.507510281421276</v>
      </c>
      <c r="N35" s="94">
        <v>58.42484143721866</v>
      </c>
      <c r="O35" s="94">
        <v>62.651484552140836</v>
      </c>
      <c r="P35" s="94">
        <v>63.985427876970341</v>
      </c>
      <c r="Q35" s="94">
        <v>64.803826208106003</v>
      </c>
      <c r="R35" s="94">
        <v>65.112101952742293</v>
      </c>
      <c r="S35" s="94">
        <v>67.429182318620093</v>
      </c>
      <c r="T35" s="94">
        <v>70.70889184227515</v>
      </c>
      <c r="U35" s="94">
        <v>72.671074022419745</v>
      </c>
      <c r="V35" s="94">
        <v>76.855962604087296</v>
      </c>
      <c r="W35" s="94">
        <v>77.66434431105003</v>
      </c>
      <c r="X35" s="94">
        <v>76.634390064865599</v>
      </c>
      <c r="Y35" s="94">
        <v>78.635896410823747</v>
      </c>
      <c r="Z35" s="94">
        <v>80.689677298923087</v>
      </c>
      <c r="AA35" s="94">
        <v>82.79709801474543</v>
      </c>
      <c r="AB35" s="94">
        <v>84.959559501855338</v>
      </c>
      <c r="AC35" s="94">
        <v>87.178499293100998</v>
      </c>
      <c r="AD35" s="94">
        <v>89.455392466238479</v>
      </c>
      <c r="AE35" s="94">
        <v>91.840162707907041</v>
      </c>
      <c r="AF35" s="94">
        <v>94.024535230604556</v>
      </c>
      <c r="AG35" s="94">
        <v>95.828608939683591</v>
      </c>
      <c r="AH35" s="94">
        <v>97.150363322536606</v>
      </c>
      <c r="AI35" s="94">
        <v>97.968720084902102</v>
      </c>
      <c r="AJ35" s="94">
        <v>98.621695517707593</v>
      </c>
      <c r="AK35" s="94">
        <v>99.147034797212029</v>
      </c>
      <c r="AL35" s="94">
        <v>99.569481642173514</v>
      </c>
      <c r="AM35" s="94">
        <v>99.586281317238374</v>
      </c>
      <c r="AN35" s="94">
        <v>99.57317585790598</v>
      </c>
      <c r="AO35" s="94">
        <v>99.532162307331774</v>
      </c>
      <c r="AP35" s="94">
        <v>99.311590839928144</v>
      </c>
      <c r="AQ35" s="94">
        <v>99.082936631663458</v>
      </c>
      <c r="AR35" s="94">
        <v>98.833927238673454</v>
      </c>
      <c r="AS35" s="94">
        <v>98.555103270520561</v>
      </c>
      <c r="AT35" s="94">
        <v>98.266491346845498</v>
      </c>
      <c r="AU35" s="94">
        <v>97.968267715308414</v>
      </c>
      <c r="AV35" s="94">
        <v>97.660606615402699</v>
      </c>
      <c r="AW35" s="94">
        <v>97.334090731839154</v>
      </c>
      <c r="AX35" s="94">
        <v>97.008124136239275</v>
      </c>
      <c r="AY35" s="94">
        <v>96.663750063008152</v>
      </c>
      <c r="AZ35" s="94">
        <v>96.310723543321856</v>
      </c>
      <c r="BA35" s="94">
        <v>95.958580920720465</v>
      </c>
      <c r="BB35" s="94">
        <v>95.588684866786252</v>
      </c>
      <c r="BC35" s="94">
        <v>95.210621693018766</v>
      </c>
      <c r="BD35" s="94">
        <v>94.824549340077965</v>
      </c>
      <c r="BE35" s="94">
        <v>94.430623912389976</v>
      </c>
      <c r="BF35" s="94">
        <v>94.03810838496959</v>
      </c>
      <c r="BG35" s="94">
        <v>93.628885944038899</v>
      </c>
      <c r="BH35" s="94">
        <v>93.212268194605173</v>
      </c>
      <c r="BI35" s="94">
        <v>92.7884040681557</v>
      </c>
      <c r="BJ35" s="94">
        <v>92.357440746055175</v>
      </c>
      <c r="BK35" s="94">
        <v>91.919523676326079</v>
      </c>
      <c r="BL35" s="94">
        <v>91.483598167942063</v>
      </c>
    </row>
    <row r="36" spans="2:64" hidden="1" outlineLevel="1" x14ac:dyDescent="0.3">
      <c r="B36" s="96" t="s">
        <v>155</v>
      </c>
      <c r="C36" s="95"/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  <c r="AG36" s="94">
        <v>0</v>
      </c>
      <c r="AH36" s="94">
        <v>0</v>
      </c>
      <c r="AI36" s="94">
        <v>0.19593744016980422</v>
      </c>
      <c r="AJ36" s="94">
        <v>0.39448678207083038</v>
      </c>
      <c r="AK36" s="94">
        <v>0.59488220878327214</v>
      </c>
      <c r="AL36" s="94">
        <v>0.79655585313738808</v>
      </c>
      <c r="AM36" s="94">
        <v>0.99586281317238379</v>
      </c>
      <c r="AN36" s="94">
        <v>1.1948781102948718</v>
      </c>
      <c r="AO36" s="94">
        <v>1.393450272302645</v>
      </c>
      <c r="AP36" s="94">
        <v>1.5889854534388503</v>
      </c>
      <c r="AQ36" s="94">
        <v>1.7834928593699424</v>
      </c>
      <c r="AR36" s="94">
        <v>1.9766785447734698</v>
      </c>
      <c r="AS36" s="94">
        <v>2.1682122719514534</v>
      </c>
      <c r="AT36" s="94">
        <v>2.3583957923242926</v>
      </c>
      <c r="AU36" s="94">
        <v>2.5471749605980198</v>
      </c>
      <c r="AV36" s="94">
        <v>2.7344969852312766</v>
      </c>
      <c r="AW36" s="94">
        <v>2.920022721955176</v>
      </c>
      <c r="AX36" s="94">
        <v>2.9102437240871795</v>
      </c>
      <c r="AY36" s="94">
        <v>2.8999125018902459</v>
      </c>
      <c r="AZ36" s="94">
        <v>2.8893217062996568</v>
      </c>
      <c r="BA36" s="94">
        <v>2.8787574276216152</v>
      </c>
      <c r="BB36" s="94">
        <v>2.8676605460035889</v>
      </c>
      <c r="BC36" s="94">
        <v>2.856318650790564</v>
      </c>
      <c r="BD36" s="94">
        <v>2.8447364802023403</v>
      </c>
      <c r="BE36" s="94">
        <v>2.8329187173717005</v>
      </c>
      <c r="BF36" s="94">
        <v>2.8211432515490888</v>
      </c>
      <c r="BG36" s="94">
        <v>2.8088665783211684</v>
      </c>
      <c r="BH36" s="94">
        <v>2.796368045838157</v>
      </c>
      <c r="BI36" s="94">
        <v>2.7836521220446722</v>
      </c>
      <c r="BJ36" s="94">
        <v>2.7707232223816565</v>
      </c>
      <c r="BK36" s="94">
        <v>2.7575857102897836</v>
      </c>
      <c r="BL36" s="94">
        <v>2.7445079450382632</v>
      </c>
    </row>
    <row r="37" spans="2:64" hidden="1" outlineLevel="1" x14ac:dyDescent="0.3">
      <c r="B37" s="96" t="s">
        <v>156</v>
      </c>
      <c r="C37" s="95"/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  <c r="AG37" s="94">
        <v>0</v>
      </c>
      <c r="AH37" s="94">
        <v>0</v>
      </c>
      <c r="AI37" s="94">
        <v>0</v>
      </c>
      <c r="AJ37" s="94">
        <v>0</v>
      </c>
      <c r="AK37" s="94">
        <v>0</v>
      </c>
      <c r="AL37" s="94">
        <v>0</v>
      </c>
      <c r="AM37" s="94">
        <v>0</v>
      </c>
      <c r="AN37" s="94">
        <v>0</v>
      </c>
      <c r="AO37" s="94">
        <v>0</v>
      </c>
      <c r="AP37" s="94">
        <v>0</v>
      </c>
      <c r="AQ37" s="94">
        <v>0</v>
      </c>
      <c r="AR37" s="94">
        <v>0</v>
      </c>
      <c r="AS37" s="94">
        <v>0</v>
      </c>
      <c r="AT37" s="94">
        <v>0</v>
      </c>
      <c r="AU37" s="94">
        <v>0</v>
      </c>
      <c r="AV37" s="94">
        <v>0</v>
      </c>
      <c r="AW37" s="94">
        <v>0</v>
      </c>
      <c r="AX37" s="94">
        <v>0</v>
      </c>
      <c r="AY37" s="94">
        <v>0</v>
      </c>
      <c r="AZ37" s="94">
        <v>0</v>
      </c>
      <c r="BA37" s="94">
        <v>0</v>
      </c>
      <c r="BB37" s="94">
        <v>0</v>
      </c>
      <c r="BC37" s="94">
        <v>0</v>
      </c>
      <c r="BD37" s="94">
        <v>0</v>
      </c>
      <c r="BE37" s="94">
        <v>0</v>
      </c>
      <c r="BF37" s="94">
        <v>0</v>
      </c>
      <c r="BG37" s="94">
        <v>0</v>
      </c>
      <c r="BH37" s="94">
        <v>0</v>
      </c>
      <c r="BI37" s="94">
        <v>0</v>
      </c>
      <c r="BJ37" s="94">
        <v>0</v>
      </c>
      <c r="BK37" s="94">
        <v>0</v>
      </c>
      <c r="BL37" s="94">
        <v>0</v>
      </c>
    </row>
    <row r="38" spans="2:64" ht="16.5" hidden="1" outlineLevel="1" thickBot="1" x14ac:dyDescent="0.35">
      <c r="B38" s="96" t="s">
        <v>157</v>
      </c>
      <c r="C38" s="95"/>
      <c r="D38" s="94">
        <v>63.863809015442691</v>
      </c>
      <c r="E38" s="94">
        <v>60.266672815204672</v>
      </c>
      <c r="F38" s="94">
        <v>55.648760267554465</v>
      </c>
      <c r="G38" s="94">
        <v>49.939961799469863</v>
      </c>
      <c r="H38" s="94">
        <v>47.08964346570859</v>
      </c>
      <c r="I38" s="94">
        <v>47.86240150510902</v>
      </c>
      <c r="J38" s="94">
        <v>50.329580516370562</v>
      </c>
      <c r="K38" s="94">
        <v>53.801491441928718</v>
      </c>
      <c r="L38" s="94">
        <v>58.125402594930257</v>
      </c>
      <c r="M38" s="94">
        <v>55.507510281421276</v>
      </c>
      <c r="N38" s="94">
        <v>58.42484143721866</v>
      </c>
      <c r="O38" s="94">
        <v>62.651484552140836</v>
      </c>
      <c r="P38" s="94">
        <v>63.985427876970341</v>
      </c>
      <c r="Q38" s="94">
        <v>64.803826208106003</v>
      </c>
      <c r="R38" s="94">
        <v>65.112101952742293</v>
      </c>
      <c r="S38" s="94">
        <v>67.429182318620093</v>
      </c>
      <c r="T38" s="94">
        <v>70.70889184227515</v>
      </c>
      <c r="U38" s="94">
        <v>72.671074022419745</v>
      </c>
      <c r="V38" s="94">
        <v>76.855962604087296</v>
      </c>
      <c r="W38" s="94">
        <v>77.66434431105003</v>
      </c>
      <c r="X38" s="94">
        <v>76.634390064865599</v>
      </c>
      <c r="Y38" s="94">
        <v>78.635896410823747</v>
      </c>
      <c r="Z38" s="94">
        <v>80.689677298923087</v>
      </c>
      <c r="AA38" s="94">
        <v>82.79709801474543</v>
      </c>
      <c r="AB38" s="94">
        <v>84.959559501855338</v>
      </c>
      <c r="AC38" s="94">
        <v>87.178499293100998</v>
      </c>
      <c r="AD38" s="94">
        <v>89.455392466238479</v>
      </c>
      <c r="AE38" s="94">
        <v>91.840162707907041</v>
      </c>
      <c r="AF38" s="94">
        <v>94.024535230604556</v>
      </c>
      <c r="AG38" s="94">
        <v>95.828608939683591</v>
      </c>
      <c r="AH38" s="94">
        <v>97.150363322536606</v>
      </c>
      <c r="AI38" s="94">
        <v>97.772782644732303</v>
      </c>
      <c r="AJ38" s="94">
        <v>98.227208735636765</v>
      </c>
      <c r="AK38" s="94">
        <v>98.552152588428754</v>
      </c>
      <c r="AL38" s="94">
        <v>98.772925789036123</v>
      </c>
      <c r="AM38" s="94">
        <v>98.590418504065994</v>
      </c>
      <c r="AN38" s="94">
        <v>98.378297747611114</v>
      </c>
      <c r="AO38" s="94">
        <v>98.13871203502913</v>
      </c>
      <c r="AP38" s="94">
        <v>97.722605386489292</v>
      </c>
      <c r="AQ38" s="94">
        <v>97.299443772293515</v>
      </c>
      <c r="AR38" s="94">
        <v>96.85724869389999</v>
      </c>
      <c r="AS38" s="94">
        <v>96.386890998569115</v>
      </c>
      <c r="AT38" s="94">
        <v>95.908095554521211</v>
      </c>
      <c r="AU38" s="94">
        <v>95.421092754710401</v>
      </c>
      <c r="AV38" s="94">
        <v>94.926109630171425</v>
      </c>
      <c r="AW38" s="94">
        <v>94.414068009883977</v>
      </c>
      <c r="AX38" s="94">
        <v>94.097880412152094</v>
      </c>
      <c r="AY38" s="94">
        <v>93.76383756111791</v>
      </c>
      <c r="AZ38" s="94">
        <v>93.421401837022202</v>
      </c>
      <c r="BA38" s="94">
        <v>93.079823493098843</v>
      </c>
      <c r="BB38" s="94">
        <v>92.721024320782661</v>
      </c>
      <c r="BC38" s="94">
        <v>92.354303042228196</v>
      </c>
      <c r="BD38" s="94">
        <v>91.979812859875622</v>
      </c>
      <c r="BE38" s="94">
        <v>91.597705195018278</v>
      </c>
      <c r="BF38" s="94">
        <v>91.216965133420501</v>
      </c>
      <c r="BG38" s="94">
        <v>90.820019365717727</v>
      </c>
      <c r="BH38" s="94">
        <v>90.415900148767022</v>
      </c>
      <c r="BI38" s="94">
        <v>90.004751946111028</v>
      </c>
      <c r="BJ38" s="94">
        <v>89.586717523673514</v>
      </c>
      <c r="BK38" s="94">
        <v>89.161937966036291</v>
      </c>
      <c r="BL38" s="94">
        <v>88.739090222903798</v>
      </c>
    </row>
    <row r="39" spans="2:64" ht="16.5" collapsed="1" thickBot="1" x14ac:dyDescent="0.35">
      <c r="B39" s="82" t="s">
        <v>158</v>
      </c>
      <c r="C39" s="83"/>
      <c r="D39" s="82">
        <v>847.05305360742489</v>
      </c>
      <c r="E39" s="82">
        <v>869.9699999999998</v>
      </c>
      <c r="F39" s="82">
        <v>842.57000000000039</v>
      </c>
      <c r="G39" s="82">
        <v>862.7399999999999</v>
      </c>
      <c r="H39" s="82">
        <v>865.77999999999975</v>
      </c>
      <c r="I39" s="82">
        <v>878.27000000000021</v>
      </c>
      <c r="J39" s="82">
        <v>875.75999999999988</v>
      </c>
      <c r="K39" s="82">
        <v>852.50000000000034</v>
      </c>
      <c r="L39" s="82">
        <v>886.24999999999989</v>
      </c>
      <c r="M39" s="82">
        <v>866.09999999999934</v>
      </c>
      <c r="N39" s="82">
        <v>903.87000000000012</v>
      </c>
      <c r="O39" s="82">
        <v>843.20999999999992</v>
      </c>
      <c r="P39" s="82">
        <v>874.4899999999999</v>
      </c>
      <c r="Q39" s="82">
        <v>896.34</v>
      </c>
      <c r="R39" s="82">
        <v>826.71999999999991</v>
      </c>
      <c r="S39" s="82">
        <v>839.36000000000013</v>
      </c>
      <c r="T39" s="82">
        <v>854.80000000000018</v>
      </c>
      <c r="U39" s="82">
        <v>850.57999999999981</v>
      </c>
      <c r="V39" s="82">
        <v>831.42000000000007</v>
      </c>
      <c r="W39" s="82">
        <v>834.20899996704964</v>
      </c>
      <c r="X39" s="82">
        <v>839.12337344152741</v>
      </c>
      <c r="Y39" s="82">
        <v>838.05958081059862</v>
      </c>
      <c r="Z39" s="82">
        <v>836.82913716044038</v>
      </c>
      <c r="AA39" s="82">
        <v>835.54893254710623</v>
      </c>
      <c r="AB39" s="82">
        <v>834.59462089106682</v>
      </c>
      <c r="AC39" s="82">
        <v>833.40265325648761</v>
      </c>
      <c r="AD39" s="82">
        <v>832.35232333716647</v>
      </c>
      <c r="AE39" s="82">
        <v>830.63388694913101</v>
      </c>
      <c r="AF39" s="82">
        <v>828.98132561492957</v>
      </c>
      <c r="AG39" s="82">
        <v>826.87009991412424</v>
      </c>
      <c r="AH39" s="82">
        <v>824.2458428495529</v>
      </c>
      <c r="AI39" s="82">
        <v>821.23117894374343</v>
      </c>
      <c r="AJ39" s="82">
        <v>817.96583682311973</v>
      </c>
      <c r="AK39" s="82">
        <v>814.67092877684513</v>
      </c>
      <c r="AL39" s="82">
        <v>811.25706260077891</v>
      </c>
      <c r="AM39" s="82">
        <v>807.54948996047358</v>
      </c>
      <c r="AN39" s="82">
        <v>803.6266586778429</v>
      </c>
      <c r="AO39" s="82">
        <v>799.39102725959503</v>
      </c>
      <c r="AP39" s="82">
        <v>794.86673863584451</v>
      </c>
      <c r="AQ39" s="82">
        <v>790.51247195502128</v>
      </c>
      <c r="AR39" s="82">
        <v>786.1448855287631</v>
      </c>
      <c r="AS39" s="82">
        <v>781.41367505905339</v>
      </c>
      <c r="AT39" s="82">
        <v>776.88606313334935</v>
      </c>
      <c r="AU39" s="82">
        <v>772.43488075555126</v>
      </c>
      <c r="AV39" s="82">
        <v>768.29573294281261</v>
      </c>
      <c r="AW39" s="82">
        <v>764.24864153381645</v>
      </c>
      <c r="AX39" s="82">
        <v>760.33718418053456</v>
      </c>
      <c r="AY39" s="82">
        <v>756.48623257922929</v>
      </c>
      <c r="AZ39" s="82">
        <v>752.84857806917603</v>
      </c>
      <c r="BA39" s="82">
        <v>749.61487769802159</v>
      </c>
      <c r="BB39" s="82">
        <v>746.51983159723977</v>
      </c>
      <c r="BC39" s="82">
        <v>743.55804087246383</v>
      </c>
      <c r="BD39" s="82">
        <v>740.66311469026311</v>
      </c>
      <c r="BE39" s="82">
        <v>738.19170476501779</v>
      </c>
      <c r="BF39" s="82">
        <v>735.7882815235065</v>
      </c>
      <c r="BG39" s="82">
        <v>733.22035440881609</v>
      </c>
      <c r="BH39" s="82">
        <v>730.95452230209776</v>
      </c>
      <c r="BI39" s="82">
        <v>728.65411532840801</v>
      </c>
      <c r="BJ39" s="82">
        <v>726.39100464052842</v>
      </c>
      <c r="BK39" s="82">
        <v>724.18857573973651</v>
      </c>
      <c r="BL39" s="82">
        <v>721.70625655349181</v>
      </c>
    </row>
    <row r="40" spans="2:64" x14ac:dyDescent="0.3">
      <c r="B40" s="81" t="s">
        <v>466</v>
      </c>
      <c r="C40" s="81"/>
      <c r="D40" s="81"/>
      <c r="E40" s="81"/>
      <c r="F40" s="81"/>
      <c r="G40" s="81"/>
      <c r="H40" s="81"/>
      <c r="I40" s="81"/>
      <c r="J40" s="81"/>
      <c r="K40" s="81"/>
      <c r="L40" s="81"/>
      <c r="M40" s="81"/>
      <c r="N40" s="81"/>
      <c r="O40" s="81"/>
      <c r="P40" s="81"/>
      <c r="Q40" s="81"/>
      <c r="R40" s="81"/>
      <c r="S40" s="81"/>
      <c r="T40" s="81"/>
      <c r="U40" s="81"/>
      <c r="V40" s="81"/>
      <c r="W40" s="81"/>
      <c r="X40" s="81"/>
      <c r="Y40" s="81"/>
      <c r="Z40" s="81"/>
      <c r="AA40" s="81"/>
      <c r="AB40" s="81"/>
      <c r="AC40" s="81"/>
      <c r="AD40" s="81"/>
      <c r="AE40" s="81"/>
      <c r="AF40" s="81"/>
      <c r="AG40" s="81"/>
      <c r="AH40" s="81"/>
      <c r="AI40" s="81"/>
      <c r="AJ40" s="81"/>
      <c r="AK40" s="81"/>
      <c r="AL40" s="81"/>
      <c r="AM40" s="81"/>
      <c r="AN40" s="81"/>
      <c r="AO40" s="81"/>
      <c r="AP40" s="81"/>
      <c r="AQ40" s="81"/>
      <c r="AR40" s="81"/>
      <c r="AS40" s="81"/>
      <c r="AT40" s="81"/>
      <c r="AU40" s="81"/>
      <c r="AV40" s="81"/>
      <c r="AW40" s="81"/>
      <c r="AX40" s="81"/>
      <c r="AY40" s="81"/>
      <c r="AZ40" s="81"/>
      <c r="BA40" s="81"/>
      <c r="BB40" s="81"/>
      <c r="BC40" s="81"/>
      <c r="BD40" s="81"/>
      <c r="BE40" s="81"/>
      <c r="BF40" s="81"/>
      <c r="BG40" s="81"/>
      <c r="BH40" s="81"/>
      <c r="BI40" s="81"/>
      <c r="BJ40" s="81"/>
      <c r="BK40" s="81"/>
      <c r="BL40" s="81"/>
    </row>
    <row r="41" spans="2:64" s="5" customFormat="1" x14ac:dyDescent="0.3">
      <c r="B41" s="81"/>
      <c r="C41" s="81"/>
      <c r="D41" s="81"/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81"/>
      <c r="AR41" s="81"/>
      <c r="AS41" s="81"/>
      <c r="AT41" s="81"/>
      <c r="AU41" s="81"/>
      <c r="AV41" s="81"/>
      <c r="AW41" s="81"/>
      <c r="AX41" s="81"/>
      <c r="AY41" s="81"/>
      <c r="AZ41" s="81"/>
      <c r="BA41" s="81"/>
      <c r="BB41" s="81"/>
      <c r="BC41" s="81"/>
      <c r="BD41" s="81"/>
      <c r="BE41" s="81"/>
      <c r="BF41" s="81"/>
      <c r="BG41" s="81"/>
      <c r="BH41" s="81"/>
      <c r="BI41" s="81"/>
      <c r="BJ41" s="81"/>
      <c r="BK41" s="81"/>
      <c r="BL41" s="81"/>
    </row>
    <row r="42" spans="2:64" x14ac:dyDescent="0.3">
      <c r="C42" s="5"/>
    </row>
    <row r="43" spans="2:64" ht="16.5" thickBot="1" x14ac:dyDescent="0.35">
      <c r="C43" s="5"/>
    </row>
    <row r="44" spans="2:64" ht="20.25" x14ac:dyDescent="0.3">
      <c r="B44" s="79" t="s">
        <v>162</v>
      </c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  <c r="R44" s="79"/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79"/>
      <c r="AG44" s="79"/>
      <c r="AH44" s="79"/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  <c r="BI44" s="79"/>
      <c r="BJ44" s="79"/>
      <c r="BK44" s="79"/>
      <c r="BL44" s="79"/>
    </row>
    <row r="45" spans="2:64" ht="17.25" thickBot="1" x14ac:dyDescent="0.35">
      <c r="B45" s="91" t="s">
        <v>510</v>
      </c>
      <c r="C45" s="91"/>
      <c r="D45" s="91"/>
      <c r="E45" s="91"/>
      <c r="F45" s="91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  <c r="Z45" s="91"/>
      <c r="AA45" s="91"/>
      <c r="AB45" s="91"/>
      <c r="AC45" s="91"/>
      <c r="AD45" s="91"/>
      <c r="AE45" s="91"/>
      <c r="AF45" s="91"/>
      <c r="AG45" s="91"/>
      <c r="AH45" s="91"/>
      <c r="AI45" s="91"/>
      <c r="AJ45" s="91"/>
      <c r="AK45" s="91"/>
      <c r="AL45" s="91"/>
      <c r="AM45" s="91"/>
      <c r="AN45" s="91"/>
      <c r="AO45" s="91"/>
      <c r="AP45" s="91"/>
      <c r="AQ45" s="91"/>
      <c r="AR45" s="91"/>
      <c r="AS45" s="91"/>
      <c r="AT45" s="91"/>
      <c r="AU45" s="91"/>
      <c r="AV45" s="91"/>
      <c r="AW45" s="91"/>
      <c r="AX45" s="91"/>
      <c r="AY45" s="91"/>
      <c r="AZ45" s="91"/>
      <c r="BA45" s="91"/>
      <c r="BB45" s="91"/>
      <c r="BC45" s="91"/>
      <c r="BD45" s="91"/>
      <c r="BE45" s="91"/>
      <c r="BF45" s="91"/>
      <c r="BG45" s="91"/>
      <c r="BH45" s="91"/>
      <c r="BI45" s="91"/>
      <c r="BJ45" s="91"/>
      <c r="BK45" s="91"/>
      <c r="BL45" s="91"/>
    </row>
    <row r="46" spans="2:64" ht="16.5" thickBot="1" x14ac:dyDescent="0.35">
      <c r="B46" s="10" t="s">
        <v>159</v>
      </c>
      <c r="C46" s="10"/>
      <c r="D46" s="10">
        <v>2000</v>
      </c>
      <c r="E46" s="10">
        <v>2001</v>
      </c>
      <c r="F46" s="10">
        <v>2002</v>
      </c>
      <c r="G46" s="10">
        <v>2003</v>
      </c>
      <c r="H46" s="10">
        <v>2004</v>
      </c>
      <c r="I46" s="10">
        <v>2005</v>
      </c>
      <c r="J46" s="10">
        <v>2006</v>
      </c>
      <c r="K46" s="10">
        <v>2007</v>
      </c>
      <c r="L46" s="10">
        <v>2008</v>
      </c>
      <c r="M46" s="10">
        <v>2009</v>
      </c>
      <c r="N46" s="10">
        <v>2010</v>
      </c>
      <c r="O46" s="10">
        <v>2011</v>
      </c>
      <c r="P46" s="10">
        <v>2012</v>
      </c>
      <c r="Q46" s="10">
        <v>2013</v>
      </c>
      <c r="R46" s="10">
        <v>2014</v>
      </c>
      <c r="S46" s="10">
        <v>2015</v>
      </c>
      <c r="T46" s="10">
        <v>2016</v>
      </c>
      <c r="U46" s="10">
        <v>2017</v>
      </c>
      <c r="V46" s="10">
        <v>2018</v>
      </c>
      <c r="W46" s="10">
        <v>2019</v>
      </c>
      <c r="X46" s="10">
        <v>2020</v>
      </c>
      <c r="Y46" s="10">
        <v>2021</v>
      </c>
      <c r="Z46" s="10">
        <v>2022</v>
      </c>
      <c r="AA46" s="10">
        <v>2023</v>
      </c>
      <c r="AB46" s="10">
        <v>2024</v>
      </c>
      <c r="AC46" s="10">
        <v>2025</v>
      </c>
      <c r="AD46" s="10">
        <v>2026</v>
      </c>
      <c r="AE46" s="10">
        <v>2027</v>
      </c>
      <c r="AF46" s="10">
        <v>2028</v>
      </c>
      <c r="AG46" s="10">
        <v>2029</v>
      </c>
      <c r="AH46" s="10">
        <v>2030</v>
      </c>
      <c r="AI46" s="10">
        <v>2031</v>
      </c>
      <c r="AJ46" s="10">
        <v>2032</v>
      </c>
      <c r="AK46" s="10">
        <v>2033</v>
      </c>
      <c r="AL46" s="10">
        <v>2034</v>
      </c>
      <c r="AM46" s="10">
        <v>2035</v>
      </c>
      <c r="AN46" s="10">
        <v>2036</v>
      </c>
      <c r="AO46" s="10">
        <v>2037</v>
      </c>
      <c r="AP46" s="10">
        <v>2038</v>
      </c>
      <c r="AQ46" s="10">
        <v>2039</v>
      </c>
      <c r="AR46" s="10">
        <v>2040</v>
      </c>
      <c r="AS46" s="10">
        <v>2041</v>
      </c>
      <c r="AT46" s="10">
        <v>2042</v>
      </c>
      <c r="AU46" s="10">
        <v>2043</v>
      </c>
      <c r="AV46" s="10">
        <v>2044</v>
      </c>
      <c r="AW46" s="10">
        <v>2045</v>
      </c>
      <c r="AX46" s="10">
        <v>2046</v>
      </c>
      <c r="AY46" s="10">
        <v>2047</v>
      </c>
      <c r="AZ46" s="10">
        <v>2048</v>
      </c>
      <c r="BA46" s="10">
        <v>2049</v>
      </c>
      <c r="BB46" s="10">
        <v>2050</v>
      </c>
      <c r="BC46" s="10">
        <v>2051</v>
      </c>
      <c r="BD46" s="10">
        <v>2052</v>
      </c>
      <c r="BE46" s="10">
        <v>2053</v>
      </c>
      <c r="BF46" s="10">
        <v>2054</v>
      </c>
      <c r="BG46" s="10">
        <v>2055</v>
      </c>
      <c r="BH46" s="10">
        <v>2056</v>
      </c>
      <c r="BI46" s="10">
        <v>2057</v>
      </c>
      <c r="BJ46" s="10">
        <v>2058</v>
      </c>
      <c r="BK46" s="10">
        <v>2059</v>
      </c>
      <c r="BL46" s="10">
        <v>2060</v>
      </c>
    </row>
    <row r="47" spans="2:64" ht="16.5" thickBot="1" x14ac:dyDescent="0.35">
      <c r="B47" s="111" t="s">
        <v>174</v>
      </c>
      <c r="C47" s="57"/>
      <c r="D47" s="111">
        <v>258.73672437747865</v>
      </c>
      <c r="E47" s="111">
        <v>278.00464431230387</v>
      </c>
      <c r="F47" s="111">
        <v>260.54763116990682</v>
      </c>
      <c r="G47" s="111">
        <v>280.9353964195505</v>
      </c>
      <c r="H47" s="111">
        <v>278.84407853352656</v>
      </c>
      <c r="I47" s="111">
        <v>287.86329374206736</v>
      </c>
      <c r="J47" s="111">
        <v>277.04258807864403</v>
      </c>
      <c r="K47" s="111">
        <v>243.59956431032649</v>
      </c>
      <c r="L47" s="111">
        <v>266.77369811095463</v>
      </c>
      <c r="M47" s="111">
        <v>263.45413031877735</v>
      </c>
      <c r="N47" s="111">
        <v>293.99410312250734</v>
      </c>
      <c r="O47" s="111">
        <v>230.0688515037501</v>
      </c>
      <c r="P47" s="111">
        <v>259.12393721282416</v>
      </c>
      <c r="Q47" s="111">
        <v>284.52564273069731</v>
      </c>
      <c r="R47" s="111">
        <v>216.06013128661166</v>
      </c>
      <c r="S47" s="111">
        <v>239.25479221939364</v>
      </c>
      <c r="T47" s="111">
        <v>254.84138888555916</v>
      </c>
      <c r="U47" s="111">
        <v>247.09566997936849</v>
      </c>
      <c r="V47" s="111">
        <v>224.69446265807858</v>
      </c>
      <c r="W47" s="111">
        <v>231.71167486269002</v>
      </c>
      <c r="X47" s="111">
        <v>240.93117717961277</v>
      </c>
      <c r="Y47" s="111">
        <v>238.24212256430332</v>
      </c>
      <c r="Z47" s="111">
        <v>235.42183118935401</v>
      </c>
      <c r="AA47" s="111">
        <v>232.72429747964836</v>
      </c>
      <c r="AB47" s="111">
        <v>230.40266963120749</v>
      </c>
      <c r="AC47" s="111">
        <v>227.90299343435262</v>
      </c>
      <c r="AD47" s="111">
        <v>225.37628395519087</v>
      </c>
      <c r="AE47" s="111">
        <v>222.98227179785081</v>
      </c>
      <c r="AF47" s="111">
        <v>220.79895035994227</v>
      </c>
      <c r="AG47" s="111">
        <v>218.70478359690631</v>
      </c>
      <c r="AH47" s="111">
        <v>216.6320102873652</v>
      </c>
      <c r="AI47" s="111">
        <v>214.70112396250082</v>
      </c>
      <c r="AJ47" s="111">
        <v>212.61904697575486</v>
      </c>
      <c r="AK47" s="111">
        <v>210.72267590013954</v>
      </c>
      <c r="AL47" s="111">
        <v>208.72433853596434</v>
      </c>
      <c r="AM47" s="111">
        <v>206.89006380592622</v>
      </c>
      <c r="AN47" s="111">
        <v>204.9575215635752</v>
      </c>
      <c r="AO47" s="111">
        <v>203.15364362103526</v>
      </c>
      <c r="AP47" s="111">
        <v>201.22450808958808</v>
      </c>
      <c r="AQ47" s="111">
        <v>199.39947496016632</v>
      </c>
      <c r="AR47" s="111">
        <v>197.5063887038832</v>
      </c>
      <c r="AS47" s="111">
        <v>195.81639242117697</v>
      </c>
      <c r="AT47" s="111">
        <v>194.19315425757964</v>
      </c>
      <c r="AU47" s="111">
        <v>192.55272461098613</v>
      </c>
      <c r="AV47" s="111">
        <v>191.03345949860284</v>
      </c>
      <c r="AW47" s="111">
        <v>189.54947200389688</v>
      </c>
      <c r="AX47" s="111">
        <v>188.11608330432531</v>
      </c>
      <c r="AY47" s="111">
        <v>186.65142456774714</v>
      </c>
      <c r="AZ47" s="111">
        <v>185.30543355272127</v>
      </c>
      <c r="BA47" s="111">
        <v>184.04232660738177</v>
      </c>
      <c r="BB47" s="111">
        <v>182.83764300007962</v>
      </c>
      <c r="BC47" s="111">
        <v>181.57736450506883</v>
      </c>
      <c r="BD47" s="111">
        <v>180.41147323841918</v>
      </c>
      <c r="BE47" s="111">
        <v>179.3886412324093</v>
      </c>
      <c r="BF47" s="111">
        <v>178.37991538348351</v>
      </c>
      <c r="BG47" s="111">
        <v>177.30214553843518</v>
      </c>
      <c r="BH47" s="111">
        <v>176.34874942266671</v>
      </c>
      <c r="BI47" s="111">
        <v>175.41154281317949</v>
      </c>
      <c r="BJ47" s="111">
        <v>174.45898483838198</v>
      </c>
      <c r="BK47" s="111">
        <v>173.55696902628975</v>
      </c>
      <c r="BL47" s="111">
        <v>172.48176418155242</v>
      </c>
    </row>
    <row r="48" spans="2:64" hidden="1" outlineLevel="1" x14ac:dyDescent="0.3">
      <c r="B48" s="41" t="s">
        <v>384</v>
      </c>
      <c r="C48" s="38"/>
      <c r="D48" s="32">
        <v>4.7420664817136062</v>
      </c>
      <c r="E48" s="32">
        <v>5.1893848833491507</v>
      </c>
      <c r="F48" s="32">
        <v>5.3014742225011489</v>
      </c>
      <c r="G48" s="32">
        <v>5.7431571773224563</v>
      </c>
      <c r="H48" s="32">
        <v>5.9860296495784597</v>
      </c>
      <c r="I48" s="32">
        <v>6.478692609590385</v>
      </c>
      <c r="J48" s="32">
        <v>6.6427331744012266</v>
      </c>
      <c r="K48" s="32">
        <v>6.9617430419613102</v>
      </c>
      <c r="L48" s="32">
        <v>8.1865308415897591</v>
      </c>
      <c r="M48" s="32">
        <v>8.9532870860543472</v>
      </c>
      <c r="N48" s="32">
        <v>10.828679701556814</v>
      </c>
      <c r="O48" s="32">
        <v>10.115458514946006</v>
      </c>
      <c r="P48" s="32">
        <v>11.844875088731509</v>
      </c>
      <c r="Q48" s="32">
        <v>13.31197192280379</v>
      </c>
      <c r="R48" s="32">
        <v>11.859000665651696</v>
      </c>
      <c r="S48" s="32">
        <v>13.618414300026684</v>
      </c>
      <c r="T48" s="32">
        <v>15.034779171026807</v>
      </c>
      <c r="U48" s="32">
        <v>15.454229997507776</v>
      </c>
      <c r="V48" s="32">
        <v>15.03040894061172</v>
      </c>
      <c r="W48" s="32">
        <v>16.470091434441315</v>
      </c>
      <c r="X48" s="32">
        <v>20.717212441809856</v>
      </c>
      <c r="Y48" s="32">
        <v>21.949032657589385</v>
      </c>
      <c r="Z48" s="32">
        <v>23.295005419550659</v>
      </c>
      <c r="AA48" s="32">
        <v>24.79240319593077</v>
      </c>
      <c r="AB48" s="32">
        <v>26.135296898210516</v>
      </c>
      <c r="AC48" s="32">
        <v>27.5996534387582</v>
      </c>
      <c r="AD48" s="32">
        <v>29.318138128525366</v>
      </c>
      <c r="AE48" s="32">
        <v>30.734856617995167</v>
      </c>
      <c r="AF48" s="32">
        <v>32.000074291133885</v>
      </c>
      <c r="AG48" s="32">
        <v>33.213333769296781</v>
      </c>
      <c r="AH48" s="32">
        <v>34.515669489011593</v>
      </c>
      <c r="AI48" s="32">
        <v>35.673041763547886</v>
      </c>
      <c r="AJ48" s="32">
        <v>36.75127648728833</v>
      </c>
      <c r="AK48" s="32">
        <v>37.854758926671444</v>
      </c>
      <c r="AL48" s="32">
        <v>38.844188032979524</v>
      </c>
      <c r="AM48" s="32">
        <v>39.660257248357638</v>
      </c>
      <c r="AN48" s="32">
        <v>40.494306586545292</v>
      </c>
      <c r="AO48" s="32">
        <v>41.416363545336807</v>
      </c>
      <c r="AP48" s="32">
        <v>42.252247156608533</v>
      </c>
      <c r="AQ48" s="32">
        <v>43.129527780181505</v>
      </c>
      <c r="AR48" s="32">
        <v>43.892258943122322</v>
      </c>
      <c r="AS48" s="32">
        <v>44.885985910210216</v>
      </c>
      <c r="AT48" s="32">
        <v>45.881042461816222</v>
      </c>
      <c r="AU48" s="32">
        <v>47.084890080496457</v>
      </c>
      <c r="AV48" s="32">
        <v>48.185582467138616</v>
      </c>
      <c r="AW48" s="32">
        <v>49.277402905649822</v>
      </c>
      <c r="AX48" s="32">
        <v>50.485916134800576</v>
      </c>
      <c r="AY48" s="32">
        <v>51.626164406507627</v>
      </c>
      <c r="AZ48" s="32">
        <v>52.775901669697625</v>
      </c>
      <c r="BA48" s="32">
        <v>54.051526281296923</v>
      </c>
      <c r="BB48" s="32">
        <v>55.257893006436163</v>
      </c>
      <c r="BC48" s="32">
        <v>56.161135775061709</v>
      </c>
      <c r="BD48" s="32">
        <v>56.955982904839388</v>
      </c>
      <c r="BE48" s="32">
        <v>57.768495674912998</v>
      </c>
      <c r="BF48" s="32">
        <v>58.532912078386168</v>
      </c>
      <c r="BG48" s="32">
        <v>59.272032149953048</v>
      </c>
      <c r="BH48" s="32">
        <v>59.972978097910577</v>
      </c>
      <c r="BI48" s="32">
        <v>60.54974405018659</v>
      </c>
      <c r="BJ48" s="32">
        <v>61.072533633395267</v>
      </c>
      <c r="BK48" s="32">
        <v>61.758818187719356</v>
      </c>
      <c r="BL48" s="32">
        <v>62.188245861683846</v>
      </c>
    </row>
    <row r="49" spans="2:64" s="5" customFormat="1" hidden="1" outlineLevel="2" x14ac:dyDescent="0.3">
      <c r="B49" s="43" t="s">
        <v>204</v>
      </c>
      <c r="C49" s="38"/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2">
        <v>0</v>
      </c>
      <c r="O49" s="32">
        <v>0</v>
      </c>
      <c r="P49" s="32">
        <v>0</v>
      </c>
      <c r="Q49" s="32">
        <v>0</v>
      </c>
      <c r="R49" s="32">
        <v>0</v>
      </c>
      <c r="S49" s="32">
        <v>0</v>
      </c>
      <c r="T49" s="32">
        <v>0</v>
      </c>
      <c r="U49" s="32">
        <v>0</v>
      </c>
      <c r="V49" s="32">
        <v>0</v>
      </c>
      <c r="W49" s="32">
        <v>0</v>
      </c>
      <c r="X49" s="32">
        <v>0</v>
      </c>
      <c r="Y49" s="32">
        <v>0</v>
      </c>
      <c r="Z49" s="32">
        <v>0</v>
      </c>
      <c r="AA49" s="32">
        <v>0</v>
      </c>
      <c r="AB49" s="32">
        <v>0</v>
      </c>
      <c r="AC49" s="32">
        <v>0</v>
      </c>
      <c r="AD49" s="32">
        <v>0</v>
      </c>
      <c r="AE49" s="32">
        <v>0</v>
      </c>
      <c r="AF49" s="32">
        <v>0</v>
      </c>
      <c r="AG49" s="32">
        <v>0</v>
      </c>
      <c r="AH49" s="32">
        <v>0</v>
      </c>
      <c r="AI49" s="32">
        <v>0</v>
      </c>
      <c r="AJ49" s="32">
        <v>0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2">
        <v>0</v>
      </c>
      <c r="AS49" s="32">
        <v>0</v>
      </c>
      <c r="AT49" s="32">
        <v>0</v>
      </c>
      <c r="AU49" s="32">
        <v>0</v>
      </c>
      <c r="AV49" s="32">
        <v>0</v>
      </c>
      <c r="AW49" s="32">
        <v>0</v>
      </c>
      <c r="AX49" s="32">
        <v>0</v>
      </c>
      <c r="AY49" s="32">
        <v>0</v>
      </c>
      <c r="AZ49" s="32">
        <v>0</v>
      </c>
      <c r="BA49" s="32">
        <v>0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2">
        <v>0</v>
      </c>
      <c r="BH49" s="32">
        <v>0</v>
      </c>
      <c r="BI49" s="32">
        <v>0</v>
      </c>
      <c r="BJ49" s="32">
        <v>0</v>
      </c>
      <c r="BK49" s="32">
        <v>0</v>
      </c>
      <c r="BL49" s="32">
        <v>0</v>
      </c>
    </row>
    <row r="50" spans="2:64" s="5" customFormat="1" hidden="1" outlineLevel="2" x14ac:dyDescent="0.3">
      <c r="B50" s="43" t="s">
        <v>205</v>
      </c>
      <c r="C50" s="38"/>
      <c r="D50" s="32">
        <v>0</v>
      </c>
      <c r="E50" s="32">
        <v>0</v>
      </c>
      <c r="F50" s="32">
        <v>0</v>
      </c>
      <c r="G50" s="32">
        <v>0</v>
      </c>
      <c r="H50" s="32">
        <v>0</v>
      </c>
      <c r="I50" s="32">
        <v>0</v>
      </c>
      <c r="J50" s="32">
        <v>0</v>
      </c>
      <c r="K50" s="32">
        <v>0</v>
      </c>
      <c r="L50" s="32">
        <v>0</v>
      </c>
      <c r="M50" s="32">
        <v>0</v>
      </c>
      <c r="N50" s="32">
        <v>0</v>
      </c>
      <c r="O50" s="32">
        <v>0</v>
      </c>
      <c r="P50" s="32">
        <v>0</v>
      </c>
      <c r="Q50" s="32">
        <v>0</v>
      </c>
      <c r="R50" s="32">
        <v>0</v>
      </c>
      <c r="S50" s="32">
        <v>0</v>
      </c>
      <c r="T50" s="32">
        <v>0</v>
      </c>
      <c r="U50" s="32">
        <v>0</v>
      </c>
      <c r="V50" s="32">
        <v>0</v>
      </c>
      <c r="W50" s="32">
        <v>0</v>
      </c>
      <c r="X50" s="32">
        <v>0</v>
      </c>
      <c r="Y50" s="32">
        <v>0</v>
      </c>
      <c r="Z50" s="32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32">
        <v>0</v>
      </c>
      <c r="AV50" s="32">
        <v>0</v>
      </c>
      <c r="AW50" s="32">
        <v>0</v>
      </c>
      <c r="AX50" s="32">
        <v>0</v>
      </c>
      <c r="AY50" s="32">
        <v>0</v>
      </c>
      <c r="AZ50" s="32">
        <v>0</v>
      </c>
      <c r="BA50" s="32">
        <v>0</v>
      </c>
      <c r="BB50" s="32">
        <v>0</v>
      </c>
      <c r="BC50" s="32">
        <v>0</v>
      </c>
      <c r="BD50" s="32">
        <v>0</v>
      </c>
      <c r="BE50" s="32">
        <v>0</v>
      </c>
      <c r="BF50" s="32">
        <v>0</v>
      </c>
      <c r="BG50" s="32">
        <v>0</v>
      </c>
      <c r="BH50" s="32">
        <v>0</v>
      </c>
      <c r="BI50" s="32">
        <v>0</v>
      </c>
      <c r="BJ50" s="32">
        <v>0</v>
      </c>
      <c r="BK50" s="32">
        <v>0</v>
      </c>
      <c r="BL50" s="32">
        <v>0</v>
      </c>
    </row>
    <row r="51" spans="2:64" s="5" customFormat="1" hidden="1" outlineLevel="2" x14ac:dyDescent="0.3">
      <c r="B51" s="43" t="s">
        <v>206</v>
      </c>
      <c r="C51" s="38"/>
      <c r="D51" s="32">
        <v>0</v>
      </c>
      <c r="E51" s="32">
        <v>0</v>
      </c>
      <c r="F51" s="32">
        <v>0</v>
      </c>
      <c r="G51" s="32">
        <v>0</v>
      </c>
      <c r="H51" s="32">
        <v>0</v>
      </c>
      <c r="I51" s="32">
        <v>0</v>
      </c>
      <c r="J51" s="32">
        <v>0</v>
      </c>
      <c r="K51" s="32">
        <v>0</v>
      </c>
      <c r="L51" s="32">
        <v>0</v>
      </c>
      <c r="M51" s="32">
        <v>0</v>
      </c>
      <c r="N51" s="32">
        <v>0</v>
      </c>
      <c r="O51" s="32">
        <v>0</v>
      </c>
      <c r="P51" s="32">
        <v>0</v>
      </c>
      <c r="Q51" s="32">
        <v>0</v>
      </c>
      <c r="R51" s="32">
        <v>0</v>
      </c>
      <c r="S51" s="32">
        <v>0</v>
      </c>
      <c r="T51" s="32">
        <v>0</v>
      </c>
      <c r="U51" s="32">
        <v>0</v>
      </c>
      <c r="V51" s="32">
        <v>0</v>
      </c>
      <c r="W51" s="32">
        <v>0</v>
      </c>
      <c r="X51" s="32">
        <v>0</v>
      </c>
      <c r="Y51" s="32">
        <v>0</v>
      </c>
      <c r="Z51" s="32">
        <v>0</v>
      </c>
      <c r="AA51" s="32">
        <v>0</v>
      </c>
      <c r="AB51" s="32">
        <v>0</v>
      </c>
      <c r="AC51" s="32">
        <v>0</v>
      </c>
      <c r="AD51" s="32">
        <v>0</v>
      </c>
      <c r="AE51" s="32">
        <v>0</v>
      </c>
      <c r="AF51" s="32">
        <v>0</v>
      </c>
      <c r="AG51" s="32">
        <v>0</v>
      </c>
      <c r="AH51" s="32">
        <v>0</v>
      </c>
      <c r="AI51" s="32">
        <v>0</v>
      </c>
      <c r="AJ51" s="32">
        <v>0</v>
      </c>
      <c r="AK51" s="32">
        <v>0</v>
      </c>
      <c r="AL51" s="32">
        <v>0</v>
      </c>
      <c r="AM51" s="32">
        <v>0</v>
      </c>
      <c r="AN51" s="32">
        <v>0</v>
      </c>
      <c r="AO51" s="32">
        <v>0</v>
      </c>
      <c r="AP51" s="32">
        <v>0</v>
      </c>
      <c r="AQ51" s="32">
        <v>0</v>
      </c>
      <c r="AR51" s="32">
        <v>0</v>
      </c>
      <c r="AS51" s="32">
        <v>0</v>
      </c>
      <c r="AT51" s="32">
        <v>0</v>
      </c>
      <c r="AU51" s="32">
        <v>0</v>
      </c>
      <c r="AV51" s="32">
        <v>0</v>
      </c>
      <c r="AW51" s="32">
        <v>0</v>
      </c>
      <c r="AX51" s="32">
        <v>0</v>
      </c>
      <c r="AY51" s="32">
        <v>0</v>
      </c>
      <c r="AZ51" s="32">
        <v>0</v>
      </c>
      <c r="BA51" s="32">
        <v>0</v>
      </c>
      <c r="BB51" s="32">
        <v>0</v>
      </c>
      <c r="BC51" s="32">
        <v>0</v>
      </c>
      <c r="BD51" s="32">
        <v>0</v>
      </c>
      <c r="BE51" s="32">
        <v>0</v>
      </c>
      <c r="BF51" s="32">
        <v>0</v>
      </c>
      <c r="BG51" s="32">
        <v>0</v>
      </c>
      <c r="BH51" s="32">
        <v>0</v>
      </c>
      <c r="BI51" s="32">
        <v>0</v>
      </c>
      <c r="BJ51" s="32">
        <v>0</v>
      </c>
      <c r="BK51" s="32">
        <v>0</v>
      </c>
      <c r="BL51" s="32">
        <v>0</v>
      </c>
    </row>
    <row r="52" spans="2:64" hidden="1" outlineLevel="1" x14ac:dyDescent="0.3">
      <c r="B52" s="41" t="s">
        <v>151</v>
      </c>
      <c r="C52" s="38"/>
      <c r="D52" s="32">
        <v>15.351931090558734</v>
      </c>
      <c r="E52" s="32">
        <v>16.553889948054216</v>
      </c>
      <c r="F52" s="32">
        <v>15.660425261599968</v>
      </c>
      <c r="G52" s="32">
        <v>16.920303302136762</v>
      </c>
      <c r="H52" s="32">
        <v>17.032938433999085</v>
      </c>
      <c r="I52" s="32">
        <v>17.945920928006572</v>
      </c>
      <c r="J52" s="32">
        <v>17.640744319963183</v>
      </c>
      <c r="K52" s="32">
        <v>15.77921008824485</v>
      </c>
      <c r="L52" s="32">
        <v>17.376322505006513</v>
      </c>
      <c r="M52" s="32">
        <v>17.032083731325574</v>
      </c>
      <c r="N52" s="32">
        <v>19.207269444551201</v>
      </c>
      <c r="O52" s="32">
        <v>15.539961838243432</v>
      </c>
      <c r="P52" s="32">
        <v>17.607383977308935</v>
      </c>
      <c r="Q52" s="32">
        <v>19.719409927969519</v>
      </c>
      <c r="R52" s="32">
        <v>15.591129092048062</v>
      </c>
      <c r="S52" s="32">
        <v>17.445986575669654</v>
      </c>
      <c r="T52" s="32">
        <v>19.000470593309</v>
      </c>
      <c r="U52" s="32">
        <v>18.947287529008324</v>
      </c>
      <c r="V52" s="32">
        <v>17.881526977085588</v>
      </c>
      <c r="W52" s="32">
        <v>18.586354460529282</v>
      </c>
      <c r="X52" s="32">
        <v>19.925985687357848</v>
      </c>
      <c r="Y52" s="32">
        <v>20.115410188871962</v>
      </c>
      <c r="Z52" s="32">
        <v>20.320021474100503</v>
      </c>
      <c r="AA52" s="32">
        <v>20.319967050992364</v>
      </c>
      <c r="AB52" s="32">
        <v>20.471701548176693</v>
      </c>
      <c r="AC52" s="32">
        <v>20.628439724497163</v>
      </c>
      <c r="AD52" s="32">
        <v>20.825015981437762</v>
      </c>
      <c r="AE52" s="32">
        <v>20.938478190696213</v>
      </c>
      <c r="AF52" s="32">
        <v>20.955898637019008</v>
      </c>
      <c r="AG52" s="32">
        <v>20.983528395763781</v>
      </c>
      <c r="AH52" s="32">
        <v>20.869823394911467</v>
      </c>
      <c r="AI52" s="32">
        <v>20.885871528866499</v>
      </c>
      <c r="AJ52" s="32">
        <v>20.85885046236217</v>
      </c>
      <c r="AK52" s="32">
        <v>20.749613948586752</v>
      </c>
      <c r="AL52" s="32">
        <v>20.647276858902625</v>
      </c>
      <c r="AM52" s="32">
        <v>20.600696480427523</v>
      </c>
      <c r="AN52" s="32">
        <v>20.37662409938261</v>
      </c>
      <c r="AO52" s="32">
        <v>20.227171564394226</v>
      </c>
      <c r="AP52" s="32">
        <v>20.118093310060154</v>
      </c>
      <c r="AQ52" s="32">
        <v>19.979604899909432</v>
      </c>
      <c r="AR52" s="32">
        <v>19.857930179799666</v>
      </c>
      <c r="AS52" s="32">
        <v>19.755304278255466</v>
      </c>
      <c r="AT52" s="32">
        <v>19.695598924016878</v>
      </c>
      <c r="AU52" s="32">
        <v>19.669153692924002</v>
      </c>
      <c r="AV52" s="32">
        <v>19.693430747544685</v>
      </c>
      <c r="AW52" s="32">
        <v>19.663385273878244</v>
      </c>
      <c r="AX52" s="32">
        <v>19.710788060181528</v>
      </c>
      <c r="AY52" s="32">
        <v>19.743917514313935</v>
      </c>
      <c r="AZ52" s="32">
        <v>19.797812330996873</v>
      </c>
      <c r="BA52" s="32">
        <v>19.773064386760407</v>
      </c>
      <c r="BB52" s="32">
        <v>19.786622740229866</v>
      </c>
      <c r="BC52" s="32">
        <v>19.834378325174679</v>
      </c>
      <c r="BD52" s="32">
        <v>19.863613083080725</v>
      </c>
      <c r="BE52" s="32">
        <v>19.906380532288384</v>
      </c>
      <c r="BF52" s="32">
        <v>19.883830686161588</v>
      </c>
      <c r="BG52" s="32">
        <v>19.861826195833935</v>
      </c>
      <c r="BH52" s="32">
        <v>19.756270423882622</v>
      </c>
      <c r="BI52" s="32">
        <v>19.701024865185214</v>
      </c>
      <c r="BJ52" s="32">
        <v>19.63650899648723</v>
      </c>
      <c r="BK52" s="32">
        <v>19.584713322021319</v>
      </c>
      <c r="BL52" s="32">
        <v>19.465374333167677</v>
      </c>
    </row>
    <row r="53" spans="2:64" hidden="1" outlineLevel="1" x14ac:dyDescent="0.3">
      <c r="B53" s="41" t="s">
        <v>148</v>
      </c>
      <c r="C53" s="38"/>
      <c r="D53" s="32">
        <v>155.76245261566305</v>
      </c>
      <c r="E53" s="32">
        <v>167.57208428424377</v>
      </c>
      <c r="F53" s="32">
        <v>155.27188492028452</v>
      </c>
      <c r="G53" s="32">
        <v>165.75534080491821</v>
      </c>
      <c r="H53" s="32">
        <v>161.003552597024</v>
      </c>
      <c r="I53" s="32">
        <v>164.87901144135617</v>
      </c>
      <c r="J53" s="32">
        <v>155.99817105409426</v>
      </c>
      <c r="K53" s="32">
        <v>132.38570514853936</v>
      </c>
      <c r="L53" s="32">
        <v>142.15257268262661</v>
      </c>
      <c r="M53" s="32">
        <v>137.34647256344812</v>
      </c>
      <c r="N53" s="32">
        <v>148.39446813468319</v>
      </c>
      <c r="O53" s="32">
        <v>111.85683802372375</v>
      </c>
      <c r="P53" s="32">
        <v>123.20649361830705</v>
      </c>
      <c r="Q53" s="32">
        <v>132.26399591476508</v>
      </c>
      <c r="R53" s="32">
        <v>95.303879774229543</v>
      </c>
      <c r="S53" s="32">
        <v>102.96857792915303</v>
      </c>
      <c r="T53" s="32">
        <v>106.85851093671099</v>
      </c>
      <c r="U53" s="32">
        <v>99.962932310188592</v>
      </c>
      <c r="V53" s="32">
        <v>87.873846028415031</v>
      </c>
      <c r="W53" s="32">
        <v>86.967073495819989</v>
      </c>
      <c r="X53" s="32">
        <v>85.877795559764351</v>
      </c>
      <c r="Y53" s="32">
        <v>81.377856070034056</v>
      </c>
      <c r="Z53" s="32">
        <v>76.899987704848925</v>
      </c>
      <c r="AA53" s="32">
        <v>72.576073624153608</v>
      </c>
      <c r="AB53" s="32">
        <v>68.419046570211066</v>
      </c>
      <c r="AC53" s="32">
        <v>64.247182359693724</v>
      </c>
      <c r="AD53" s="32">
        <v>60.276453847412704</v>
      </c>
      <c r="AE53" s="32">
        <v>56.431744438074006</v>
      </c>
      <c r="AF53" s="32">
        <v>53.896356002755411</v>
      </c>
      <c r="AG53" s="32">
        <v>51.532774000679794</v>
      </c>
      <c r="AH53" s="32">
        <v>49.131693311871416</v>
      </c>
      <c r="AI53" s="32">
        <v>47.004499019363294</v>
      </c>
      <c r="AJ53" s="32">
        <v>44.92786959269727</v>
      </c>
      <c r="AK53" s="32">
        <v>43.332256317932483</v>
      </c>
      <c r="AL53" s="32">
        <v>41.786952299304062</v>
      </c>
      <c r="AM53" s="32">
        <v>40.291513706223704</v>
      </c>
      <c r="AN53" s="32">
        <v>38.928300820574883</v>
      </c>
      <c r="AO53" s="32">
        <v>37.658815854144876</v>
      </c>
      <c r="AP53" s="32">
        <v>36.443190787039825</v>
      </c>
      <c r="AQ53" s="32">
        <v>35.268640883954269</v>
      </c>
      <c r="AR53" s="32">
        <v>34.000110494268512</v>
      </c>
      <c r="AS53" s="32">
        <v>32.794243469869656</v>
      </c>
      <c r="AT53" s="32">
        <v>31.747789063580143</v>
      </c>
      <c r="AU53" s="32">
        <v>30.314566032018863</v>
      </c>
      <c r="AV53" s="32">
        <v>28.983994616392096</v>
      </c>
      <c r="AW53" s="32">
        <v>27.764358395494792</v>
      </c>
      <c r="AX53" s="32">
        <v>26.48601063431321</v>
      </c>
      <c r="AY53" s="32">
        <v>25.158095108338649</v>
      </c>
      <c r="AZ53" s="32">
        <v>23.815986599524496</v>
      </c>
      <c r="BA53" s="32">
        <v>22.444410153938485</v>
      </c>
      <c r="BB53" s="32">
        <v>21.242331538892994</v>
      </c>
      <c r="BC53" s="32">
        <v>19.9239896280762</v>
      </c>
      <c r="BD53" s="32">
        <v>18.874656586135636</v>
      </c>
      <c r="BE53" s="32">
        <v>17.810898442559342</v>
      </c>
      <c r="BF53" s="32">
        <v>16.981813173784161</v>
      </c>
      <c r="BG53" s="32">
        <v>16.177789999488734</v>
      </c>
      <c r="BH53" s="32">
        <v>15.467184159367243</v>
      </c>
      <c r="BI53" s="32">
        <v>14.818964111187382</v>
      </c>
      <c r="BJ53" s="32">
        <v>14.226713314853271</v>
      </c>
      <c r="BK53" s="32">
        <v>13.584301183774791</v>
      </c>
      <c r="BL53" s="32">
        <v>13.106876149413727</v>
      </c>
    </row>
    <row r="54" spans="2:64" hidden="1" outlineLevel="1" x14ac:dyDescent="0.3">
      <c r="B54" s="41" t="s">
        <v>6</v>
      </c>
      <c r="C54" s="38"/>
      <c r="D54" s="32">
        <v>7.5038305028721011</v>
      </c>
      <c r="E54" s="32">
        <v>8.1459322298563848</v>
      </c>
      <c r="F54" s="32">
        <v>7.7302822380132818</v>
      </c>
      <c r="G54" s="32">
        <v>8.4333978464684005</v>
      </c>
      <c r="H54" s="32">
        <v>9.0779655443475296</v>
      </c>
      <c r="I54" s="32">
        <v>9.2718755763884246</v>
      </c>
      <c r="J54" s="32">
        <v>8.7509909162723041</v>
      </c>
      <c r="K54" s="32">
        <v>7.5355179794680502</v>
      </c>
      <c r="L54" s="32">
        <v>8.4694675415933585</v>
      </c>
      <c r="M54" s="32">
        <v>8.653050756668252</v>
      </c>
      <c r="N54" s="32">
        <v>10.27571633537311</v>
      </c>
      <c r="O54" s="32">
        <v>8.7801470832810669</v>
      </c>
      <c r="P54" s="32">
        <v>9.4216187160002693</v>
      </c>
      <c r="Q54" s="32">
        <v>11.207189903361996</v>
      </c>
      <c r="R54" s="32">
        <v>9.1793666516968049</v>
      </c>
      <c r="S54" s="32">
        <v>10.696258919663673</v>
      </c>
      <c r="T54" s="32">
        <v>11.818626871842234</v>
      </c>
      <c r="U54" s="32">
        <v>12.094422954145067</v>
      </c>
      <c r="V54" s="32">
        <v>11.434704038321845</v>
      </c>
      <c r="W54" s="32">
        <v>13.150863105135903</v>
      </c>
      <c r="X54" s="32">
        <v>12.953480452156583</v>
      </c>
      <c r="Y54" s="32">
        <v>13.249995446728708</v>
      </c>
      <c r="Z54" s="32">
        <v>13.393249252525687</v>
      </c>
      <c r="AA54" s="32">
        <v>13.512985140996143</v>
      </c>
      <c r="AB54" s="32">
        <v>13.633129335811415</v>
      </c>
      <c r="AC54" s="32">
        <v>13.672667198768256</v>
      </c>
      <c r="AD54" s="32">
        <v>13.745017867967501</v>
      </c>
      <c r="AE54" s="32">
        <v>13.862496869503879</v>
      </c>
      <c r="AF54" s="32">
        <v>13.868348489475038</v>
      </c>
      <c r="AG54" s="32">
        <v>13.843299231339765</v>
      </c>
      <c r="AH54" s="32">
        <v>13.841307661207358</v>
      </c>
      <c r="AI54" s="32">
        <v>13.816322138318288</v>
      </c>
      <c r="AJ54" s="32">
        <v>13.748829344737103</v>
      </c>
      <c r="AK54" s="32">
        <v>13.696042397112931</v>
      </c>
      <c r="AL54" s="32">
        <v>13.589089918653267</v>
      </c>
      <c r="AM54" s="32">
        <v>13.511069358707987</v>
      </c>
      <c r="AN54" s="32">
        <v>13.417216283987504</v>
      </c>
      <c r="AO54" s="32">
        <v>13.390434555634737</v>
      </c>
      <c r="AP54" s="32">
        <v>13.324043611236654</v>
      </c>
      <c r="AQ54" s="32">
        <v>13.255964830201348</v>
      </c>
      <c r="AR54" s="32">
        <v>13.222386899577705</v>
      </c>
      <c r="AS54" s="32">
        <v>13.218145516286974</v>
      </c>
      <c r="AT54" s="32">
        <v>13.159815815208278</v>
      </c>
      <c r="AU54" s="32">
        <v>13.090782101503052</v>
      </c>
      <c r="AV54" s="32">
        <v>13.040251793653796</v>
      </c>
      <c r="AW54" s="32">
        <v>13.049008674085742</v>
      </c>
      <c r="AX54" s="32">
        <v>13.095863216060994</v>
      </c>
      <c r="AY54" s="32">
        <v>13.040359906544758</v>
      </c>
      <c r="AZ54" s="32">
        <v>13.028591862139749</v>
      </c>
      <c r="BA54" s="32">
        <v>13.009726211836417</v>
      </c>
      <c r="BB54" s="32">
        <v>13.017583060627322</v>
      </c>
      <c r="BC54" s="32">
        <v>13.041698825142301</v>
      </c>
      <c r="BD54" s="32">
        <v>13.009778066439596</v>
      </c>
      <c r="BE54" s="32">
        <v>13.106904623285599</v>
      </c>
      <c r="BF54" s="32">
        <v>13.091380796577074</v>
      </c>
      <c r="BG54" s="32">
        <v>13.022308561587209</v>
      </c>
      <c r="BH54" s="32">
        <v>12.975390470631247</v>
      </c>
      <c r="BI54" s="32">
        <v>12.965866224031384</v>
      </c>
      <c r="BJ54" s="32">
        <v>12.932955359036583</v>
      </c>
      <c r="BK54" s="32">
        <v>12.950495199112133</v>
      </c>
      <c r="BL54" s="32">
        <v>12.885955271421144</v>
      </c>
    </row>
    <row r="55" spans="2:64" hidden="1" outlineLevel="1" x14ac:dyDescent="0.3">
      <c r="B55" s="41" t="s">
        <v>164</v>
      </c>
      <c r="C55" s="38"/>
      <c r="D55" s="32">
        <v>52.875726649936723</v>
      </c>
      <c r="E55" s="32">
        <v>56.362746368666805</v>
      </c>
      <c r="F55" s="32">
        <v>54.097356293425989</v>
      </c>
      <c r="G55" s="32">
        <v>59.602888691602615</v>
      </c>
      <c r="H55" s="32">
        <v>61.245684712460815</v>
      </c>
      <c r="I55" s="32">
        <v>63.669001596587151</v>
      </c>
      <c r="J55" s="32">
        <v>62.173456533959346</v>
      </c>
      <c r="K55" s="32">
        <v>57.342329169264296</v>
      </c>
      <c r="L55" s="32">
        <v>63.634381731318271</v>
      </c>
      <c r="M55" s="32">
        <v>63.820954318227102</v>
      </c>
      <c r="N55" s="32">
        <v>74.557468471230166</v>
      </c>
      <c r="O55" s="32">
        <v>58.90761017913357</v>
      </c>
      <c r="P55" s="32">
        <v>69.176453023720896</v>
      </c>
      <c r="Q55" s="32">
        <v>76.669113136561137</v>
      </c>
      <c r="R55" s="32">
        <v>59.975217989395944</v>
      </c>
      <c r="S55" s="32">
        <v>67.591917086248458</v>
      </c>
      <c r="T55" s="32">
        <v>72.690628757069177</v>
      </c>
      <c r="U55" s="32">
        <v>71.685831533259773</v>
      </c>
      <c r="V55" s="32">
        <v>65.750359192623648</v>
      </c>
      <c r="W55" s="32">
        <v>69.462892538682809</v>
      </c>
      <c r="X55" s="32">
        <v>72.947788360264397</v>
      </c>
      <c r="Y55" s="32">
        <v>73.08115096655817</v>
      </c>
      <c r="Z55" s="32">
        <v>73.155863346727401</v>
      </c>
      <c r="AA55" s="32">
        <v>73.2199970005842</v>
      </c>
      <c r="AB55" s="32">
        <v>73.495267659773731</v>
      </c>
      <c r="AC55" s="32">
        <v>73.613476676060117</v>
      </c>
      <c r="AD55" s="32">
        <v>73.209935106780307</v>
      </c>
      <c r="AE55" s="32">
        <v>73.159068992847054</v>
      </c>
      <c r="AF55" s="32">
        <v>72.83372388756132</v>
      </c>
      <c r="AG55" s="32">
        <v>72.2654332691734</v>
      </c>
      <c r="AH55" s="32">
        <v>71.746038328997159</v>
      </c>
      <c r="AI55" s="32">
        <v>71.183666319140059</v>
      </c>
      <c r="AJ55" s="32">
        <v>70.57146317320904</v>
      </c>
      <c r="AK55" s="32">
        <v>69.883122754668562</v>
      </c>
      <c r="AL55" s="32">
        <v>69.151059975669938</v>
      </c>
      <c r="AM55" s="32">
        <v>68.560093928378919</v>
      </c>
      <c r="AN55" s="32">
        <v>67.912132523449102</v>
      </c>
      <c r="AO55" s="32">
        <v>67.155345173442853</v>
      </c>
      <c r="AP55" s="32">
        <v>66.360242188597212</v>
      </c>
      <c r="AQ55" s="32">
        <v>65.722927990103699</v>
      </c>
      <c r="AR55" s="32">
        <v>65.043019944730204</v>
      </c>
      <c r="AS55" s="32">
        <v>64.137929089856186</v>
      </c>
      <c r="AT55" s="32">
        <v>63.303427597230176</v>
      </c>
      <c r="AU55" s="32">
        <v>62.53652591321363</v>
      </c>
      <c r="AV55" s="32">
        <v>61.717474953408647</v>
      </c>
      <c r="AW55" s="32">
        <v>60.92035327856216</v>
      </c>
      <c r="AX55" s="32">
        <v>60.067417353916824</v>
      </c>
      <c r="AY55" s="32">
        <v>59.321485388832699</v>
      </c>
      <c r="AZ55" s="32">
        <v>58.614218522329018</v>
      </c>
      <c r="BA55" s="32">
        <v>57.897015421303365</v>
      </c>
      <c r="BB55" s="32">
        <v>57.114819801498399</v>
      </c>
      <c r="BC55" s="32">
        <v>56.610115728326974</v>
      </c>
      <c r="BD55" s="32">
        <v>56.10589561728986</v>
      </c>
      <c r="BE55" s="32">
        <v>55.529987434157206</v>
      </c>
      <c r="BF55" s="32">
        <v>54.980466088908699</v>
      </c>
      <c r="BG55" s="32">
        <v>54.39667632454222</v>
      </c>
      <c r="BH55" s="32">
        <v>53.905216670468128</v>
      </c>
      <c r="BI55" s="32">
        <v>53.37762859196576</v>
      </c>
      <c r="BJ55" s="32">
        <v>52.826219235121918</v>
      </c>
      <c r="BK55" s="32">
        <v>52.210517280327124</v>
      </c>
      <c r="BL55" s="32">
        <v>51.645112978676437</v>
      </c>
    </row>
    <row r="56" spans="2:64" hidden="1" outlineLevel="1" x14ac:dyDescent="0.3">
      <c r="B56" s="41" t="s">
        <v>165</v>
      </c>
      <c r="C56" s="38"/>
      <c r="D56" s="32">
        <v>22.024266990584056</v>
      </c>
      <c r="E56" s="32">
        <v>23.619438717748881</v>
      </c>
      <c r="F56" s="32">
        <v>22.079848899580345</v>
      </c>
      <c r="G56" s="32">
        <v>24.007046169735343</v>
      </c>
      <c r="H56" s="32">
        <v>23.776750131471889</v>
      </c>
      <c r="I56" s="32">
        <v>24.813406293750912</v>
      </c>
      <c r="J56" s="32">
        <v>25.009399558824843</v>
      </c>
      <c r="K56" s="32">
        <v>22.908376308660223</v>
      </c>
      <c r="L56" s="32">
        <v>26.233720699419909</v>
      </c>
      <c r="M56" s="32">
        <v>26.941821332626379</v>
      </c>
      <c r="N56" s="32">
        <v>29.946571284567135</v>
      </c>
      <c r="O56" s="32">
        <v>24.335600244392026</v>
      </c>
      <c r="P56" s="32">
        <v>27.3053659751737</v>
      </c>
      <c r="Q56" s="32">
        <v>30.744082850312545</v>
      </c>
      <c r="R56" s="32">
        <v>23.732913609284584</v>
      </c>
      <c r="S56" s="32">
        <v>26.47331266506907</v>
      </c>
      <c r="T56" s="32">
        <v>28.940584399157203</v>
      </c>
      <c r="U56" s="32">
        <v>28.559711087081318</v>
      </c>
      <c r="V56" s="32">
        <v>26.412607083482531</v>
      </c>
      <c r="W56" s="32">
        <v>26.73034763152949</v>
      </c>
      <c r="X56" s="32">
        <v>28.191278975437815</v>
      </c>
      <c r="Y56" s="32">
        <v>28.167007858169924</v>
      </c>
      <c r="Z56" s="32">
        <v>28.070332253130815</v>
      </c>
      <c r="AA56" s="32">
        <v>28.050043722902995</v>
      </c>
      <c r="AB56" s="32">
        <v>28.007296656560865</v>
      </c>
      <c r="AC56" s="32">
        <v>27.927377246702431</v>
      </c>
      <c r="AD56" s="32">
        <v>27.798087669521138</v>
      </c>
      <c r="AE56" s="32">
        <v>27.663822269608804</v>
      </c>
      <c r="AF56" s="32">
        <v>27.06233892455133</v>
      </c>
      <c r="AG56" s="32">
        <v>26.69233919426712</v>
      </c>
      <c r="AH56" s="32">
        <v>26.36106444336783</v>
      </c>
      <c r="AI56" s="32">
        <v>25.978596830965476</v>
      </c>
      <c r="AJ56" s="32">
        <v>25.608695330497735</v>
      </c>
      <c r="AK56" s="32">
        <v>25.062196205035352</v>
      </c>
      <c r="AL56" s="32">
        <v>24.566971375862462</v>
      </c>
      <c r="AM56" s="32">
        <v>24.133618656273494</v>
      </c>
      <c r="AN56" s="32">
        <v>23.700783912843033</v>
      </c>
      <c r="AO56" s="32">
        <v>23.181677092886563</v>
      </c>
      <c r="AP56" s="32">
        <v>22.606965138684377</v>
      </c>
      <c r="AQ56" s="32">
        <v>21.928957003832114</v>
      </c>
      <c r="AR56" s="32">
        <v>21.380369301988303</v>
      </c>
      <c r="AS56" s="32">
        <v>20.917776918881135</v>
      </c>
      <c r="AT56" s="32">
        <v>20.301801854060695</v>
      </c>
      <c r="AU56" s="32">
        <v>19.756165218208459</v>
      </c>
      <c r="AV56" s="32">
        <v>19.314938905665493</v>
      </c>
      <c r="AW56" s="32">
        <v>18.779897594454532</v>
      </c>
      <c r="AX56" s="32">
        <v>18.177692577872975</v>
      </c>
      <c r="AY56" s="32">
        <v>17.671520390627247</v>
      </c>
      <c r="AZ56" s="32">
        <v>17.185437963199021</v>
      </c>
      <c r="BA56" s="32">
        <v>16.781405553396862</v>
      </c>
      <c r="BB56" s="32">
        <v>16.335439631639279</v>
      </c>
      <c r="BC56" s="32">
        <v>15.925206987649531</v>
      </c>
      <c r="BD56" s="32">
        <v>15.522707199190076</v>
      </c>
      <c r="BE56" s="32">
        <v>15.189063714292489</v>
      </c>
      <c r="BF56" s="32">
        <v>14.834444341811626</v>
      </c>
      <c r="BG56" s="32">
        <v>14.498138992794136</v>
      </c>
      <c r="BH56" s="32">
        <v>14.199769990759338</v>
      </c>
      <c r="BI56" s="32">
        <v>13.927714521018119</v>
      </c>
      <c r="BJ56" s="32">
        <v>13.694777543744602</v>
      </c>
      <c r="BK56" s="32">
        <v>13.400167966358122</v>
      </c>
      <c r="BL56" s="32">
        <v>13.123572316215109</v>
      </c>
    </row>
    <row r="57" spans="2:64" hidden="1" outlineLevel="1" x14ac:dyDescent="0.3">
      <c r="B57" s="41" t="s">
        <v>14</v>
      </c>
      <c r="C57" s="38"/>
      <c r="D57" s="32">
        <v>0.22857287418407157</v>
      </c>
      <c r="E57" s="32">
        <v>0.27940432783087416</v>
      </c>
      <c r="F57" s="32">
        <v>0.19461081002577318</v>
      </c>
      <c r="G57" s="32">
        <v>0.20128171847687709</v>
      </c>
      <c r="H57" s="32">
        <v>0.46418305138788174</v>
      </c>
      <c r="I57" s="32">
        <v>0.54005762923191591</v>
      </c>
      <c r="J57" s="32">
        <v>0.46906185895571223</v>
      </c>
      <c r="K57" s="32">
        <v>0.45703838529733332</v>
      </c>
      <c r="L57" s="32">
        <v>0.46720870334618836</v>
      </c>
      <c r="M57" s="32">
        <v>0.46277654770788257</v>
      </c>
      <c r="N57" s="32">
        <v>0.4723166622057407</v>
      </c>
      <c r="O57" s="32">
        <v>0.3494170061774724</v>
      </c>
      <c r="P57" s="32">
        <v>0.34175079152988175</v>
      </c>
      <c r="Q57" s="32">
        <v>0.34691728707735453</v>
      </c>
      <c r="R57" s="32">
        <v>0.24340643036881837</v>
      </c>
      <c r="S57" s="32">
        <v>0.24486318476874239</v>
      </c>
      <c r="T57" s="32">
        <v>0.25406737720082873</v>
      </c>
      <c r="U57" s="32">
        <v>0.15498927571629684</v>
      </c>
      <c r="V57" s="32">
        <v>0.13797548473669594</v>
      </c>
      <c r="W57" s="32">
        <v>0.13756926575449399</v>
      </c>
      <c r="X57" s="32">
        <v>0.13289507339830975</v>
      </c>
      <c r="Y57" s="32">
        <v>0.12448702829124587</v>
      </c>
      <c r="Z57" s="32">
        <v>0.11718303194070868</v>
      </c>
      <c r="AA57" s="32">
        <v>8.9087389312366635E-2</v>
      </c>
      <c r="AB57" s="32">
        <v>8.3167306212581699E-2</v>
      </c>
      <c r="AC57" s="32">
        <v>6.199280801000738E-2</v>
      </c>
      <c r="AD57" s="32">
        <v>5.6652285433923442E-2</v>
      </c>
      <c r="AE57" s="32">
        <v>4.9735482799130787E-2</v>
      </c>
      <c r="AF57" s="32">
        <v>4.4783565116315469E-2</v>
      </c>
      <c r="AG57" s="32">
        <v>4.1048501081250702E-2</v>
      </c>
      <c r="AH57" s="32">
        <v>3.7542086505661439E-2</v>
      </c>
      <c r="AI57" s="32">
        <v>3.4231180868918749E-2</v>
      </c>
      <c r="AJ57" s="32">
        <v>3.0999243895317941E-2</v>
      </c>
      <c r="AK57" s="32">
        <v>2.7319631092734973E-2</v>
      </c>
      <c r="AL57" s="32">
        <v>2.4973199038182355E-2</v>
      </c>
      <c r="AM57" s="32">
        <v>2.237612364797615E-2</v>
      </c>
      <c r="AN57" s="32">
        <v>2.09812119716902E-2</v>
      </c>
      <c r="AO57" s="32">
        <v>1.9693500323563172E-2</v>
      </c>
      <c r="AP57" s="32">
        <v>1.8459563296088562E-2</v>
      </c>
      <c r="AQ57" s="32">
        <v>1.531151936206057E-2</v>
      </c>
      <c r="AR57" s="32">
        <v>1.4345896908739031E-2</v>
      </c>
      <c r="AS57" s="32">
        <v>1.3501168186161889E-2</v>
      </c>
      <c r="AT57" s="32">
        <v>1.250783917441254E-2</v>
      </c>
      <c r="AU57" s="32">
        <v>1.1696147067256942E-2</v>
      </c>
      <c r="AV57" s="32">
        <v>1.0967074751242362E-2</v>
      </c>
      <c r="AW57" s="32">
        <v>1.02767864505204E-2</v>
      </c>
      <c r="AX57" s="32">
        <v>9.5586475267612162E-3</v>
      </c>
      <c r="AY57" s="32">
        <v>8.9211432922336586E-3</v>
      </c>
      <c r="AZ57" s="32">
        <v>8.3332484139081644E-3</v>
      </c>
      <c r="BA57" s="32">
        <v>7.7725072200760638E-3</v>
      </c>
      <c r="BB57" s="32">
        <v>7.2291212055220584E-3</v>
      </c>
      <c r="BC57" s="32">
        <v>6.7209049473239916E-3</v>
      </c>
      <c r="BD57" s="32">
        <v>6.2395798041069896E-3</v>
      </c>
      <c r="BE57" s="32">
        <v>5.7823172654422545E-3</v>
      </c>
      <c r="BF57" s="32">
        <v>5.3479100154179664E-3</v>
      </c>
      <c r="BG57" s="32">
        <v>5.0131655056361362E-3</v>
      </c>
      <c r="BH57" s="32">
        <v>4.8582990146297696E-3</v>
      </c>
      <c r="BI57" s="32">
        <v>4.7090570950596442E-3</v>
      </c>
      <c r="BJ57" s="32">
        <v>4.5657122322733399E-3</v>
      </c>
      <c r="BK57" s="32">
        <v>4.4267982490307093E-3</v>
      </c>
      <c r="BL57" s="32">
        <v>4.2913996141231044E-3</v>
      </c>
    </row>
    <row r="58" spans="2:64" ht="18.75" hidden="1" outlineLevel="1" thickBot="1" x14ac:dyDescent="0.35">
      <c r="B58" s="41" t="s">
        <v>476</v>
      </c>
      <c r="C58" s="38"/>
      <c r="D58" s="32">
        <v>0.24787717196630865</v>
      </c>
      <c r="E58" s="32">
        <v>0.28176355255374119</v>
      </c>
      <c r="F58" s="32">
        <v>0.21174852447580861</v>
      </c>
      <c r="G58" s="32">
        <v>0.27198070888982784</v>
      </c>
      <c r="H58" s="32">
        <v>0.25697441325689852</v>
      </c>
      <c r="I58" s="32">
        <v>0.26532766715581602</v>
      </c>
      <c r="J58" s="32">
        <v>0.35803066217312107</v>
      </c>
      <c r="K58" s="32">
        <v>0.22964418889108629</v>
      </c>
      <c r="L58" s="32">
        <v>0.25349340605396264</v>
      </c>
      <c r="M58" s="32">
        <v>0.24368398271963088</v>
      </c>
      <c r="N58" s="32">
        <v>0.31161308833998191</v>
      </c>
      <c r="O58" s="32">
        <v>0.18381861385276466</v>
      </c>
      <c r="P58" s="32">
        <v>0.21999602205193014</v>
      </c>
      <c r="Q58" s="32">
        <v>0.26296178784588164</v>
      </c>
      <c r="R58" s="32">
        <v>0.17521707393621</v>
      </c>
      <c r="S58" s="32">
        <v>0.21546155879431694</v>
      </c>
      <c r="T58" s="32">
        <v>0.24372077924286373</v>
      </c>
      <c r="U58" s="32">
        <v>0.23626529246132577</v>
      </c>
      <c r="V58" s="32">
        <v>0.17303491280151206</v>
      </c>
      <c r="W58" s="32">
        <v>0.20648293079671021</v>
      </c>
      <c r="X58" s="32">
        <v>0.18474062942360092</v>
      </c>
      <c r="Y58" s="32">
        <v>0.17718234805988686</v>
      </c>
      <c r="Z58" s="32">
        <v>0.1701887065293306</v>
      </c>
      <c r="AA58" s="32">
        <v>0.16374035477591065</v>
      </c>
      <c r="AB58" s="32">
        <v>0.15776365625063704</v>
      </c>
      <c r="AC58" s="32">
        <v>0.15220398186272632</v>
      </c>
      <c r="AD58" s="32">
        <v>0.14698306811217776</v>
      </c>
      <c r="AE58" s="32">
        <v>0.14206893632655238</v>
      </c>
      <c r="AF58" s="32">
        <v>0.13742656232994932</v>
      </c>
      <c r="AG58" s="32">
        <v>0.13302723530441085</v>
      </c>
      <c r="AH58" s="32">
        <v>0.12887157149270934</v>
      </c>
      <c r="AI58" s="32">
        <v>0.12489518143041778</v>
      </c>
      <c r="AJ58" s="32">
        <v>0.12106334106789518</v>
      </c>
      <c r="AK58" s="32">
        <v>0.11736571903929871</v>
      </c>
      <c r="AL58" s="32">
        <v>0.11382687555428106</v>
      </c>
      <c r="AM58" s="32">
        <v>0.11043830390900666</v>
      </c>
      <c r="AN58" s="32">
        <v>0.10717612482108052</v>
      </c>
      <c r="AO58" s="32">
        <v>0.10414233487162505</v>
      </c>
      <c r="AP58" s="32">
        <v>0.10126633406525798</v>
      </c>
      <c r="AQ58" s="32">
        <v>9.8540052621871155E-2</v>
      </c>
      <c r="AR58" s="32">
        <v>9.596704348774665E-2</v>
      </c>
      <c r="AS58" s="32">
        <v>9.3506069631160926E-2</v>
      </c>
      <c r="AT58" s="32">
        <v>9.1170702492831879E-2</v>
      </c>
      <c r="AU58" s="32">
        <v>8.894542555441376E-2</v>
      </c>
      <c r="AV58" s="32">
        <v>8.6818940048260629E-2</v>
      </c>
      <c r="AW58" s="32">
        <v>8.4789095321070818E-2</v>
      </c>
      <c r="AX58" s="32">
        <v>8.28366796524449E-2</v>
      </c>
      <c r="AY58" s="32">
        <v>8.0960709289996657E-2</v>
      </c>
      <c r="AZ58" s="32">
        <v>7.9151356420567254E-2</v>
      </c>
      <c r="BA58" s="32">
        <v>7.7406091629228513E-2</v>
      </c>
      <c r="BB58" s="32">
        <v>7.5724099550086521E-2</v>
      </c>
      <c r="BC58" s="32">
        <v>7.4118330690112089E-2</v>
      </c>
      <c r="BD58" s="32">
        <v>7.2600201639772877E-2</v>
      </c>
      <c r="BE58" s="32">
        <v>7.112849364784779E-2</v>
      </c>
      <c r="BF58" s="32">
        <v>6.9720307838764484E-2</v>
      </c>
      <c r="BG58" s="32">
        <v>6.8360148730249648E-2</v>
      </c>
      <c r="BH58" s="32">
        <v>6.7081310632914892E-2</v>
      </c>
      <c r="BI58" s="32">
        <v>6.5891392509968227E-2</v>
      </c>
      <c r="BJ58" s="32">
        <v>6.4711043510811805E-2</v>
      </c>
      <c r="BK58" s="32">
        <v>6.352908872787566E-2</v>
      </c>
      <c r="BL58" s="32">
        <v>6.2335871360374995E-2</v>
      </c>
    </row>
    <row r="59" spans="2:64" ht="16.5" collapsed="1" thickBot="1" x14ac:dyDescent="0.35">
      <c r="B59" s="112" t="s">
        <v>175</v>
      </c>
      <c r="C59" s="113"/>
      <c r="D59" s="112">
        <v>46.040954705907808</v>
      </c>
      <c r="E59" s="112">
        <v>45.640804259918006</v>
      </c>
      <c r="F59" s="112">
        <v>45.87191467342911</v>
      </c>
      <c r="G59" s="112">
        <v>45.531681261925534</v>
      </c>
      <c r="H59" s="112">
        <v>45.785398476056308</v>
      </c>
      <c r="I59" s="112">
        <v>45.380646042239043</v>
      </c>
      <c r="J59" s="112">
        <v>45.479835346433681</v>
      </c>
      <c r="K59" s="112">
        <v>44.603163365408406</v>
      </c>
      <c r="L59" s="112">
        <v>44.473707847347747</v>
      </c>
      <c r="M59" s="112">
        <v>45.092874165472253</v>
      </c>
      <c r="N59" s="112">
        <v>44.964860999836809</v>
      </c>
      <c r="O59" s="112">
        <v>44.461728402678368</v>
      </c>
      <c r="P59" s="112">
        <v>44.641577697682138</v>
      </c>
      <c r="Q59" s="112">
        <v>45.024606555743475</v>
      </c>
      <c r="R59" s="112">
        <v>44.565661284063857</v>
      </c>
      <c r="S59" s="112">
        <v>44.886024881426735</v>
      </c>
      <c r="T59" s="112">
        <v>44.751366735399692</v>
      </c>
      <c r="U59" s="112">
        <v>44.755149174374985</v>
      </c>
      <c r="V59" s="112">
        <v>44.462872348254805</v>
      </c>
      <c r="W59" s="112">
        <v>44.336334841740616</v>
      </c>
      <c r="X59" s="112">
        <v>43.491431191304713</v>
      </c>
      <c r="Y59" s="112">
        <v>43.403295252780843</v>
      </c>
      <c r="Z59" s="112">
        <v>43.375788145537534</v>
      </c>
      <c r="AA59" s="112">
        <v>43.415234988077835</v>
      </c>
      <c r="AB59" s="112">
        <v>43.344166692023464</v>
      </c>
      <c r="AC59" s="112">
        <v>43.362802051877118</v>
      </c>
      <c r="AD59" s="112">
        <v>43.383877245126101</v>
      </c>
      <c r="AE59" s="112">
        <v>43.312980612734762</v>
      </c>
      <c r="AF59" s="112">
        <v>43.45702825404598</v>
      </c>
      <c r="AG59" s="112">
        <v>43.618932612245963</v>
      </c>
      <c r="AH59" s="112">
        <v>43.702199160234862</v>
      </c>
      <c r="AI59" s="112">
        <v>43.836869978898818</v>
      </c>
      <c r="AJ59" s="112">
        <v>43.978875827933685</v>
      </c>
      <c r="AK59" s="112">
        <v>44.145203594479561</v>
      </c>
      <c r="AL59" s="112">
        <v>44.295205450045913</v>
      </c>
      <c r="AM59" s="112">
        <v>44.454579346153267</v>
      </c>
      <c r="AN59" s="112">
        <v>44.573691775058897</v>
      </c>
      <c r="AO59" s="112">
        <v>44.650565115052508</v>
      </c>
      <c r="AP59" s="112">
        <v>44.727540872163253</v>
      </c>
      <c r="AQ59" s="112">
        <v>44.80265015409848</v>
      </c>
      <c r="AR59" s="112">
        <v>44.860631902970873</v>
      </c>
      <c r="AS59" s="112">
        <v>44.933030522610053</v>
      </c>
      <c r="AT59" s="112">
        <v>45.019679029996603</v>
      </c>
      <c r="AU59" s="112">
        <v>45.080674771155131</v>
      </c>
      <c r="AV59" s="112">
        <v>45.152288155807419</v>
      </c>
      <c r="AW59" s="112">
        <v>45.209137400696243</v>
      </c>
      <c r="AX59" s="112">
        <v>45.274297200261209</v>
      </c>
      <c r="AY59" s="112">
        <v>45.338977544318794</v>
      </c>
      <c r="AZ59" s="112">
        <v>45.403728935453543</v>
      </c>
      <c r="BA59" s="112">
        <v>45.4502337732443</v>
      </c>
      <c r="BB59" s="112">
        <v>45.522201690411201</v>
      </c>
      <c r="BC59" s="112">
        <v>45.580045006557633</v>
      </c>
      <c r="BD59" s="112">
        <v>45.688278551203254</v>
      </c>
      <c r="BE59" s="112">
        <v>45.777786622219892</v>
      </c>
      <c r="BF59" s="112">
        <v>45.868087049805972</v>
      </c>
      <c r="BG59" s="112">
        <v>45.947763149795243</v>
      </c>
      <c r="BH59" s="112">
        <v>46.037898248483891</v>
      </c>
      <c r="BI59" s="112">
        <v>46.128766003641317</v>
      </c>
      <c r="BJ59" s="112">
        <v>46.231167797727323</v>
      </c>
      <c r="BK59" s="112">
        <v>46.327056961480181</v>
      </c>
      <c r="BL59" s="112">
        <v>46.424184519581097</v>
      </c>
    </row>
    <row r="60" spans="2:64" s="5" customFormat="1" hidden="1" outlineLevel="1" x14ac:dyDescent="0.3">
      <c r="B60" s="41" t="s">
        <v>384</v>
      </c>
      <c r="C60" s="38"/>
      <c r="D60" s="32">
        <v>1.0262655683380628</v>
      </c>
      <c r="E60" s="32">
        <v>1.1340037071410829</v>
      </c>
      <c r="F60" s="32">
        <v>1.1344132533072866</v>
      </c>
      <c r="G60" s="32">
        <v>1.1705428513940406</v>
      </c>
      <c r="H60" s="32">
        <v>1.2290733630563451</v>
      </c>
      <c r="I60" s="32">
        <v>1.3041062913781829</v>
      </c>
      <c r="J60" s="32">
        <v>1.4167528214465248</v>
      </c>
      <c r="K60" s="32">
        <v>1.6260769245192794</v>
      </c>
      <c r="L60" s="32">
        <v>1.779301208324962</v>
      </c>
      <c r="M60" s="32">
        <v>1.9752462383807277</v>
      </c>
      <c r="N60" s="32">
        <v>2.1173272230379907</v>
      </c>
      <c r="O60" s="32">
        <v>2.5232333512332463</v>
      </c>
      <c r="P60" s="32">
        <v>2.6764174345038394</v>
      </c>
      <c r="Q60" s="32">
        <v>2.829083228886395</v>
      </c>
      <c r="R60" s="32">
        <v>3.3331319450086343</v>
      </c>
      <c r="S60" s="32">
        <v>3.4275251728405891</v>
      </c>
      <c r="T60" s="32">
        <v>3.5873717903499451</v>
      </c>
      <c r="U60" s="32">
        <v>3.8115917520769247</v>
      </c>
      <c r="V60" s="32">
        <v>4.0291804445826873</v>
      </c>
      <c r="W60" s="32">
        <v>4.2389759882846159</v>
      </c>
      <c r="X60" s="32">
        <v>5.056838378517047</v>
      </c>
      <c r="Y60" s="32">
        <v>5.5199798705089425</v>
      </c>
      <c r="Z60" s="32">
        <v>6.027311997430985</v>
      </c>
      <c r="AA60" s="32">
        <v>6.5638117988240285</v>
      </c>
      <c r="AB60" s="32">
        <v>7.1238738996681663</v>
      </c>
      <c r="AC60" s="32">
        <v>7.6790255264218965</v>
      </c>
      <c r="AD60" s="32">
        <v>8.350470581613239</v>
      </c>
      <c r="AE60" s="32">
        <v>8.8904440150362554</v>
      </c>
      <c r="AF60" s="32">
        <v>9.4729949816758197</v>
      </c>
      <c r="AG60" s="32">
        <v>9.9817032831296988</v>
      </c>
      <c r="AH60" s="32">
        <v>10.629724895577739</v>
      </c>
      <c r="AI60" s="32">
        <v>11.160488130903914</v>
      </c>
      <c r="AJ60" s="32">
        <v>11.724377624024932</v>
      </c>
      <c r="AK60" s="32">
        <v>12.240215567459806</v>
      </c>
      <c r="AL60" s="32">
        <v>12.76603253206096</v>
      </c>
      <c r="AM60" s="32">
        <v>13.213773547883665</v>
      </c>
      <c r="AN60" s="32">
        <v>13.698329069467301</v>
      </c>
      <c r="AO60" s="32">
        <v>14.236244750092711</v>
      </c>
      <c r="AP60" s="32">
        <v>14.720112608073785</v>
      </c>
      <c r="AQ60" s="32">
        <v>15.182456547636749</v>
      </c>
      <c r="AR60" s="32">
        <v>15.66994587705191</v>
      </c>
      <c r="AS60" s="32">
        <v>16.209495270656817</v>
      </c>
      <c r="AT60" s="32">
        <v>16.685366422330304</v>
      </c>
      <c r="AU60" s="32">
        <v>17.214683220815722</v>
      </c>
      <c r="AV60" s="32">
        <v>17.737731192458586</v>
      </c>
      <c r="AW60" s="32">
        <v>18.296493432930735</v>
      </c>
      <c r="AX60" s="32">
        <v>18.771491006476928</v>
      </c>
      <c r="AY60" s="32">
        <v>19.318804302010385</v>
      </c>
      <c r="AZ60" s="32">
        <v>19.816857587610478</v>
      </c>
      <c r="BA60" s="32">
        <v>20.295364874769398</v>
      </c>
      <c r="BB60" s="32">
        <v>20.790875671987845</v>
      </c>
      <c r="BC60" s="32">
        <v>21.137655212631969</v>
      </c>
      <c r="BD60" s="32">
        <v>21.427461047080097</v>
      </c>
      <c r="BE60" s="32">
        <v>21.775758502357434</v>
      </c>
      <c r="BF60" s="32">
        <v>22.106352669501515</v>
      </c>
      <c r="BG60" s="32">
        <v>22.447618504995912</v>
      </c>
      <c r="BH60" s="32">
        <v>22.805862388568649</v>
      </c>
      <c r="BI60" s="32">
        <v>23.126337375584733</v>
      </c>
      <c r="BJ60" s="32">
        <v>23.410175228234912</v>
      </c>
      <c r="BK60" s="32">
        <v>23.750353622816583</v>
      </c>
      <c r="BL60" s="32">
        <v>24.084397432566501</v>
      </c>
    </row>
    <row r="61" spans="2:64" s="5" customFormat="1" hidden="1" outlineLevel="2" x14ac:dyDescent="0.3">
      <c r="B61" s="43" t="s">
        <v>204</v>
      </c>
      <c r="C61" s="38"/>
      <c r="D61" s="32">
        <v>0</v>
      </c>
      <c r="E61" s="32">
        <v>0</v>
      </c>
      <c r="F61" s="32">
        <v>0</v>
      </c>
      <c r="G61" s="32">
        <v>0</v>
      </c>
      <c r="H61" s="32">
        <v>0</v>
      </c>
      <c r="I61" s="32">
        <v>0</v>
      </c>
      <c r="J61" s="32">
        <v>0</v>
      </c>
      <c r="K61" s="32">
        <v>0</v>
      </c>
      <c r="L61" s="32">
        <v>0</v>
      </c>
      <c r="M61" s="32">
        <v>0</v>
      </c>
      <c r="N61" s="32">
        <v>0</v>
      </c>
      <c r="O61" s="32">
        <v>0</v>
      </c>
      <c r="P61" s="32">
        <v>0</v>
      </c>
      <c r="Q61" s="32">
        <v>0</v>
      </c>
      <c r="R61" s="32">
        <v>0</v>
      </c>
      <c r="S61" s="32">
        <v>0</v>
      </c>
      <c r="T61" s="32">
        <v>0</v>
      </c>
      <c r="U61" s="32">
        <v>0</v>
      </c>
      <c r="V61" s="32">
        <v>0</v>
      </c>
      <c r="W61" s="32">
        <v>0</v>
      </c>
      <c r="X61" s="32">
        <v>0</v>
      </c>
      <c r="Y61" s="32">
        <v>0</v>
      </c>
      <c r="Z61" s="32">
        <v>0</v>
      </c>
      <c r="AA61" s="32">
        <v>0</v>
      </c>
      <c r="AB61" s="32">
        <v>0</v>
      </c>
      <c r="AC61" s="32">
        <v>0</v>
      </c>
      <c r="AD61" s="32">
        <v>0</v>
      </c>
      <c r="AE61" s="32">
        <v>0</v>
      </c>
      <c r="AF61" s="32">
        <v>0</v>
      </c>
      <c r="AG61" s="32">
        <v>0</v>
      </c>
      <c r="AH61" s="32">
        <v>0</v>
      </c>
      <c r="AI61" s="32">
        <v>0</v>
      </c>
      <c r="AJ61" s="32">
        <v>0</v>
      </c>
      <c r="AK61" s="32">
        <v>0</v>
      </c>
      <c r="AL61" s="32">
        <v>0</v>
      </c>
      <c r="AM61" s="32">
        <v>0</v>
      </c>
      <c r="AN61" s="32">
        <v>0</v>
      </c>
      <c r="AO61" s="32">
        <v>0</v>
      </c>
      <c r="AP61" s="32">
        <v>0</v>
      </c>
      <c r="AQ61" s="32">
        <v>0</v>
      </c>
      <c r="AR61" s="32">
        <v>0</v>
      </c>
      <c r="AS61" s="32">
        <v>0</v>
      </c>
      <c r="AT61" s="32">
        <v>0</v>
      </c>
      <c r="AU61" s="32">
        <v>0</v>
      </c>
      <c r="AV61" s="32">
        <v>0</v>
      </c>
      <c r="AW61" s="32">
        <v>0</v>
      </c>
      <c r="AX61" s="32">
        <v>0</v>
      </c>
      <c r="AY61" s="32">
        <v>0</v>
      </c>
      <c r="AZ61" s="32">
        <v>0</v>
      </c>
      <c r="BA61" s="32">
        <v>0</v>
      </c>
      <c r="BB61" s="32">
        <v>0</v>
      </c>
      <c r="BC61" s="32">
        <v>0</v>
      </c>
      <c r="BD61" s="32">
        <v>0</v>
      </c>
      <c r="BE61" s="32">
        <v>0</v>
      </c>
      <c r="BF61" s="32">
        <v>0</v>
      </c>
      <c r="BG61" s="32">
        <v>0</v>
      </c>
      <c r="BH61" s="32">
        <v>0</v>
      </c>
      <c r="BI61" s="32">
        <v>0</v>
      </c>
      <c r="BJ61" s="32">
        <v>0</v>
      </c>
      <c r="BK61" s="32">
        <v>0</v>
      </c>
      <c r="BL61" s="32">
        <v>0</v>
      </c>
    </row>
    <row r="62" spans="2:64" s="5" customFormat="1" hidden="1" outlineLevel="2" x14ac:dyDescent="0.3">
      <c r="B62" s="43" t="s">
        <v>205</v>
      </c>
      <c r="C62" s="38"/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</row>
    <row r="63" spans="2:64" s="5" customFormat="1" hidden="1" outlineLevel="2" x14ac:dyDescent="0.3">
      <c r="B63" s="43" t="s">
        <v>206</v>
      </c>
      <c r="C63" s="38"/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</row>
    <row r="64" spans="2:64" s="5" customFormat="1" hidden="1" outlineLevel="1" x14ac:dyDescent="0.3">
      <c r="B64" s="41" t="s">
        <v>151</v>
      </c>
      <c r="C64" s="38"/>
      <c r="D64" s="32">
        <v>8.5590979575092057</v>
      </c>
      <c r="E64" s="32">
        <v>8.2502678430327485</v>
      </c>
      <c r="F64" s="32">
        <v>8.3607268422708252</v>
      </c>
      <c r="G64" s="32">
        <v>8.3015030598383319</v>
      </c>
      <c r="H64" s="32">
        <v>8.4583120337560231</v>
      </c>
      <c r="I64" s="32">
        <v>8.5567901071824366</v>
      </c>
      <c r="J64" s="32">
        <v>8.5679670150175617</v>
      </c>
      <c r="K64" s="32">
        <v>8.5917393362704875</v>
      </c>
      <c r="L64" s="32">
        <v>8.631401417601424</v>
      </c>
      <c r="M64" s="32">
        <v>8.6605657975627839</v>
      </c>
      <c r="N64" s="32">
        <v>8.7734366817746547</v>
      </c>
      <c r="O64" s="32">
        <v>8.9882973429289059</v>
      </c>
      <c r="P64" s="32">
        <v>9.0079263630479076</v>
      </c>
      <c r="Q64" s="32">
        <v>9.0291780604297625</v>
      </c>
      <c r="R64" s="32">
        <v>9.4185647179919822</v>
      </c>
      <c r="S64" s="32">
        <v>9.4757868541176098</v>
      </c>
      <c r="T64" s="32">
        <v>9.6038818547876428</v>
      </c>
      <c r="U64" s="32">
        <v>9.854772662011813</v>
      </c>
      <c r="V64" s="32">
        <v>10.07150349203885</v>
      </c>
      <c r="W64" s="32">
        <v>10.163246774287281</v>
      </c>
      <c r="X64" s="32">
        <v>9.9110597139077381</v>
      </c>
      <c r="Y64" s="32">
        <v>9.8747441157444662</v>
      </c>
      <c r="Z64" s="32">
        <v>9.8796535575264546</v>
      </c>
      <c r="AA64" s="32">
        <v>9.8021743711674851</v>
      </c>
      <c r="AB64" s="32">
        <v>9.794311211918675</v>
      </c>
      <c r="AC64" s="32">
        <v>9.7624855524103431</v>
      </c>
      <c r="AD64" s="32">
        <v>9.7067932958066123</v>
      </c>
      <c r="AE64" s="32">
        <v>9.7405248283360049</v>
      </c>
      <c r="AF64" s="32">
        <v>9.7281699634484635</v>
      </c>
      <c r="AG64" s="32">
        <v>9.7789581725449555</v>
      </c>
      <c r="AH64" s="32">
        <v>9.7751266326809709</v>
      </c>
      <c r="AI64" s="32">
        <v>9.7920591968947388</v>
      </c>
      <c r="AJ64" s="32">
        <v>9.7795682918322324</v>
      </c>
      <c r="AK64" s="32">
        <v>9.7751150704660343</v>
      </c>
      <c r="AL64" s="32">
        <v>9.7383131514651726</v>
      </c>
      <c r="AM64" s="32">
        <v>9.7675645336943049</v>
      </c>
      <c r="AN64" s="32">
        <v>9.7004414335099707</v>
      </c>
      <c r="AO64" s="32">
        <v>9.6064462237195993</v>
      </c>
      <c r="AP64" s="32">
        <v>9.5645945416629274</v>
      </c>
      <c r="AQ64" s="32">
        <v>9.4801371265761389</v>
      </c>
      <c r="AR64" s="32">
        <v>9.4036014502710206</v>
      </c>
      <c r="AS64" s="32">
        <v>9.3113169489968417</v>
      </c>
      <c r="AT64" s="32">
        <v>9.2772908730701253</v>
      </c>
      <c r="AU64" s="32">
        <v>9.23265958868447</v>
      </c>
      <c r="AV64" s="32">
        <v>9.1721081198840615</v>
      </c>
      <c r="AW64" s="32">
        <v>9.0735370627222682</v>
      </c>
      <c r="AX64" s="32">
        <v>9.0192188752599503</v>
      </c>
      <c r="AY64" s="32">
        <v>8.9254578474802173</v>
      </c>
      <c r="AZ64" s="32">
        <v>8.8454902193284664</v>
      </c>
      <c r="BA64" s="32">
        <v>8.7891613931671735</v>
      </c>
      <c r="BB64" s="32">
        <v>8.7196963070269451</v>
      </c>
      <c r="BC64" s="32">
        <v>8.6886343986348553</v>
      </c>
      <c r="BD64" s="32">
        <v>8.6875860243863006</v>
      </c>
      <c r="BE64" s="32">
        <v>8.6530814172233903</v>
      </c>
      <c r="BF64" s="32">
        <v>8.628334143499341</v>
      </c>
      <c r="BG64" s="32">
        <v>8.5976069903515633</v>
      </c>
      <c r="BH64" s="32">
        <v>8.5149399373628505</v>
      </c>
      <c r="BI64" s="32">
        <v>8.4860928170011451</v>
      </c>
      <c r="BJ64" s="32">
        <v>8.4423411010720066</v>
      </c>
      <c r="BK64" s="32">
        <v>8.3415908708808146</v>
      </c>
      <c r="BL64" s="32">
        <v>8.2950991436191686</v>
      </c>
    </row>
    <row r="65" spans="2:64" s="5" customFormat="1" hidden="1" outlineLevel="1" x14ac:dyDescent="0.3">
      <c r="B65" s="41" t="s">
        <v>148</v>
      </c>
      <c r="C65" s="38"/>
      <c r="D65" s="32">
        <v>24.531147606207849</v>
      </c>
      <c r="E65" s="32">
        <v>24.317596396404483</v>
      </c>
      <c r="F65" s="32">
        <v>24.142622218811965</v>
      </c>
      <c r="G65" s="32">
        <v>23.668226814969874</v>
      </c>
      <c r="H65" s="32">
        <v>23.18708787528033</v>
      </c>
      <c r="I65" s="32">
        <v>22.674862578382658</v>
      </c>
      <c r="J65" s="32">
        <v>22.409270551601232</v>
      </c>
      <c r="K65" s="32">
        <v>21.04166048325575</v>
      </c>
      <c r="L65" s="32">
        <v>20.395766352107838</v>
      </c>
      <c r="M65" s="32">
        <v>20.233608116989238</v>
      </c>
      <c r="N65" s="32">
        <v>19.327554750569359</v>
      </c>
      <c r="O65" s="32">
        <v>18.380989505461322</v>
      </c>
      <c r="P65" s="32">
        <v>17.90341392835635</v>
      </c>
      <c r="Q65" s="32">
        <v>17.639479031225601</v>
      </c>
      <c r="R65" s="32">
        <v>16.369695998818678</v>
      </c>
      <c r="S65" s="32">
        <v>16.010644259732135</v>
      </c>
      <c r="T65" s="32">
        <v>15.373749042813547</v>
      </c>
      <c r="U65" s="32">
        <v>14.705254856880115</v>
      </c>
      <c r="V65" s="32">
        <v>14.114226518207762</v>
      </c>
      <c r="W65" s="32">
        <v>13.386368442951433</v>
      </c>
      <c r="X65" s="32">
        <v>12.171084497121683</v>
      </c>
      <c r="Y65" s="32">
        <v>11.430178496582439</v>
      </c>
      <c r="Z65" s="32">
        <v>10.720972939537621</v>
      </c>
      <c r="AA65" s="32">
        <v>10.077398844042536</v>
      </c>
      <c r="AB65" s="32">
        <v>9.3197372822780711</v>
      </c>
      <c r="AC65" s="32">
        <v>8.6716188854076677</v>
      </c>
      <c r="AD65" s="32">
        <v>8.0522553306988041</v>
      </c>
      <c r="AE65" s="32">
        <v>7.4012918611075165</v>
      </c>
      <c r="AF65" s="32">
        <v>7.0101098275612816</v>
      </c>
      <c r="AG65" s="32">
        <v>6.6667199182066534</v>
      </c>
      <c r="AH65" s="32">
        <v>6.2848999392499341</v>
      </c>
      <c r="AI65" s="32">
        <v>5.9808317742513646</v>
      </c>
      <c r="AJ65" s="32">
        <v>5.702202475258364</v>
      </c>
      <c r="AK65" s="32">
        <v>5.4951216958625553</v>
      </c>
      <c r="AL65" s="32">
        <v>5.2966734931083952</v>
      </c>
      <c r="AM65" s="32">
        <v>5.1040190455697845</v>
      </c>
      <c r="AN65" s="32">
        <v>4.9462988176350073</v>
      </c>
      <c r="AO65" s="32">
        <v>4.7788891771536068</v>
      </c>
      <c r="AP65" s="32">
        <v>4.6149570788882315</v>
      </c>
      <c r="AQ65" s="32">
        <v>4.4992011265376073</v>
      </c>
      <c r="AR65" s="32">
        <v>4.341377759887795</v>
      </c>
      <c r="AS65" s="32">
        <v>4.1779603693582734</v>
      </c>
      <c r="AT65" s="32">
        <v>4.0497862574098518</v>
      </c>
      <c r="AU65" s="32">
        <v>3.8447167956210668</v>
      </c>
      <c r="AV65" s="32">
        <v>3.6578990398818423</v>
      </c>
      <c r="AW65" s="32">
        <v>3.4894613839412916</v>
      </c>
      <c r="AX65" s="32">
        <v>3.3189343493916779</v>
      </c>
      <c r="AY65" s="32">
        <v>3.134966544775351</v>
      </c>
      <c r="AZ65" s="32">
        <v>2.9636809086984397</v>
      </c>
      <c r="BA65" s="32">
        <v>2.7748616499880052</v>
      </c>
      <c r="BB65" s="32">
        <v>2.6102657220786494</v>
      </c>
      <c r="BC65" s="32">
        <v>2.4399429318131656</v>
      </c>
      <c r="BD65" s="32">
        <v>2.368872446479529</v>
      </c>
      <c r="BE65" s="32">
        <v>2.2653815851919936</v>
      </c>
      <c r="BF65" s="32">
        <v>2.1630392479961991</v>
      </c>
      <c r="BG65" s="32">
        <v>2.070733726154546</v>
      </c>
      <c r="BH65" s="32">
        <v>1.9831091539876042</v>
      </c>
      <c r="BI65" s="32">
        <v>1.900666246227428</v>
      </c>
      <c r="BJ65" s="32">
        <v>1.8383565682798664</v>
      </c>
      <c r="BK65" s="32">
        <v>1.7700454792194835</v>
      </c>
      <c r="BL65" s="32">
        <v>1.7066160524988534</v>
      </c>
    </row>
    <row r="66" spans="2:64" s="5" customFormat="1" hidden="1" outlineLevel="1" x14ac:dyDescent="0.3">
      <c r="B66" s="41" t="s">
        <v>6</v>
      </c>
      <c r="C66" s="38"/>
      <c r="D66" s="32">
        <v>1.3401791359635087</v>
      </c>
      <c r="E66" s="32">
        <v>1.334542187278263</v>
      </c>
      <c r="F66" s="32">
        <v>1.3753036164193109</v>
      </c>
      <c r="G66" s="32">
        <v>1.3386198415443951</v>
      </c>
      <c r="H66" s="32">
        <v>1.4346042718473386</v>
      </c>
      <c r="I66" s="32">
        <v>1.3561853502414638</v>
      </c>
      <c r="J66" s="32">
        <v>1.3384759959445121</v>
      </c>
      <c r="K66" s="32">
        <v>1.2773817726935193</v>
      </c>
      <c r="L66" s="32">
        <v>1.313990477751837</v>
      </c>
      <c r="M66" s="32">
        <v>1.386908150973643</v>
      </c>
      <c r="N66" s="32">
        <v>1.4730486294731091</v>
      </c>
      <c r="O66" s="32">
        <v>1.5671458828620977</v>
      </c>
      <c r="P66" s="32">
        <v>1.5211786604801034</v>
      </c>
      <c r="Q66" s="32">
        <v>1.6643761688209517</v>
      </c>
      <c r="R66" s="32">
        <v>1.7751620988460624</v>
      </c>
      <c r="S66" s="32">
        <v>1.8881749220471025</v>
      </c>
      <c r="T66" s="32">
        <v>1.9255866762627118</v>
      </c>
      <c r="U66" s="32">
        <v>2.0254418088147124</v>
      </c>
      <c r="V66" s="32">
        <v>2.0557989335837314</v>
      </c>
      <c r="W66" s="32">
        <v>2.2612107122369469</v>
      </c>
      <c r="X66" s="32">
        <v>2.1645399489002117</v>
      </c>
      <c r="Y66" s="32">
        <v>2.2268916220028285</v>
      </c>
      <c r="Z66" s="32">
        <v>2.2850720787883017</v>
      </c>
      <c r="AA66" s="32">
        <v>2.3340124684796919</v>
      </c>
      <c r="AB66" s="32">
        <v>2.3630455466946487</v>
      </c>
      <c r="AC66" s="32">
        <v>2.3968303438506355</v>
      </c>
      <c r="AD66" s="32">
        <v>2.4333232985208952</v>
      </c>
      <c r="AE66" s="32">
        <v>2.4628090485943264</v>
      </c>
      <c r="AF66" s="32">
        <v>2.485771610292256</v>
      </c>
      <c r="AG66" s="32">
        <v>2.5033670528194247</v>
      </c>
      <c r="AH66" s="32">
        <v>2.4885044316700826</v>
      </c>
      <c r="AI66" s="32">
        <v>2.5012979097565093</v>
      </c>
      <c r="AJ66" s="32">
        <v>2.4963377109356055</v>
      </c>
      <c r="AK66" s="32">
        <v>2.5012434204168805</v>
      </c>
      <c r="AL66" s="32">
        <v>2.5092023868510278</v>
      </c>
      <c r="AM66" s="32">
        <v>2.5102713295894961</v>
      </c>
      <c r="AN66" s="32">
        <v>2.5076686697628974</v>
      </c>
      <c r="AO66" s="32">
        <v>2.5050974518994695</v>
      </c>
      <c r="AP66" s="32">
        <v>2.5055733677943883</v>
      </c>
      <c r="AQ66" s="32">
        <v>2.5026728182832878</v>
      </c>
      <c r="AR66" s="32">
        <v>2.4941699258643468</v>
      </c>
      <c r="AS66" s="32">
        <v>2.480283438783415</v>
      </c>
      <c r="AT66" s="32">
        <v>2.4718955214889919</v>
      </c>
      <c r="AU66" s="32">
        <v>2.4502496486435916</v>
      </c>
      <c r="AV66" s="32">
        <v>2.4415919205326171</v>
      </c>
      <c r="AW66" s="32">
        <v>2.4377553643326095</v>
      </c>
      <c r="AX66" s="32">
        <v>2.4563683469202928</v>
      </c>
      <c r="AY66" s="32">
        <v>2.4563294292639548</v>
      </c>
      <c r="AZ66" s="32">
        <v>2.4638276436869697</v>
      </c>
      <c r="BA66" s="32">
        <v>2.4530815198228408</v>
      </c>
      <c r="BB66" s="32">
        <v>2.4585151689862661</v>
      </c>
      <c r="BC66" s="32">
        <v>2.4677858835722644</v>
      </c>
      <c r="BD66" s="32">
        <v>2.4754149024587804</v>
      </c>
      <c r="BE66" s="32">
        <v>2.4742349543309579</v>
      </c>
      <c r="BF66" s="32">
        <v>2.4806321264747351</v>
      </c>
      <c r="BG66" s="32">
        <v>2.4866076965855135</v>
      </c>
      <c r="BH66" s="32">
        <v>2.4774102509293341</v>
      </c>
      <c r="BI66" s="32">
        <v>2.46885830104365</v>
      </c>
      <c r="BJ66" s="32">
        <v>2.4719023259117905</v>
      </c>
      <c r="BK66" s="32">
        <v>2.47991658178747</v>
      </c>
      <c r="BL66" s="32">
        <v>2.481591662680628</v>
      </c>
    </row>
    <row r="67" spans="2:64" s="5" customFormat="1" hidden="1" outlineLevel="1" x14ac:dyDescent="0.3">
      <c r="B67" s="41" t="s">
        <v>164</v>
      </c>
      <c r="C67" s="38"/>
      <c r="D67" s="32">
        <v>9.187507941387782</v>
      </c>
      <c r="E67" s="32">
        <v>9.1788683224915424</v>
      </c>
      <c r="F67" s="32">
        <v>9.412725744322703</v>
      </c>
      <c r="G67" s="32">
        <v>9.553895369601527</v>
      </c>
      <c r="H67" s="32">
        <v>9.9403668889572732</v>
      </c>
      <c r="I67" s="32">
        <v>9.9213187243432532</v>
      </c>
      <c r="J67" s="32">
        <v>10.071370925982309</v>
      </c>
      <c r="K67" s="32">
        <v>10.29428188842884</v>
      </c>
      <c r="L67" s="32">
        <v>10.433834895642045</v>
      </c>
      <c r="M67" s="32">
        <v>10.77838490856138</v>
      </c>
      <c r="N67" s="32">
        <v>11.169487583418157</v>
      </c>
      <c r="O67" s="32">
        <v>10.961445350322816</v>
      </c>
      <c r="P67" s="32">
        <v>11.475999509780607</v>
      </c>
      <c r="Q67" s="32">
        <v>11.68433628638066</v>
      </c>
      <c r="R67" s="32">
        <v>11.604937929173483</v>
      </c>
      <c r="S67" s="32">
        <v>11.933642726956219</v>
      </c>
      <c r="T67" s="32">
        <v>12.017781742047239</v>
      </c>
      <c r="U67" s="32">
        <v>12.064971892266241</v>
      </c>
      <c r="V67" s="32">
        <v>11.959451618728638</v>
      </c>
      <c r="W67" s="32">
        <v>12.07683242526268</v>
      </c>
      <c r="X67" s="32">
        <v>12.040204586906956</v>
      </c>
      <c r="Y67" s="32">
        <v>12.016248551390872</v>
      </c>
      <c r="Z67" s="32">
        <v>11.954022405900252</v>
      </c>
      <c r="AA67" s="32">
        <v>11.929192345675027</v>
      </c>
      <c r="AB67" s="32">
        <v>11.838283452779411</v>
      </c>
      <c r="AC67" s="32">
        <v>11.750544660927368</v>
      </c>
      <c r="AD67" s="32">
        <v>11.681714913566204</v>
      </c>
      <c r="AE67" s="32">
        <v>11.62984797968374</v>
      </c>
      <c r="AF67" s="32">
        <v>11.540885849106759</v>
      </c>
      <c r="AG67" s="32">
        <v>11.438244189710199</v>
      </c>
      <c r="AH67" s="32">
        <v>11.264824904786105</v>
      </c>
      <c r="AI67" s="32">
        <v>11.162107178059697</v>
      </c>
      <c r="AJ67" s="32">
        <v>11.050401611814289</v>
      </c>
      <c r="AK67" s="32">
        <v>10.925423300205811</v>
      </c>
      <c r="AL67" s="32">
        <v>10.809263081319509</v>
      </c>
      <c r="AM67" s="32">
        <v>10.71892755239687</v>
      </c>
      <c r="AN67" s="32">
        <v>10.600104585380235</v>
      </c>
      <c r="AO67" s="32">
        <v>10.451017262963155</v>
      </c>
      <c r="AP67" s="32">
        <v>10.318850080810755</v>
      </c>
      <c r="AQ67" s="32">
        <v>10.195612196461102</v>
      </c>
      <c r="AR67" s="32">
        <v>10.072626180678789</v>
      </c>
      <c r="AS67" s="32">
        <v>9.9234585538515656</v>
      </c>
      <c r="AT67" s="32">
        <v>9.7721382977212414</v>
      </c>
      <c r="AU67" s="32">
        <v>9.6388642715435449</v>
      </c>
      <c r="AV67" s="32">
        <v>9.4950770777958002</v>
      </c>
      <c r="AW67" s="32">
        <v>9.3394616640986285</v>
      </c>
      <c r="AX67" s="32">
        <v>9.2078705854780107</v>
      </c>
      <c r="AY67" s="32">
        <v>9.063943064190827</v>
      </c>
      <c r="AZ67" s="32">
        <v>8.9379058932341913</v>
      </c>
      <c r="BA67" s="32">
        <v>8.8168605490029712</v>
      </c>
      <c r="BB67" s="32">
        <v>8.6759754698977538</v>
      </c>
      <c r="BC67" s="32">
        <v>8.6100807738657199</v>
      </c>
      <c r="BD67" s="32">
        <v>8.5319202460205243</v>
      </c>
      <c r="BE67" s="32">
        <v>8.4465769120312295</v>
      </c>
      <c r="BF67" s="32">
        <v>8.3709774293177794</v>
      </c>
      <c r="BG67" s="32">
        <v>8.2645803832764475</v>
      </c>
      <c r="BH67" s="32">
        <v>8.2014760720208084</v>
      </c>
      <c r="BI67" s="32">
        <v>8.1225602844057079</v>
      </c>
      <c r="BJ67" s="32">
        <v>8.0723464724790475</v>
      </c>
      <c r="BK67" s="32">
        <v>8.0122428944801953</v>
      </c>
      <c r="BL67" s="32">
        <v>7.9256746734236767</v>
      </c>
    </row>
    <row r="68" spans="2:64" s="5" customFormat="1" hidden="1" outlineLevel="1" x14ac:dyDescent="0.3">
      <c r="B68" s="41" t="s">
        <v>165</v>
      </c>
      <c r="C68" s="38"/>
      <c r="D68" s="32">
        <v>1.3525947687681201</v>
      </c>
      <c r="E68" s="32">
        <v>1.3732902282485335</v>
      </c>
      <c r="F68" s="32">
        <v>1.4073522714792817</v>
      </c>
      <c r="G68" s="32">
        <v>1.4539171151408667</v>
      </c>
      <c r="H68" s="32">
        <v>1.4906464445191718</v>
      </c>
      <c r="I68" s="32">
        <v>1.5101096878475806</v>
      </c>
      <c r="J68" s="32">
        <v>1.610408400812922</v>
      </c>
      <c r="K68" s="32">
        <v>1.7217029303048057</v>
      </c>
      <c r="L68" s="32">
        <v>1.8652866212051049</v>
      </c>
      <c r="M68" s="32">
        <v>2.0043309985944999</v>
      </c>
      <c r="N68" s="32">
        <v>2.038950217860386</v>
      </c>
      <c r="O68" s="32">
        <v>2.0010957909365423</v>
      </c>
      <c r="P68" s="32">
        <v>2.0122894737964856</v>
      </c>
      <c r="Q68" s="32">
        <v>2.1256455637757612</v>
      </c>
      <c r="R68" s="32">
        <v>2.0271234009068979</v>
      </c>
      <c r="S68" s="32">
        <v>2.1061395841416544</v>
      </c>
      <c r="T68" s="32">
        <v>2.1925361881083623</v>
      </c>
      <c r="U68" s="32">
        <v>2.243763861106312</v>
      </c>
      <c r="V68" s="32">
        <v>2.1969561692537094</v>
      </c>
      <c r="W68" s="32">
        <v>2.1683464785737954</v>
      </c>
      <c r="X68" s="32">
        <v>2.1088297053256122</v>
      </c>
      <c r="Y68" s="32">
        <v>2.2980805062402938</v>
      </c>
      <c r="Z68" s="32">
        <v>2.4731640480956067</v>
      </c>
      <c r="AA68" s="32">
        <v>2.6745182322399876</v>
      </c>
      <c r="AB68" s="32">
        <v>2.8721484482341499</v>
      </c>
      <c r="AC68" s="32">
        <v>3.0707985021728237</v>
      </c>
      <c r="AD68" s="32">
        <v>3.129018741287775</v>
      </c>
      <c r="AE68" s="32">
        <v>3.1588915067540557</v>
      </c>
      <c r="AF68" s="32">
        <v>3.1910089859171404</v>
      </c>
      <c r="AG68" s="32">
        <v>3.2228641636226771</v>
      </c>
      <c r="AH68" s="32">
        <v>3.2329965973278401</v>
      </c>
      <c r="AI68" s="32">
        <v>3.2148738357173632</v>
      </c>
      <c r="AJ68" s="32">
        <v>3.2016496562543741</v>
      </c>
      <c r="AK68" s="32">
        <v>3.1845866847100979</v>
      </c>
      <c r="AL68" s="32">
        <v>3.1530264861565418</v>
      </c>
      <c r="AM68" s="32">
        <v>3.1180977077837388</v>
      </c>
      <c r="AN68" s="32">
        <v>3.0996630885000358</v>
      </c>
      <c r="AO68" s="32">
        <v>3.0523761324713461</v>
      </c>
      <c r="AP68" s="32">
        <v>2.9836150825760419</v>
      </c>
      <c r="AQ68" s="32">
        <v>2.9233539062569358</v>
      </c>
      <c r="AR68" s="32">
        <v>2.8602809206807902</v>
      </c>
      <c r="AS68" s="32">
        <v>2.8124456782166862</v>
      </c>
      <c r="AT68" s="32">
        <v>2.7456621242805839</v>
      </c>
      <c r="AU68" s="32">
        <v>2.6824667919323648</v>
      </c>
      <c r="AV68" s="32">
        <v>2.6313283702882049</v>
      </c>
      <c r="AW68" s="32">
        <v>2.5563359177573419</v>
      </c>
      <c r="AX68" s="32">
        <v>2.4847624037043139</v>
      </c>
      <c r="AY68" s="32">
        <v>2.4242474721570066</v>
      </c>
      <c r="AZ68" s="32">
        <v>2.3611440592478932</v>
      </c>
      <c r="BA68" s="32">
        <v>2.3064719631256021</v>
      </c>
      <c r="BB68" s="32">
        <v>2.2528171394649239</v>
      </c>
      <c r="BC68" s="32">
        <v>2.2222478044391658</v>
      </c>
      <c r="BD68" s="32">
        <v>2.1836646855737474</v>
      </c>
      <c r="BE68" s="32">
        <v>2.1497209110005264</v>
      </c>
      <c r="BF68" s="32">
        <v>2.1060313156104717</v>
      </c>
      <c r="BG68" s="32">
        <v>2.0681829281059798</v>
      </c>
      <c r="BH68" s="32">
        <v>2.042910462862821</v>
      </c>
      <c r="BI68" s="32">
        <v>2.0122879138689327</v>
      </c>
      <c r="BJ68" s="32">
        <v>1.9843073327773892</v>
      </c>
      <c r="BK68" s="32">
        <v>1.9613925611554626</v>
      </c>
      <c r="BL68" s="32">
        <v>1.9195157342336124</v>
      </c>
    </row>
    <row r="69" spans="2:64" s="5" customFormat="1" hidden="1" outlineLevel="1" x14ac:dyDescent="0.3">
      <c r="B69" s="41" t="s">
        <v>14</v>
      </c>
      <c r="C69" s="38"/>
      <c r="D69" s="32">
        <v>1.2848999518196656E-2</v>
      </c>
      <c r="E69" s="32">
        <v>1.8288275455079193E-2</v>
      </c>
      <c r="F69" s="32">
        <v>9.2573677154291038E-3</v>
      </c>
      <c r="G69" s="32">
        <v>9.462882164644467E-3</v>
      </c>
      <c r="H69" s="32">
        <v>9.2467717968763921E-3</v>
      </c>
      <c r="I69" s="32">
        <v>1.9787503614009744E-2</v>
      </c>
      <c r="J69" s="32">
        <v>1.0605997390842189E-2</v>
      </c>
      <c r="K69" s="32">
        <v>1.0011676725635937E-2</v>
      </c>
      <c r="L69" s="32">
        <v>1.1343227746612051E-2</v>
      </c>
      <c r="M69" s="32">
        <v>1.102673383883318E-2</v>
      </c>
      <c r="N69" s="32">
        <v>1.2253873342892033E-2</v>
      </c>
      <c r="O69" s="32">
        <v>8.3735852321401866E-3</v>
      </c>
      <c r="P69" s="32">
        <v>7.0745647789597198E-3</v>
      </c>
      <c r="Q69" s="32">
        <v>7.9500142277358857E-3</v>
      </c>
      <c r="R69" s="32">
        <v>7.3551085432195223E-3</v>
      </c>
      <c r="S69" s="32">
        <v>7.6019518482601054E-3</v>
      </c>
      <c r="T69" s="32">
        <v>9.161578701135497E-3</v>
      </c>
      <c r="U69" s="32">
        <v>9.3177920453217569E-3</v>
      </c>
      <c r="V69" s="32">
        <v>6.4348487043620999E-3</v>
      </c>
      <c r="W69" s="32">
        <v>6.3660159373959057E-3</v>
      </c>
      <c r="X69" s="32">
        <v>7.5705337452572092E-3</v>
      </c>
      <c r="Y69" s="32">
        <v>7.1489948652334618E-3</v>
      </c>
      <c r="Z69" s="32">
        <v>6.7530774722450041E-3</v>
      </c>
      <c r="AA69" s="32">
        <v>6.3815435654435149E-3</v>
      </c>
      <c r="AB69" s="32">
        <v>6.0342026366671225E-3</v>
      </c>
      <c r="AC69" s="32">
        <v>5.7080054697976309E-3</v>
      </c>
      <c r="AD69" s="32">
        <v>5.3951788900114712E-3</v>
      </c>
      <c r="AE69" s="32">
        <v>5.0981555354607947E-3</v>
      </c>
      <c r="AF69" s="32">
        <v>4.8004567501388909E-3</v>
      </c>
      <c r="AG69" s="32">
        <v>4.5347076242526155E-3</v>
      </c>
      <c r="AH69" s="32">
        <v>4.2848009520930251E-3</v>
      </c>
      <c r="AI69" s="32">
        <v>4.0487844450845609E-3</v>
      </c>
      <c r="AJ69" s="32">
        <v>3.8245844869932519E-3</v>
      </c>
      <c r="AK69" s="32">
        <v>3.6105346215167481E-3</v>
      </c>
      <c r="AL69" s="32">
        <v>3.4066463196209974E-3</v>
      </c>
      <c r="AM69" s="32">
        <v>3.2121412642158779E-3</v>
      </c>
      <c r="AN69" s="32">
        <v>3.025390730340007E-3</v>
      </c>
      <c r="AO69" s="32">
        <v>2.8474646225872861E-3</v>
      </c>
      <c r="AP69" s="32">
        <v>2.6787912036665825E-3</v>
      </c>
      <c r="AQ69" s="32">
        <v>2.5190726068792537E-3</v>
      </c>
      <c r="AR69" s="32">
        <v>2.3684186095297649E-3</v>
      </c>
      <c r="AS69" s="32">
        <v>2.2258985418063012E-3</v>
      </c>
      <c r="AT69" s="32">
        <v>2.0908914759372784E-3</v>
      </c>
      <c r="AU69" s="32">
        <v>1.9628791772424259E-3</v>
      </c>
      <c r="AV69" s="32">
        <v>1.8411877562467165E-3</v>
      </c>
      <c r="AW69" s="32">
        <v>1.7252796976802243E-3</v>
      </c>
      <c r="AX69" s="32">
        <v>1.6151696529106724E-3</v>
      </c>
      <c r="AY69" s="32">
        <v>1.5102994409847894E-3</v>
      </c>
      <c r="AZ69" s="32">
        <v>1.4106288603942295E-3</v>
      </c>
      <c r="BA69" s="32">
        <v>1.3155592341280485E-3</v>
      </c>
      <c r="BB69" s="32">
        <v>1.2249560880016712E-3</v>
      </c>
      <c r="BC69" s="32">
        <v>1.1388401436424017E-3</v>
      </c>
      <c r="BD69" s="32">
        <v>1.0572808298987663E-3</v>
      </c>
      <c r="BE69" s="32">
        <v>9.7979886291713557E-4</v>
      </c>
      <c r="BF69" s="32">
        <v>9.061896661059323E-4</v>
      </c>
      <c r="BG69" s="32">
        <v>8.4946806557872467E-4</v>
      </c>
      <c r="BH69" s="32">
        <v>8.2322633500145944E-4</v>
      </c>
      <c r="BI69" s="32">
        <v>7.9793767366004569E-4</v>
      </c>
      <c r="BJ69" s="32">
        <v>7.7364825349930449E-4</v>
      </c>
      <c r="BK69" s="32">
        <v>7.501096345380342E-4</v>
      </c>
      <c r="BL69" s="32">
        <v>7.2716668235589424E-4</v>
      </c>
    </row>
    <row r="70" spans="2:64" s="5" customFormat="1" ht="18.75" hidden="1" outlineLevel="1" thickBot="1" x14ac:dyDescent="0.35">
      <c r="B70" s="41" t="s">
        <v>476</v>
      </c>
      <c r="C70" s="38"/>
      <c r="D70" s="32">
        <v>3.1312728215077357E-2</v>
      </c>
      <c r="E70" s="32">
        <v>3.3947299866277092E-2</v>
      </c>
      <c r="F70" s="32">
        <v>2.9513359102310233E-2</v>
      </c>
      <c r="G70" s="32">
        <v>3.551332727185752E-2</v>
      </c>
      <c r="H70" s="32">
        <v>3.6060826842948757E-2</v>
      </c>
      <c r="I70" s="32">
        <v>3.7485799249459717E-2</v>
      </c>
      <c r="J70" s="32">
        <v>5.4983638237779076E-2</v>
      </c>
      <c r="K70" s="32">
        <v>4.0308353210086523E-2</v>
      </c>
      <c r="L70" s="32">
        <v>4.2783646967919253E-2</v>
      </c>
      <c r="M70" s="32">
        <v>4.2803220571151712E-2</v>
      </c>
      <c r="N70" s="32">
        <v>5.2802040360255376E-2</v>
      </c>
      <c r="O70" s="32">
        <v>3.1147593701291498E-2</v>
      </c>
      <c r="P70" s="32">
        <v>3.7277762937883097E-2</v>
      </c>
      <c r="Q70" s="32">
        <v>4.4558201996601099E-2</v>
      </c>
      <c r="R70" s="32">
        <v>2.9690084774898651E-2</v>
      </c>
      <c r="S70" s="32">
        <v>3.6509409743167964E-2</v>
      </c>
      <c r="T70" s="32">
        <v>4.1297862329109591E-2</v>
      </c>
      <c r="U70" s="32">
        <v>4.0034549173547873E-2</v>
      </c>
      <c r="V70" s="32">
        <v>2.9320323155069161E-2</v>
      </c>
      <c r="W70" s="32">
        <v>3.4988004206468304E-2</v>
      </c>
      <c r="X70" s="32">
        <v>3.130382688020461E-2</v>
      </c>
      <c r="Y70" s="32">
        <v>3.0023095445770309E-2</v>
      </c>
      <c r="Z70" s="32">
        <v>2.8838040786062891E-2</v>
      </c>
      <c r="AA70" s="32">
        <v>2.7745384083630142E-2</v>
      </c>
      <c r="AB70" s="32">
        <v>2.6732647813666688E-2</v>
      </c>
      <c r="AC70" s="32">
        <v>2.5790575216589673E-2</v>
      </c>
      <c r="AD70" s="32">
        <v>2.4905904742560381E-2</v>
      </c>
      <c r="AE70" s="32">
        <v>2.4073217687401893E-2</v>
      </c>
      <c r="AF70" s="32">
        <v>2.3286579294115484E-2</v>
      </c>
      <c r="AG70" s="32">
        <v>2.2541124588109085E-2</v>
      </c>
      <c r="AH70" s="32">
        <v>2.183695799009655E-2</v>
      </c>
      <c r="AI70" s="32">
        <v>2.116316887014591E-2</v>
      </c>
      <c r="AJ70" s="32">
        <v>2.051387332689103E-2</v>
      </c>
      <c r="AK70" s="32">
        <v>1.9887320736863501E-2</v>
      </c>
      <c r="AL70" s="32">
        <v>1.9287672764690456E-2</v>
      </c>
      <c r="AM70" s="32">
        <v>1.8713487971190546E-2</v>
      </c>
      <c r="AN70" s="32">
        <v>1.8160720073105097E-2</v>
      </c>
      <c r="AO70" s="32">
        <v>1.7646652130025586E-2</v>
      </c>
      <c r="AP70" s="32">
        <v>1.7159321153457086E-2</v>
      </c>
      <c r="AQ70" s="32">
        <v>1.6697359739779927E-2</v>
      </c>
      <c r="AR70" s="32">
        <v>1.6261369926688474E-2</v>
      </c>
      <c r="AS70" s="32">
        <v>1.5844364204646411E-2</v>
      </c>
      <c r="AT70" s="32">
        <v>1.5448642219567432E-2</v>
      </c>
      <c r="AU70" s="32">
        <v>1.5071574737127946E-2</v>
      </c>
      <c r="AV70" s="32">
        <v>1.4711247210065892E-2</v>
      </c>
      <c r="AW70" s="32">
        <v>1.4367295215684805E-2</v>
      </c>
      <c r="AX70" s="32">
        <v>1.4036463377117059E-2</v>
      </c>
      <c r="AY70" s="32">
        <v>1.3718585000070505E-2</v>
      </c>
      <c r="AZ70" s="32">
        <v>1.3411994786714843E-2</v>
      </c>
      <c r="BA70" s="32">
        <v>1.3116264134175992E-2</v>
      </c>
      <c r="BB70" s="32">
        <v>1.2831254880808274E-2</v>
      </c>
      <c r="BC70" s="32">
        <v>1.2559161456863421E-2</v>
      </c>
      <c r="BD70" s="32">
        <v>1.2301918374376442E-2</v>
      </c>
      <c r="BE70" s="32">
        <v>1.2052541221436286E-2</v>
      </c>
      <c r="BF70" s="32">
        <v>1.1813927739815711E-2</v>
      </c>
      <c r="BG70" s="32">
        <v>1.1583452259706917E-2</v>
      </c>
      <c r="BH70" s="32">
        <v>1.1366756416826718E-2</v>
      </c>
      <c r="BI70" s="32">
        <v>1.1165127836058275E-2</v>
      </c>
      <c r="BJ70" s="32">
        <v>1.0965120718807952E-2</v>
      </c>
      <c r="BK70" s="32">
        <v>1.0764841505633171E-2</v>
      </c>
      <c r="BL70" s="32">
        <v>1.0562653876299066E-2</v>
      </c>
    </row>
    <row r="71" spans="2:64" ht="16.5" collapsed="1" thickBot="1" x14ac:dyDescent="0.35">
      <c r="B71" s="112" t="s">
        <v>178</v>
      </c>
      <c r="C71" s="113"/>
      <c r="D71" s="112">
        <v>91.383475484485814</v>
      </c>
      <c r="E71" s="112">
        <v>92.274554223324941</v>
      </c>
      <c r="F71" s="112">
        <v>89.908485431158226</v>
      </c>
      <c r="G71" s="112">
        <v>88.897070567907008</v>
      </c>
      <c r="H71" s="112">
        <v>91.110290209352542</v>
      </c>
      <c r="I71" s="112">
        <v>91.80262522060795</v>
      </c>
      <c r="J71" s="112">
        <v>95.267490506194079</v>
      </c>
      <c r="K71" s="112">
        <v>98.395098827781567</v>
      </c>
      <c r="L71" s="112">
        <v>96.912038649435189</v>
      </c>
      <c r="M71" s="112">
        <v>88.085510526576513</v>
      </c>
      <c r="N71" s="112">
        <v>89.385435883307167</v>
      </c>
      <c r="O71" s="112">
        <v>92.004781271706051</v>
      </c>
      <c r="P71" s="112">
        <v>92.022817534682318</v>
      </c>
      <c r="Q71" s="112">
        <v>89.441029332148474</v>
      </c>
      <c r="R71" s="112">
        <v>93.180123809088684</v>
      </c>
      <c r="S71" s="112">
        <v>87.550386133177298</v>
      </c>
      <c r="T71" s="112">
        <v>85.977162935158844</v>
      </c>
      <c r="U71" s="112">
        <v>87.680414776267725</v>
      </c>
      <c r="V71" s="112">
        <v>87.705165898374929</v>
      </c>
      <c r="W71" s="112">
        <v>86.043513294578531</v>
      </c>
      <c r="X71" s="112">
        <v>87.169649966341581</v>
      </c>
      <c r="Y71" s="112">
        <v>87.303299943558272</v>
      </c>
      <c r="Z71" s="112">
        <v>87.456570886148285</v>
      </c>
      <c r="AA71" s="112">
        <v>87.621379765751371</v>
      </c>
      <c r="AB71" s="112">
        <v>87.842246237288208</v>
      </c>
      <c r="AC71" s="112">
        <v>88.079566557233974</v>
      </c>
      <c r="AD71" s="112">
        <v>88.265364690873184</v>
      </c>
      <c r="AE71" s="112">
        <v>88.448770533004975</v>
      </c>
      <c r="AF71" s="112">
        <v>88.629512362188279</v>
      </c>
      <c r="AG71" s="112">
        <v>88.812523401853227</v>
      </c>
      <c r="AH71" s="112">
        <v>89.012685734034847</v>
      </c>
      <c r="AI71" s="112">
        <v>89.229406544636859</v>
      </c>
      <c r="AJ71" s="112">
        <v>89.458126179075919</v>
      </c>
      <c r="AK71" s="112">
        <v>89.686017762766767</v>
      </c>
      <c r="AL71" s="112">
        <v>89.932176449164075</v>
      </c>
      <c r="AM71" s="112">
        <v>90.177066675210497</v>
      </c>
      <c r="AN71" s="112">
        <v>90.350925559849628</v>
      </c>
      <c r="AO71" s="112">
        <v>90.527772979531278</v>
      </c>
      <c r="AP71" s="112">
        <v>90.693153317400061</v>
      </c>
      <c r="AQ71" s="112">
        <v>90.850921664619406</v>
      </c>
      <c r="AR71" s="112">
        <v>91.006827288378176</v>
      </c>
      <c r="AS71" s="112">
        <v>91.109468072346644</v>
      </c>
      <c r="AT71" s="112">
        <v>91.214019924479373</v>
      </c>
      <c r="AU71" s="112">
        <v>91.318673044224624</v>
      </c>
      <c r="AV71" s="112">
        <v>91.424171911432566</v>
      </c>
      <c r="AW71" s="112">
        <v>91.53207076825143</v>
      </c>
      <c r="AX71" s="112">
        <v>91.597365370474691</v>
      </c>
      <c r="AY71" s="112">
        <v>91.670879916178407</v>
      </c>
      <c r="AZ71" s="112">
        <v>91.749756754380414</v>
      </c>
      <c r="BA71" s="112">
        <v>91.833788763299665</v>
      </c>
      <c r="BB71" s="112">
        <v>91.925854457439144</v>
      </c>
      <c r="BC71" s="112">
        <v>91.996539180042049</v>
      </c>
      <c r="BD71" s="112">
        <v>92.074708531740839</v>
      </c>
      <c r="BE71" s="112">
        <v>92.160522543764969</v>
      </c>
      <c r="BF71" s="112">
        <v>92.252867234766697</v>
      </c>
      <c r="BG71" s="112">
        <v>92.351387105973217</v>
      </c>
      <c r="BH71" s="112">
        <v>92.469581029316259</v>
      </c>
      <c r="BI71" s="112">
        <v>92.592967494465285</v>
      </c>
      <c r="BJ71" s="112">
        <v>92.72447319508268</v>
      </c>
      <c r="BK71" s="112">
        <v>92.864610668617956</v>
      </c>
      <c r="BL71" s="112">
        <v>93.006908296773446</v>
      </c>
    </row>
    <row r="72" spans="2:64" s="5" customFormat="1" hidden="1" outlineLevel="1" x14ac:dyDescent="0.3">
      <c r="B72" s="41" t="s">
        <v>384</v>
      </c>
      <c r="C72" s="38"/>
      <c r="D72" s="32">
        <v>0.32548215505077482</v>
      </c>
      <c r="E72" s="32">
        <v>0.31738755055083034</v>
      </c>
      <c r="F72" s="32">
        <v>0.35782046098674714</v>
      </c>
      <c r="G72" s="32">
        <v>0.35377368293286238</v>
      </c>
      <c r="H72" s="32">
        <v>0.37217829770291072</v>
      </c>
      <c r="I72" s="32">
        <v>0.40245402586383333</v>
      </c>
      <c r="J72" s="32">
        <v>0.45440232301894523</v>
      </c>
      <c r="K72" s="32">
        <v>0.53296239294706904</v>
      </c>
      <c r="L72" s="32">
        <v>0.58561703695681999</v>
      </c>
      <c r="M72" s="32">
        <v>0.6197644349153576</v>
      </c>
      <c r="N72" s="32">
        <v>0.73871462429732704</v>
      </c>
      <c r="O72" s="32">
        <v>0.88219927260108399</v>
      </c>
      <c r="P72" s="32">
        <v>1.0003862577220657</v>
      </c>
      <c r="Q72" s="32">
        <v>0.98933539060412157</v>
      </c>
      <c r="R72" s="32">
        <v>1.0896804232998378</v>
      </c>
      <c r="S72" s="32">
        <v>1.1283927086708176</v>
      </c>
      <c r="T72" s="32">
        <v>1.1690551900060588</v>
      </c>
      <c r="U72" s="32">
        <v>1.2276963217575609</v>
      </c>
      <c r="V72" s="32">
        <v>1.2175022714779076</v>
      </c>
      <c r="W72" s="32">
        <v>1.2602127079437362</v>
      </c>
      <c r="X72" s="32">
        <v>1.2684351274845751</v>
      </c>
      <c r="Y72" s="32">
        <v>1.2954661467270523</v>
      </c>
      <c r="Z72" s="32">
        <v>1.3200778803445885</v>
      </c>
      <c r="AA72" s="32">
        <v>1.3429058899564499</v>
      </c>
      <c r="AB72" s="32">
        <v>1.3652844541479727</v>
      </c>
      <c r="AC72" s="32">
        <v>1.3876237941081639</v>
      </c>
      <c r="AD72" s="32">
        <v>1.4090074927257221</v>
      </c>
      <c r="AE72" s="32">
        <v>1.4301443035241315</v>
      </c>
      <c r="AF72" s="32">
        <v>1.4507982269274513</v>
      </c>
      <c r="AG72" s="32">
        <v>1.470934837735113</v>
      </c>
      <c r="AH72" s="32">
        <v>1.4907021261258957</v>
      </c>
      <c r="AI72" s="32">
        <v>1.5100153782309267</v>
      </c>
      <c r="AJ72" s="32">
        <v>1.5288594472652157</v>
      </c>
      <c r="AK72" s="32">
        <v>1.5470678591422689</v>
      </c>
      <c r="AL72" s="32">
        <v>1.565764780062548</v>
      </c>
      <c r="AM72" s="32">
        <v>1.584849877122827</v>
      </c>
      <c r="AN72" s="32">
        <v>1.6027623272701943</v>
      </c>
      <c r="AO72" s="32">
        <v>1.6207129513699201</v>
      </c>
      <c r="AP72" s="32">
        <v>1.6383316250246875</v>
      </c>
      <c r="AQ72" s="32">
        <v>1.6554923858046811</v>
      </c>
      <c r="AR72" s="32">
        <v>1.6721595123137361</v>
      </c>
      <c r="AS72" s="32">
        <v>1.6873261167753417</v>
      </c>
      <c r="AT72" s="32">
        <v>1.7022114491036813</v>
      </c>
      <c r="AU72" s="32">
        <v>1.7169960802277775</v>
      </c>
      <c r="AV72" s="32">
        <v>1.7318849747423246</v>
      </c>
      <c r="AW72" s="32">
        <v>1.7470566882293805</v>
      </c>
      <c r="AX72" s="32">
        <v>1.7615118617484984</v>
      </c>
      <c r="AY72" s="32">
        <v>1.7761286662990803</v>
      </c>
      <c r="AZ72" s="32">
        <v>1.7908081150000974</v>
      </c>
      <c r="BA72" s="32">
        <v>1.8055163631561808</v>
      </c>
      <c r="BB72" s="32">
        <v>1.8203109096837373</v>
      </c>
      <c r="BC72" s="32">
        <v>1.834584931534937</v>
      </c>
      <c r="BD72" s="32">
        <v>1.8490123343639147</v>
      </c>
      <c r="BE72" s="32">
        <v>1.8631361289635762</v>
      </c>
      <c r="BF72" s="32">
        <v>1.8776909942197211</v>
      </c>
      <c r="BG72" s="32">
        <v>1.8925998346278656</v>
      </c>
      <c r="BH72" s="32">
        <v>1.908316931846328</v>
      </c>
      <c r="BI72" s="32">
        <v>1.9245310050907218</v>
      </c>
      <c r="BJ72" s="32">
        <v>1.9409791618837053</v>
      </c>
      <c r="BK72" s="32">
        <v>1.9576484079010783</v>
      </c>
      <c r="BL72" s="32">
        <v>1.9744292791338953</v>
      </c>
    </row>
    <row r="73" spans="2:64" s="5" customFormat="1" hidden="1" outlineLevel="2" x14ac:dyDescent="0.3">
      <c r="B73" s="43" t="s">
        <v>204</v>
      </c>
      <c r="C73" s="38"/>
      <c r="D73" s="32">
        <v>0</v>
      </c>
      <c r="E73" s="32">
        <v>0</v>
      </c>
      <c r="F73" s="32">
        <v>0</v>
      </c>
      <c r="G73" s="32">
        <v>0</v>
      </c>
      <c r="H73" s="32">
        <v>0</v>
      </c>
      <c r="I73" s="32">
        <v>0</v>
      </c>
      <c r="J73" s="32">
        <v>0</v>
      </c>
      <c r="K73" s="32">
        <v>0</v>
      </c>
      <c r="L73" s="32">
        <v>0</v>
      </c>
      <c r="M73" s="32">
        <v>0</v>
      </c>
      <c r="N73" s="32">
        <v>0</v>
      </c>
      <c r="O73" s="32">
        <v>0</v>
      </c>
      <c r="P73" s="32">
        <v>0</v>
      </c>
      <c r="Q73" s="32">
        <v>0</v>
      </c>
      <c r="R73" s="32">
        <v>0</v>
      </c>
      <c r="S73" s="32">
        <v>0</v>
      </c>
      <c r="T73" s="32">
        <v>0</v>
      </c>
      <c r="U73" s="32">
        <v>0</v>
      </c>
      <c r="V73" s="32">
        <v>0</v>
      </c>
      <c r="W73" s="32">
        <v>0</v>
      </c>
      <c r="X73" s="32">
        <v>0</v>
      </c>
      <c r="Y73" s="32">
        <v>0</v>
      </c>
      <c r="Z73" s="32">
        <v>0</v>
      </c>
      <c r="AA73" s="32">
        <v>0</v>
      </c>
      <c r="AB73" s="32">
        <v>0</v>
      </c>
      <c r="AC73" s="32">
        <v>0</v>
      </c>
      <c r="AD73" s="32">
        <v>0</v>
      </c>
      <c r="AE73" s="32">
        <v>0</v>
      </c>
      <c r="AF73" s="32">
        <v>0</v>
      </c>
      <c r="AG73" s="32">
        <v>0</v>
      </c>
      <c r="AH73" s="32">
        <v>0</v>
      </c>
      <c r="AI73" s="32">
        <v>0</v>
      </c>
      <c r="AJ73" s="32">
        <v>0</v>
      </c>
      <c r="AK73" s="32">
        <v>0</v>
      </c>
      <c r="AL73" s="32">
        <v>0</v>
      </c>
      <c r="AM73" s="32">
        <v>0</v>
      </c>
      <c r="AN73" s="32">
        <v>0</v>
      </c>
      <c r="AO73" s="32">
        <v>0</v>
      </c>
      <c r="AP73" s="32">
        <v>0</v>
      </c>
      <c r="AQ73" s="32">
        <v>0</v>
      </c>
      <c r="AR73" s="32">
        <v>0</v>
      </c>
      <c r="AS73" s="32">
        <v>0</v>
      </c>
      <c r="AT73" s="32">
        <v>0</v>
      </c>
      <c r="AU73" s="32">
        <v>0</v>
      </c>
      <c r="AV73" s="32">
        <v>0</v>
      </c>
      <c r="AW73" s="32">
        <v>0</v>
      </c>
      <c r="AX73" s="32">
        <v>0</v>
      </c>
      <c r="AY73" s="32">
        <v>0</v>
      </c>
      <c r="AZ73" s="32">
        <v>0</v>
      </c>
      <c r="BA73" s="32">
        <v>0</v>
      </c>
      <c r="BB73" s="32">
        <v>0</v>
      </c>
      <c r="BC73" s="32">
        <v>0</v>
      </c>
      <c r="BD73" s="32">
        <v>0</v>
      </c>
      <c r="BE73" s="32">
        <v>0</v>
      </c>
      <c r="BF73" s="32">
        <v>0</v>
      </c>
      <c r="BG73" s="32">
        <v>0</v>
      </c>
      <c r="BH73" s="32">
        <v>0</v>
      </c>
      <c r="BI73" s="32">
        <v>0</v>
      </c>
      <c r="BJ73" s="32">
        <v>0</v>
      </c>
      <c r="BK73" s="32">
        <v>0</v>
      </c>
      <c r="BL73" s="32">
        <v>0</v>
      </c>
    </row>
    <row r="74" spans="2:64" s="5" customFormat="1" hidden="1" outlineLevel="2" x14ac:dyDescent="0.3">
      <c r="B74" s="43" t="s">
        <v>205</v>
      </c>
      <c r="C74" s="38"/>
      <c r="D74" s="32">
        <v>0</v>
      </c>
      <c r="E74" s="32">
        <v>0</v>
      </c>
      <c r="F74" s="32">
        <v>0</v>
      </c>
      <c r="G74" s="32">
        <v>0</v>
      </c>
      <c r="H74" s="32">
        <v>0</v>
      </c>
      <c r="I74" s="32">
        <v>0</v>
      </c>
      <c r="J74" s="32">
        <v>0</v>
      </c>
      <c r="K74" s="32">
        <v>0</v>
      </c>
      <c r="L74" s="32">
        <v>0</v>
      </c>
      <c r="M74" s="32">
        <v>0</v>
      </c>
      <c r="N74" s="32">
        <v>0</v>
      </c>
      <c r="O74" s="32">
        <v>0</v>
      </c>
      <c r="P74" s="32">
        <v>0</v>
      </c>
      <c r="Q74" s="32">
        <v>0</v>
      </c>
      <c r="R74" s="32">
        <v>0</v>
      </c>
      <c r="S74" s="32">
        <v>0</v>
      </c>
      <c r="T74" s="32">
        <v>0</v>
      </c>
      <c r="U74" s="32">
        <v>0</v>
      </c>
      <c r="V74" s="32">
        <v>0</v>
      </c>
      <c r="W74" s="32">
        <v>0</v>
      </c>
      <c r="X74" s="32">
        <v>0</v>
      </c>
      <c r="Y74" s="32">
        <v>0</v>
      </c>
      <c r="Z74" s="32">
        <v>0</v>
      </c>
      <c r="AA74" s="32">
        <v>0</v>
      </c>
      <c r="AB74" s="32">
        <v>0</v>
      </c>
      <c r="AC74" s="32">
        <v>0</v>
      </c>
      <c r="AD74" s="32">
        <v>0</v>
      </c>
      <c r="AE74" s="32">
        <v>0</v>
      </c>
      <c r="AF74" s="32">
        <v>0</v>
      </c>
      <c r="AG74" s="32">
        <v>0</v>
      </c>
      <c r="AH74" s="32">
        <v>0</v>
      </c>
      <c r="AI74" s="32">
        <v>0</v>
      </c>
      <c r="AJ74" s="32">
        <v>0</v>
      </c>
      <c r="AK74" s="32">
        <v>0</v>
      </c>
      <c r="AL74" s="32">
        <v>0</v>
      </c>
      <c r="AM74" s="32">
        <v>0</v>
      </c>
      <c r="AN74" s="32">
        <v>0</v>
      </c>
      <c r="AO74" s="32">
        <v>0</v>
      </c>
      <c r="AP74" s="32">
        <v>0</v>
      </c>
      <c r="AQ74" s="32">
        <v>0</v>
      </c>
      <c r="AR74" s="32">
        <v>0</v>
      </c>
      <c r="AS74" s="32">
        <v>0</v>
      </c>
      <c r="AT74" s="32">
        <v>0</v>
      </c>
      <c r="AU74" s="32">
        <v>0</v>
      </c>
      <c r="AV74" s="32">
        <v>0</v>
      </c>
      <c r="AW74" s="32">
        <v>0</v>
      </c>
      <c r="AX74" s="32">
        <v>0</v>
      </c>
      <c r="AY74" s="32">
        <v>0</v>
      </c>
      <c r="AZ74" s="32">
        <v>0</v>
      </c>
      <c r="BA74" s="32">
        <v>0</v>
      </c>
      <c r="BB74" s="32">
        <v>0</v>
      </c>
      <c r="BC74" s="32">
        <v>0</v>
      </c>
      <c r="BD74" s="32">
        <v>0</v>
      </c>
      <c r="BE74" s="32">
        <v>0</v>
      </c>
      <c r="BF74" s="32">
        <v>0</v>
      </c>
      <c r="BG74" s="32">
        <v>0</v>
      </c>
      <c r="BH74" s="32">
        <v>0</v>
      </c>
      <c r="BI74" s="32">
        <v>0</v>
      </c>
      <c r="BJ74" s="32">
        <v>0</v>
      </c>
      <c r="BK74" s="32">
        <v>0</v>
      </c>
      <c r="BL74" s="32">
        <v>0</v>
      </c>
    </row>
    <row r="75" spans="2:64" s="5" customFormat="1" hidden="1" outlineLevel="2" x14ac:dyDescent="0.3">
      <c r="B75" s="43" t="s">
        <v>206</v>
      </c>
      <c r="C75" s="38"/>
      <c r="D75" s="32">
        <v>0</v>
      </c>
      <c r="E75" s="32">
        <v>0</v>
      </c>
      <c r="F75" s="32">
        <v>0</v>
      </c>
      <c r="G75" s="32">
        <v>0</v>
      </c>
      <c r="H75" s="32">
        <v>0</v>
      </c>
      <c r="I75" s="32">
        <v>0</v>
      </c>
      <c r="J75" s="32">
        <v>0</v>
      </c>
      <c r="K75" s="32">
        <v>0</v>
      </c>
      <c r="L75" s="32">
        <v>0</v>
      </c>
      <c r="M75" s="32">
        <v>0</v>
      </c>
      <c r="N75" s="32">
        <v>0</v>
      </c>
      <c r="O75" s="32">
        <v>0</v>
      </c>
      <c r="P75" s="32">
        <v>0</v>
      </c>
      <c r="Q75" s="32">
        <v>0</v>
      </c>
      <c r="R75" s="32">
        <v>0</v>
      </c>
      <c r="S75" s="32">
        <v>0</v>
      </c>
      <c r="T75" s="32">
        <v>0</v>
      </c>
      <c r="U75" s="32">
        <v>0</v>
      </c>
      <c r="V75" s="32">
        <v>0</v>
      </c>
      <c r="W75" s="32">
        <v>0</v>
      </c>
      <c r="X75" s="32">
        <v>0</v>
      </c>
      <c r="Y75" s="32">
        <v>0</v>
      </c>
      <c r="Z75" s="32">
        <v>0</v>
      </c>
      <c r="AA75" s="32">
        <v>0</v>
      </c>
      <c r="AB75" s="32">
        <v>0</v>
      </c>
      <c r="AC75" s="32">
        <v>0</v>
      </c>
      <c r="AD75" s="32">
        <v>0</v>
      </c>
      <c r="AE75" s="32">
        <v>0</v>
      </c>
      <c r="AF75" s="32">
        <v>0</v>
      </c>
      <c r="AG75" s="32">
        <v>0</v>
      </c>
      <c r="AH75" s="32">
        <v>0</v>
      </c>
      <c r="AI75" s="32">
        <v>0</v>
      </c>
      <c r="AJ75" s="32">
        <v>0</v>
      </c>
      <c r="AK75" s="32">
        <v>0</v>
      </c>
      <c r="AL75" s="32">
        <v>0</v>
      </c>
      <c r="AM75" s="32">
        <v>0</v>
      </c>
      <c r="AN75" s="32">
        <v>0</v>
      </c>
      <c r="AO75" s="32">
        <v>0</v>
      </c>
      <c r="AP75" s="32">
        <v>0</v>
      </c>
      <c r="AQ75" s="32">
        <v>0</v>
      </c>
      <c r="AR75" s="32">
        <v>0</v>
      </c>
      <c r="AS75" s="32">
        <v>0</v>
      </c>
      <c r="AT75" s="32">
        <v>0</v>
      </c>
      <c r="AU75" s="32">
        <v>0</v>
      </c>
      <c r="AV75" s="32">
        <v>0</v>
      </c>
      <c r="AW75" s="32">
        <v>0</v>
      </c>
      <c r="AX75" s="32">
        <v>0</v>
      </c>
      <c r="AY75" s="32">
        <v>0</v>
      </c>
      <c r="AZ75" s="32">
        <v>0</v>
      </c>
      <c r="BA75" s="32">
        <v>0</v>
      </c>
      <c r="BB75" s="32">
        <v>0</v>
      </c>
      <c r="BC75" s="32">
        <v>0</v>
      </c>
      <c r="BD75" s="32">
        <v>0</v>
      </c>
      <c r="BE75" s="32">
        <v>0</v>
      </c>
      <c r="BF75" s="32">
        <v>0</v>
      </c>
      <c r="BG75" s="32">
        <v>0</v>
      </c>
      <c r="BH75" s="32">
        <v>0</v>
      </c>
      <c r="BI75" s="32">
        <v>0</v>
      </c>
      <c r="BJ75" s="32">
        <v>0</v>
      </c>
      <c r="BK75" s="32">
        <v>0</v>
      </c>
      <c r="BL75" s="32">
        <v>0</v>
      </c>
    </row>
    <row r="76" spans="2:64" s="5" customFormat="1" hidden="1" outlineLevel="1" x14ac:dyDescent="0.3">
      <c r="B76" s="41" t="s">
        <v>151</v>
      </c>
      <c r="C76" s="38"/>
      <c r="D76" s="32">
        <v>16.455092774171522</v>
      </c>
      <c r="E76" s="32">
        <v>16.631626511455117</v>
      </c>
      <c r="F76" s="32">
        <v>16.378147210394822</v>
      </c>
      <c r="G76" s="32">
        <v>16.295940772872008</v>
      </c>
      <c r="H76" s="32">
        <v>16.577616148992142</v>
      </c>
      <c r="I76" s="32">
        <v>17.039401543616478</v>
      </c>
      <c r="J76" s="32">
        <v>17.270883110770527</v>
      </c>
      <c r="K76" s="32">
        <v>17.565727829361432</v>
      </c>
      <c r="L76" s="32">
        <v>17.71000814773933</v>
      </c>
      <c r="M76" s="32">
        <v>16.238140293091806</v>
      </c>
      <c r="N76" s="32">
        <v>17.583998982075371</v>
      </c>
      <c r="O76" s="32">
        <v>17.979091530502757</v>
      </c>
      <c r="P76" s="32">
        <v>18.616090395882008</v>
      </c>
      <c r="Q76" s="32">
        <v>18.236081321062407</v>
      </c>
      <c r="R76" s="32">
        <v>17.556545254873544</v>
      </c>
      <c r="S76" s="32">
        <v>17.187869388109796</v>
      </c>
      <c r="T76" s="32">
        <v>17.253390816636866</v>
      </c>
      <c r="U76" s="32">
        <v>17.43878698514742</v>
      </c>
      <c r="V76" s="32">
        <v>17.154271007937151</v>
      </c>
      <c r="W76" s="32">
        <v>17.116225212342652</v>
      </c>
      <c r="X76" s="32">
        <v>16.890358695031466</v>
      </c>
      <c r="Y76" s="32">
        <v>16.950859858270782</v>
      </c>
      <c r="Z76" s="32">
        <v>17.027653948444957</v>
      </c>
      <c r="AA76" s="32">
        <v>17.104641816792686</v>
      </c>
      <c r="AB76" s="32">
        <v>17.205134289663125</v>
      </c>
      <c r="AC76" s="32">
        <v>17.311640147325189</v>
      </c>
      <c r="AD76" s="32">
        <v>17.410349183470387</v>
      </c>
      <c r="AE76" s="32">
        <v>17.512259913915305</v>
      </c>
      <c r="AF76" s="32">
        <v>17.616646897535965</v>
      </c>
      <c r="AG76" s="32">
        <v>17.723092822651431</v>
      </c>
      <c r="AH76" s="32">
        <v>17.832567533653656</v>
      </c>
      <c r="AI76" s="32">
        <v>17.941870248155784</v>
      </c>
      <c r="AJ76" s="32">
        <v>18.051335011877669</v>
      </c>
      <c r="AK76" s="32">
        <v>18.158846752216238</v>
      </c>
      <c r="AL76" s="32">
        <v>18.268777787325305</v>
      </c>
      <c r="AM76" s="32">
        <v>18.378156829572646</v>
      </c>
      <c r="AN76" s="32">
        <v>18.463603971388025</v>
      </c>
      <c r="AO76" s="32">
        <v>18.551035829507242</v>
      </c>
      <c r="AP76" s="32">
        <v>18.636318959519034</v>
      </c>
      <c r="AQ76" s="32">
        <v>18.720305610040825</v>
      </c>
      <c r="AR76" s="32">
        <v>18.804992389857272</v>
      </c>
      <c r="AS76" s="32">
        <v>18.876924407373739</v>
      </c>
      <c r="AT76" s="32">
        <v>18.951512172739729</v>
      </c>
      <c r="AU76" s="32">
        <v>19.028373275009621</v>
      </c>
      <c r="AV76" s="32">
        <v>19.107587567471654</v>
      </c>
      <c r="AW76" s="32">
        <v>19.189603548892016</v>
      </c>
      <c r="AX76" s="32">
        <v>19.263544723512204</v>
      </c>
      <c r="AY76" s="32">
        <v>19.340839675086773</v>
      </c>
      <c r="AZ76" s="32">
        <v>19.420415542933767</v>
      </c>
      <c r="BA76" s="32">
        <v>19.502328605824786</v>
      </c>
      <c r="BB76" s="32">
        <v>19.586920680859322</v>
      </c>
      <c r="BC76" s="32">
        <v>19.665788322433304</v>
      </c>
      <c r="BD76" s="32">
        <v>19.74634347428632</v>
      </c>
      <c r="BE76" s="32">
        <v>19.828600978111801</v>
      </c>
      <c r="BF76" s="32">
        <v>19.911716063536243</v>
      </c>
      <c r="BG76" s="32">
        <v>19.995569480544845</v>
      </c>
      <c r="BH76" s="32">
        <v>20.084925546238885</v>
      </c>
      <c r="BI76" s="32">
        <v>20.174251125035276</v>
      </c>
      <c r="BJ76" s="32">
        <v>20.263343305618704</v>
      </c>
      <c r="BK76" s="32">
        <v>20.352286815517779</v>
      </c>
      <c r="BL76" s="32">
        <v>20.440672033371577</v>
      </c>
    </row>
    <row r="77" spans="2:64" s="5" customFormat="1" hidden="1" outlineLevel="1" x14ac:dyDescent="0.3">
      <c r="B77" s="41" t="s">
        <v>148</v>
      </c>
      <c r="C77" s="38"/>
      <c r="D77" s="32">
        <v>25.97276278384162</v>
      </c>
      <c r="E77" s="32">
        <v>26.600937822640592</v>
      </c>
      <c r="F77" s="32">
        <v>24.469961106963108</v>
      </c>
      <c r="G77" s="32">
        <v>22.957968558013352</v>
      </c>
      <c r="H77" s="32">
        <v>24.708067906579622</v>
      </c>
      <c r="I77" s="32">
        <v>23.617473789872687</v>
      </c>
      <c r="J77" s="32">
        <v>24.30453982823235</v>
      </c>
      <c r="K77" s="32">
        <v>22.519152560411108</v>
      </c>
      <c r="L77" s="32">
        <v>20.904556712791095</v>
      </c>
      <c r="M77" s="32">
        <v>19.489081289186281</v>
      </c>
      <c r="N77" s="32">
        <v>17.792339348358908</v>
      </c>
      <c r="O77" s="32">
        <v>16.326715226122161</v>
      </c>
      <c r="P77" s="32">
        <v>15.745922179862697</v>
      </c>
      <c r="Q77" s="32">
        <v>14.025398048592324</v>
      </c>
      <c r="R77" s="32">
        <v>11.997295147380541</v>
      </c>
      <c r="S77" s="32">
        <v>11.052640688608495</v>
      </c>
      <c r="T77" s="32">
        <v>9.793490177604701</v>
      </c>
      <c r="U77" s="32">
        <v>9.5239608732671144</v>
      </c>
      <c r="V77" s="32">
        <v>10.121408082856323</v>
      </c>
      <c r="W77" s="32">
        <v>8.6848447294313704</v>
      </c>
      <c r="X77" s="32">
        <v>10.673719771342588</v>
      </c>
      <c r="Y77" s="32">
        <v>10.450223815785312</v>
      </c>
      <c r="Z77" s="32">
        <v>10.25294074034043</v>
      </c>
      <c r="AA77" s="32">
        <v>10.070358309700707</v>
      </c>
      <c r="AB77" s="32">
        <v>9.9013389632591338</v>
      </c>
      <c r="AC77" s="32">
        <v>9.7410090325311547</v>
      </c>
      <c r="AD77" s="32">
        <v>9.584278038634686</v>
      </c>
      <c r="AE77" s="32">
        <v>9.4345964680917067</v>
      </c>
      <c r="AF77" s="32">
        <v>9.2915243197231128</v>
      </c>
      <c r="AG77" s="32">
        <v>9.1565344370657957</v>
      </c>
      <c r="AH77" s="32">
        <v>9.0312348015892301</v>
      </c>
      <c r="AI77" s="32">
        <v>8.9147557046917623</v>
      </c>
      <c r="AJ77" s="32">
        <v>8.8059952170866964</v>
      </c>
      <c r="AK77" s="32">
        <v>8.7033547675399365</v>
      </c>
      <c r="AL77" s="32">
        <v>8.6060584577984578</v>
      </c>
      <c r="AM77" s="32">
        <v>8.5120398062476106</v>
      </c>
      <c r="AN77" s="32">
        <v>8.4247442250286948</v>
      </c>
      <c r="AO77" s="32">
        <v>8.3395553073863908</v>
      </c>
      <c r="AP77" s="32">
        <v>8.2556077720588963</v>
      </c>
      <c r="AQ77" s="32">
        <v>8.1730185762824696</v>
      </c>
      <c r="AR77" s="32">
        <v>8.0921590011889375</v>
      </c>
      <c r="AS77" s="32">
        <v>8.009123249907292</v>
      </c>
      <c r="AT77" s="32">
        <v>7.9279861249871857</v>
      </c>
      <c r="AU77" s="32">
        <v>7.8508441438834105</v>
      </c>
      <c r="AV77" s="32">
        <v>7.778031134061953</v>
      </c>
      <c r="AW77" s="32">
        <v>7.7069442694259598</v>
      </c>
      <c r="AX77" s="32">
        <v>7.6344855426753568</v>
      </c>
      <c r="AY77" s="32">
        <v>7.5646885018338166</v>
      </c>
      <c r="AZ77" s="32">
        <v>7.4973556133027248</v>
      </c>
      <c r="BA77" s="32">
        <v>7.4320496816932655</v>
      </c>
      <c r="BB77" s="32">
        <v>7.3690611229098248</v>
      </c>
      <c r="BC77" s="32">
        <v>7.3063680597495306</v>
      </c>
      <c r="BD77" s="32">
        <v>7.2492026053601606</v>
      </c>
      <c r="BE77" s="32">
        <v>7.209552400810523</v>
      </c>
      <c r="BF77" s="32">
        <v>7.1721262221568018</v>
      </c>
      <c r="BG77" s="32">
        <v>7.1360224968423633</v>
      </c>
      <c r="BH77" s="32">
        <v>7.1050045747409252</v>
      </c>
      <c r="BI77" s="32">
        <v>7.0787720302974764</v>
      </c>
      <c r="BJ77" s="32">
        <v>7.0544290962278851</v>
      </c>
      <c r="BK77" s="32">
        <v>7.031883658059118</v>
      </c>
      <c r="BL77" s="32">
        <v>7.0103033591325818</v>
      </c>
    </row>
    <row r="78" spans="2:64" s="5" customFormat="1" hidden="1" outlineLevel="1" x14ac:dyDescent="0.3">
      <c r="B78" s="41" t="s">
        <v>6</v>
      </c>
      <c r="C78" s="38"/>
      <c r="D78" s="32">
        <v>4.2051249614593766</v>
      </c>
      <c r="E78" s="32">
        <v>4.2791242848494147</v>
      </c>
      <c r="F78" s="32">
        <v>4.7433884488991245</v>
      </c>
      <c r="G78" s="32">
        <v>4.6660761321828774</v>
      </c>
      <c r="H78" s="32">
        <v>4.1700877108214707</v>
      </c>
      <c r="I78" s="32">
        <v>4.4636810893339494</v>
      </c>
      <c r="J78" s="32">
        <v>5.4427122006702637</v>
      </c>
      <c r="K78" s="32">
        <v>5.6632924383204406</v>
      </c>
      <c r="L78" s="32">
        <v>5.232729502086837</v>
      </c>
      <c r="M78" s="32">
        <v>4.7959893994849505</v>
      </c>
      <c r="N78" s="32">
        <v>4.920638561512332</v>
      </c>
      <c r="O78" s="32">
        <v>4.7936571029312418</v>
      </c>
      <c r="P78" s="32">
        <v>5.1508110149792685</v>
      </c>
      <c r="Q78" s="32">
        <v>4.3336454216581854</v>
      </c>
      <c r="R78" s="32">
        <v>4.6281775324755428</v>
      </c>
      <c r="S78" s="32">
        <v>5.1750676368534529</v>
      </c>
      <c r="T78" s="32">
        <v>5.2232174102060842</v>
      </c>
      <c r="U78" s="32">
        <v>5.3249028015712723</v>
      </c>
      <c r="V78" s="32">
        <v>5.4328078297588158</v>
      </c>
      <c r="W78" s="32">
        <v>5.6699869712061197</v>
      </c>
      <c r="X78" s="32">
        <v>4.9639436471390681</v>
      </c>
      <c r="Y78" s="32">
        <v>5.0254342880268128</v>
      </c>
      <c r="Z78" s="32">
        <v>5.0812788342694324</v>
      </c>
      <c r="AA78" s="32">
        <v>5.1355826941612968</v>
      </c>
      <c r="AB78" s="32">
        <v>5.1904996722899535</v>
      </c>
      <c r="AC78" s="32">
        <v>5.2444863257225256</v>
      </c>
      <c r="AD78" s="32">
        <v>5.2949281856386436</v>
      </c>
      <c r="AE78" s="32">
        <v>5.343594964232369</v>
      </c>
      <c r="AF78" s="32">
        <v>5.3908598902253511</v>
      </c>
      <c r="AG78" s="32">
        <v>5.4376076850903905</v>
      </c>
      <c r="AH78" s="32">
        <v>5.4850176728632585</v>
      </c>
      <c r="AI78" s="32">
        <v>5.5335820114985141</v>
      </c>
      <c r="AJ78" s="32">
        <v>5.5826194046703499</v>
      </c>
      <c r="AK78" s="32">
        <v>5.6311122773183095</v>
      </c>
      <c r="AL78" s="32">
        <v>5.6800189645151011</v>
      </c>
      <c r="AM78" s="32">
        <v>5.7279612177683088</v>
      </c>
      <c r="AN78" s="32">
        <v>5.7725621116519399</v>
      </c>
      <c r="AO78" s="32">
        <v>5.8168103518241114</v>
      </c>
      <c r="AP78" s="32">
        <v>5.8596648793243089</v>
      </c>
      <c r="AQ78" s="32">
        <v>5.9016566648465059</v>
      </c>
      <c r="AR78" s="32">
        <v>5.94322236388403</v>
      </c>
      <c r="AS78" s="32">
        <v>5.9829365694554415</v>
      </c>
      <c r="AT78" s="32">
        <v>6.0225656802545835</v>
      </c>
      <c r="AU78" s="32">
        <v>6.0614411800365975</v>
      </c>
      <c r="AV78" s="32">
        <v>6.099555590974135</v>
      </c>
      <c r="AW78" s="32">
        <v>6.1379164872530954</v>
      </c>
      <c r="AX78" s="32">
        <v>6.1752453423490286</v>
      </c>
      <c r="AY78" s="32">
        <v>6.2133035890676069</v>
      </c>
      <c r="AZ78" s="32">
        <v>6.2521694626862843</v>
      </c>
      <c r="BA78" s="32">
        <v>6.2919405863539737</v>
      </c>
      <c r="BB78" s="32">
        <v>6.3328442500383701</v>
      </c>
      <c r="BC78" s="32">
        <v>6.3739656252202916</v>
      </c>
      <c r="BD78" s="32">
        <v>6.4159237530120246</v>
      </c>
      <c r="BE78" s="32">
        <v>6.4571075382532683</v>
      </c>
      <c r="BF78" s="32">
        <v>6.4996019369333009</v>
      </c>
      <c r="BG78" s="32">
        <v>6.5434374994206532</v>
      </c>
      <c r="BH78" s="32">
        <v>6.5892175328727287</v>
      </c>
      <c r="BI78" s="32">
        <v>6.6363779212477221</v>
      </c>
      <c r="BJ78" s="32">
        <v>6.6849466206864072</v>
      </c>
      <c r="BK78" s="32">
        <v>6.7349056623816326</v>
      </c>
      <c r="BL78" s="32">
        <v>6.7860646556482243</v>
      </c>
    </row>
    <row r="79" spans="2:64" s="5" customFormat="1" hidden="1" outlineLevel="1" x14ac:dyDescent="0.3">
      <c r="B79" s="41" t="s">
        <v>164</v>
      </c>
      <c r="C79" s="38"/>
      <c r="D79" s="32">
        <v>25.665358252486712</v>
      </c>
      <c r="E79" s="32">
        <v>25.349819449244922</v>
      </c>
      <c r="F79" s="32">
        <v>25.077956639363215</v>
      </c>
      <c r="G79" s="32">
        <v>24.907713703301734</v>
      </c>
      <c r="H79" s="32">
        <v>26.129232797431449</v>
      </c>
      <c r="I79" s="32">
        <v>26.482023298473806</v>
      </c>
      <c r="J79" s="32">
        <v>27.119125860066266</v>
      </c>
      <c r="K79" s="32">
        <v>29.645680872857348</v>
      </c>
      <c r="L79" s="32">
        <v>29.875468147467799</v>
      </c>
      <c r="M79" s="32">
        <v>26.050528798250326</v>
      </c>
      <c r="N79" s="32">
        <v>26.698505705434055</v>
      </c>
      <c r="O79" s="32">
        <v>29.486625871640864</v>
      </c>
      <c r="P79" s="32">
        <v>29.016680054677412</v>
      </c>
      <c r="Q79" s="32">
        <v>28.538881792931456</v>
      </c>
      <c r="R79" s="32">
        <v>32.087591657445564</v>
      </c>
      <c r="S79" s="32">
        <v>29.891699032824118</v>
      </c>
      <c r="T79" s="32">
        <v>29.22007620758032</v>
      </c>
      <c r="U79" s="32">
        <v>30.192489029373736</v>
      </c>
      <c r="V79" s="32">
        <v>30.349125244827729</v>
      </c>
      <c r="W79" s="32">
        <v>29.707040206437835</v>
      </c>
      <c r="X79" s="32">
        <v>30.810373862733584</v>
      </c>
      <c r="Y79" s="32">
        <v>30.920281099093597</v>
      </c>
      <c r="Z79" s="32">
        <v>31.020371960906111</v>
      </c>
      <c r="AA79" s="32">
        <v>31.121242844902369</v>
      </c>
      <c r="AB79" s="32">
        <v>31.234227364005829</v>
      </c>
      <c r="AC79" s="32">
        <v>31.348674964492247</v>
      </c>
      <c r="AD79" s="32">
        <v>31.430967876528548</v>
      </c>
      <c r="AE79" s="32">
        <v>31.507131832366664</v>
      </c>
      <c r="AF79" s="32">
        <v>31.57853108307593</v>
      </c>
      <c r="AG79" s="32">
        <v>31.654668478440733</v>
      </c>
      <c r="AH79" s="32">
        <v>31.738994315692892</v>
      </c>
      <c r="AI79" s="32">
        <v>31.836570058836891</v>
      </c>
      <c r="AJ79" s="32">
        <v>31.944026173863815</v>
      </c>
      <c r="AK79" s="32">
        <v>32.056681055168433</v>
      </c>
      <c r="AL79" s="32">
        <v>32.181872346861077</v>
      </c>
      <c r="AM79" s="32">
        <v>32.312357822884159</v>
      </c>
      <c r="AN79" s="32">
        <v>32.409448938684719</v>
      </c>
      <c r="AO79" s="32">
        <v>32.508105850282703</v>
      </c>
      <c r="AP79" s="32">
        <v>32.606101065450865</v>
      </c>
      <c r="AQ79" s="32">
        <v>32.703352251663773</v>
      </c>
      <c r="AR79" s="32">
        <v>32.800150349144332</v>
      </c>
      <c r="AS79" s="32">
        <v>32.871744954332655</v>
      </c>
      <c r="AT79" s="32">
        <v>32.941639864153302</v>
      </c>
      <c r="AU79" s="32">
        <v>33.008413820045021</v>
      </c>
      <c r="AV79" s="32">
        <v>33.071341422110486</v>
      </c>
      <c r="AW79" s="32">
        <v>33.134434760125458</v>
      </c>
      <c r="AX79" s="32">
        <v>33.17212137112211</v>
      </c>
      <c r="AY79" s="32">
        <v>33.210477504360817</v>
      </c>
      <c r="AZ79" s="32">
        <v>33.250592299961582</v>
      </c>
      <c r="BA79" s="32">
        <v>33.292771967311893</v>
      </c>
      <c r="BB79" s="32">
        <v>33.338392918842459</v>
      </c>
      <c r="BC79" s="32">
        <v>33.374121510055076</v>
      </c>
      <c r="BD79" s="32">
        <v>33.412430905658795</v>
      </c>
      <c r="BE79" s="32">
        <v>33.446832797144246</v>
      </c>
      <c r="BF79" s="32">
        <v>33.48615462956797</v>
      </c>
      <c r="BG79" s="32">
        <v>33.527619075086903</v>
      </c>
      <c r="BH79" s="32">
        <v>33.580275673708023</v>
      </c>
      <c r="BI79" s="32">
        <v>33.639643736805141</v>
      </c>
      <c r="BJ79" s="32">
        <v>33.705486589773628</v>
      </c>
      <c r="BK79" s="32">
        <v>33.777837912568515</v>
      </c>
      <c r="BL79" s="32">
        <v>33.851799547581734</v>
      </c>
    </row>
    <row r="80" spans="2:64" s="5" customFormat="1" hidden="1" outlineLevel="1" x14ac:dyDescent="0.3">
      <c r="B80" s="41" t="s">
        <v>165</v>
      </c>
      <c r="C80" s="38"/>
      <c r="D80" s="32">
        <v>4.0104991051005054</v>
      </c>
      <c r="E80" s="32">
        <v>4.0583056936986539</v>
      </c>
      <c r="F80" s="32">
        <v>4.3773801061026507</v>
      </c>
      <c r="G80" s="32">
        <v>4.3611045074041854</v>
      </c>
      <c r="H80" s="32">
        <v>4.4082862001094094</v>
      </c>
      <c r="I80" s="32">
        <v>4.5880689837034714</v>
      </c>
      <c r="J80" s="32">
        <v>4.8937767336670541</v>
      </c>
      <c r="K80" s="32">
        <v>6.0052920865270183</v>
      </c>
      <c r="L80" s="32">
        <v>6.3886478610209503</v>
      </c>
      <c r="M80" s="32">
        <v>6.5691849316845206</v>
      </c>
      <c r="N80" s="32">
        <v>6.9193385015879763</v>
      </c>
      <c r="O80" s="32">
        <v>7.5200741576101073</v>
      </c>
      <c r="P80" s="32">
        <v>7.972766428673169</v>
      </c>
      <c r="Q80" s="32">
        <v>8.2901032546991935</v>
      </c>
      <c r="R80" s="32">
        <v>9.0451849911053852</v>
      </c>
      <c r="S80" s="32">
        <v>8.5597120948222312</v>
      </c>
      <c r="T80" s="32">
        <v>8.6289409635404279</v>
      </c>
      <c r="U80" s="32">
        <v>9.3450883302341765</v>
      </c>
      <c r="V80" s="32">
        <v>9.1627727106725914</v>
      </c>
      <c r="W80" s="32">
        <v>9.2730168134038529</v>
      </c>
      <c r="X80" s="32">
        <v>8.6366517894834693</v>
      </c>
      <c r="Y80" s="32">
        <v>8.7598705822343543</v>
      </c>
      <c r="Z80" s="32">
        <v>8.8781613266863424</v>
      </c>
      <c r="AA80" s="32">
        <v>8.9945888870148565</v>
      </c>
      <c r="AB80" s="32">
        <v>9.1122695499031927</v>
      </c>
      <c r="AC80" s="32">
        <v>9.2286572008016723</v>
      </c>
      <c r="AD80" s="32">
        <v>9.3394052407114625</v>
      </c>
      <c r="AE80" s="32">
        <v>9.4454098509764322</v>
      </c>
      <c r="AF80" s="32">
        <v>9.5468031674251641</v>
      </c>
      <c r="AG80" s="32">
        <v>9.6373697410852284</v>
      </c>
      <c r="AH80" s="32">
        <v>9.7239808338207379</v>
      </c>
      <c r="AI80" s="32">
        <v>9.8047359414079711</v>
      </c>
      <c r="AJ80" s="32">
        <v>9.8806084559144018</v>
      </c>
      <c r="AK80" s="32">
        <v>9.9500088290696116</v>
      </c>
      <c r="AL80" s="32">
        <v>10.015381394473668</v>
      </c>
      <c r="AM80" s="32">
        <v>10.074183784942889</v>
      </c>
      <c r="AN80" s="32">
        <v>10.12822073441755</v>
      </c>
      <c r="AO80" s="32">
        <v>10.178834545493205</v>
      </c>
      <c r="AP80" s="32">
        <v>10.223294719916471</v>
      </c>
      <c r="AQ80" s="32">
        <v>10.262804728447476</v>
      </c>
      <c r="AR80" s="32">
        <v>10.298883691799483</v>
      </c>
      <c r="AS80" s="32">
        <v>10.329901843070987</v>
      </c>
      <c r="AT80" s="32">
        <v>10.358880982290078</v>
      </c>
      <c r="AU80" s="32">
        <v>10.384702241323671</v>
      </c>
      <c r="AV80" s="32">
        <v>10.408455240486489</v>
      </c>
      <c r="AW80" s="32">
        <v>10.428360279196541</v>
      </c>
      <c r="AX80" s="32">
        <v>10.446136411615623</v>
      </c>
      <c r="AY80" s="32">
        <v>10.463391717702917</v>
      </c>
      <c r="AZ80" s="32">
        <v>10.477773777016345</v>
      </c>
      <c r="BA80" s="32">
        <v>10.489297445849656</v>
      </c>
      <c r="BB80" s="32">
        <v>10.498559977470755</v>
      </c>
      <c r="BC80" s="32">
        <v>10.504754853551544</v>
      </c>
      <c r="BD80" s="32">
        <v>10.50814508069797</v>
      </c>
      <c r="BE80" s="32">
        <v>10.508113820009568</v>
      </c>
      <c r="BF80" s="32">
        <v>10.505068065656026</v>
      </c>
      <c r="BG80" s="32">
        <v>10.498997364986225</v>
      </c>
      <c r="BH80" s="32">
        <v>10.485410727502471</v>
      </c>
      <c r="BI80" s="32">
        <v>10.463146520097943</v>
      </c>
      <c r="BJ80" s="32">
        <v>10.439364248468404</v>
      </c>
      <c r="BK80" s="32">
        <v>10.414382408991594</v>
      </c>
      <c r="BL80" s="32">
        <v>10.38827418900304</v>
      </c>
    </row>
    <row r="81" spans="2:64" s="5" customFormat="1" hidden="1" outlineLevel="1" x14ac:dyDescent="0.3">
      <c r="B81" s="41" t="s">
        <v>14</v>
      </c>
      <c r="C81" s="38"/>
      <c r="D81" s="32">
        <v>5.3498147124172135</v>
      </c>
      <c r="E81" s="32">
        <v>5.6410896073863972</v>
      </c>
      <c r="F81" s="32">
        <v>5.2670331429412709</v>
      </c>
      <c r="G81" s="32">
        <v>5.4006999506839133</v>
      </c>
      <c r="H81" s="32">
        <v>4.8589863254581154</v>
      </c>
      <c r="I81" s="32">
        <v>5.3950766153302139</v>
      </c>
      <c r="J81" s="32">
        <v>5.9355338582452983</v>
      </c>
      <c r="K81" s="32">
        <v>6.7146864120710612</v>
      </c>
      <c r="L81" s="32">
        <v>5.9766724596274408</v>
      </c>
      <c r="M81" s="32">
        <v>5.6152354554167996</v>
      </c>
      <c r="N81" s="32">
        <v>5.6263246482304208</v>
      </c>
      <c r="O81" s="32">
        <v>5.2901459083129216</v>
      </c>
      <c r="P81" s="32">
        <v>4.7393755061726592</v>
      </c>
      <c r="Q81" s="32">
        <v>5.1264394494854599</v>
      </c>
      <c r="R81" s="32">
        <v>5.3563988496714536</v>
      </c>
      <c r="S81" s="32">
        <v>4.873197456763446</v>
      </c>
      <c r="T81" s="32">
        <v>4.4511287977368266</v>
      </c>
      <c r="U81" s="32">
        <v>4.3716984784027701</v>
      </c>
      <c r="V81" s="32">
        <v>4.0766123639474481</v>
      </c>
      <c r="W81" s="32">
        <v>3.6048263603460682</v>
      </c>
      <c r="X81" s="32">
        <v>4.4970182452993503</v>
      </c>
      <c r="Y81" s="32">
        <v>4.4645429444655704</v>
      </c>
      <c r="Z81" s="32">
        <v>4.4331349885511315</v>
      </c>
      <c r="AA81" s="32">
        <v>4.4026933570366245</v>
      </c>
      <c r="AB81" s="32">
        <v>4.3747084729621664</v>
      </c>
      <c r="AC81" s="32">
        <v>4.3480786845528225</v>
      </c>
      <c r="AD81" s="32">
        <v>4.3202625389001126</v>
      </c>
      <c r="AE81" s="32">
        <v>4.2928711819997973</v>
      </c>
      <c r="AF81" s="32">
        <v>4.2656474226302104</v>
      </c>
      <c r="AG81" s="32">
        <v>4.2385397057702159</v>
      </c>
      <c r="AH81" s="32">
        <v>4.2118193636521113</v>
      </c>
      <c r="AI81" s="32">
        <v>4.1855660672173531</v>
      </c>
      <c r="AJ81" s="32">
        <v>4.159619896190911</v>
      </c>
      <c r="AK81" s="32">
        <v>4.1334940093294152</v>
      </c>
      <c r="AL81" s="32">
        <v>4.1085981365829412</v>
      </c>
      <c r="AM81" s="32">
        <v>4.0838499030944604</v>
      </c>
      <c r="AN81" s="32">
        <v>4.0555522005116185</v>
      </c>
      <c r="AO81" s="32">
        <v>4.0282344437752515</v>
      </c>
      <c r="AP81" s="32">
        <v>4.0011052103551936</v>
      </c>
      <c r="AQ81" s="32">
        <v>3.9745301098858441</v>
      </c>
      <c r="AR81" s="32">
        <v>3.9488270360377031</v>
      </c>
      <c r="AS81" s="32">
        <v>3.9219596844138724</v>
      </c>
      <c r="AT81" s="32">
        <v>3.8960901704202713</v>
      </c>
      <c r="AU81" s="32">
        <v>3.8711306007811732</v>
      </c>
      <c r="AV81" s="32">
        <v>3.84698651431634</v>
      </c>
      <c r="AW81" s="32">
        <v>3.8235871063885445</v>
      </c>
      <c r="AX81" s="32">
        <v>3.7991015979700928</v>
      </c>
      <c r="AY81" s="32">
        <v>3.7753549813798273</v>
      </c>
      <c r="AZ81" s="32">
        <v>3.752235416541835</v>
      </c>
      <c r="BA81" s="32">
        <v>3.7296720192229826</v>
      </c>
      <c r="BB81" s="32">
        <v>3.7076516086028981</v>
      </c>
      <c r="BC81" s="32">
        <v>3.6849176986073275</v>
      </c>
      <c r="BD81" s="32">
        <v>3.6625768566666808</v>
      </c>
      <c r="BE81" s="32">
        <v>3.6405957542668639</v>
      </c>
      <c r="BF81" s="32">
        <v>3.61885307535093</v>
      </c>
      <c r="BG81" s="32">
        <v>3.6008456330639853</v>
      </c>
      <c r="BH81" s="32">
        <v>3.5847965183860966</v>
      </c>
      <c r="BI81" s="32">
        <v>3.5689019746968431</v>
      </c>
      <c r="BJ81" s="32">
        <v>3.5532065642380202</v>
      </c>
      <c r="BK81" s="32">
        <v>3.5377724694962502</v>
      </c>
      <c r="BL81" s="32">
        <v>3.5225684920116835</v>
      </c>
    </row>
    <row r="82" spans="2:64" s="5" customFormat="1" ht="18.75" hidden="1" outlineLevel="1" thickBot="1" x14ac:dyDescent="0.35">
      <c r="B82" s="41" t="s">
        <v>476</v>
      </c>
      <c r="C82" s="38"/>
      <c r="D82" s="32">
        <v>9.3993407399580917</v>
      </c>
      <c r="E82" s="32">
        <v>9.396263303499012</v>
      </c>
      <c r="F82" s="32">
        <v>9.2367983155072864</v>
      </c>
      <c r="G82" s="32">
        <v>9.9537932605160648</v>
      </c>
      <c r="H82" s="32">
        <v>9.885834822257408</v>
      </c>
      <c r="I82" s="32">
        <v>9.8144458744135221</v>
      </c>
      <c r="J82" s="32">
        <v>9.8465165915233825</v>
      </c>
      <c r="K82" s="32">
        <v>9.7483042352860849</v>
      </c>
      <c r="L82" s="32">
        <v>10.238338781744915</v>
      </c>
      <c r="M82" s="32">
        <v>8.7075859245464784</v>
      </c>
      <c r="N82" s="32">
        <v>9.1055755118107697</v>
      </c>
      <c r="O82" s="32">
        <v>9.7262722019849122</v>
      </c>
      <c r="P82" s="32">
        <v>9.7807856967130391</v>
      </c>
      <c r="Q82" s="32">
        <v>9.901144653115324</v>
      </c>
      <c r="R82" s="32">
        <v>11.419249952836807</v>
      </c>
      <c r="S82" s="32">
        <v>9.6818071265249444</v>
      </c>
      <c r="T82" s="32">
        <v>10.237863371847567</v>
      </c>
      <c r="U82" s="32">
        <v>10.25579195651369</v>
      </c>
      <c r="V82" s="32">
        <v>10.190666386896964</v>
      </c>
      <c r="W82" s="32">
        <v>10.727360293466887</v>
      </c>
      <c r="X82" s="32">
        <v>9.4291488278274898</v>
      </c>
      <c r="Y82" s="32">
        <v>9.4366212089547901</v>
      </c>
      <c r="Z82" s="32">
        <v>9.4429512066052865</v>
      </c>
      <c r="AA82" s="32">
        <v>9.4493659661863774</v>
      </c>
      <c r="AB82" s="32">
        <v>9.458783471056833</v>
      </c>
      <c r="AC82" s="32">
        <v>9.4693964077002022</v>
      </c>
      <c r="AD82" s="32">
        <v>9.4761661342636216</v>
      </c>
      <c r="AE82" s="32">
        <v>9.4827620178985654</v>
      </c>
      <c r="AF82" s="32">
        <v>9.4887013546451016</v>
      </c>
      <c r="AG82" s="32">
        <v>9.4937756940143174</v>
      </c>
      <c r="AH82" s="32">
        <v>9.4983690866370694</v>
      </c>
      <c r="AI82" s="32">
        <v>9.5023111345976616</v>
      </c>
      <c r="AJ82" s="32">
        <v>9.5050625722068673</v>
      </c>
      <c r="AK82" s="32">
        <v>9.5054522129825614</v>
      </c>
      <c r="AL82" s="32">
        <v>9.5057045815449754</v>
      </c>
      <c r="AM82" s="32">
        <v>9.5036674335775899</v>
      </c>
      <c r="AN82" s="32">
        <v>9.4940310508968935</v>
      </c>
      <c r="AO82" s="32">
        <v>9.4844836998924649</v>
      </c>
      <c r="AP82" s="32">
        <v>9.4727290857506148</v>
      </c>
      <c r="AQ82" s="32">
        <v>9.4597613376478193</v>
      </c>
      <c r="AR82" s="32">
        <v>9.4464329441526758</v>
      </c>
      <c r="AS82" s="32">
        <v>9.4295512470173151</v>
      </c>
      <c r="AT82" s="32">
        <v>9.4131334805305471</v>
      </c>
      <c r="AU82" s="32">
        <v>9.3967717029173627</v>
      </c>
      <c r="AV82" s="32">
        <v>9.3803294672691919</v>
      </c>
      <c r="AW82" s="32">
        <v>9.3641676287404323</v>
      </c>
      <c r="AX82" s="32">
        <v>9.3452185194817758</v>
      </c>
      <c r="AY82" s="32">
        <v>9.3266952804475665</v>
      </c>
      <c r="AZ82" s="32">
        <v>9.3084065269377732</v>
      </c>
      <c r="BA82" s="32">
        <v>9.2902120938869217</v>
      </c>
      <c r="BB82" s="32">
        <v>9.2721129890317826</v>
      </c>
      <c r="BC82" s="32">
        <v>9.2520381788900465</v>
      </c>
      <c r="BD82" s="32">
        <v>9.2310735216949809</v>
      </c>
      <c r="BE82" s="32">
        <v>9.2065831262051177</v>
      </c>
      <c r="BF82" s="32">
        <v>9.181656247345714</v>
      </c>
      <c r="BG82" s="32">
        <v>9.1562957214003831</v>
      </c>
      <c r="BH82" s="32">
        <v>9.1316335240207991</v>
      </c>
      <c r="BI82" s="32">
        <v>9.1073431811941532</v>
      </c>
      <c r="BJ82" s="32">
        <v>9.0827176081859164</v>
      </c>
      <c r="BK82" s="32">
        <v>9.0578933337019834</v>
      </c>
      <c r="BL82" s="32">
        <v>9.0327967408907028</v>
      </c>
    </row>
    <row r="83" spans="2:64" ht="16.5" collapsed="1" thickBot="1" x14ac:dyDescent="0.35">
      <c r="B83" s="112" t="s">
        <v>1</v>
      </c>
      <c r="C83" s="113"/>
      <c r="D83" s="112">
        <v>27.337485089550913</v>
      </c>
      <c r="E83" s="112">
        <v>28.076268256115824</v>
      </c>
      <c r="F83" s="112">
        <v>28.519412509244621</v>
      </c>
      <c r="G83" s="112">
        <v>28.803692281546166</v>
      </c>
      <c r="H83" s="112">
        <v>29.331829919567156</v>
      </c>
      <c r="I83" s="112">
        <v>29.516375215659625</v>
      </c>
      <c r="J83" s="112">
        <v>29.878177297131479</v>
      </c>
      <c r="K83" s="112">
        <v>29.779786278291127</v>
      </c>
      <c r="L83" s="112">
        <v>30.129441790083728</v>
      </c>
      <c r="M83" s="112">
        <v>29.967900747071742</v>
      </c>
      <c r="N83" s="112">
        <v>29.959972202797672</v>
      </c>
      <c r="O83" s="112">
        <v>29.598017628538205</v>
      </c>
      <c r="P83" s="112">
        <v>29.034407866413755</v>
      </c>
      <c r="Q83" s="112">
        <v>28.505134806020813</v>
      </c>
      <c r="R83" s="112">
        <v>28.466861186818278</v>
      </c>
      <c r="S83" s="112">
        <v>28.12225747144473</v>
      </c>
      <c r="T83" s="112">
        <v>27.760397239285069</v>
      </c>
      <c r="U83" s="112">
        <v>27.247195134924681</v>
      </c>
      <c r="V83" s="112">
        <v>26.506321677729943</v>
      </c>
      <c r="W83" s="112">
        <v>25.602883938955532</v>
      </c>
      <c r="X83" s="112">
        <v>25.572814620709842</v>
      </c>
      <c r="Y83" s="112">
        <v>25.215372780243246</v>
      </c>
      <c r="Z83" s="112">
        <v>24.951146052152769</v>
      </c>
      <c r="AA83" s="112">
        <v>24.765155358661847</v>
      </c>
      <c r="AB83" s="112">
        <v>24.645436038171471</v>
      </c>
      <c r="AC83" s="112">
        <v>24.572583441524088</v>
      </c>
      <c r="AD83" s="112">
        <v>24.327545624729591</v>
      </c>
      <c r="AE83" s="112">
        <v>24.082451442086956</v>
      </c>
      <c r="AF83" s="112">
        <v>23.849261362992518</v>
      </c>
      <c r="AG83" s="112">
        <v>23.619767244942111</v>
      </c>
      <c r="AH83" s="112">
        <v>23.403418738801768</v>
      </c>
      <c r="AI83" s="112">
        <v>23.193245073545178</v>
      </c>
      <c r="AJ83" s="112">
        <v>22.973567638215208</v>
      </c>
      <c r="AK83" s="112">
        <v>22.727057659433033</v>
      </c>
      <c r="AL83" s="112">
        <v>22.50280267130972</v>
      </c>
      <c r="AM83" s="112">
        <v>22.278208581216582</v>
      </c>
      <c r="AN83" s="112">
        <v>21.959150652928692</v>
      </c>
      <c r="AO83" s="112">
        <v>21.598774753540908</v>
      </c>
      <c r="AP83" s="112">
        <v>21.19851429502226</v>
      </c>
      <c r="AQ83" s="112">
        <v>20.781712201792498</v>
      </c>
      <c r="AR83" s="112">
        <v>20.343172160843345</v>
      </c>
      <c r="AS83" s="112">
        <v>19.713801146286812</v>
      </c>
      <c r="AT83" s="112">
        <v>19.073271612846845</v>
      </c>
      <c r="AU83" s="112">
        <v>18.417262400852341</v>
      </c>
      <c r="AV83" s="112">
        <v>17.748816624754124</v>
      </c>
      <c r="AW83" s="112">
        <v>17.066716209398663</v>
      </c>
      <c r="AX83" s="112">
        <v>16.3505958199604</v>
      </c>
      <c r="AY83" s="112">
        <v>15.619773971749202</v>
      </c>
      <c r="AZ83" s="112">
        <v>14.879465710115538</v>
      </c>
      <c r="BA83" s="112">
        <v>14.365651132903597</v>
      </c>
      <c r="BB83" s="112">
        <v>13.85431401631666</v>
      </c>
      <c r="BC83" s="112">
        <v>13.328150286708528</v>
      </c>
      <c r="BD83" s="112">
        <v>12.778674103283809</v>
      </c>
      <c r="BE83" s="112">
        <v>12.499214622238689</v>
      </c>
      <c r="BF83" s="112">
        <v>12.227612952893848</v>
      </c>
      <c r="BG83" s="112">
        <v>11.94629142734413</v>
      </c>
      <c r="BH83" s="112">
        <v>11.657695813312319</v>
      </c>
      <c r="BI83" s="112">
        <v>11.373821023791448</v>
      </c>
      <c r="BJ83" s="112">
        <v>11.088524748523405</v>
      </c>
      <c r="BK83" s="112">
        <v>10.799926327791507</v>
      </c>
      <c r="BL83" s="112">
        <v>10.507458017411645</v>
      </c>
    </row>
    <row r="84" spans="2:64" ht="16.5" hidden="1" outlineLevel="1" thickBot="1" x14ac:dyDescent="0.35">
      <c r="B84" s="41" t="s">
        <v>151</v>
      </c>
      <c r="C84" s="38"/>
      <c r="D84" s="32">
        <v>27.337485089550913</v>
      </c>
      <c r="E84" s="32">
        <v>28.076268256115824</v>
      </c>
      <c r="F84" s="32">
        <v>28.519412509244621</v>
      </c>
      <c r="G84" s="32">
        <v>28.803692281546166</v>
      </c>
      <c r="H84" s="32">
        <v>29.331829919567156</v>
      </c>
      <c r="I84" s="32">
        <v>29.516375215659625</v>
      </c>
      <c r="J84" s="32">
        <v>29.878177297131479</v>
      </c>
      <c r="K84" s="32">
        <v>29.779786278291127</v>
      </c>
      <c r="L84" s="32">
        <v>30.129441790083728</v>
      </c>
      <c r="M84" s="32">
        <v>29.967900747071742</v>
      </c>
      <c r="N84" s="32">
        <v>29.959972202797672</v>
      </c>
      <c r="O84" s="32">
        <v>29.598017628538205</v>
      </c>
      <c r="P84" s="32">
        <v>29.034407866413755</v>
      </c>
      <c r="Q84" s="32">
        <v>28.505134806020813</v>
      </c>
      <c r="R84" s="32">
        <v>28.466861186818278</v>
      </c>
      <c r="S84" s="32">
        <v>28.12225747144473</v>
      </c>
      <c r="T84" s="32">
        <v>27.760397239285069</v>
      </c>
      <c r="U84" s="32">
        <v>27.247195134924681</v>
      </c>
      <c r="V84" s="32">
        <v>26.506321677729943</v>
      </c>
      <c r="W84" s="32">
        <v>25.602883938955532</v>
      </c>
      <c r="X84" s="32">
        <v>25.572814620709842</v>
      </c>
      <c r="Y84" s="32">
        <v>25.215372780243246</v>
      </c>
      <c r="Z84" s="32">
        <v>24.951146052152769</v>
      </c>
      <c r="AA84" s="32">
        <v>24.765155358661847</v>
      </c>
      <c r="AB84" s="32">
        <v>24.645436038171471</v>
      </c>
      <c r="AC84" s="32">
        <v>24.572583441524088</v>
      </c>
      <c r="AD84" s="32">
        <v>24.327545624729591</v>
      </c>
      <c r="AE84" s="32">
        <v>24.082451442086956</v>
      </c>
      <c r="AF84" s="32">
        <v>23.849261362992518</v>
      </c>
      <c r="AG84" s="32">
        <v>23.619767244942111</v>
      </c>
      <c r="AH84" s="32">
        <v>23.403418738801768</v>
      </c>
      <c r="AI84" s="32">
        <v>23.193245073545178</v>
      </c>
      <c r="AJ84" s="32">
        <v>22.973567638215208</v>
      </c>
      <c r="AK84" s="32">
        <v>22.727057659433033</v>
      </c>
      <c r="AL84" s="32">
        <v>22.50280267130972</v>
      </c>
      <c r="AM84" s="32">
        <v>22.278208581216582</v>
      </c>
      <c r="AN84" s="32">
        <v>21.959150652928692</v>
      </c>
      <c r="AO84" s="32">
        <v>21.598774753540908</v>
      </c>
      <c r="AP84" s="32">
        <v>21.19851429502226</v>
      </c>
      <c r="AQ84" s="32">
        <v>20.781712201792498</v>
      </c>
      <c r="AR84" s="32">
        <v>20.343172160843345</v>
      </c>
      <c r="AS84" s="32">
        <v>19.713801146286812</v>
      </c>
      <c r="AT84" s="32">
        <v>19.073271612846845</v>
      </c>
      <c r="AU84" s="32">
        <v>18.417262400852341</v>
      </c>
      <c r="AV84" s="32">
        <v>17.748816624754124</v>
      </c>
      <c r="AW84" s="32">
        <v>17.066716209398663</v>
      </c>
      <c r="AX84" s="32">
        <v>16.3505958199604</v>
      </c>
      <c r="AY84" s="32">
        <v>15.619773971749202</v>
      </c>
      <c r="AZ84" s="32">
        <v>14.879465710115538</v>
      </c>
      <c r="BA84" s="32">
        <v>14.365651132903597</v>
      </c>
      <c r="BB84" s="32">
        <v>13.85431401631666</v>
      </c>
      <c r="BC84" s="32">
        <v>13.328150286708528</v>
      </c>
      <c r="BD84" s="32">
        <v>12.778674103283809</v>
      </c>
      <c r="BE84" s="32">
        <v>12.499214622238689</v>
      </c>
      <c r="BF84" s="32">
        <v>12.227612952893848</v>
      </c>
      <c r="BG84" s="32">
        <v>11.94629142734413</v>
      </c>
      <c r="BH84" s="32">
        <v>11.657695813312319</v>
      </c>
      <c r="BI84" s="32">
        <v>11.373821023791448</v>
      </c>
      <c r="BJ84" s="32">
        <v>11.088524748523405</v>
      </c>
      <c r="BK84" s="32">
        <v>10.799926327791507</v>
      </c>
      <c r="BL84" s="32">
        <v>10.507458017411645</v>
      </c>
    </row>
    <row r="85" spans="2:64" ht="16.5" collapsed="1" thickBot="1" x14ac:dyDescent="0.35">
      <c r="B85" s="112" t="s">
        <v>457</v>
      </c>
      <c r="C85" s="113"/>
      <c r="D85" s="112">
        <v>22.670139528329955</v>
      </c>
      <c r="E85" s="112">
        <v>23.846311853553413</v>
      </c>
      <c r="F85" s="112">
        <v>24.118045551842815</v>
      </c>
      <c r="G85" s="112">
        <v>25.555141767555664</v>
      </c>
      <c r="H85" s="112">
        <v>25.644983374761402</v>
      </c>
      <c r="I85" s="112">
        <v>26.453620449837324</v>
      </c>
      <c r="J85" s="112">
        <v>27.002272298995738</v>
      </c>
      <c r="K85" s="112">
        <v>26.215859635720708</v>
      </c>
      <c r="L85" s="112">
        <v>27.449287227225312</v>
      </c>
      <c r="M85" s="112">
        <v>27.859082618906534</v>
      </c>
      <c r="N85" s="112">
        <v>28.987538295603379</v>
      </c>
      <c r="O85" s="112">
        <v>27.932489123836223</v>
      </c>
      <c r="P85" s="112">
        <v>28.619108886505373</v>
      </c>
      <c r="Q85" s="112">
        <v>29.227373497312698</v>
      </c>
      <c r="R85" s="112">
        <v>27.578813295805453</v>
      </c>
      <c r="S85" s="112">
        <v>29.339293867112815</v>
      </c>
      <c r="T85" s="112">
        <v>29.575244495248647</v>
      </c>
      <c r="U85" s="112">
        <v>29.809558276165031</v>
      </c>
      <c r="V85" s="112">
        <v>29.675952098233903</v>
      </c>
      <c r="W85" s="112">
        <v>29.14960531721924</v>
      </c>
      <c r="X85" s="112">
        <v>30.52681651893365</v>
      </c>
      <c r="Y85" s="112">
        <v>30.859754003355018</v>
      </c>
      <c r="Z85" s="112">
        <v>31.238554193420924</v>
      </c>
      <c r="AA85" s="112">
        <v>31.566499717802735</v>
      </c>
      <c r="AB85" s="112">
        <v>31.935708375360107</v>
      </c>
      <c r="AC85" s="112">
        <v>32.326506321710951</v>
      </c>
      <c r="AD85" s="112">
        <v>32.756806416932697</v>
      </c>
      <c r="AE85" s="112">
        <v>33.164967911683704</v>
      </c>
      <c r="AF85" s="112">
        <v>33.583035113347258</v>
      </c>
      <c r="AG85" s="112">
        <v>33.971344780164081</v>
      </c>
      <c r="AH85" s="112">
        <v>34.457982239611304</v>
      </c>
      <c r="AI85" s="112">
        <v>34.863553479835758</v>
      </c>
      <c r="AJ85" s="112">
        <v>35.33542640067936</v>
      </c>
      <c r="AK85" s="112">
        <v>35.751544877074473</v>
      </c>
      <c r="AL85" s="112">
        <v>36.242076314021588</v>
      </c>
      <c r="AM85" s="112">
        <v>36.682388244153074</v>
      </c>
      <c r="AN85" s="112">
        <v>37.02789589163546</v>
      </c>
      <c r="AO85" s="112">
        <v>37.38583936538943</v>
      </c>
      <c r="AP85" s="112">
        <v>37.760799996226368</v>
      </c>
      <c r="AQ85" s="112">
        <v>38.145474660873305</v>
      </c>
      <c r="AR85" s="112">
        <v>38.50070976908097</v>
      </c>
      <c r="AS85" s="112">
        <v>38.788043609878855</v>
      </c>
      <c r="AT85" s="112">
        <v>39.037768852560191</v>
      </c>
      <c r="AU85" s="112">
        <v>39.244728631350021</v>
      </c>
      <c r="AV85" s="112">
        <v>39.496366732571438</v>
      </c>
      <c r="AW85" s="112">
        <v>39.701857934656381</v>
      </c>
      <c r="AX85" s="112">
        <v>39.926470465861229</v>
      </c>
      <c r="AY85" s="112">
        <v>40.163125905541087</v>
      </c>
      <c r="AZ85" s="112">
        <v>40.393421550878749</v>
      </c>
      <c r="BA85" s="112">
        <v>40.638687234005097</v>
      </c>
      <c r="BB85" s="112">
        <v>40.873014823119867</v>
      </c>
      <c r="BC85" s="112">
        <v>41.07749559187657</v>
      </c>
      <c r="BD85" s="112">
        <v>41.282953674756349</v>
      </c>
      <c r="BE85" s="112">
        <v>41.462323459058581</v>
      </c>
      <c r="BF85" s="112">
        <v>41.639203992027703</v>
      </c>
      <c r="BG85" s="112">
        <v>41.827784839401325</v>
      </c>
      <c r="BH85" s="112">
        <v>41.958821534666392</v>
      </c>
      <c r="BI85" s="112">
        <v>42.123305491400899</v>
      </c>
      <c r="BJ85" s="112">
        <v>42.296655327417454</v>
      </c>
      <c r="BK85" s="112">
        <v>42.453573884818788</v>
      </c>
      <c r="BL85" s="112">
        <v>42.608605490304043</v>
      </c>
    </row>
    <row r="86" spans="2:64" s="5" customFormat="1" ht="16.5" hidden="1" outlineLevel="1" thickBot="1" x14ac:dyDescent="0.35">
      <c r="B86" s="41" t="s">
        <v>151</v>
      </c>
      <c r="C86" s="38"/>
      <c r="D86" s="32">
        <v>22.670139528329955</v>
      </c>
      <c r="E86" s="32">
        <v>23.846311853553413</v>
      </c>
      <c r="F86" s="32">
        <v>24.118045551842815</v>
      </c>
      <c r="G86" s="32">
        <v>25.555141767555664</v>
      </c>
      <c r="H86" s="32">
        <v>25.644983374761402</v>
      </c>
      <c r="I86" s="32">
        <v>26.453620449837324</v>
      </c>
      <c r="J86" s="32">
        <v>27.002272298995738</v>
      </c>
      <c r="K86" s="32">
        <v>26.215859635720708</v>
      </c>
      <c r="L86" s="32">
        <v>27.449287227225312</v>
      </c>
      <c r="M86" s="32">
        <v>27.859082618906534</v>
      </c>
      <c r="N86" s="32">
        <v>28.987538295603379</v>
      </c>
      <c r="O86" s="32">
        <v>27.932489123836223</v>
      </c>
      <c r="P86" s="32">
        <v>28.619108886505373</v>
      </c>
      <c r="Q86" s="32">
        <v>29.227373497312698</v>
      </c>
      <c r="R86" s="32">
        <v>27.578813295805453</v>
      </c>
      <c r="S86" s="32">
        <v>29.339293867112815</v>
      </c>
      <c r="T86" s="32">
        <v>29.575244495248647</v>
      </c>
      <c r="U86" s="32">
        <v>29.809558276165031</v>
      </c>
      <c r="V86" s="32">
        <v>29.675952098233903</v>
      </c>
      <c r="W86" s="32">
        <v>29.14960531721924</v>
      </c>
      <c r="X86" s="32">
        <v>30.52681651893365</v>
      </c>
      <c r="Y86" s="32">
        <v>30.859754003355018</v>
      </c>
      <c r="Z86" s="32">
        <v>31.238554193420924</v>
      </c>
      <c r="AA86" s="32">
        <v>31.566499717802735</v>
      </c>
      <c r="AB86" s="32">
        <v>31.935708375360107</v>
      </c>
      <c r="AC86" s="32">
        <v>32.326506321710951</v>
      </c>
      <c r="AD86" s="32">
        <v>32.756806416932697</v>
      </c>
      <c r="AE86" s="32">
        <v>33.164967911683704</v>
      </c>
      <c r="AF86" s="32">
        <v>33.583035113347258</v>
      </c>
      <c r="AG86" s="32">
        <v>33.971344780164081</v>
      </c>
      <c r="AH86" s="32">
        <v>34.457982239611304</v>
      </c>
      <c r="AI86" s="32">
        <v>34.863553479835758</v>
      </c>
      <c r="AJ86" s="32">
        <v>35.33542640067936</v>
      </c>
      <c r="AK86" s="32">
        <v>35.751544877074473</v>
      </c>
      <c r="AL86" s="32">
        <v>36.242076314021588</v>
      </c>
      <c r="AM86" s="32">
        <v>36.682388244153074</v>
      </c>
      <c r="AN86" s="32">
        <v>37.02789589163546</v>
      </c>
      <c r="AO86" s="32">
        <v>37.38583936538943</v>
      </c>
      <c r="AP86" s="32">
        <v>37.760799996226368</v>
      </c>
      <c r="AQ86" s="32">
        <v>38.145474660873305</v>
      </c>
      <c r="AR86" s="32">
        <v>38.50070976908097</v>
      </c>
      <c r="AS86" s="32">
        <v>38.788043609878855</v>
      </c>
      <c r="AT86" s="32">
        <v>39.037768852560191</v>
      </c>
      <c r="AU86" s="32">
        <v>39.244728631350021</v>
      </c>
      <c r="AV86" s="32">
        <v>39.496366732571438</v>
      </c>
      <c r="AW86" s="32">
        <v>39.701857934656381</v>
      </c>
      <c r="AX86" s="32">
        <v>39.926470465861229</v>
      </c>
      <c r="AY86" s="32">
        <v>40.163125905541087</v>
      </c>
      <c r="AZ86" s="32">
        <v>40.393421550878749</v>
      </c>
      <c r="BA86" s="32">
        <v>40.638687234005097</v>
      </c>
      <c r="BB86" s="32">
        <v>40.873014823119867</v>
      </c>
      <c r="BC86" s="32">
        <v>41.07749559187657</v>
      </c>
      <c r="BD86" s="32">
        <v>41.282953674756349</v>
      </c>
      <c r="BE86" s="32">
        <v>41.462323459058581</v>
      </c>
      <c r="BF86" s="32">
        <v>41.639203992027703</v>
      </c>
      <c r="BG86" s="32">
        <v>41.827784839401325</v>
      </c>
      <c r="BH86" s="32">
        <v>41.958821534666392</v>
      </c>
      <c r="BI86" s="32">
        <v>42.123305491400899</v>
      </c>
      <c r="BJ86" s="32">
        <v>42.296655327417454</v>
      </c>
      <c r="BK86" s="32">
        <v>42.453573884818788</v>
      </c>
      <c r="BL86" s="32">
        <v>42.608605490304043</v>
      </c>
    </row>
    <row r="87" spans="2:64" ht="16.5" collapsed="1" thickBot="1" x14ac:dyDescent="0.35">
      <c r="B87" s="112" t="s">
        <v>385</v>
      </c>
      <c r="C87" s="113"/>
      <c r="D87" s="112">
        <v>13.069693823319808</v>
      </c>
      <c r="E87" s="112">
        <v>13.401167339005745</v>
      </c>
      <c r="F87" s="112">
        <v>13.70010090391678</v>
      </c>
      <c r="G87" s="112">
        <v>13.647308109136818</v>
      </c>
      <c r="H87" s="112">
        <v>13.973159473865437</v>
      </c>
      <c r="I87" s="112">
        <v>14.157875579632726</v>
      </c>
      <c r="J87" s="112">
        <v>14.355186876281362</v>
      </c>
      <c r="K87" s="112">
        <v>14.718312092106215</v>
      </c>
      <c r="L87" s="112">
        <v>15.125440140678453</v>
      </c>
      <c r="M87" s="112">
        <v>15.165709708011992</v>
      </c>
      <c r="N87" s="112">
        <v>15.292711607530887</v>
      </c>
      <c r="O87" s="112">
        <v>15.251916906327148</v>
      </c>
      <c r="P87" s="112">
        <v>15.063018198761851</v>
      </c>
      <c r="Q87" s="112">
        <v>14.837678996596571</v>
      </c>
      <c r="R87" s="112">
        <v>14.852421852200417</v>
      </c>
      <c r="S87" s="112">
        <v>14.574172196430062</v>
      </c>
      <c r="T87" s="112">
        <v>14.351014014149786</v>
      </c>
      <c r="U87" s="112">
        <v>14.166475154202235</v>
      </c>
      <c r="V87" s="112">
        <v>14.165938735964499</v>
      </c>
      <c r="W87" s="112">
        <v>13.978109904816282</v>
      </c>
      <c r="X87" s="112">
        <v>14.080573256648611</v>
      </c>
      <c r="Y87" s="112">
        <v>14.154297086706498</v>
      </c>
      <c r="Z87" s="112">
        <v>14.258066461080189</v>
      </c>
      <c r="AA87" s="112">
        <v>14.352739094577863</v>
      </c>
      <c r="AB87" s="112">
        <v>14.46825259562848</v>
      </c>
      <c r="AC87" s="112">
        <v>14.593666995928876</v>
      </c>
      <c r="AD87" s="112">
        <v>14.72413149037642</v>
      </c>
      <c r="AE87" s="112">
        <v>14.85698816335621</v>
      </c>
      <c r="AF87" s="112">
        <v>14.978446125488921</v>
      </c>
      <c r="AG87" s="112">
        <v>15.099509996890184</v>
      </c>
      <c r="AH87" s="112">
        <v>15.21731817851315</v>
      </c>
      <c r="AI87" s="112">
        <v>15.338323381766161</v>
      </c>
      <c r="AJ87" s="112">
        <v>15.452782424728568</v>
      </c>
      <c r="AK87" s="112">
        <v>15.554143832155397</v>
      </c>
      <c r="AL87" s="112">
        <v>15.646728010889968</v>
      </c>
      <c r="AM87" s="112">
        <v>15.730424542022428</v>
      </c>
      <c r="AN87" s="112">
        <v>15.785905623956223</v>
      </c>
      <c r="AO87" s="112">
        <v>15.834942773925153</v>
      </c>
      <c r="AP87" s="112">
        <v>15.87687783427619</v>
      </c>
      <c r="AQ87" s="112">
        <v>15.905670988950771</v>
      </c>
      <c r="AR87" s="112">
        <v>15.929436304934875</v>
      </c>
      <c r="AS87" s="112">
        <v>15.944183036261109</v>
      </c>
      <c r="AT87" s="112">
        <v>15.956459993906474</v>
      </c>
      <c r="AU87" s="112">
        <v>15.966121340063967</v>
      </c>
      <c r="AV87" s="112">
        <v>15.973478464830608</v>
      </c>
      <c r="AW87" s="112">
        <v>15.978763193413091</v>
      </c>
      <c r="AX87" s="112">
        <v>15.97993753431107</v>
      </c>
      <c r="AY87" s="112">
        <v>15.980842339368351</v>
      </c>
      <c r="AZ87" s="112">
        <v>15.980877433831399</v>
      </c>
      <c r="BA87" s="112">
        <v>15.98019117580702</v>
      </c>
      <c r="BB87" s="112">
        <v>15.979318376505477</v>
      </c>
      <c r="BC87" s="112">
        <v>15.985601058421699</v>
      </c>
      <c r="BD87" s="112">
        <v>15.991772920671933</v>
      </c>
      <c r="BE87" s="112">
        <v>15.996885022783431</v>
      </c>
      <c r="BF87" s="112">
        <v>16.00138681389517</v>
      </c>
      <c r="BG87" s="112">
        <v>16.005463451489053</v>
      </c>
      <c r="BH87" s="112">
        <v>16.009453734542753</v>
      </c>
      <c r="BI87" s="112">
        <v>16.012171300118233</v>
      </c>
      <c r="BJ87" s="112">
        <v>16.014266164203839</v>
      </c>
      <c r="BK87" s="112">
        <v>16.016549223944772</v>
      </c>
      <c r="BL87" s="112">
        <v>16.016902927111211</v>
      </c>
    </row>
    <row r="88" spans="2:64" s="5" customFormat="1" ht="16.5" hidden="1" outlineLevel="1" thickBot="1" x14ac:dyDescent="0.35">
      <c r="B88" s="41" t="s">
        <v>151</v>
      </c>
      <c r="C88" s="38"/>
      <c r="D88" s="32">
        <v>13.069693823319808</v>
      </c>
      <c r="E88" s="32">
        <v>13.401167339005745</v>
      </c>
      <c r="F88" s="32">
        <v>13.70010090391678</v>
      </c>
      <c r="G88" s="32">
        <v>13.647308109136818</v>
      </c>
      <c r="H88" s="32">
        <v>13.973159473865437</v>
      </c>
      <c r="I88" s="32">
        <v>14.157875579632726</v>
      </c>
      <c r="J88" s="32">
        <v>14.355186876281362</v>
      </c>
      <c r="K88" s="32">
        <v>14.718312092106215</v>
      </c>
      <c r="L88" s="32">
        <v>15.125440140678453</v>
      </c>
      <c r="M88" s="32">
        <v>15.165709708011992</v>
      </c>
      <c r="N88" s="32">
        <v>15.292711607530887</v>
      </c>
      <c r="O88" s="32">
        <v>15.251916906327148</v>
      </c>
      <c r="P88" s="32">
        <v>15.063018198761851</v>
      </c>
      <c r="Q88" s="32">
        <v>14.837678996596571</v>
      </c>
      <c r="R88" s="32">
        <v>14.852421852200417</v>
      </c>
      <c r="S88" s="32">
        <v>14.574172196430062</v>
      </c>
      <c r="T88" s="32">
        <v>14.351014014149786</v>
      </c>
      <c r="U88" s="32">
        <v>14.166475154202235</v>
      </c>
      <c r="V88" s="32">
        <v>14.165938735964499</v>
      </c>
      <c r="W88" s="32">
        <v>13.978109904816282</v>
      </c>
      <c r="X88" s="32">
        <v>14.080573256648611</v>
      </c>
      <c r="Y88" s="32">
        <v>14.154297086706498</v>
      </c>
      <c r="Z88" s="32">
        <v>14.258066461080189</v>
      </c>
      <c r="AA88" s="32">
        <v>14.352739094577863</v>
      </c>
      <c r="AB88" s="32">
        <v>14.46825259562848</v>
      </c>
      <c r="AC88" s="32">
        <v>14.593666995928876</v>
      </c>
      <c r="AD88" s="32">
        <v>14.72413149037642</v>
      </c>
      <c r="AE88" s="32">
        <v>14.85698816335621</v>
      </c>
      <c r="AF88" s="32">
        <v>14.978446125488921</v>
      </c>
      <c r="AG88" s="32">
        <v>15.099509996890184</v>
      </c>
      <c r="AH88" s="32">
        <v>15.21731817851315</v>
      </c>
      <c r="AI88" s="32">
        <v>15.338323381766161</v>
      </c>
      <c r="AJ88" s="32">
        <v>15.452782424728568</v>
      </c>
      <c r="AK88" s="32">
        <v>15.554143832155397</v>
      </c>
      <c r="AL88" s="32">
        <v>15.646728010889968</v>
      </c>
      <c r="AM88" s="32">
        <v>15.730424542022428</v>
      </c>
      <c r="AN88" s="32">
        <v>15.785905623956223</v>
      </c>
      <c r="AO88" s="32">
        <v>15.834942773925153</v>
      </c>
      <c r="AP88" s="32">
        <v>15.87687783427619</v>
      </c>
      <c r="AQ88" s="32">
        <v>15.905670988950771</v>
      </c>
      <c r="AR88" s="32">
        <v>15.929436304934875</v>
      </c>
      <c r="AS88" s="32">
        <v>15.944183036261109</v>
      </c>
      <c r="AT88" s="32">
        <v>15.956459993906474</v>
      </c>
      <c r="AU88" s="32">
        <v>15.966121340063967</v>
      </c>
      <c r="AV88" s="32">
        <v>15.973478464830608</v>
      </c>
      <c r="AW88" s="32">
        <v>15.978763193413091</v>
      </c>
      <c r="AX88" s="32">
        <v>15.97993753431107</v>
      </c>
      <c r="AY88" s="32">
        <v>15.980842339368351</v>
      </c>
      <c r="AZ88" s="32">
        <v>15.980877433831399</v>
      </c>
      <c r="BA88" s="32">
        <v>15.98019117580702</v>
      </c>
      <c r="BB88" s="32">
        <v>15.979318376505477</v>
      </c>
      <c r="BC88" s="32">
        <v>15.985601058421699</v>
      </c>
      <c r="BD88" s="32">
        <v>15.991772920671933</v>
      </c>
      <c r="BE88" s="32">
        <v>15.996885022783431</v>
      </c>
      <c r="BF88" s="32">
        <v>16.00138681389517</v>
      </c>
      <c r="BG88" s="32">
        <v>16.005463451489053</v>
      </c>
      <c r="BH88" s="32">
        <v>16.009453734542753</v>
      </c>
      <c r="BI88" s="32">
        <v>16.012171300118233</v>
      </c>
      <c r="BJ88" s="32">
        <v>16.014266164203839</v>
      </c>
      <c r="BK88" s="32">
        <v>16.016549223944772</v>
      </c>
      <c r="BL88" s="32">
        <v>16.016902927111211</v>
      </c>
    </row>
    <row r="89" spans="2:64" ht="16.5" collapsed="1" thickBot="1" x14ac:dyDescent="0.35">
      <c r="B89" s="112" t="s">
        <v>179</v>
      </c>
      <c r="C89" s="113"/>
      <c r="D89" s="112">
        <v>68.084229714707945</v>
      </c>
      <c r="E89" s="112">
        <v>75.489455191988313</v>
      </c>
      <c r="F89" s="112">
        <v>72.273859847757976</v>
      </c>
      <c r="G89" s="112">
        <v>73.421071269953714</v>
      </c>
      <c r="H89" s="112">
        <v>75.408313425205577</v>
      </c>
      <c r="I89" s="112">
        <v>74.632071396255228</v>
      </c>
      <c r="J89" s="112">
        <v>75.622158335029084</v>
      </c>
      <c r="K89" s="112">
        <v>76.355168901194929</v>
      </c>
      <c r="L89" s="112">
        <v>76.938077080956916</v>
      </c>
      <c r="M89" s="112">
        <v>73.737821968028996</v>
      </c>
      <c r="N89" s="112">
        <v>75.717494769355781</v>
      </c>
      <c r="O89" s="112">
        <v>76.694290454278445</v>
      </c>
      <c r="P89" s="112">
        <v>75.031644186807057</v>
      </c>
      <c r="Q89" s="112">
        <v>73.994466971363735</v>
      </c>
      <c r="R89" s="112">
        <v>72.470206729056827</v>
      </c>
      <c r="S89" s="112">
        <v>72.254411597837304</v>
      </c>
      <c r="T89" s="112">
        <v>70.919332359948825</v>
      </c>
      <c r="U89" s="112">
        <v>72.942090408304736</v>
      </c>
      <c r="V89" s="112">
        <v>71.035870456967501</v>
      </c>
      <c r="W89" s="112">
        <v>70.042666197095443</v>
      </c>
      <c r="X89" s="112">
        <v>70.380165128847025</v>
      </c>
      <c r="Y89" s="112">
        <v>70.386696125852225</v>
      </c>
      <c r="Z89" s="112">
        <v>70.444128878836523</v>
      </c>
      <c r="AA89" s="112">
        <v>70.502132474077314</v>
      </c>
      <c r="AB89" s="112">
        <v>70.615964660792358</v>
      </c>
      <c r="AC89" s="112">
        <v>70.750795341601233</v>
      </c>
      <c r="AD89" s="112">
        <v>70.846221028696419</v>
      </c>
      <c r="AE89" s="112">
        <v>70.936342113156016</v>
      </c>
      <c r="AF89" s="112">
        <v>71.067337954138978</v>
      </c>
      <c r="AG89" s="112">
        <v>71.221055476561418</v>
      </c>
      <c r="AH89" s="112">
        <v>71.410251638108079</v>
      </c>
      <c r="AI89" s="112">
        <v>71.612508969001894</v>
      </c>
      <c r="AJ89" s="112">
        <v>71.831795430666176</v>
      </c>
      <c r="AK89" s="112">
        <v>72.057094801100277</v>
      </c>
      <c r="AL89" s="112">
        <v>72.285837767529443</v>
      </c>
      <c r="AM89" s="112">
        <v>72.492192399081617</v>
      </c>
      <c r="AN89" s="112">
        <v>72.623462474647695</v>
      </c>
      <c r="AO89" s="112">
        <v>72.756728947051883</v>
      </c>
      <c r="AP89" s="112">
        <v>72.855783578972051</v>
      </c>
      <c r="AQ89" s="112">
        <v>72.930739856432581</v>
      </c>
      <c r="AR89" s="112">
        <v>73.002432560534004</v>
      </c>
      <c r="AS89" s="112">
        <v>73.03070803775006</v>
      </c>
      <c r="AT89" s="112">
        <v>73.043450803590261</v>
      </c>
      <c r="AU89" s="112">
        <v>73.067527468434861</v>
      </c>
      <c r="AV89" s="112">
        <v>73.088337093777824</v>
      </c>
      <c r="AW89" s="112">
        <v>73.108426629802082</v>
      </c>
      <c r="AX89" s="112">
        <v>73.100265258075808</v>
      </c>
      <c r="AY89" s="112">
        <v>73.086374511800685</v>
      </c>
      <c r="AZ89" s="112">
        <v>73.068142550939541</v>
      </c>
      <c r="BA89" s="112">
        <v>73.049487747618272</v>
      </c>
      <c r="BB89" s="112">
        <v>73.020441665234159</v>
      </c>
      <c r="BC89" s="112">
        <v>73.109147898248551</v>
      </c>
      <c r="BD89" s="112">
        <v>73.080371447246677</v>
      </c>
      <c r="BE89" s="112">
        <v>73.05007636868028</v>
      </c>
      <c r="BF89" s="112">
        <v>73.010659878965072</v>
      </c>
      <c r="BG89" s="112">
        <v>72.849516216465474</v>
      </c>
      <c r="BH89" s="112">
        <v>72.916677149531381</v>
      </c>
      <c r="BI89" s="112">
        <v>72.860156019037731</v>
      </c>
      <c r="BJ89" s="112">
        <v>72.800772296839128</v>
      </c>
      <c r="BK89" s="112">
        <v>72.742803974697011</v>
      </c>
      <c r="BL89" s="112">
        <v>72.548371609777448</v>
      </c>
    </row>
    <row r="90" spans="2:64" hidden="1" outlineLevel="1" x14ac:dyDescent="0.3">
      <c r="B90" s="41" t="s">
        <v>384</v>
      </c>
      <c r="C90" s="38"/>
      <c r="D90" s="32">
        <v>5.5979609284915834E-2</v>
      </c>
      <c r="E90" s="32">
        <v>5.2343765004486287E-2</v>
      </c>
      <c r="F90" s="32">
        <v>5.2485140813793636E-2</v>
      </c>
      <c r="G90" s="32">
        <v>5.5769991657031913E-2</v>
      </c>
      <c r="H90" s="32">
        <v>5.9661255837674065E-2</v>
      </c>
      <c r="I90" s="32">
        <v>6.7333662758264509E-2</v>
      </c>
      <c r="J90" s="32">
        <v>8.1931096406608658E-2</v>
      </c>
      <c r="K90" s="32">
        <v>9.9763109958848975E-2</v>
      </c>
      <c r="L90" s="32">
        <v>0.10783939520504103</v>
      </c>
      <c r="M90" s="32">
        <v>0.1061636848237886</v>
      </c>
      <c r="N90" s="32">
        <v>0.13491078451446359</v>
      </c>
      <c r="O90" s="32">
        <v>0.14595862629143208</v>
      </c>
      <c r="P90" s="32">
        <v>0.17240898407634897</v>
      </c>
      <c r="Q90" s="32">
        <v>0.19578011036081061</v>
      </c>
      <c r="R90" s="32">
        <v>0.20466815852472947</v>
      </c>
      <c r="S90" s="32">
        <v>0.23754781072548253</v>
      </c>
      <c r="T90" s="32">
        <v>0.24875375075876235</v>
      </c>
      <c r="U90" s="32">
        <v>0.25269897581067585</v>
      </c>
      <c r="V90" s="32">
        <v>0.40542436911552548</v>
      </c>
      <c r="W90" s="32">
        <v>0.47520307069251772</v>
      </c>
      <c r="X90" s="32">
        <v>0.32415574685725651</v>
      </c>
      <c r="Y90" s="32">
        <v>0.34680598206509339</v>
      </c>
      <c r="Z90" s="32">
        <v>0.37151984638865609</v>
      </c>
      <c r="AA90" s="32">
        <v>0.40091206276324631</v>
      </c>
      <c r="AB90" s="32">
        <v>0.42504319947833441</v>
      </c>
      <c r="AC90" s="32">
        <v>0.44835616210791146</v>
      </c>
      <c r="AD90" s="32">
        <v>0.47811962887211534</v>
      </c>
      <c r="AE90" s="32">
        <v>0.53318073455707682</v>
      </c>
      <c r="AF90" s="32">
        <v>0.55770909612381869</v>
      </c>
      <c r="AG90" s="32">
        <v>0.58055366874965686</v>
      </c>
      <c r="AH90" s="32">
        <v>0.60149236570682652</v>
      </c>
      <c r="AI90" s="32">
        <v>0.62495744998697145</v>
      </c>
      <c r="AJ90" s="32">
        <v>0.65404631014945036</v>
      </c>
      <c r="AK90" s="32">
        <v>0.67402011185350796</v>
      </c>
      <c r="AL90" s="32">
        <v>0.69288498506852469</v>
      </c>
      <c r="AM90" s="32">
        <v>0.70908990948039974</v>
      </c>
      <c r="AN90" s="32">
        <v>0.72032756117173624</v>
      </c>
      <c r="AO90" s="32">
        <v>0.73912901878298065</v>
      </c>
      <c r="AP90" s="32">
        <v>0.75903028197018341</v>
      </c>
      <c r="AQ90" s="32">
        <v>0.77635259344571605</v>
      </c>
      <c r="AR90" s="32">
        <v>0.79729279707517275</v>
      </c>
      <c r="AS90" s="32">
        <v>0.81668041532341429</v>
      </c>
      <c r="AT90" s="32">
        <v>0.83548872046417155</v>
      </c>
      <c r="AU90" s="32">
        <v>0.85409193877853118</v>
      </c>
      <c r="AV90" s="32">
        <v>0.87566731357409622</v>
      </c>
      <c r="AW90" s="32">
        <v>0.89945940434359484</v>
      </c>
      <c r="AX90" s="32">
        <v>0.91393347270085956</v>
      </c>
      <c r="AY90" s="32">
        <v>0.92393783496017046</v>
      </c>
      <c r="AZ90" s="32">
        <v>0.94139443693219327</v>
      </c>
      <c r="BA90" s="32">
        <v>0.95858815568838507</v>
      </c>
      <c r="BB90" s="32">
        <v>0.97905446653161188</v>
      </c>
      <c r="BC90" s="32">
        <v>0.99356789600102424</v>
      </c>
      <c r="BD90" s="32">
        <v>0.99801461138594272</v>
      </c>
      <c r="BE90" s="32">
        <v>1.0039798420818073</v>
      </c>
      <c r="BF90" s="32">
        <v>1.0090095064333024</v>
      </c>
      <c r="BG90" s="32">
        <v>1.0154745569930177</v>
      </c>
      <c r="BH90" s="32">
        <v>1.0194491249520479</v>
      </c>
      <c r="BI90" s="32">
        <v>1.0288070413845489</v>
      </c>
      <c r="BJ90" s="32">
        <v>1.039897116827575</v>
      </c>
      <c r="BK90" s="32">
        <v>1.0440143700222566</v>
      </c>
      <c r="BL90" s="32">
        <v>1.0523057581988502</v>
      </c>
    </row>
    <row r="91" spans="2:64" s="5" customFormat="1" hidden="1" outlineLevel="2" x14ac:dyDescent="0.3">
      <c r="B91" s="43" t="s">
        <v>204</v>
      </c>
      <c r="C91" s="38"/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2">
        <v>0</v>
      </c>
      <c r="O91" s="32">
        <v>0</v>
      </c>
      <c r="P91" s="32">
        <v>0</v>
      </c>
      <c r="Q91" s="32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2">
        <v>0</v>
      </c>
      <c r="AD91" s="32">
        <v>0</v>
      </c>
      <c r="AE91" s="32">
        <v>0</v>
      </c>
      <c r="AF91" s="32">
        <v>0</v>
      </c>
      <c r="AG91" s="32">
        <v>0</v>
      </c>
      <c r="AH91" s="32">
        <v>0</v>
      </c>
      <c r="AI91" s="32">
        <v>0</v>
      </c>
      <c r="AJ91" s="32">
        <v>0</v>
      </c>
      <c r="AK91" s="32">
        <v>0</v>
      </c>
      <c r="AL91" s="32">
        <v>0</v>
      </c>
      <c r="AM91" s="32">
        <v>0</v>
      </c>
      <c r="AN91" s="32">
        <v>0</v>
      </c>
      <c r="AO91" s="32">
        <v>0</v>
      </c>
      <c r="AP91" s="32">
        <v>0</v>
      </c>
      <c r="AQ91" s="32">
        <v>0</v>
      </c>
      <c r="AR91" s="32">
        <v>0</v>
      </c>
      <c r="AS91" s="32">
        <v>0</v>
      </c>
      <c r="AT91" s="32">
        <v>0</v>
      </c>
      <c r="AU91" s="32">
        <v>0</v>
      </c>
      <c r="AV91" s="32">
        <v>0</v>
      </c>
      <c r="AW91" s="32">
        <v>0</v>
      </c>
      <c r="AX91" s="32">
        <v>0</v>
      </c>
      <c r="AY91" s="32">
        <v>0</v>
      </c>
      <c r="AZ91" s="32">
        <v>0</v>
      </c>
      <c r="BA91" s="32">
        <v>0</v>
      </c>
      <c r="BB91" s="32">
        <v>0</v>
      </c>
      <c r="BC91" s="32">
        <v>0</v>
      </c>
      <c r="BD91" s="32">
        <v>0</v>
      </c>
      <c r="BE91" s="32">
        <v>0</v>
      </c>
      <c r="BF91" s="32">
        <v>0</v>
      </c>
      <c r="BG91" s="32">
        <v>0</v>
      </c>
      <c r="BH91" s="32">
        <v>0</v>
      </c>
      <c r="BI91" s="32">
        <v>0</v>
      </c>
      <c r="BJ91" s="32">
        <v>0</v>
      </c>
      <c r="BK91" s="32">
        <v>0</v>
      </c>
      <c r="BL91" s="32">
        <v>0</v>
      </c>
    </row>
    <row r="92" spans="2:64" s="5" customFormat="1" hidden="1" outlineLevel="2" x14ac:dyDescent="0.3">
      <c r="B92" s="43" t="s">
        <v>205</v>
      </c>
      <c r="C92" s="38"/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  <c r="J92" s="32">
        <v>0</v>
      </c>
      <c r="K92" s="32">
        <v>0</v>
      </c>
      <c r="L92" s="32">
        <v>0</v>
      </c>
      <c r="M92" s="32">
        <v>0</v>
      </c>
      <c r="N92" s="32">
        <v>0</v>
      </c>
      <c r="O92" s="32">
        <v>0</v>
      </c>
      <c r="P92" s="32">
        <v>0</v>
      </c>
      <c r="Q92" s="32">
        <v>0</v>
      </c>
      <c r="R92" s="32">
        <v>0</v>
      </c>
      <c r="S92" s="32">
        <v>0</v>
      </c>
      <c r="T92" s="32">
        <v>0</v>
      </c>
      <c r="U92" s="32">
        <v>0</v>
      </c>
      <c r="V92" s="32">
        <v>0</v>
      </c>
      <c r="W92" s="32">
        <v>0</v>
      </c>
      <c r="X92" s="32">
        <v>0</v>
      </c>
      <c r="Y92" s="32">
        <v>0</v>
      </c>
      <c r="Z92" s="32">
        <v>0</v>
      </c>
      <c r="AA92" s="32">
        <v>0</v>
      </c>
      <c r="AB92" s="32">
        <v>0</v>
      </c>
      <c r="AC92" s="32">
        <v>0</v>
      </c>
      <c r="AD92" s="32">
        <v>0</v>
      </c>
      <c r="AE92" s="32">
        <v>0</v>
      </c>
      <c r="AF92" s="32">
        <v>0</v>
      </c>
      <c r="AG92" s="32">
        <v>0</v>
      </c>
      <c r="AH92" s="32">
        <v>0</v>
      </c>
      <c r="AI92" s="32">
        <v>0</v>
      </c>
      <c r="AJ92" s="32">
        <v>0</v>
      </c>
      <c r="AK92" s="32">
        <v>0</v>
      </c>
      <c r="AL92" s="32">
        <v>0</v>
      </c>
      <c r="AM92" s="32">
        <v>0</v>
      </c>
      <c r="AN92" s="32">
        <v>0</v>
      </c>
      <c r="AO92" s="32">
        <v>0</v>
      </c>
      <c r="AP92" s="32">
        <v>0</v>
      </c>
      <c r="AQ92" s="32">
        <v>0</v>
      </c>
      <c r="AR92" s="32">
        <v>0</v>
      </c>
      <c r="AS92" s="32">
        <v>0</v>
      </c>
      <c r="AT92" s="32">
        <v>0</v>
      </c>
      <c r="AU92" s="32">
        <v>0</v>
      </c>
      <c r="AV92" s="32">
        <v>0</v>
      </c>
      <c r="AW92" s="32">
        <v>0</v>
      </c>
      <c r="AX92" s="32">
        <v>0</v>
      </c>
      <c r="AY92" s="32">
        <v>0</v>
      </c>
      <c r="AZ92" s="32">
        <v>0</v>
      </c>
      <c r="BA92" s="32">
        <v>0</v>
      </c>
      <c r="BB92" s="32">
        <v>0</v>
      </c>
      <c r="BC92" s="32">
        <v>0</v>
      </c>
      <c r="BD92" s="32">
        <v>0</v>
      </c>
      <c r="BE92" s="32">
        <v>0</v>
      </c>
      <c r="BF92" s="32">
        <v>0</v>
      </c>
      <c r="BG92" s="32">
        <v>0</v>
      </c>
      <c r="BH92" s="32">
        <v>0</v>
      </c>
      <c r="BI92" s="32">
        <v>0</v>
      </c>
      <c r="BJ92" s="32">
        <v>0</v>
      </c>
      <c r="BK92" s="32">
        <v>0</v>
      </c>
      <c r="BL92" s="32">
        <v>0</v>
      </c>
    </row>
    <row r="93" spans="2:64" s="5" customFormat="1" hidden="1" outlineLevel="2" x14ac:dyDescent="0.3">
      <c r="B93" s="43" t="s">
        <v>206</v>
      </c>
      <c r="C93" s="38"/>
      <c r="D93" s="32">
        <v>0</v>
      </c>
      <c r="E93" s="32">
        <v>0</v>
      </c>
      <c r="F93" s="32">
        <v>0</v>
      </c>
      <c r="G93" s="32">
        <v>0</v>
      </c>
      <c r="H93" s="32">
        <v>0</v>
      </c>
      <c r="I93" s="32">
        <v>0</v>
      </c>
      <c r="J93" s="32">
        <v>0</v>
      </c>
      <c r="K93" s="32">
        <v>0</v>
      </c>
      <c r="L93" s="32">
        <v>0</v>
      </c>
      <c r="M93" s="32">
        <v>0</v>
      </c>
      <c r="N93" s="32">
        <v>0</v>
      </c>
      <c r="O93" s="32">
        <v>0</v>
      </c>
      <c r="P93" s="32">
        <v>0</v>
      </c>
      <c r="Q93" s="32">
        <v>0</v>
      </c>
      <c r="R93" s="32">
        <v>0</v>
      </c>
      <c r="S93" s="32">
        <v>0</v>
      </c>
      <c r="T93" s="32">
        <v>0</v>
      </c>
      <c r="U93" s="32">
        <v>0</v>
      </c>
      <c r="V93" s="32">
        <v>0</v>
      </c>
      <c r="W93" s="32">
        <v>0</v>
      </c>
      <c r="X93" s="32">
        <v>0</v>
      </c>
      <c r="Y93" s="32">
        <v>0</v>
      </c>
      <c r="Z93" s="32">
        <v>0</v>
      </c>
      <c r="AA93" s="32">
        <v>0</v>
      </c>
      <c r="AB93" s="32">
        <v>0</v>
      </c>
      <c r="AC93" s="32">
        <v>0</v>
      </c>
      <c r="AD93" s="32">
        <v>0</v>
      </c>
      <c r="AE93" s="32">
        <v>0</v>
      </c>
      <c r="AF93" s="32">
        <v>0</v>
      </c>
      <c r="AG93" s="32">
        <v>0</v>
      </c>
      <c r="AH93" s="32">
        <v>0</v>
      </c>
      <c r="AI93" s="32">
        <v>0</v>
      </c>
      <c r="AJ93" s="32">
        <v>0</v>
      </c>
      <c r="AK93" s="32">
        <v>0</v>
      </c>
      <c r="AL93" s="32">
        <v>0</v>
      </c>
      <c r="AM93" s="32">
        <v>0</v>
      </c>
      <c r="AN93" s="32">
        <v>0</v>
      </c>
      <c r="AO93" s="32">
        <v>0</v>
      </c>
      <c r="AP93" s="32">
        <v>0</v>
      </c>
      <c r="AQ93" s="32">
        <v>0</v>
      </c>
      <c r="AR93" s="32">
        <v>0</v>
      </c>
      <c r="AS93" s="32">
        <v>0</v>
      </c>
      <c r="AT93" s="32">
        <v>0</v>
      </c>
      <c r="AU93" s="32">
        <v>0</v>
      </c>
      <c r="AV93" s="32">
        <v>0</v>
      </c>
      <c r="AW93" s="32">
        <v>0</v>
      </c>
      <c r="AX93" s="32">
        <v>0</v>
      </c>
      <c r="AY93" s="32">
        <v>0</v>
      </c>
      <c r="AZ93" s="32">
        <v>0</v>
      </c>
      <c r="BA93" s="32">
        <v>0</v>
      </c>
      <c r="BB93" s="32">
        <v>0</v>
      </c>
      <c r="BC93" s="32">
        <v>0</v>
      </c>
      <c r="BD93" s="32">
        <v>0</v>
      </c>
      <c r="BE93" s="32">
        <v>0</v>
      </c>
      <c r="BF93" s="32">
        <v>0</v>
      </c>
      <c r="BG93" s="32">
        <v>0</v>
      </c>
      <c r="BH93" s="32">
        <v>0</v>
      </c>
      <c r="BI93" s="32">
        <v>0</v>
      </c>
      <c r="BJ93" s="32">
        <v>0</v>
      </c>
      <c r="BK93" s="32">
        <v>0</v>
      </c>
      <c r="BL93" s="32">
        <v>0</v>
      </c>
    </row>
    <row r="94" spans="2:64" hidden="1" outlineLevel="1" x14ac:dyDescent="0.3">
      <c r="B94" s="41" t="s">
        <v>151</v>
      </c>
      <c r="C94" s="38"/>
      <c r="D94" s="32">
        <v>61.898202924899465</v>
      </c>
      <c r="E94" s="32">
        <v>62.585666481929536</v>
      </c>
      <c r="F94" s="32">
        <v>62.913879357804483</v>
      </c>
      <c r="G94" s="32">
        <v>62.86228413283073</v>
      </c>
      <c r="H94" s="32">
        <v>64.260435540985711</v>
      </c>
      <c r="I94" s="32">
        <v>65.35566577256651</v>
      </c>
      <c r="J94" s="32">
        <v>67.187404159707015</v>
      </c>
      <c r="K94" s="32">
        <v>68.427665740671912</v>
      </c>
      <c r="L94" s="32">
        <v>68.934221994348007</v>
      </c>
      <c r="M94" s="32">
        <v>66.455851193846655</v>
      </c>
      <c r="N94" s="32">
        <v>68.836549349313884</v>
      </c>
      <c r="O94" s="32">
        <v>69.171318198855303</v>
      </c>
      <c r="P94" s="32">
        <v>67.722412392436212</v>
      </c>
      <c r="Q94" s="32">
        <v>67.299964870544684</v>
      </c>
      <c r="R94" s="32">
        <v>66.768639387813678</v>
      </c>
      <c r="S94" s="32">
        <v>66.454914011050192</v>
      </c>
      <c r="T94" s="32">
        <v>64.773155290613545</v>
      </c>
      <c r="U94" s="32">
        <v>65.676653050756613</v>
      </c>
      <c r="V94" s="32">
        <v>64.537395079172029</v>
      </c>
      <c r="W94" s="32">
        <v>63.914629759412158</v>
      </c>
      <c r="X94" s="32">
        <v>63.813708838002903</v>
      </c>
      <c r="Y94" s="32">
        <v>63.759043280512955</v>
      </c>
      <c r="Z94" s="32">
        <v>63.751580529932355</v>
      </c>
      <c r="AA94" s="32">
        <v>63.755296556331508</v>
      </c>
      <c r="AB94" s="32">
        <v>63.821843531396397</v>
      </c>
      <c r="AC94" s="32">
        <v>63.909707436810805</v>
      </c>
      <c r="AD94" s="32">
        <v>63.960126966973121</v>
      </c>
      <c r="AE94" s="32">
        <v>64.042117084587417</v>
      </c>
      <c r="AF94" s="32">
        <v>64.124905777035409</v>
      </c>
      <c r="AG94" s="32">
        <v>64.233503352507313</v>
      </c>
      <c r="AH94" s="32">
        <v>64.380485905459736</v>
      </c>
      <c r="AI94" s="32">
        <v>64.541909327070925</v>
      </c>
      <c r="AJ94" s="32">
        <v>64.727497527908071</v>
      </c>
      <c r="AK94" s="32">
        <v>64.915144068756106</v>
      </c>
      <c r="AL94" s="32">
        <v>65.102624133060758</v>
      </c>
      <c r="AM94" s="32">
        <v>65.27680184748435</v>
      </c>
      <c r="AN94" s="32">
        <v>65.369420845849035</v>
      </c>
      <c r="AO94" s="32">
        <v>65.469027615947553</v>
      </c>
      <c r="AP94" s="32">
        <v>65.536234664275042</v>
      </c>
      <c r="AQ94" s="32">
        <v>65.584124765817919</v>
      </c>
      <c r="AR94" s="32">
        <v>65.623654763245213</v>
      </c>
      <c r="AS94" s="32">
        <v>65.621460839164271</v>
      </c>
      <c r="AT94" s="32">
        <v>65.62115283394354</v>
      </c>
      <c r="AU94" s="32">
        <v>65.620754464457065</v>
      </c>
      <c r="AV94" s="32">
        <v>65.620281935076619</v>
      </c>
      <c r="AW94" s="32">
        <v>65.619993081051561</v>
      </c>
      <c r="AX94" s="32">
        <v>65.585368402711055</v>
      </c>
      <c r="AY94" s="32">
        <v>65.551152498560256</v>
      </c>
      <c r="AZ94" s="32">
        <v>65.514201248932338</v>
      </c>
      <c r="BA94" s="32">
        <v>65.473577197062838</v>
      </c>
      <c r="BB94" s="32">
        <v>65.431137046105562</v>
      </c>
      <c r="BC94" s="32">
        <v>65.514945155603485</v>
      </c>
      <c r="BD94" s="32">
        <v>65.474590166877149</v>
      </c>
      <c r="BE94" s="32">
        <v>65.425438002762235</v>
      </c>
      <c r="BF94" s="32">
        <v>65.37262926892376</v>
      </c>
      <c r="BG94" s="32">
        <v>65.199986468786193</v>
      </c>
      <c r="BH94" s="32">
        <v>65.254116599033111</v>
      </c>
      <c r="BI94" s="32">
        <v>65.189197629023667</v>
      </c>
      <c r="BJ94" s="32">
        <v>65.121451800878035</v>
      </c>
      <c r="BK94" s="32">
        <v>65.050004002908693</v>
      </c>
      <c r="BL94" s="32">
        <v>64.845320873303066</v>
      </c>
    </row>
    <row r="95" spans="2:64" hidden="1" outlineLevel="1" x14ac:dyDescent="0.3">
      <c r="B95" s="41" t="s">
        <v>148</v>
      </c>
      <c r="C95" s="38"/>
      <c r="D95" s="32">
        <v>1.4850954141819204</v>
      </c>
      <c r="E95" s="32">
        <v>7.6251500688045599</v>
      </c>
      <c r="F95" s="32">
        <v>3.7751000778410613</v>
      </c>
      <c r="G95" s="32">
        <v>5.4261022953081728</v>
      </c>
      <c r="H95" s="32">
        <v>5.9220399096836047</v>
      </c>
      <c r="I95" s="32">
        <v>3.904550254230053</v>
      </c>
      <c r="J95" s="32">
        <v>4.3323775683609593</v>
      </c>
      <c r="K95" s="32">
        <v>4.2676267193865485</v>
      </c>
      <c r="L95" s="32">
        <v>4.2911595454228255</v>
      </c>
      <c r="M95" s="32">
        <v>4.4985873549459177</v>
      </c>
      <c r="N95" s="32">
        <v>4.4443370861916494</v>
      </c>
      <c r="O95" s="32">
        <v>3.8798378885435567</v>
      </c>
      <c r="P95" s="32">
        <v>3.8295069825135819</v>
      </c>
      <c r="Q95" s="32">
        <v>4.1402934516578203</v>
      </c>
      <c r="R95" s="32">
        <v>3.576050186401194</v>
      </c>
      <c r="S95" s="32">
        <v>3.5864307120923238</v>
      </c>
      <c r="T95" s="32">
        <v>4.111500391269872</v>
      </c>
      <c r="U95" s="32">
        <v>3.5152491511271711</v>
      </c>
      <c r="V95" s="32">
        <v>3.2954906726934574</v>
      </c>
      <c r="W95" s="32">
        <v>3.0653477731484546</v>
      </c>
      <c r="X95" s="32">
        <v>2.6540512598575212</v>
      </c>
      <c r="Y95" s="32">
        <v>2.6462476377932398</v>
      </c>
      <c r="Z95" s="32">
        <v>2.6490814102219127</v>
      </c>
      <c r="AA95" s="32">
        <v>2.6391176303312469</v>
      </c>
      <c r="AB95" s="32">
        <v>2.6323936264006833</v>
      </c>
      <c r="AC95" s="32">
        <v>2.6314877591388144</v>
      </c>
      <c r="AD95" s="32">
        <v>2.6365484848658789</v>
      </c>
      <c r="AE95" s="32">
        <v>2.6254222454916967</v>
      </c>
      <c r="AF95" s="32">
        <v>2.6279725920212091</v>
      </c>
      <c r="AG95" s="32">
        <v>2.6240293730333533</v>
      </c>
      <c r="AH95" s="32">
        <v>2.6296217294297524</v>
      </c>
      <c r="AI95" s="32">
        <v>2.629493702563495</v>
      </c>
      <c r="AJ95" s="32">
        <v>2.622735795717563</v>
      </c>
      <c r="AK95" s="32">
        <v>2.5414587992670379</v>
      </c>
      <c r="AL95" s="32">
        <v>2.5446447189697481</v>
      </c>
      <c r="AM95" s="32">
        <v>2.5487961156072094</v>
      </c>
      <c r="AN95" s="32">
        <v>2.5502649484135138</v>
      </c>
      <c r="AO95" s="32">
        <v>2.5537459577874744</v>
      </c>
      <c r="AP95" s="32">
        <v>2.5522275569485262</v>
      </c>
      <c r="AQ95" s="32">
        <v>2.5528063920234363</v>
      </c>
      <c r="AR95" s="32">
        <v>2.5543130263203255</v>
      </c>
      <c r="AS95" s="32">
        <v>2.5522926805600843</v>
      </c>
      <c r="AT95" s="32">
        <v>2.5506937951127986</v>
      </c>
      <c r="AU95" s="32">
        <v>2.5462342964112925</v>
      </c>
      <c r="AV95" s="32">
        <v>2.5361947231459201</v>
      </c>
      <c r="AW95" s="32">
        <v>2.5226299252994164</v>
      </c>
      <c r="AX95" s="32">
        <v>2.5212495239107331</v>
      </c>
      <c r="AY95" s="32">
        <v>2.5173548967164256</v>
      </c>
      <c r="AZ95" s="32">
        <v>2.5146433647806132</v>
      </c>
      <c r="BA95" s="32">
        <v>2.5118874111333453</v>
      </c>
      <c r="BB95" s="32">
        <v>2.5022125162163218</v>
      </c>
      <c r="BC95" s="32">
        <v>2.4891667094750334</v>
      </c>
      <c r="BD95" s="32">
        <v>2.4869016373826147</v>
      </c>
      <c r="BE95" s="32">
        <v>2.4867728346077529</v>
      </c>
      <c r="BF95" s="32">
        <v>2.4841410406579518</v>
      </c>
      <c r="BG95" s="32">
        <v>2.4878532456839064</v>
      </c>
      <c r="BH95" s="32">
        <v>2.4861951655246761</v>
      </c>
      <c r="BI95" s="32">
        <v>2.4759455884599144</v>
      </c>
      <c r="BJ95" s="32">
        <v>2.4637887082645102</v>
      </c>
      <c r="BK95" s="32">
        <v>2.4616971238168248</v>
      </c>
      <c r="BL95" s="32">
        <v>2.4584038720031165</v>
      </c>
    </row>
    <row r="96" spans="2:64" hidden="1" outlineLevel="1" x14ac:dyDescent="0.3">
      <c r="B96" s="41" t="s">
        <v>6</v>
      </c>
      <c r="C96" s="38"/>
      <c r="D96" s="32">
        <v>3.1394119961932628E-3</v>
      </c>
      <c r="E96" s="32">
        <v>3.4426944987053223E-3</v>
      </c>
      <c r="F96" s="32">
        <v>4.1492151214058328E-3</v>
      </c>
      <c r="G96" s="32">
        <v>3.7765479377297028E-3</v>
      </c>
      <c r="H96" s="32">
        <v>2.0915331919265099E-3</v>
      </c>
      <c r="I96" s="32">
        <v>3.7215042371726158E-3</v>
      </c>
      <c r="J96" s="32">
        <v>4.6362718350896987E-3</v>
      </c>
      <c r="K96" s="32">
        <v>4.7416494440440876E-3</v>
      </c>
      <c r="L96" s="32">
        <v>6.0213140737050723E-3</v>
      </c>
      <c r="M96" s="32">
        <v>7.0577271918786091E-3</v>
      </c>
      <c r="N96" s="32">
        <v>9.1003975630495511E-3</v>
      </c>
      <c r="O96" s="32">
        <v>1.2967968026035313E-2</v>
      </c>
      <c r="P96" s="32">
        <v>1.4215440806238239E-2</v>
      </c>
      <c r="Q96" s="32">
        <v>1.0712284642083252E-2</v>
      </c>
      <c r="R96" s="32">
        <v>1.1103646531030872E-2</v>
      </c>
      <c r="S96" s="32">
        <v>1.023964764733672E-2</v>
      </c>
      <c r="T96" s="32">
        <v>9.8493687937289652E-3</v>
      </c>
      <c r="U96" s="32">
        <v>9.3829598743606739E-3</v>
      </c>
      <c r="V96" s="32">
        <v>1.1776283634394327E-2</v>
      </c>
      <c r="W96" s="32">
        <v>1.2525148589266252E-2</v>
      </c>
      <c r="X96" s="32">
        <v>0.21248351374370961</v>
      </c>
      <c r="Y96" s="32">
        <v>0.22207104926384616</v>
      </c>
      <c r="Z96" s="32">
        <v>0.22377316262895952</v>
      </c>
      <c r="AA96" s="32">
        <v>0.22450965634057327</v>
      </c>
      <c r="AB96" s="32">
        <v>0.23231503752660884</v>
      </c>
      <c r="AC96" s="32">
        <v>0.22831005952294403</v>
      </c>
      <c r="AD96" s="32">
        <v>0.22740289626871762</v>
      </c>
      <c r="AE96" s="32">
        <v>0.24205746683996893</v>
      </c>
      <c r="AF96" s="32">
        <v>0.24264648649437168</v>
      </c>
      <c r="AG96" s="32">
        <v>0.24307727342284843</v>
      </c>
      <c r="AH96" s="32">
        <v>0.24094357200264413</v>
      </c>
      <c r="AI96" s="32">
        <v>0.23860051640482285</v>
      </c>
      <c r="AJ96" s="32">
        <v>0.23760407573743478</v>
      </c>
      <c r="AK96" s="32">
        <v>0.34707541102208772</v>
      </c>
      <c r="AL96" s="32">
        <v>0.3503008332877714</v>
      </c>
      <c r="AM96" s="32">
        <v>0.34705021700702993</v>
      </c>
      <c r="AN96" s="32">
        <v>0.34547856458591947</v>
      </c>
      <c r="AO96" s="32">
        <v>0.34324721127998759</v>
      </c>
      <c r="AP96" s="32">
        <v>0.3420177001643579</v>
      </c>
      <c r="AQ96" s="32">
        <v>0.33852596857540934</v>
      </c>
      <c r="AR96" s="32">
        <v>0.33712163954194674</v>
      </c>
      <c r="AS96" s="32">
        <v>0.33307448871715561</v>
      </c>
      <c r="AT96" s="32">
        <v>0.33165437387002522</v>
      </c>
      <c r="AU96" s="32">
        <v>0.3320723262695684</v>
      </c>
      <c r="AV96" s="32">
        <v>0.331956105667847</v>
      </c>
      <c r="AW96" s="32">
        <v>0.33353237343203213</v>
      </c>
      <c r="AX96" s="32">
        <v>0.33241462388302317</v>
      </c>
      <c r="AY96" s="32">
        <v>0.33029367891921707</v>
      </c>
      <c r="AZ96" s="32">
        <v>0.32626766316813904</v>
      </c>
      <c r="BA96" s="32">
        <v>0.32535354583397685</v>
      </c>
      <c r="BB96" s="32">
        <v>0.32463647626621434</v>
      </c>
      <c r="BC96" s="32">
        <v>0.32489607213947913</v>
      </c>
      <c r="BD96" s="32">
        <v>0.32454203748992022</v>
      </c>
      <c r="BE96" s="32">
        <v>0.3235624468275351</v>
      </c>
      <c r="BF96" s="32">
        <v>0.32202819202947847</v>
      </c>
      <c r="BG96" s="32">
        <v>0.3164920642730879</v>
      </c>
      <c r="BH96" s="32">
        <v>0.31637038199963041</v>
      </c>
      <c r="BI96" s="32">
        <v>0.31542693784124531</v>
      </c>
      <c r="BJ96" s="32">
        <v>0.31588554053642187</v>
      </c>
      <c r="BK96" s="32">
        <v>0.31581493576760455</v>
      </c>
      <c r="BL96" s="32">
        <v>0.3136157129924369</v>
      </c>
    </row>
    <row r="97" spans="2:64" hidden="1" outlineLevel="1" x14ac:dyDescent="0.3">
      <c r="B97" s="41" t="s">
        <v>164</v>
      </c>
      <c r="C97" s="38"/>
      <c r="D97" s="32">
        <v>3.9767518114346254</v>
      </c>
      <c r="E97" s="32">
        <v>4.5784527158381882</v>
      </c>
      <c r="F97" s="32">
        <v>4.9050302475402034</v>
      </c>
      <c r="G97" s="32">
        <v>4.4050614171221403</v>
      </c>
      <c r="H97" s="32">
        <v>4.5159900559665154</v>
      </c>
      <c r="I97" s="32">
        <v>4.6548740592193747</v>
      </c>
      <c r="J97" s="32">
        <v>3.3624283686843146</v>
      </c>
      <c r="K97" s="32">
        <v>2.9513609112218662</v>
      </c>
      <c r="L97" s="32">
        <v>2.9149818788606265</v>
      </c>
      <c r="M97" s="32">
        <v>1.9807362369264059</v>
      </c>
      <c r="N97" s="32">
        <v>1.5407616498510746</v>
      </c>
      <c r="O97" s="32">
        <v>2.8513714335519929</v>
      </c>
      <c r="P97" s="32">
        <v>2.4967608164044774</v>
      </c>
      <c r="Q97" s="32">
        <v>1.6215647123969428</v>
      </c>
      <c r="R97" s="32">
        <v>1.3075801994708616</v>
      </c>
      <c r="S97" s="32">
        <v>1.3436273922569537</v>
      </c>
      <c r="T97" s="32">
        <v>0.84748028240902373</v>
      </c>
      <c r="U97" s="32">
        <v>2.5824463606893051</v>
      </c>
      <c r="V97" s="32">
        <v>1.9390393518557276</v>
      </c>
      <c r="W97" s="32">
        <v>1.7169138371152428</v>
      </c>
      <c r="X97" s="32">
        <v>2.6078474335815995</v>
      </c>
      <c r="Y97" s="32">
        <v>2.6299013080754721</v>
      </c>
      <c r="Z97" s="32">
        <v>2.6506969350933636</v>
      </c>
      <c r="AA97" s="32">
        <v>2.670478865053787</v>
      </c>
      <c r="AB97" s="32">
        <v>2.6774738247248893</v>
      </c>
      <c r="AC97" s="32">
        <v>2.6807879577869769</v>
      </c>
      <c r="AD97" s="32">
        <v>2.6748278731190434</v>
      </c>
      <c r="AE97" s="32">
        <v>2.6134118155230719</v>
      </c>
      <c r="AF97" s="32">
        <v>2.6193856137888423</v>
      </c>
      <c r="AG97" s="32">
        <v>2.632194697597424</v>
      </c>
      <c r="AH97" s="32">
        <v>2.6337202730028859</v>
      </c>
      <c r="AI97" s="32">
        <v>2.6383375005271033</v>
      </c>
      <c r="AJ97" s="32">
        <v>2.6373512197511708</v>
      </c>
      <c r="AK97" s="32">
        <v>2.6355695042265208</v>
      </c>
      <c r="AL97" s="32">
        <v>2.6353916292085771</v>
      </c>
      <c r="AM97" s="32">
        <v>2.6348909238409686</v>
      </c>
      <c r="AN97" s="32">
        <v>2.6350534459723307</v>
      </c>
      <c r="AO97" s="32">
        <v>2.6330970496094626</v>
      </c>
      <c r="AP97" s="32">
        <v>2.6334753541901348</v>
      </c>
      <c r="AQ97" s="32">
        <v>2.6306462752361814</v>
      </c>
      <c r="AR97" s="32">
        <v>2.6291434294292078</v>
      </c>
      <c r="AS97" s="32">
        <v>2.6324036661279751</v>
      </c>
      <c r="AT97" s="32">
        <v>2.6298117782209527</v>
      </c>
      <c r="AU97" s="32">
        <v>2.6271269850332928</v>
      </c>
      <c r="AV97" s="32">
        <v>2.6257462097686002</v>
      </c>
      <c r="AW97" s="32">
        <v>2.6241941324028959</v>
      </c>
      <c r="AX97" s="32">
        <v>2.6263616906116871</v>
      </c>
      <c r="AY97" s="32">
        <v>2.6173633229130759</v>
      </c>
      <c r="AZ97" s="32">
        <v>2.6114505008187572</v>
      </c>
      <c r="BA97" s="32">
        <v>2.6072916357769929</v>
      </c>
      <c r="BB97" s="32">
        <v>2.5982611028732383</v>
      </c>
      <c r="BC97" s="32">
        <v>2.5985104122926859</v>
      </c>
      <c r="BD97" s="32">
        <v>2.5973682198921186</v>
      </c>
      <c r="BE97" s="32">
        <v>2.6014815744394784</v>
      </c>
      <c r="BF97" s="32">
        <v>2.6030985797607586</v>
      </c>
      <c r="BG97" s="32">
        <v>2.6003227069847594</v>
      </c>
      <c r="BH97" s="32">
        <v>2.5998191250304536</v>
      </c>
      <c r="BI97" s="32">
        <v>2.6031987452821443</v>
      </c>
      <c r="BJ97" s="32">
        <v>2.6092132985371377</v>
      </c>
      <c r="BK97" s="32">
        <v>2.6103205246109322</v>
      </c>
      <c r="BL97" s="32">
        <v>2.6075075354883617</v>
      </c>
    </row>
    <row r="98" spans="2:64" hidden="1" outlineLevel="1" x14ac:dyDescent="0.3">
      <c r="B98" s="41" t="s">
        <v>165</v>
      </c>
      <c r="C98" s="38"/>
      <c r="D98" s="32">
        <v>0.53863323913959738</v>
      </c>
      <c r="E98" s="32">
        <v>0.60808322747181565</v>
      </c>
      <c r="F98" s="32">
        <v>0.58809436216249966</v>
      </c>
      <c r="G98" s="32">
        <v>0.62790684059421698</v>
      </c>
      <c r="H98" s="32">
        <v>0.60772069140178409</v>
      </c>
      <c r="I98" s="32">
        <v>0.60720733555279249</v>
      </c>
      <c r="J98" s="32">
        <v>0.61703903869244281</v>
      </c>
      <c r="K98" s="32">
        <v>0.57648753533073605</v>
      </c>
      <c r="L98" s="32">
        <v>0.65572861612302946</v>
      </c>
      <c r="M98" s="32">
        <v>0.6655219684974466</v>
      </c>
      <c r="N98" s="32">
        <v>0.72435246719506796</v>
      </c>
      <c r="O98" s="32">
        <v>0.60595682469626522</v>
      </c>
      <c r="P98" s="32">
        <v>0.76613439399651695</v>
      </c>
      <c r="Q98" s="32">
        <v>0.69745332054632669</v>
      </c>
      <c r="R98" s="32">
        <v>0.56837630809432016</v>
      </c>
      <c r="S98" s="32">
        <v>0.58745975390111194</v>
      </c>
      <c r="T98" s="32">
        <v>0.89436176300434911</v>
      </c>
      <c r="U98" s="32">
        <v>0.87134213449401843</v>
      </c>
      <c r="V98" s="32">
        <v>0.81254555817251783</v>
      </c>
      <c r="W98" s="32">
        <v>0.82272562338336785</v>
      </c>
      <c r="X98" s="32">
        <v>0.73444922849382233</v>
      </c>
      <c r="Y98" s="32">
        <v>0.74927388515250304</v>
      </c>
      <c r="Z98" s="32">
        <v>0.76422458968611828</v>
      </c>
      <c r="AA98" s="32">
        <v>0.77865307709523102</v>
      </c>
      <c r="AB98" s="32">
        <v>0.79380355041461526</v>
      </c>
      <c r="AC98" s="32">
        <v>0.81911610524053313</v>
      </c>
      <c r="AD98" s="32">
        <v>0.83625666479728589</v>
      </c>
      <c r="AE98" s="32">
        <v>0.8472981712476545</v>
      </c>
      <c r="AF98" s="32">
        <v>0.86194092356662011</v>
      </c>
      <c r="AG98" s="32">
        <v>0.87498990915004549</v>
      </c>
      <c r="AH98" s="32">
        <v>0.89190918537484765</v>
      </c>
      <c r="AI98" s="32">
        <v>0.90719091885143088</v>
      </c>
      <c r="AJ98" s="32">
        <v>0.92059611041427325</v>
      </c>
      <c r="AK98" s="32">
        <v>0.91191688049986097</v>
      </c>
      <c r="AL98" s="32">
        <v>0.92813211312757016</v>
      </c>
      <c r="AM98" s="32">
        <v>0.9437544346190877</v>
      </c>
      <c r="AN98" s="32">
        <v>0.97120322205189513</v>
      </c>
      <c r="AO98" s="32">
        <v>0.98685931929982385</v>
      </c>
      <c r="AP98" s="32">
        <v>1.0012660445036543</v>
      </c>
      <c r="AQ98" s="32">
        <v>1.0168411910473782</v>
      </c>
      <c r="AR98" s="32">
        <v>1.0295512912559188</v>
      </c>
      <c r="AS98" s="32">
        <v>1.0435557893496297</v>
      </c>
      <c r="AT98" s="32">
        <v>1.0435215991754683</v>
      </c>
      <c r="AU98" s="32">
        <v>1.0562295852625145</v>
      </c>
      <c r="AV98" s="32">
        <v>1.0675800886515763</v>
      </c>
      <c r="AW98" s="32">
        <v>1.0778115197201921</v>
      </c>
      <c r="AX98" s="32">
        <v>1.0902597628877626</v>
      </c>
      <c r="AY98" s="32">
        <v>1.1157200958874895</v>
      </c>
      <c r="AZ98" s="32">
        <v>1.1297563804961621</v>
      </c>
      <c r="BA98" s="32">
        <v>1.1424822250179394</v>
      </c>
      <c r="BB98" s="32">
        <v>1.1549520544004721</v>
      </c>
      <c r="BC98" s="32">
        <v>1.1580091803689903</v>
      </c>
      <c r="BD98" s="32">
        <v>1.1690427683264757</v>
      </c>
      <c r="BE98" s="32">
        <v>1.1790984371475628</v>
      </c>
      <c r="BF98" s="32">
        <v>1.1901775149752203</v>
      </c>
      <c r="BG98" s="32">
        <v>1.1999776462192708</v>
      </c>
      <c r="BH98" s="32">
        <v>1.2114761529042894</v>
      </c>
      <c r="BI98" s="32">
        <v>1.2184877604682158</v>
      </c>
      <c r="BJ98" s="32">
        <v>1.2216012902247781</v>
      </c>
      <c r="BK98" s="32">
        <v>1.2321754961244547</v>
      </c>
      <c r="BL98" s="32">
        <v>1.2425969451537799</v>
      </c>
    </row>
    <row r="99" spans="2:64" hidden="1" outlineLevel="1" x14ac:dyDescent="0.3">
      <c r="B99" s="41" t="s">
        <v>14</v>
      </c>
      <c r="C99" s="38"/>
      <c r="D99" s="32">
        <v>9.0177081894208713E-2</v>
      </c>
      <c r="E99" s="32">
        <v>1.8703769477520119E-4</v>
      </c>
      <c r="F99" s="32">
        <v>0</v>
      </c>
      <c r="G99" s="32">
        <v>1.0997475653757202E-4</v>
      </c>
      <c r="H99" s="32">
        <v>1.1809773065381583E-4</v>
      </c>
      <c r="I99" s="32">
        <v>1.5731636154489589E-4</v>
      </c>
      <c r="J99" s="32">
        <v>0</v>
      </c>
      <c r="K99" s="32">
        <v>0</v>
      </c>
      <c r="L99" s="32">
        <v>0</v>
      </c>
      <c r="M99" s="32">
        <v>0</v>
      </c>
      <c r="N99" s="32">
        <v>0</v>
      </c>
      <c r="O99" s="32">
        <v>0</v>
      </c>
      <c r="P99" s="32">
        <v>0</v>
      </c>
      <c r="Q99" s="32">
        <v>0</v>
      </c>
      <c r="R99" s="32">
        <v>0</v>
      </c>
      <c r="S99" s="32">
        <v>0</v>
      </c>
      <c r="T99" s="32">
        <v>0</v>
      </c>
      <c r="U99" s="32">
        <v>0</v>
      </c>
      <c r="V99" s="32">
        <v>0</v>
      </c>
      <c r="W99" s="32">
        <v>0</v>
      </c>
      <c r="X99" s="32">
        <v>5.8275795438186904E-4</v>
      </c>
      <c r="Y99" s="32">
        <v>5.8104410510087588E-4</v>
      </c>
      <c r="Z99" s="32">
        <v>5.7932246649998302E-4</v>
      </c>
      <c r="AA99" s="32">
        <v>5.7759730876307902E-4</v>
      </c>
      <c r="AB99" s="32">
        <v>5.7587290207406394E-4</v>
      </c>
      <c r="AC99" s="32">
        <v>5.74153516616827E-4</v>
      </c>
      <c r="AD99" s="32">
        <v>5.7244342257526597E-4</v>
      </c>
      <c r="AE99" s="32">
        <v>5.7074689013327093E-4</v>
      </c>
      <c r="AF99" s="32">
        <v>5.6906818947473597E-4</v>
      </c>
      <c r="AG99" s="32">
        <v>5.6741159078355899E-4</v>
      </c>
      <c r="AH99" s="32">
        <v>0</v>
      </c>
      <c r="AI99" s="32">
        <v>0</v>
      </c>
      <c r="AJ99" s="32">
        <v>0</v>
      </c>
      <c r="AK99" s="32">
        <v>0</v>
      </c>
      <c r="AL99" s="32">
        <v>0</v>
      </c>
      <c r="AM99" s="32">
        <v>0</v>
      </c>
      <c r="AN99" s="32">
        <v>0</v>
      </c>
      <c r="AO99" s="32">
        <v>0</v>
      </c>
      <c r="AP99" s="32">
        <v>0</v>
      </c>
      <c r="AQ99" s="32">
        <v>0</v>
      </c>
      <c r="AR99" s="32">
        <v>0</v>
      </c>
      <c r="AS99" s="32">
        <v>0</v>
      </c>
      <c r="AT99" s="32">
        <v>0</v>
      </c>
      <c r="AU99" s="32">
        <v>0</v>
      </c>
      <c r="AV99" s="32">
        <v>0</v>
      </c>
      <c r="AW99" s="32">
        <v>0</v>
      </c>
      <c r="AX99" s="32">
        <v>0</v>
      </c>
      <c r="AY99" s="32">
        <v>0</v>
      </c>
      <c r="AZ99" s="32">
        <v>0</v>
      </c>
      <c r="BA99" s="32">
        <v>0</v>
      </c>
      <c r="BB99" s="32">
        <v>0</v>
      </c>
      <c r="BC99" s="32">
        <v>0</v>
      </c>
      <c r="BD99" s="32">
        <v>0</v>
      </c>
      <c r="BE99" s="32">
        <v>0</v>
      </c>
      <c r="BF99" s="32">
        <v>0</v>
      </c>
      <c r="BG99" s="32">
        <v>0</v>
      </c>
      <c r="BH99" s="32">
        <v>0</v>
      </c>
      <c r="BI99" s="32">
        <v>0</v>
      </c>
      <c r="BJ99" s="32">
        <v>0</v>
      </c>
      <c r="BK99" s="32">
        <v>0</v>
      </c>
      <c r="BL99" s="32">
        <v>0</v>
      </c>
    </row>
    <row r="100" spans="2:64" ht="18.75" hidden="1" outlineLevel="1" thickBot="1" x14ac:dyDescent="0.35">
      <c r="B100" s="41" t="s">
        <v>476</v>
      </c>
      <c r="C100" s="38"/>
      <c r="D100" s="32">
        <v>3.6250221877011768E-2</v>
      </c>
      <c r="E100" s="32">
        <v>3.6129200746259471E-2</v>
      </c>
      <c r="F100" s="32">
        <v>3.5121446474533968E-2</v>
      </c>
      <c r="G100" s="32">
        <v>4.0060069747141824E-2</v>
      </c>
      <c r="H100" s="32">
        <v>4.0256340407722746E-2</v>
      </c>
      <c r="I100" s="32">
        <v>3.8561491329502928E-2</v>
      </c>
      <c r="J100" s="32">
        <v>3.6341831342653563E-2</v>
      </c>
      <c r="K100" s="32">
        <v>2.75232351809791E-2</v>
      </c>
      <c r="L100" s="32">
        <v>2.812433692366767E-2</v>
      </c>
      <c r="M100" s="32">
        <v>2.3903801796919311E-2</v>
      </c>
      <c r="N100" s="32">
        <v>2.7483034726600408E-2</v>
      </c>
      <c r="O100" s="32">
        <v>2.6879514313861819E-2</v>
      </c>
      <c r="P100" s="32">
        <v>3.0205176573673498E-2</v>
      </c>
      <c r="Q100" s="32">
        <v>2.8698221215051944E-2</v>
      </c>
      <c r="R100" s="32">
        <v>3.3788842221028403E-2</v>
      </c>
      <c r="S100" s="32">
        <v>3.4192270163899252E-2</v>
      </c>
      <c r="T100" s="32">
        <v>3.4231513099541644E-2</v>
      </c>
      <c r="U100" s="32">
        <v>3.4317775552608509E-2</v>
      </c>
      <c r="V100" s="32">
        <v>3.419914232385679E-2</v>
      </c>
      <c r="W100" s="32">
        <v>3.5320984754434903E-2</v>
      </c>
      <c r="X100" s="32">
        <v>3.2886350355852301E-2</v>
      </c>
      <c r="Y100" s="32">
        <v>3.2771938884010865E-2</v>
      </c>
      <c r="Z100" s="32">
        <v>3.2673082418654076E-2</v>
      </c>
      <c r="AA100" s="32">
        <v>3.2587028852972821E-2</v>
      </c>
      <c r="AB100" s="32">
        <v>3.2516017948765352E-2</v>
      </c>
      <c r="AC100" s="32">
        <v>3.2455707476614748E-2</v>
      </c>
      <c r="AD100" s="32">
        <v>3.2366070377676692E-2</v>
      </c>
      <c r="AE100" s="32">
        <v>3.2283848019005745E-2</v>
      </c>
      <c r="AF100" s="32">
        <v>3.2208396919244819E-2</v>
      </c>
      <c r="AG100" s="32">
        <v>3.2139790509987165E-2</v>
      </c>
      <c r="AH100" s="32">
        <v>3.2078607131381887E-2</v>
      </c>
      <c r="AI100" s="32">
        <v>3.2019553597152139E-2</v>
      </c>
      <c r="AJ100" s="32">
        <v>3.1964390988207469E-2</v>
      </c>
      <c r="AK100" s="32">
        <v>3.191002547515609E-2</v>
      </c>
      <c r="AL100" s="32">
        <v>3.1859354806485385E-2</v>
      </c>
      <c r="AM100" s="32">
        <v>3.180895104257786E-2</v>
      </c>
      <c r="AN100" s="32">
        <v>3.1713886603256469E-2</v>
      </c>
      <c r="AO100" s="32">
        <v>3.1622774344612026E-2</v>
      </c>
      <c r="AP100" s="32">
        <v>3.1531976920149418E-2</v>
      </c>
      <c r="AQ100" s="32">
        <v>3.1442670286523366E-2</v>
      </c>
      <c r="AR100" s="32">
        <v>3.1355613666221416E-2</v>
      </c>
      <c r="AS100" s="32">
        <v>3.1240158507529259E-2</v>
      </c>
      <c r="AT100" s="32">
        <v>3.1127702803317447E-2</v>
      </c>
      <c r="AU100" s="32">
        <v>3.1017872222577125E-2</v>
      </c>
      <c r="AV100" s="32">
        <v>3.0910717893149808E-2</v>
      </c>
      <c r="AW100" s="32">
        <v>3.080619355240799E-2</v>
      </c>
      <c r="AX100" s="32">
        <v>3.0677781370670232E-2</v>
      </c>
      <c r="AY100" s="32">
        <v>3.0552183844051228E-2</v>
      </c>
      <c r="AZ100" s="32">
        <v>3.0428955811331093E-2</v>
      </c>
      <c r="BA100" s="32">
        <v>3.0307577104792927E-2</v>
      </c>
      <c r="BB100" s="32">
        <v>3.0188002840745298E-2</v>
      </c>
      <c r="BC100" s="32">
        <v>3.0052472367856353E-2</v>
      </c>
      <c r="BD100" s="32">
        <v>2.9912005892455795E-2</v>
      </c>
      <c r="BE100" s="32">
        <v>2.9743230813920718E-2</v>
      </c>
      <c r="BF100" s="32">
        <v>2.957577618461471E-2</v>
      </c>
      <c r="BG100" s="32">
        <v>2.9409527525245949E-2</v>
      </c>
      <c r="BH100" s="32">
        <v>2.9250600087181056E-2</v>
      </c>
      <c r="BI100" s="32">
        <v>2.9092316577987276E-2</v>
      </c>
      <c r="BJ100" s="32">
        <v>2.893454157064923E-2</v>
      </c>
      <c r="BK100" s="32">
        <v>2.8777521446258447E-2</v>
      </c>
      <c r="BL100" s="32">
        <v>2.862091263783384E-2</v>
      </c>
    </row>
    <row r="101" spans="2:64" ht="16.5" collapsed="1" thickBot="1" x14ac:dyDescent="0.35">
      <c r="B101" s="112" t="s">
        <v>180</v>
      </c>
      <c r="C101" s="113"/>
      <c r="D101" s="112">
        <v>239.06580046373097</v>
      </c>
      <c r="E101" s="112">
        <v>235.3948312332042</v>
      </c>
      <c r="F101" s="112">
        <v>234.31032187545236</v>
      </c>
      <c r="G101" s="112">
        <v>237.54118751769747</v>
      </c>
      <c r="H101" s="112">
        <v>239.06859651369001</v>
      </c>
      <c r="I101" s="112">
        <v>240.69272306933999</v>
      </c>
      <c r="J101" s="112">
        <v>242.49807367955336</v>
      </c>
      <c r="K101" s="112">
        <v>247.29531994548964</v>
      </c>
      <c r="L101" s="112">
        <v>252.39961961773602</v>
      </c>
      <c r="M101" s="112">
        <v>249.83565354553471</v>
      </c>
      <c r="N101" s="112">
        <v>249.08572358683676</v>
      </c>
      <c r="O101" s="112">
        <v>245.89922026217886</v>
      </c>
      <c r="P101" s="112">
        <v>248.01445280080878</v>
      </c>
      <c r="Q101" s="112">
        <v>247.29733468705757</v>
      </c>
      <c r="R101" s="112">
        <v>245.55397631448795</v>
      </c>
      <c r="S101" s="112">
        <v>236.92947452960345</v>
      </c>
      <c r="T101" s="112">
        <v>236.69793498025237</v>
      </c>
      <c r="U101" s="112">
        <v>234.85272548872211</v>
      </c>
      <c r="V101" s="112">
        <v>236.59036845582952</v>
      </c>
      <c r="W101" s="112">
        <v>235.96338623847629</v>
      </c>
      <c r="X101" s="112">
        <v>230.54788902544897</v>
      </c>
      <c r="Y101" s="112">
        <v>229.90097766472132</v>
      </c>
      <c r="Z101" s="112">
        <v>228.85123115078602</v>
      </c>
      <c r="AA101" s="112">
        <v>227.50347840456499</v>
      </c>
      <c r="AB101" s="112">
        <v>225.88129068634674</v>
      </c>
      <c r="AC101" s="112">
        <v>223.95563344381472</v>
      </c>
      <c r="AD101" s="112">
        <v>222.36070013514379</v>
      </c>
      <c r="AE101" s="112">
        <v>219.97717157167716</v>
      </c>
      <c r="AF101" s="112">
        <v>217.3859156064218</v>
      </c>
      <c r="AG101" s="112">
        <v>214.61023733627678</v>
      </c>
      <c r="AH101" s="112">
        <v>211.69878951321894</v>
      </c>
      <c r="AI101" s="112">
        <v>208.75016829441785</v>
      </c>
      <c r="AJ101" s="112">
        <v>205.78252706592289</v>
      </c>
      <c r="AK101" s="112">
        <v>202.79762399631468</v>
      </c>
      <c r="AL101" s="112">
        <v>199.80944143621238</v>
      </c>
      <c r="AM101" s="112">
        <v>196.84836265236291</v>
      </c>
      <c r="AN101" s="112">
        <v>194.21632806575658</v>
      </c>
      <c r="AO101" s="112">
        <v>191.24885203944217</v>
      </c>
      <c r="AP101" s="112">
        <v>188.37892182377971</v>
      </c>
      <c r="AQ101" s="112">
        <v>185.64084488107642</v>
      </c>
      <c r="AR101" s="112">
        <v>183.05777160823652</v>
      </c>
      <c r="AS101" s="112">
        <v>180.29047655104159</v>
      </c>
      <c r="AT101" s="112">
        <v>177.71993196020543</v>
      </c>
      <c r="AU101" s="112">
        <v>175.32767771473328</v>
      </c>
      <c r="AV101" s="112">
        <v>173.09749854959333</v>
      </c>
      <c r="AW101" s="112">
        <v>171.0178763322551</v>
      </c>
      <c r="AX101" s="112">
        <v>169.1049827575994</v>
      </c>
      <c r="AY101" s="112">
        <v>167.30082033526585</v>
      </c>
      <c r="AZ101" s="112">
        <v>165.61420372312051</v>
      </c>
      <c r="BA101" s="112">
        <v>164.01930360178466</v>
      </c>
      <c r="BB101" s="112">
        <v>162.50653450758887</v>
      </c>
      <c r="BC101" s="112">
        <v>161.14437176023486</v>
      </c>
      <c r="BD101" s="112">
        <v>159.84621652360551</v>
      </c>
      <c r="BE101" s="112">
        <v>158.60487098287996</v>
      </c>
      <c r="BF101" s="112">
        <v>157.41182714602681</v>
      </c>
      <c r="BG101" s="112">
        <v>156.26599125267072</v>
      </c>
      <c r="BH101" s="112">
        <v>155.10509602540947</v>
      </c>
      <c r="BI101" s="112">
        <v>153.98258952542722</v>
      </c>
      <c r="BJ101" s="112">
        <v>152.89451579405363</v>
      </c>
      <c r="BK101" s="112">
        <v>151.83779653598833</v>
      </c>
      <c r="BL101" s="112">
        <v>150.81383453632614</v>
      </c>
    </row>
    <row r="102" spans="2:64" s="5" customFormat="1" hidden="1" outlineLevel="1" x14ac:dyDescent="0.3">
      <c r="B102" s="41" t="s">
        <v>384</v>
      </c>
      <c r="C102" s="38"/>
      <c r="D102" s="32">
        <v>5.9609479173709914E-2</v>
      </c>
      <c r="E102" s="32">
        <v>7.2704568913945236E-2</v>
      </c>
      <c r="F102" s="32">
        <v>6.774737229928772E-2</v>
      </c>
      <c r="G102" s="32">
        <v>9.0622729109560485E-2</v>
      </c>
      <c r="H102" s="32">
        <v>0.13034735506723905</v>
      </c>
      <c r="I102" s="32">
        <v>0.25948648495306048</v>
      </c>
      <c r="J102" s="32">
        <v>0.35341044538934385</v>
      </c>
      <c r="K102" s="32">
        <v>0.46592060892597359</v>
      </c>
      <c r="L102" s="32">
        <v>0.50943026483583953</v>
      </c>
      <c r="M102" s="32">
        <v>0.35714092998097047</v>
      </c>
      <c r="N102" s="32">
        <v>0.42555332669001955</v>
      </c>
      <c r="O102" s="32">
        <v>0.45338416557864469</v>
      </c>
      <c r="P102" s="32">
        <v>0.52177018466931524</v>
      </c>
      <c r="Q102" s="32">
        <v>0.4778220149663237</v>
      </c>
      <c r="R102" s="32">
        <v>0.8661811638207475</v>
      </c>
      <c r="S102" s="32">
        <v>2.0655093545274448</v>
      </c>
      <c r="T102" s="32">
        <v>3.5618931582137106</v>
      </c>
      <c r="U102" s="32">
        <v>5.6078505601310304</v>
      </c>
      <c r="V102" s="32">
        <v>7.5278385739044316</v>
      </c>
      <c r="W102" s="32">
        <v>7.801257043065668</v>
      </c>
      <c r="X102" s="32">
        <v>9.1818342387702163</v>
      </c>
      <c r="Y102" s="32">
        <v>10.660237231986851</v>
      </c>
      <c r="Z102" s="32">
        <v>5.8139262982747244</v>
      </c>
      <c r="AA102" s="32">
        <v>3.5059610387832718</v>
      </c>
      <c r="AB102" s="32">
        <v>3.5025534493095742</v>
      </c>
      <c r="AC102" s="32">
        <v>3.4888296054092134</v>
      </c>
      <c r="AD102" s="32">
        <v>3.4833221757887998</v>
      </c>
      <c r="AE102" s="32">
        <v>3.4623932316587323</v>
      </c>
      <c r="AF102" s="32">
        <v>3.4360636360849464</v>
      </c>
      <c r="AG102" s="32">
        <v>3.4051724370416236</v>
      </c>
      <c r="AH102" s="32">
        <v>3.3707847384170684</v>
      </c>
      <c r="AI102" s="32">
        <v>3.3391241759487027</v>
      </c>
      <c r="AJ102" s="32">
        <v>3.3040313467687841</v>
      </c>
      <c r="AK102" s="32">
        <v>3.2656360005754643</v>
      </c>
      <c r="AL102" s="32">
        <v>3.2241387091846239</v>
      </c>
      <c r="AM102" s="32">
        <v>3.1801310007767558</v>
      </c>
      <c r="AN102" s="32">
        <v>3.1371879785940568</v>
      </c>
      <c r="AO102" s="32">
        <v>3.0858734744379865</v>
      </c>
      <c r="AP102" s="32">
        <v>3.0329446058521805</v>
      </c>
      <c r="AQ102" s="32">
        <v>2.9790799891242306</v>
      </c>
      <c r="AR102" s="32">
        <v>2.9249735392600309</v>
      </c>
      <c r="AS102" s="32">
        <v>2.8646529291086473</v>
      </c>
      <c r="AT102" s="32">
        <v>2.8056367845864516</v>
      </c>
      <c r="AU102" s="32">
        <v>2.7479830025379379</v>
      </c>
      <c r="AV102" s="32">
        <v>2.6916880136972088</v>
      </c>
      <c r="AW102" s="32">
        <v>2.6368271578499711</v>
      </c>
      <c r="AX102" s="32">
        <v>2.5786060042593801</v>
      </c>
      <c r="AY102" s="32">
        <v>2.5215443725407449</v>
      </c>
      <c r="AZ102" s="32">
        <v>2.4654161412834896</v>
      </c>
      <c r="BA102" s="32">
        <v>2.4100867793458742</v>
      </c>
      <c r="BB102" s="32">
        <v>2.3556600995695529</v>
      </c>
      <c r="BC102" s="32">
        <v>2.3042167165196727</v>
      </c>
      <c r="BD102" s="32">
        <v>2.253642241286014</v>
      </c>
      <c r="BE102" s="32">
        <v>2.2038689776751257</v>
      </c>
      <c r="BF102" s="32">
        <v>2.1548112253430376</v>
      </c>
      <c r="BG102" s="32">
        <v>2.1064840664691817</v>
      </c>
      <c r="BH102" s="32">
        <v>2.0591016058860268</v>
      </c>
      <c r="BI102" s="32">
        <v>2.0125323524060383</v>
      </c>
      <c r="BJ102" s="32">
        <v>1.9667260559362905</v>
      </c>
      <c r="BK102" s="32">
        <v>1.9216485040070412</v>
      </c>
      <c r="BL102" s="32">
        <v>1.8773171431161779</v>
      </c>
    </row>
    <row r="103" spans="2:64" s="5" customFormat="1" hidden="1" outlineLevel="2" x14ac:dyDescent="0.3">
      <c r="B103" s="178" t="s">
        <v>204</v>
      </c>
      <c r="C103" s="38"/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  <c r="J103" s="32">
        <v>0</v>
      </c>
      <c r="K103" s="32">
        <v>0</v>
      </c>
      <c r="L103" s="32">
        <v>0</v>
      </c>
      <c r="M103" s="32">
        <v>0</v>
      </c>
      <c r="N103" s="32">
        <v>0</v>
      </c>
      <c r="O103" s="32">
        <v>0</v>
      </c>
      <c r="P103" s="32">
        <v>0</v>
      </c>
      <c r="Q103" s="32">
        <v>0</v>
      </c>
      <c r="R103" s="32">
        <v>0</v>
      </c>
      <c r="S103" s="32">
        <v>0</v>
      </c>
      <c r="T103" s="32">
        <v>0</v>
      </c>
      <c r="U103" s="32">
        <v>0</v>
      </c>
      <c r="V103" s="32">
        <v>0</v>
      </c>
      <c r="W103" s="32">
        <v>0</v>
      </c>
      <c r="X103" s="32">
        <v>0</v>
      </c>
      <c r="Y103" s="32">
        <v>0</v>
      </c>
      <c r="Z103" s="32">
        <v>0</v>
      </c>
      <c r="AA103" s="32">
        <v>0</v>
      </c>
      <c r="AB103" s="32">
        <v>0</v>
      </c>
      <c r="AC103" s="32">
        <v>0</v>
      </c>
      <c r="AD103" s="32">
        <v>0</v>
      </c>
      <c r="AE103" s="32">
        <v>0</v>
      </c>
      <c r="AF103" s="32">
        <v>0</v>
      </c>
      <c r="AG103" s="32">
        <v>0</v>
      </c>
      <c r="AH103" s="32">
        <v>0</v>
      </c>
      <c r="AI103" s="32">
        <v>0</v>
      </c>
      <c r="AJ103" s="32">
        <v>0</v>
      </c>
      <c r="AK103" s="32">
        <v>0</v>
      </c>
      <c r="AL103" s="32">
        <v>0</v>
      </c>
      <c r="AM103" s="32">
        <v>0</v>
      </c>
      <c r="AN103" s="32">
        <v>0</v>
      </c>
      <c r="AO103" s="32">
        <v>0</v>
      </c>
      <c r="AP103" s="32">
        <v>0</v>
      </c>
      <c r="AQ103" s="32">
        <v>0</v>
      </c>
      <c r="AR103" s="32">
        <v>0</v>
      </c>
      <c r="AS103" s="32">
        <v>0</v>
      </c>
      <c r="AT103" s="32">
        <v>0</v>
      </c>
      <c r="AU103" s="32">
        <v>0</v>
      </c>
      <c r="AV103" s="32">
        <v>0</v>
      </c>
      <c r="AW103" s="32">
        <v>0</v>
      </c>
      <c r="AX103" s="32">
        <v>0</v>
      </c>
      <c r="AY103" s="32">
        <v>0</v>
      </c>
      <c r="AZ103" s="32">
        <v>0</v>
      </c>
      <c r="BA103" s="32">
        <v>0</v>
      </c>
      <c r="BB103" s="32">
        <v>0</v>
      </c>
      <c r="BC103" s="32">
        <v>0</v>
      </c>
      <c r="BD103" s="32">
        <v>0</v>
      </c>
      <c r="BE103" s="32">
        <v>0</v>
      </c>
      <c r="BF103" s="32">
        <v>0</v>
      </c>
      <c r="BG103" s="32">
        <v>0</v>
      </c>
      <c r="BH103" s="32">
        <v>0</v>
      </c>
      <c r="BI103" s="32">
        <v>0</v>
      </c>
      <c r="BJ103" s="32">
        <v>0</v>
      </c>
      <c r="BK103" s="32">
        <v>0</v>
      </c>
      <c r="BL103" s="32">
        <v>0</v>
      </c>
    </row>
    <row r="104" spans="2:64" s="5" customFormat="1" hidden="1" outlineLevel="2" x14ac:dyDescent="0.3">
      <c r="B104" s="178" t="s">
        <v>201</v>
      </c>
      <c r="C104" s="38"/>
      <c r="D104" s="32">
        <v>0</v>
      </c>
      <c r="E104" s="32">
        <v>0</v>
      </c>
      <c r="F104" s="32">
        <v>0</v>
      </c>
      <c r="G104" s="32">
        <v>0</v>
      </c>
      <c r="H104" s="32">
        <v>0</v>
      </c>
      <c r="I104" s="32">
        <v>0</v>
      </c>
      <c r="J104" s="32">
        <v>0</v>
      </c>
      <c r="K104" s="32">
        <v>0</v>
      </c>
      <c r="L104" s="32">
        <v>0</v>
      </c>
      <c r="M104" s="32">
        <v>0</v>
      </c>
      <c r="N104" s="32">
        <v>0</v>
      </c>
      <c r="O104" s="32">
        <v>0</v>
      </c>
      <c r="P104" s="32">
        <v>0</v>
      </c>
      <c r="Q104" s="32">
        <v>0</v>
      </c>
      <c r="R104" s="32">
        <v>0</v>
      </c>
      <c r="S104" s="32">
        <v>0</v>
      </c>
      <c r="T104" s="32">
        <v>0</v>
      </c>
      <c r="U104" s="32">
        <v>0</v>
      </c>
      <c r="V104" s="32">
        <v>0</v>
      </c>
      <c r="W104" s="32">
        <v>0</v>
      </c>
      <c r="X104" s="32">
        <v>0</v>
      </c>
      <c r="Y104" s="32">
        <v>0</v>
      </c>
      <c r="Z104" s="32">
        <v>0</v>
      </c>
      <c r="AA104" s="32">
        <v>0</v>
      </c>
      <c r="AB104" s="32">
        <v>0</v>
      </c>
      <c r="AC104" s="32">
        <v>0</v>
      </c>
      <c r="AD104" s="32">
        <v>0</v>
      </c>
      <c r="AE104" s="32">
        <v>0</v>
      </c>
      <c r="AF104" s="32">
        <v>0</v>
      </c>
      <c r="AG104" s="32">
        <v>0</v>
      </c>
      <c r="AH104" s="32">
        <v>0</v>
      </c>
      <c r="AI104" s="32">
        <v>0</v>
      </c>
      <c r="AJ104" s="32">
        <v>0</v>
      </c>
      <c r="AK104" s="32">
        <v>0</v>
      </c>
      <c r="AL104" s="32">
        <v>0</v>
      </c>
      <c r="AM104" s="32">
        <v>0</v>
      </c>
      <c r="AN104" s="32">
        <v>0</v>
      </c>
      <c r="AO104" s="32">
        <v>0</v>
      </c>
      <c r="AP104" s="32">
        <v>0</v>
      </c>
      <c r="AQ104" s="32">
        <v>0</v>
      </c>
      <c r="AR104" s="32">
        <v>0</v>
      </c>
      <c r="AS104" s="32">
        <v>0</v>
      </c>
      <c r="AT104" s="32">
        <v>0</v>
      </c>
      <c r="AU104" s="32">
        <v>0</v>
      </c>
      <c r="AV104" s="32">
        <v>0</v>
      </c>
      <c r="AW104" s="32">
        <v>0</v>
      </c>
      <c r="AX104" s="32">
        <v>0</v>
      </c>
      <c r="AY104" s="32">
        <v>0</v>
      </c>
      <c r="AZ104" s="32">
        <v>0</v>
      </c>
      <c r="BA104" s="32">
        <v>0</v>
      </c>
      <c r="BB104" s="32">
        <v>0</v>
      </c>
      <c r="BC104" s="32">
        <v>0</v>
      </c>
      <c r="BD104" s="32">
        <v>0</v>
      </c>
      <c r="BE104" s="32">
        <v>0</v>
      </c>
      <c r="BF104" s="32">
        <v>0</v>
      </c>
      <c r="BG104" s="32">
        <v>0</v>
      </c>
      <c r="BH104" s="32">
        <v>0</v>
      </c>
      <c r="BI104" s="32">
        <v>0</v>
      </c>
      <c r="BJ104" s="32">
        <v>0</v>
      </c>
      <c r="BK104" s="32">
        <v>0</v>
      </c>
      <c r="BL104" s="32">
        <v>0</v>
      </c>
    </row>
    <row r="105" spans="2:64" s="5" customFormat="1" hidden="1" outlineLevel="2" x14ac:dyDescent="0.3">
      <c r="B105" s="178" t="s">
        <v>202</v>
      </c>
      <c r="C105" s="38"/>
      <c r="D105" s="32">
        <v>0</v>
      </c>
      <c r="E105" s="32">
        <v>0</v>
      </c>
      <c r="F105" s="32">
        <v>0</v>
      </c>
      <c r="G105" s="32">
        <v>0</v>
      </c>
      <c r="H105" s="32">
        <v>0</v>
      </c>
      <c r="I105" s="32">
        <v>0</v>
      </c>
      <c r="J105" s="32">
        <v>0</v>
      </c>
      <c r="K105" s="32">
        <v>0</v>
      </c>
      <c r="L105" s="32">
        <v>0</v>
      </c>
      <c r="M105" s="32">
        <v>0</v>
      </c>
      <c r="N105" s="32">
        <v>0</v>
      </c>
      <c r="O105" s="32">
        <v>0</v>
      </c>
      <c r="P105" s="32">
        <v>0</v>
      </c>
      <c r="Q105" s="32">
        <v>0</v>
      </c>
      <c r="R105" s="32">
        <v>0</v>
      </c>
      <c r="S105" s="32">
        <v>0</v>
      </c>
      <c r="T105" s="32">
        <v>0</v>
      </c>
      <c r="U105" s="32">
        <v>0</v>
      </c>
      <c r="V105" s="32">
        <v>0</v>
      </c>
      <c r="W105" s="32">
        <v>0</v>
      </c>
      <c r="X105" s="32">
        <v>0</v>
      </c>
      <c r="Y105" s="32">
        <v>0</v>
      </c>
      <c r="Z105" s="32">
        <v>0</v>
      </c>
      <c r="AA105" s="32">
        <v>0</v>
      </c>
      <c r="AB105" s="32">
        <v>0</v>
      </c>
      <c r="AC105" s="32">
        <v>0</v>
      </c>
      <c r="AD105" s="32">
        <v>0</v>
      </c>
      <c r="AE105" s="32">
        <v>0</v>
      </c>
      <c r="AF105" s="32">
        <v>0</v>
      </c>
      <c r="AG105" s="32">
        <v>0</v>
      </c>
      <c r="AH105" s="32">
        <v>0</v>
      </c>
      <c r="AI105" s="32">
        <v>0</v>
      </c>
      <c r="AJ105" s="32">
        <v>0</v>
      </c>
      <c r="AK105" s="32">
        <v>0</v>
      </c>
      <c r="AL105" s="32">
        <v>0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</v>
      </c>
      <c r="AT105" s="32">
        <v>0</v>
      </c>
      <c r="AU105" s="32">
        <v>0</v>
      </c>
      <c r="AV105" s="32">
        <v>0</v>
      </c>
      <c r="AW105" s="32">
        <v>0</v>
      </c>
      <c r="AX105" s="32">
        <v>0</v>
      </c>
      <c r="AY105" s="32">
        <v>0</v>
      </c>
      <c r="AZ105" s="32">
        <v>0</v>
      </c>
      <c r="BA105" s="32">
        <v>0</v>
      </c>
      <c r="BB105" s="32">
        <v>0</v>
      </c>
      <c r="BC105" s="32">
        <v>0</v>
      </c>
      <c r="BD105" s="32">
        <v>0</v>
      </c>
      <c r="BE105" s="32">
        <v>0</v>
      </c>
      <c r="BF105" s="32">
        <v>0</v>
      </c>
      <c r="BG105" s="32">
        <v>0</v>
      </c>
      <c r="BH105" s="32">
        <v>0</v>
      </c>
      <c r="BI105" s="32">
        <v>0</v>
      </c>
      <c r="BJ105" s="32">
        <v>0</v>
      </c>
      <c r="BK105" s="32">
        <v>0</v>
      </c>
      <c r="BL105" s="32">
        <v>0</v>
      </c>
    </row>
    <row r="106" spans="2:64" s="5" customFormat="1" hidden="1" outlineLevel="2" x14ac:dyDescent="0.3">
      <c r="B106" s="178" t="s">
        <v>203</v>
      </c>
      <c r="C106" s="38"/>
      <c r="D106" s="32">
        <v>0</v>
      </c>
      <c r="E106" s="32">
        <v>0</v>
      </c>
      <c r="F106" s="32">
        <v>0</v>
      </c>
      <c r="G106" s="32">
        <v>0</v>
      </c>
      <c r="H106" s="32">
        <v>0</v>
      </c>
      <c r="I106" s="32">
        <v>0</v>
      </c>
      <c r="J106" s="32">
        <v>0</v>
      </c>
      <c r="K106" s="32">
        <v>0</v>
      </c>
      <c r="L106" s="32">
        <v>0</v>
      </c>
      <c r="M106" s="32">
        <v>0</v>
      </c>
      <c r="N106" s="32">
        <v>0</v>
      </c>
      <c r="O106" s="32">
        <v>0</v>
      </c>
      <c r="P106" s="32">
        <v>0</v>
      </c>
      <c r="Q106" s="32">
        <v>0</v>
      </c>
      <c r="R106" s="32">
        <v>0</v>
      </c>
      <c r="S106" s="32">
        <v>0</v>
      </c>
      <c r="T106" s="32">
        <v>0</v>
      </c>
      <c r="U106" s="32">
        <v>0</v>
      </c>
      <c r="V106" s="32">
        <v>0</v>
      </c>
      <c r="W106" s="32">
        <v>0</v>
      </c>
      <c r="X106" s="32">
        <v>0</v>
      </c>
      <c r="Y106" s="32">
        <v>0</v>
      </c>
      <c r="Z106" s="32">
        <v>0</v>
      </c>
      <c r="AA106" s="32">
        <v>0</v>
      </c>
      <c r="AB106" s="32">
        <v>0</v>
      </c>
      <c r="AC106" s="32">
        <v>0</v>
      </c>
      <c r="AD106" s="32">
        <v>0</v>
      </c>
      <c r="AE106" s="32">
        <v>0</v>
      </c>
      <c r="AF106" s="32">
        <v>0</v>
      </c>
      <c r="AG106" s="32">
        <v>0</v>
      </c>
      <c r="AH106" s="32">
        <v>0</v>
      </c>
      <c r="AI106" s="32">
        <v>0</v>
      </c>
      <c r="AJ106" s="32">
        <v>0</v>
      </c>
      <c r="AK106" s="32">
        <v>0</v>
      </c>
      <c r="AL106" s="32">
        <v>0</v>
      </c>
      <c r="AM106" s="32">
        <v>0</v>
      </c>
      <c r="AN106" s="32">
        <v>0</v>
      </c>
      <c r="AO106" s="32">
        <v>0</v>
      </c>
      <c r="AP106" s="32">
        <v>0</v>
      </c>
      <c r="AQ106" s="32">
        <v>0</v>
      </c>
      <c r="AR106" s="32">
        <v>0</v>
      </c>
      <c r="AS106" s="32">
        <v>0</v>
      </c>
      <c r="AT106" s="32">
        <v>0</v>
      </c>
      <c r="AU106" s="32">
        <v>0</v>
      </c>
      <c r="AV106" s="32">
        <v>0</v>
      </c>
      <c r="AW106" s="32">
        <v>0</v>
      </c>
      <c r="AX106" s="32">
        <v>0</v>
      </c>
      <c r="AY106" s="32">
        <v>0</v>
      </c>
      <c r="AZ106" s="32">
        <v>0</v>
      </c>
      <c r="BA106" s="32">
        <v>0</v>
      </c>
      <c r="BB106" s="32">
        <v>0</v>
      </c>
      <c r="BC106" s="32">
        <v>0</v>
      </c>
      <c r="BD106" s="32">
        <v>0</v>
      </c>
      <c r="BE106" s="32">
        <v>0</v>
      </c>
      <c r="BF106" s="32">
        <v>0</v>
      </c>
      <c r="BG106" s="32">
        <v>0</v>
      </c>
      <c r="BH106" s="32">
        <v>0</v>
      </c>
      <c r="BI106" s="32">
        <v>0</v>
      </c>
      <c r="BJ106" s="32">
        <v>0</v>
      </c>
      <c r="BK106" s="32">
        <v>0</v>
      </c>
      <c r="BL106" s="32">
        <v>0</v>
      </c>
    </row>
    <row r="107" spans="2:64" s="5" customFormat="1" hidden="1" outlineLevel="1" x14ac:dyDescent="0.3">
      <c r="B107" s="41" t="s">
        <v>151</v>
      </c>
      <c r="C107" s="38"/>
      <c r="D107" s="32">
        <v>9.5000000000000018</v>
      </c>
      <c r="E107" s="32">
        <v>9.7099999999999991</v>
      </c>
      <c r="F107" s="32">
        <v>10.070000000000002</v>
      </c>
      <c r="G107" s="32">
        <v>10.739999999999998</v>
      </c>
      <c r="H107" s="32">
        <v>10.580000000000002</v>
      </c>
      <c r="I107" s="32">
        <v>10.74</v>
      </c>
      <c r="J107" s="32">
        <v>11.129999999999999</v>
      </c>
      <c r="K107" s="32">
        <v>11.070000000000002</v>
      </c>
      <c r="L107" s="32">
        <v>11.31</v>
      </c>
      <c r="M107" s="32">
        <v>11.03</v>
      </c>
      <c r="N107" s="32">
        <v>11.390000000000002</v>
      </c>
      <c r="O107" s="32">
        <v>11.019999999999998</v>
      </c>
      <c r="P107" s="32">
        <v>11.139999999999999</v>
      </c>
      <c r="Q107" s="32">
        <v>11.31</v>
      </c>
      <c r="R107" s="32">
        <v>11.050000000000004</v>
      </c>
      <c r="S107" s="32">
        <v>11.29</v>
      </c>
      <c r="T107" s="32">
        <v>11.519999999999996</v>
      </c>
      <c r="U107" s="32">
        <v>11.34</v>
      </c>
      <c r="V107" s="32">
        <v>11.120000000000001</v>
      </c>
      <c r="W107" s="32">
        <v>10.950000000000005</v>
      </c>
      <c r="X107" s="32">
        <v>12.989764434329075</v>
      </c>
      <c r="Y107" s="32">
        <v>13.2586394165941</v>
      </c>
      <c r="Z107" s="32">
        <v>13.574792724801085</v>
      </c>
      <c r="AA107" s="32">
        <v>13.939855044581368</v>
      </c>
      <c r="AB107" s="32">
        <v>14.357552540728612</v>
      </c>
      <c r="AC107" s="32">
        <v>14.830314817402265</v>
      </c>
      <c r="AD107" s="32">
        <v>15.36901525342053</v>
      </c>
      <c r="AE107" s="32">
        <v>15.963360145080173</v>
      </c>
      <c r="AF107" s="32">
        <v>16.620633048051399</v>
      </c>
      <c r="AG107" s="32">
        <v>17.342566342264728</v>
      </c>
      <c r="AH107" s="32">
        <v>18.130410602948533</v>
      </c>
      <c r="AI107" s="32">
        <v>18.897150754128248</v>
      </c>
      <c r="AJ107" s="32">
        <v>19.723607968154894</v>
      </c>
      <c r="AK107" s="32">
        <v>20.60582383581006</v>
      </c>
      <c r="AL107" s="32">
        <v>21.537506192909756</v>
      </c>
      <c r="AM107" s="32">
        <v>22.514261914884862</v>
      </c>
      <c r="AN107" s="32">
        <v>23.603485897996396</v>
      </c>
      <c r="AO107" s="32">
        <v>24.693529375602026</v>
      </c>
      <c r="AP107" s="32">
        <v>25.802362138423355</v>
      </c>
      <c r="AQ107" s="32">
        <v>26.925856379036578</v>
      </c>
      <c r="AR107" s="32">
        <v>28.061864657508842</v>
      </c>
      <c r="AS107" s="32">
        <v>29.127398189378127</v>
      </c>
      <c r="AT107" s="32">
        <v>30.194808833399591</v>
      </c>
      <c r="AU107" s="32">
        <v>31.263636447494981</v>
      </c>
      <c r="AV107" s="32">
        <v>32.333545576158308</v>
      </c>
      <c r="AW107" s="32">
        <v>33.404390637431121</v>
      </c>
      <c r="AX107" s="32">
        <v>34.518376079940161</v>
      </c>
      <c r="AY107" s="32">
        <v>35.651850562326402</v>
      </c>
      <c r="AZ107" s="32">
        <v>36.777106897154319</v>
      </c>
      <c r="BA107" s="32">
        <v>37.907746267569067</v>
      </c>
      <c r="BB107" s="32">
        <v>39.037468531281405</v>
      </c>
      <c r="BC107" s="32">
        <v>40.141600984094062</v>
      </c>
      <c r="BD107" s="32">
        <v>41.251641472066922</v>
      </c>
      <c r="BE107" s="32">
        <v>42.367886438299848</v>
      </c>
      <c r="BF107" s="32">
        <v>43.490140022985514</v>
      </c>
      <c r="BG107" s="32">
        <v>44.619087080467551</v>
      </c>
      <c r="BH107" s="32">
        <v>45.693375752788789</v>
      </c>
      <c r="BI107" s="32">
        <v>46.775514627973237</v>
      </c>
      <c r="BJ107" s="32">
        <v>47.866014303013806</v>
      </c>
      <c r="BK107" s="32">
        <v>48.964902355379138</v>
      </c>
      <c r="BL107" s="32">
        <v>50.072887464273194</v>
      </c>
    </row>
    <row r="108" spans="2:64" s="5" customFormat="1" hidden="1" outlineLevel="1" x14ac:dyDescent="0.3">
      <c r="B108" s="41" t="s">
        <v>148</v>
      </c>
      <c r="C108" s="38"/>
      <c r="D108" s="32">
        <v>229.50619098455726</v>
      </c>
      <c r="E108" s="32">
        <v>225.60332718479529</v>
      </c>
      <c r="F108" s="32">
        <v>224.16123973244558</v>
      </c>
      <c r="G108" s="32">
        <v>226.70003820053006</v>
      </c>
      <c r="H108" s="32">
        <v>228.33035653429135</v>
      </c>
      <c r="I108" s="32">
        <v>229.63759849489102</v>
      </c>
      <c r="J108" s="32">
        <v>230.97041948362946</v>
      </c>
      <c r="K108" s="32">
        <v>235.52850855807139</v>
      </c>
      <c r="L108" s="32">
        <v>240.29459740506962</v>
      </c>
      <c r="M108" s="32">
        <v>237.94248971857874</v>
      </c>
      <c r="N108" s="32">
        <v>236.65515856278139</v>
      </c>
      <c r="O108" s="32">
        <v>233.93851544785909</v>
      </c>
      <c r="P108" s="32">
        <v>235.8645721230296</v>
      </c>
      <c r="Q108" s="32">
        <v>234.96617379189397</v>
      </c>
      <c r="R108" s="32">
        <v>233.14789804725771</v>
      </c>
      <c r="S108" s="32">
        <v>223.10081768137994</v>
      </c>
      <c r="T108" s="32">
        <v>221.10110815772498</v>
      </c>
      <c r="U108" s="32">
        <v>217.42892597758018</v>
      </c>
      <c r="V108" s="32">
        <v>217.44403739591274</v>
      </c>
      <c r="W108" s="32">
        <v>216.69565568895001</v>
      </c>
      <c r="X108" s="32">
        <v>207.88820966738029</v>
      </c>
      <c r="Y108" s="32">
        <v>205.43968033704047</v>
      </c>
      <c r="Z108" s="32">
        <v>208.85913778326392</v>
      </c>
      <c r="AA108" s="32">
        <v>209.39277096918153</v>
      </c>
      <c r="AB108" s="32">
        <v>207.28610970376235</v>
      </c>
      <c r="AC108" s="32">
        <v>204.6309106541118</v>
      </c>
      <c r="AD108" s="32">
        <v>202.35864356293445</v>
      </c>
      <c r="AE108" s="32">
        <v>199.25324636871846</v>
      </c>
      <c r="AF108" s="32">
        <v>195.87433094712142</v>
      </c>
      <c r="AG108" s="32">
        <v>192.24224009862959</v>
      </c>
      <c r="AH108" s="32">
        <v>188.40371659999985</v>
      </c>
      <c r="AI108" s="32">
        <v>184.53890718799235</v>
      </c>
      <c r="AJ108" s="32">
        <v>180.59638335669715</v>
      </c>
      <c r="AK108" s="32">
        <v>176.58258344224939</v>
      </c>
      <c r="AL108" s="32">
        <v>172.51862798331106</v>
      </c>
      <c r="AM108" s="32">
        <v>168.43870908849405</v>
      </c>
      <c r="AN108" s="32">
        <v>164.55539931624992</v>
      </c>
      <c r="AO108" s="32">
        <v>160.33038727254021</v>
      </c>
      <c r="AP108" s="32">
        <v>156.16861455833376</v>
      </c>
      <c r="AQ108" s="32">
        <v>152.1084869443653</v>
      </c>
      <c r="AR108" s="32">
        <v>148.17403627765205</v>
      </c>
      <c r="AS108" s="32">
        <v>144.12960480871652</v>
      </c>
      <c r="AT108" s="32">
        <v>140.2606392943901</v>
      </c>
      <c r="AU108" s="32">
        <v>136.54832656316563</v>
      </c>
      <c r="AV108" s="32">
        <v>132.97620086330528</v>
      </c>
      <c r="AW108" s="32">
        <v>129.53232116197054</v>
      </c>
      <c r="AX108" s="32">
        <v>126.19017586284542</v>
      </c>
      <c r="AY108" s="32">
        <v>122.90900176236062</v>
      </c>
      <c r="AZ108" s="32">
        <v>119.73054950802211</v>
      </c>
      <c r="BA108" s="32">
        <v>116.61445459756233</v>
      </c>
      <c r="BB108" s="32">
        <v>113.5574806676135</v>
      </c>
      <c r="BC108" s="32">
        <v>110.67332315688013</v>
      </c>
      <c r="BD108" s="32">
        <v>107.84717558338433</v>
      </c>
      <c r="BE108" s="32">
        <v>105.07283689822155</v>
      </c>
      <c r="BF108" s="32">
        <v>102.34336164610768</v>
      </c>
      <c r="BG108" s="32">
        <v>99.657918775523868</v>
      </c>
      <c r="BH108" s="32">
        <v>97.008739309876859</v>
      </c>
      <c r="BI108" s="32">
        <v>94.38794398362073</v>
      </c>
      <c r="BJ108" s="32">
        <v>91.791990629656709</v>
      </c>
      <c r="BK108" s="32">
        <v>89.218725945635825</v>
      </c>
      <c r="BL108" s="32">
        <v>86.668978920270703</v>
      </c>
    </row>
    <row r="109" spans="2:64" s="5" customFormat="1" hidden="1" outlineLevel="1" x14ac:dyDescent="0.3">
      <c r="B109" s="41" t="s">
        <v>6</v>
      </c>
      <c r="C109" s="38"/>
      <c r="D109" s="32">
        <v>0</v>
      </c>
      <c r="E109" s="32">
        <v>0</v>
      </c>
      <c r="F109" s="32">
        <v>0</v>
      </c>
      <c r="G109" s="32">
        <v>0</v>
      </c>
      <c r="H109" s="32">
        <v>0</v>
      </c>
      <c r="I109" s="32">
        <v>0</v>
      </c>
      <c r="J109" s="32">
        <v>0</v>
      </c>
      <c r="K109" s="32">
        <v>0</v>
      </c>
      <c r="L109" s="32">
        <v>0</v>
      </c>
      <c r="M109" s="32">
        <v>0</v>
      </c>
      <c r="N109" s="32">
        <v>0</v>
      </c>
      <c r="O109" s="32">
        <v>0</v>
      </c>
      <c r="P109" s="32">
        <v>0</v>
      </c>
      <c r="Q109" s="32">
        <v>0</v>
      </c>
      <c r="R109" s="32">
        <v>0</v>
      </c>
      <c r="S109" s="32">
        <v>0</v>
      </c>
      <c r="T109" s="32">
        <v>0</v>
      </c>
      <c r="U109" s="32">
        <v>0</v>
      </c>
      <c r="V109" s="32">
        <v>0</v>
      </c>
      <c r="W109" s="32">
        <v>0</v>
      </c>
      <c r="X109" s="32">
        <v>0</v>
      </c>
      <c r="Y109" s="32">
        <v>0</v>
      </c>
      <c r="Z109" s="32">
        <v>0</v>
      </c>
      <c r="AA109" s="32">
        <v>0</v>
      </c>
      <c r="AB109" s="32">
        <v>0</v>
      </c>
      <c r="AC109" s="32">
        <v>0</v>
      </c>
      <c r="AD109" s="32">
        <v>0</v>
      </c>
      <c r="AE109" s="32">
        <v>0</v>
      </c>
      <c r="AF109" s="32">
        <v>0</v>
      </c>
      <c r="AG109" s="32">
        <v>0</v>
      </c>
      <c r="AH109" s="32">
        <v>0</v>
      </c>
      <c r="AI109" s="32">
        <v>0</v>
      </c>
      <c r="AJ109" s="32">
        <v>0</v>
      </c>
      <c r="AK109" s="32">
        <v>0</v>
      </c>
      <c r="AL109" s="32">
        <v>0</v>
      </c>
      <c r="AM109" s="32">
        <v>0</v>
      </c>
      <c r="AN109" s="32">
        <v>0</v>
      </c>
      <c r="AO109" s="32">
        <v>0</v>
      </c>
      <c r="AP109" s="32">
        <v>0</v>
      </c>
      <c r="AQ109" s="32">
        <v>0</v>
      </c>
      <c r="AR109" s="32">
        <v>0</v>
      </c>
      <c r="AS109" s="32">
        <v>0</v>
      </c>
      <c r="AT109" s="32">
        <v>0</v>
      </c>
      <c r="AU109" s="32">
        <v>0</v>
      </c>
      <c r="AV109" s="32">
        <v>0</v>
      </c>
      <c r="AW109" s="32">
        <v>0</v>
      </c>
      <c r="AX109" s="32">
        <v>0</v>
      </c>
      <c r="AY109" s="32">
        <v>0</v>
      </c>
      <c r="AZ109" s="32">
        <v>0</v>
      </c>
      <c r="BA109" s="32">
        <v>0</v>
      </c>
      <c r="BB109" s="32">
        <v>0</v>
      </c>
      <c r="BC109" s="32">
        <v>0</v>
      </c>
      <c r="BD109" s="32">
        <v>0</v>
      </c>
      <c r="BE109" s="32">
        <v>0</v>
      </c>
      <c r="BF109" s="32">
        <v>0</v>
      </c>
      <c r="BG109" s="32">
        <v>0</v>
      </c>
      <c r="BH109" s="32">
        <v>0</v>
      </c>
      <c r="BI109" s="32">
        <v>0</v>
      </c>
      <c r="BJ109" s="32">
        <v>0</v>
      </c>
      <c r="BK109" s="32">
        <v>0</v>
      </c>
      <c r="BL109" s="32">
        <v>0</v>
      </c>
    </row>
    <row r="110" spans="2:64" s="5" customFormat="1" hidden="1" outlineLevel="1" x14ac:dyDescent="0.3">
      <c r="B110" s="41" t="s">
        <v>164</v>
      </c>
      <c r="C110" s="38"/>
      <c r="D110" s="32">
        <v>0</v>
      </c>
      <c r="E110" s="32">
        <v>8.799479494973169E-3</v>
      </c>
      <c r="F110" s="32">
        <v>1.1334770707479177E-2</v>
      </c>
      <c r="G110" s="32">
        <v>1.0526588057842344E-2</v>
      </c>
      <c r="H110" s="32">
        <v>2.7892624331409346E-2</v>
      </c>
      <c r="I110" s="32">
        <v>5.5638089495913867E-2</v>
      </c>
      <c r="J110" s="32">
        <v>4.4243750534567632E-2</v>
      </c>
      <c r="K110" s="32">
        <v>0.23089077849227493</v>
      </c>
      <c r="L110" s="32">
        <v>0.28559194783056108</v>
      </c>
      <c r="M110" s="32">
        <v>0.50602289697500735</v>
      </c>
      <c r="N110" s="32">
        <v>0.61501169736535721</v>
      </c>
      <c r="O110" s="32">
        <v>0.48732064874111208</v>
      </c>
      <c r="P110" s="32">
        <v>0.48811049310985322</v>
      </c>
      <c r="Q110" s="32">
        <v>0.54333888019728227</v>
      </c>
      <c r="R110" s="32">
        <v>0.4898971034095021</v>
      </c>
      <c r="S110" s="32">
        <v>0.47314749369608078</v>
      </c>
      <c r="T110" s="32">
        <v>0.51493366431368015</v>
      </c>
      <c r="U110" s="32">
        <v>0.4759489510109105</v>
      </c>
      <c r="V110" s="32">
        <v>0.49849248601234403</v>
      </c>
      <c r="W110" s="32">
        <v>0.51647350646059542</v>
      </c>
      <c r="X110" s="32">
        <v>0.47768631755391122</v>
      </c>
      <c r="Y110" s="32">
        <v>0.52451707344357712</v>
      </c>
      <c r="Z110" s="32">
        <v>0.5759564763824282</v>
      </c>
      <c r="AA110" s="32">
        <v>0.62584776129752817</v>
      </c>
      <c r="AB110" s="32">
        <v>0.68362884932582912</v>
      </c>
      <c r="AC110" s="32">
        <v>0.74600261326802597</v>
      </c>
      <c r="AD110" s="32">
        <v>0.82174402300313554</v>
      </c>
      <c r="AE110" s="32">
        <v>0.8948697977165585</v>
      </c>
      <c r="AF110" s="32">
        <v>0.9703862542727536</v>
      </c>
      <c r="AG110" s="32">
        <v>1.0495349014379678</v>
      </c>
      <c r="AH110" s="32">
        <v>1.1327807756291375</v>
      </c>
      <c r="AI110" s="32">
        <v>1.2137943234120077</v>
      </c>
      <c r="AJ110" s="32">
        <v>1.2894929389628051</v>
      </c>
      <c r="AK110" s="32">
        <v>1.3598583099214654</v>
      </c>
      <c r="AL110" s="32">
        <v>1.4240311163338015</v>
      </c>
      <c r="AM110" s="32">
        <v>1.4816697833335228</v>
      </c>
      <c r="AN110" s="32">
        <v>1.5332405811134531</v>
      </c>
      <c r="AO110" s="32">
        <v>1.5749035606063018</v>
      </c>
      <c r="AP110" s="32">
        <v>1.6080414363780497</v>
      </c>
      <c r="AQ110" s="32">
        <v>1.6323283240561237</v>
      </c>
      <c r="AR110" s="32">
        <v>1.6486904799350164</v>
      </c>
      <c r="AS110" s="32">
        <v>1.6506699109133771</v>
      </c>
      <c r="AT110" s="32">
        <v>1.6470534944901629</v>
      </c>
      <c r="AU110" s="32">
        <v>1.6391560114293799</v>
      </c>
      <c r="AV110" s="32">
        <v>1.6280522089401661</v>
      </c>
      <c r="AW110" s="32">
        <v>1.6147266245728662</v>
      </c>
      <c r="AX110" s="32">
        <v>1.5999145391770535</v>
      </c>
      <c r="AY110" s="32">
        <v>1.584152040586813</v>
      </c>
      <c r="AZ110" s="32">
        <v>1.5674278445212313</v>
      </c>
      <c r="BA110" s="32">
        <v>1.5499359034239775</v>
      </c>
      <c r="BB110" s="32">
        <v>1.5321868294943768</v>
      </c>
      <c r="BC110" s="32">
        <v>1.5138705584391738</v>
      </c>
      <c r="BD110" s="32">
        <v>1.4953914844117997</v>
      </c>
      <c r="BE110" s="32">
        <v>1.4768992057381491</v>
      </c>
      <c r="BF110" s="32">
        <v>1.4585220915395731</v>
      </c>
      <c r="BG110" s="32">
        <v>1.4403853412638299</v>
      </c>
      <c r="BH110" s="32">
        <v>1.4237795869345087</v>
      </c>
      <c r="BI110" s="32">
        <v>1.4087688214468219</v>
      </c>
      <c r="BJ110" s="32">
        <v>1.3954011940290181</v>
      </c>
      <c r="BK110" s="32">
        <v>1.3836612457500745</v>
      </c>
      <c r="BL110" s="32">
        <v>1.3736043110080076</v>
      </c>
    </row>
    <row r="111" spans="2:64" s="5" customFormat="1" hidden="1" outlineLevel="1" x14ac:dyDescent="0.3">
      <c r="B111" s="41" t="s">
        <v>165</v>
      </c>
      <c r="C111" s="38"/>
      <c r="D111" s="32">
        <v>0</v>
      </c>
      <c r="E111" s="32">
        <v>0</v>
      </c>
      <c r="F111" s="32">
        <v>0</v>
      </c>
      <c r="G111" s="32">
        <v>0</v>
      </c>
      <c r="H111" s="32">
        <v>0</v>
      </c>
      <c r="I111" s="32">
        <v>0</v>
      </c>
      <c r="J111" s="32">
        <v>0</v>
      </c>
      <c r="K111" s="32">
        <v>0</v>
      </c>
      <c r="L111" s="32">
        <v>0</v>
      </c>
      <c r="M111" s="32">
        <v>0</v>
      </c>
      <c r="N111" s="32">
        <v>0</v>
      </c>
      <c r="O111" s="32">
        <v>0</v>
      </c>
      <c r="P111" s="32">
        <v>0</v>
      </c>
      <c r="Q111" s="32">
        <v>0</v>
      </c>
      <c r="R111" s="32">
        <v>0</v>
      </c>
      <c r="S111" s="32">
        <v>0</v>
      </c>
      <c r="T111" s="32">
        <v>0</v>
      </c>
      <c r="U111" s="32">
        <v>0</v>
      </c>
      <c r="V111" s="32">
        <v>0</v>
      </c>
      <c r="W111" s="32">
        <v>0</v>
      </c>
      <c r="X111" s="32">
        <v>0</v>
      </c>
      <c r="Y111" s="32">
        <v>0</v>
      </c>
      <c r="Z111" s="32">
        <v>0</v>
      </c>
      <c r="AA111" s="32">
        <v>0</v>
      </c>
      <c r="AB111" s="32">
        <v>0</v>
      </c>
      <c r="AC111" s="32">
        <v>0</v>
      </c>
      <c r="AD111" s="32">
        <v>0</v>
      </c>
      <c r="AE111" s="32">
        <v>0</v>
      </c>
      <c r="AF111" s="32">
        <v>0</v>
      </c>
      <c r="AG111" s="32">
        <v>0</v>
      </c>
      <c r="AH111" s="32">
        <v>0</v>
      </c>
      <c r="AI111" s="32">
        <v>0</v>
      </c>
      <c r="AJ111" s="32">
        <v>0</v>
      </c>
      <c r="AK111" s="32">
        <v>0</v>
      </c>
      <c r="AL111" s="32">
        <v>0</v>
      </c>
      <c r="AM111" s="32">
        <v>0</v>
      </c>
      <c r="AN111" s="32">
        <v>0</v>
      </c>
      <c r="AO111" s="32">
        <v>0</v>
      </c>
      <c r="AP111" s="32">
        <v>0</v>
      </c>
      <c r="AQ111" s="32">
        <v>0</v>
      </c>
      <c r="AR111" s="32">
        <v>0</v>
      </c>
      <c r="AS111" s="32">
        <v>0</v>
      </c>
      <c r="AT111" s="32">
        <v>0</v>
      </c>
      <c r="AU111" s="32">
        <v>0</v>
      </c>
      <c r="AV111" s="32">
        <v>0</v>
      </c>
      <c r="AW111" s="32">
        <v>0</v>
      </c>
      <c r="AX111" s="32">
        <v>0</v>
      </c>
      <c r="AY111" s="32">
        <v>0</v>
      </c>
      <c r="AZ111" s="32">
        <v>0</v>
      </c>
      <c r="BA111" s="32">
        <v>0</v>
      </c>
      <c r="BB111" s="32">
        <v>0</v>
      </c>
      <c r="BC111" s="32">
        <v>0</v>
      </c>
      <c r="BD111" s="32">
        <v>0</v>
      </c>
      <c r="BE111" s="32">
        <v>0</v>
      </c>
      <c r="BF111" s="32">
        <v>0</v>
      </c>
      <c r="BG111" s="32">
        <v>0</v>
      </c>
      <c r="BH111" s="32">
        <v>0</v>
      </c>
      <c r="BI111" s="32">
        <v>0</v>
      </c>
      <c r="BJ111" s="32">
        <v>0</v>
      </c>
      <c r="BK111" s="32">
        <v>0</v>
      </c>
      <c r="BL111" s="32">
        <v>0</v>
      </c>
    </row>
    <row r="112" spans="2:64" s="5" customFormat="1" hidden="1" outlineLevel="1" x14ac:dyDescent="0.3">
      <c r="B112" s="41" t="s">
        <v>14</v>
      </c>
      <c r="C112" s="38"/>
      <c r="D112" s="32">
        <v>0</v>
      </c>
      <c r="E112" s="32">
        <v>0</v>
      </c>
      <c r="F112" s="32">
        <v>0</v>
      </c>
      <c r="G112" s="32">
        <v>0</v>
      </c>
      <c r="H112" s="32">
        <v>0</v>
      </c>
      <c r="I112" s="32">
        <v>0</v>
      </c>
      <c r="J112" s="32">
        <v>0</v>
      </c>
      <c r="K112" s="32">
        <v>0</v>
      </c>
      <c r="L112" s="32">
        <v>0</v>
      </c>
      <c r="M112" s="32">
        <v>0</v>
      </c>
      <c r="N112" s="32">
        <v>0</v>
      </c>
      <c r="O112" s="32">
        <v>0</v>
      </c>
      <c r="P112" s="32">
        <v>0</v>
      </c>
      <c r="Q112" s="32">
        <v>0</v>
      </c>
      <c r="R112" s="32">
        <v>0</v>
      </c>
      <c r="S112" s="32">
        <v>0</v>
      </c>
      <c r="T112" s="32">
        <v>0</v>
      </c>
      <c r="U112" s="32">
        <v>0</v>
      </c>
      <c r="V112" s="32">
        <v>0</v>
      </c>
      <c r="W112" s="32">
        <v>0</v>
      </c>
      <c r="X112" s="32">
        <v>0</v>
      </c>
      <c r="Y112" s="32">
        <v>0</v>
      </c>
      <c r="Z112" s="32">
        <v>0</v>
      </c>
      <c r="AA112" s="32">
        <v>0</v>
      </c>
      <c r="AB112" s="32">
        <v>0</v>
      </c>
      <c r="AC112" s="32">
        <v>0</v>
      </c>
      <c r="AD112" s="32">
        <v>0</v>
      </c>
      <c r="AE112" s="32">
        <v>0</v>
      </c>
      <c r="AF112" s="32">
        <v>0</v>
      </c>
      <c r="AG112" s="32">
        <v>0</v>
      </c>
      <c r="AH112" s="32">
        <v>0</v>
      </c>
      <c r="AI112" s="32">
        <v>0</v>
      </c>
      <c r="AJ112" s="32">
        <v>0</v>
      </c>
      <c r="AK112" s="32">
        <v>0</v>
      </c>
      <c r="AL112" s="32">
        <v>0</v>
      </c>
      <c r="AM112" s="32">
        <v>0</v>
      </c>
      <c r="AN112" s="32">
        <v>0</v>
      </c>
      <c r="AO112" s="32">
        <v>0</v>
      </c>
      <c r="AP112" s="32">
        <v>0</v>
      </c>
      <c r="AQ112" s="32">
        <v>0</v>
      </c>
      <c r="AR112" s="32">
        <v>0</v>
      </c>
      <c r="AS112" s="32">
        <v>0</v>
      </c>
      <c r="AT112" s="32">
        <v>0</v>
      </c>
      <c r="AU112" s="32">
        <v>0</v>
      </c>
      <c r="AV112" s="32">
        <v>0</v>
      </c>
      <c r="AW112" s="32">
        <v>0</v>
      </c>
      <c r="AX112" s="32">
        <v>0</v>
      </c>
      <c r="AY112" s="32">
        <v>0</v>
      </c>
      <c r="AZ112" s="32">
        <v>0</v>
      </c>
      <c r="BA112" s="32">
        <v>0</v>
      </c>
      <c r="BB112" s="32">
        <v>0</v>
      </c>
      <c r="BC112" s="32">
        <v>0</v>
      </c>
      <c r="BD112" s="32">
        <v>0</v>
      </c>
      <c r="BE112" s="32">
        <v>0</v>
      </c>
      <c r="BF112" s="32">
        <v>0</v>
      </c>
      <c r="BG112" s="32">
        <v>0</v>
      </c>
      <c r="BH112" s="32">
        <v>0</v>
      </c>
      <c r="BI112" s="32">
        <v>0</v>
      </c>
      <c r="BJ112" s="32">
        <v>0</v>
      </c>
      <c r="BK112" s="32">
        <v>0</v>
      </c>
      <c r="BL112" s="32">
        <v>0</v>
      </c>
    </row>
    <row r="113" spans="2:64" s="5" customFormat="1" ht="18.75" hidden="1" outlineLevel="1" thickBot="1" x14ac:dyDescent="0.35">
      <c r="B113" s="41" t="s">
        <v>476</v>
      </c>
      <c r="C113" s="38"/>
      <c r="D113" s="32">
        <v>0</v>
      </c>
      <c r="E113" s="32">
        <v>0</v>
      </c>
      <c r="F113" s="32">
        <v>0</v>
      </c>
      <c r="G113" s="32">
        <v>0</v>
      </c>
      <c r="H113" s="32">
        <v>0</v>
      </c>
      <c r="I113" s="32">
        <v>0</v>
      </c>
      <c r="J113" s="32">
        <v>0</v>
      </c>
      <c r="K113" s="32">
        <v>0</v>
      </c>
      <c r="L113" s="32">
        <v>0</v>
      </c>
      <c r="M113" s="32">
        <v>0</v>
      </c>
      <c r="N113" s="32">
        <v>0</v>
      </c>
      <c r="O113" s="32">
        <v>0</v>
      </c>
      <c r="P113" s="32">
        <v>0</v>
      </c>
      <c r="Q113" s="32">
        <v>0</v>
      </c>
      <c r="R113" s="32">
        <v>0</v>
      </c>
      <c r="S113" s="32">
        <v>0</v>
      </c>
      <c r="T113" s="32">
        <v>0</v>
      </c>
      <c r="U113" s="32">
        <v>0</v>
      </c>
      <c r="V113" s="32">
        <v>0</v>
      </c>
      <c r="W113" s="32">
        <v>0</v>
      </c>
      <c r="X113" s="32">
        <v>1.0394367415472061E-2</v>
      </c>
      <c r="Y113" s="32">
        <v>1.7903605656329091E-2</v>
      </c>
      <c r="Z113" s="32">
        <v>2.7417868063878359E-2</v>
      </c>
      <c r="AA113" s="32">
        <v>3.9043590721291821E-2</v>
      </c>
      <c r="AB113" s="32">
        <v>5.1446143220374552E-2</v>
      </c>
      <c r="AC113" s="32">
        <v>0.25957575362343732</v>
      </c>
      <c r="AD113" s="32">
        <v>0.32797511999686435</v>
      </c>
      <c r="AE113" s="32">
        <v>0.40330202850324781</v>
      </c>
      <c r="AF113" s="32">
        <v>0.48450172089127364</v>
      </c>
      <c r="AG113" s="32">
        <v>0.57072355690286258</v>
      </c>
      <c r="AH113" s="32">
        <v>0.66109679622434214</v>
      </c>
      <c r="AI113" s="32">
        <v>0.76119185293654823</v>
      </c>
      <c r="AJ113" s="32">
        <v>0.86901145533926183</v>
      </c>
      <c r="AK113" s="32">
        <v>0.98372240775830733</v>
      </c>
      <c r="AL113" s="32">
        <v>1.1051374344731357</v>
      </c>
      <c r="AM113" s="32">
        <v>1.2335908648737188</v>
      </c>
      <c r="AN113" s="32">
        <v>1.3870142918027568</v>
      </c>
      <c r="AO113" s="32">
        <v>1.564158356255632</v>
      </c>
      <c r="AP113" s="32">
        <v>1.7669590847923757</v>
      </c>
      <c r="AQ113" s="32">
        <v>1.9950932444941998</v>
      </c>
      <c r="AR113" s="32">
        <v>2.2482066538805725</v>
      </c>
      <c r="AS113" s="32">
        <v>2.5181507129249212</v>
      </c>
      <c r="AT113" s="32">
        <v>2.8117935533391289</v>
      </c>
      <c r="AU113" s="32">
        <v>3.1285756901053503</v>
      </c>
      <c r="AV113" s="32">
        <v>3.468011887492338</v>
      </c>
      <c r="AW113" s="32">
        <v>3.8296107504306178</v>
      </c>
      <c r="AX113" s="32">
        <v>4.2179102713773773</v>
      </c>
      <c r="AY113" s="32">
        <v>4.6342715974512885</v>
      </c>
      <c r="AZ113" s="32">
        <v>5.0737033321393596</v>
      </c>
      <c r="BA113" s="32">
        <v>5.5370800538834146</v>
      </c>
      <c r="BB113" s="32">
        <v>6.0237383796300321</v>
      </c>
      <c r="BC113" s="32">
        <v>6.5113603443018064</v>
      </c>
      <c r="BD113" s="32">
        <v>6.9983657424564285</v>
      </c>
      <c r="BE113" s="32">
        <v>7.4833794629452939</v>
      </c>
      <c r="BF113" s="32">
        <v>7.964992160050997</v>
      </c>
      <c r="BG113" s="32">
        <v>8.4421159889462842</v>
      </c>
      <c r="BH113" s="32">
        <v>8.9200997699232971</v>
      </c>
      <c r="BI113" s="32">
        <v>9.3978297399804092</v>
      </c>
      <c r="BJ113" s="32">
        <v>9.8743836114178123</v>
      </c>
      <c r="BK113" s="32">
        <v>10.348858485216255</v>
      </c>
      <c r="BL113" s="32">
        <v>10.821046697658062</v>
      </c>
    </row>
    <row r="114" spans="2:64" ht="16.5" collapsed="1" thickBot="1" x14ac:dyDescent="0.35">
      <c r="B114" s="112" t="s">
        <v>338</v>
      </c>
      <c r="C114" s="113"/>
      <c r="D114" s="112">
        <v>16.800741404470273</v>
      </c>
      <c r="E114" s="112">
        <v>17.575290515380658</v>
      </c>
      <c r="F114" s="112">
        <v>17.671467769737149</v>
      </c>
      <c r="G114" s="112">
        <v>18.467489005257249</v>
      </c>
      <c r="H114" s="112">
        <v>19.523706608266252</v>
      </c>
      <c r="I114" s="112">
        <v>19.908367779251819</v>
      </c>
      <c r="J114" s="112">
        <v>18.284637065366582</v>
      </c>
      <c r="K114" s="112">
        <v>17.736235201752464</v>
      </c>
      <c r="L114" s="112">
        <v>17.923286940651536</v>
      </c>
      <c r="M114" s="112">
        <v>17.393806120197979</v>
      </c>
      <c r="N114" s="112">
        <v>18.057318095005598</v>
      </c>
      <c r="O114" s="112">
        <v>18.64721989456558</v>
      </c>
      <c r="P114" s="112">
        <v>18.953607738544122</v>
      </c>
      <c r="Q114" s="112">
        <v>18.682906214953277</v>
      </c>
      <c r="R114" s="112">
        <v>18.879702289124452</v>
      </c>
      <c r="S114" s="112">
        <v>19.020004784954097</v>
      </c>
      <c r="T114" s="112">
        <v>19.217266512722659</v>
      </c>
      <c r="U114" s="112">
        <v>19.359647585249888</v>
      </c>
      <c r="V114" s="112">
        <v>19.727085066479077</v>
      </c>
      <c r="W114" s="112">
        <v>19.716481060427668</v>
      </c>
      <c r="X114" s="112">
        <v>19.78846648881472</v>
      </c>
      <c r="Y114" s="112">
        <v>19.957868978254339</v>
      </c>
      <c r="Z114" s="112">
        <v>20.142142904200853</v>
      </c>
      <c r="AA114" s="112">
        <v>20.300917249198449</v>
      </c>
      <c r="AB114" s="112">
        <v>20.499326472393193</v>
      </c>
      <c r="AC114" s="112">
        <v>20.679606375343297</v>
      </c>
      <c r="AD114" s="112">
        <v>20.856000283859032</v>
      </c>
      <c r="AE114" s="112">
        <v>21.031780095673298</v>
      </c>
      <c r="AF114" s="112">
        <v>21.207303245758965</v>
      </c>
      <c r="AG114" s="112">
        <v>21.383336528600722</v>
      </c>
      <c r="AH114" s="112">
        <v>21.560824037128413</v>
      </c>
      <c r="AI114" s="112">
        <v>21.737259174238034</v>
      </c>
      <c r="AJ114" s="112">
        <v>21.911993362435567</v>
      </c>
      <c r="AK114" s="112">
        <v>22.082531556169471</v>
      </c>
      <c r="AL114" s="112">
        <v>22.248974323467962</v>
      </c>
      <c r="AM114" s="112">
        <v>22.409922397108602</v>
      </c>
      <c r="AN114" s="112">
        <v>22.558601212528487</v>
      </c>
      <c r="AO114" s="112">
        <v>22.701745357294556</v>
      </c>
      <c r="AP114" s="112">
        <v>22.839047988488375</v>
      </c>
      <c r="AQ114" s="112">
        <v>22.972045955348051</v>
      </c>
      <c r="AR114" s="112">
        <v>23.10358799122767</v>
      </c>
      <c r="AS114" s="112">
        <v>23.232468391180817</v>
      </c>
      <c r="AT114" s="112">
        <v>23.361835351338982</v>
      </c>
      <c r="AU114" s="112">
        <v>23.491223058442387</v>
      </c>
      <c r="AV114" s="112">
        <v>23.620709296039649</v>
      </c>
      <c r="AW114" s="112">
        <v>23.750230329607376</v>
      </c>
      <c r="AX114" s="112">
        <v>23.879062333426162</v>
      </c>
      <c r="AY114" s="112">
        <v>24.010263424251519</v>
      </c>
      <c r="AZ114" s="112">
        <v>24.142824314413161</v>
      </c>
      <c r="BA114" s="112">
        <v>24.276626741256621</v>
      </c>
      <c r="BB114" s="112">
        <v>24.411824193758491</v>
      </c>
      <c r="BC114" s="112">
        <v>24.548703892286369</v>
      </c>
      <c r="BD114" s="112">
        <v>24.684116359257501</v>
      </c>
      <c r="BE114" s="112">
        <v>24.820759998592791</v>
      </c>
      <c r="BF114" s="112">
        <v>24.958612686672041</v>
      </c>
      <c r="BG114" s="112">
        <v>25.09512548320285</v>
      </c>
      <c r="BH114" s="112">
        <v>25.238281149563278</v>
      </c>
      <c r="BI114" s="112">
        <v>25.380391589190793</v>
      </c>
      <c r="BJ114" s="112">
        <v>25.524203732243677</v>
      </c>
      <c r="BK114" s="112">
        <v>25.669765459782099</v>
      </c>
      <c r="BL114" s="112">
        <v>25.81462880671242</v>
      </c>
    </row>
    <row r="115" spans="2:64" s="5" customFormat="1" hidden="1" outlineLevel="1" x14ac:dyDescent="0.3">
      <c r="B115" s="41" t="s">
        <v>384</v>
      </c>
      <c r="C115" s="38"/>
      <c r="D115" s="32">
        <v>1.3650313863982078E-2</v>
      </c>
      <c r="E115" s="32">
        <v>1.4175525040504233E-2</v>
      </c>
      <c r="F115" s="32">
        <v>1.6059550091734209E-2</v>
      </c>
      <c r="G115" s="32">
        <v>1.6133567584055264E-2</v>
      </c>
      <c r="H115" s="32">
        <v>1.2710078757375065E-2</v>
      </c>
      <c r="I115" s="32">
        <v>1.792692545627439E-2</v>
      </c>
      <c r="J115" s="32">
        <v>2.0770139337354721E-2</v>
      </c>
      <c r="K115" s="32">
        <v>2.3533921687521442E-2</v>
      </c>
      <c r="L115" s="32">
        <v>3.1281253087581007E-2</v>
      </c>
      <c r="M115" s="32">
        <v>3.8397625844810435E-2</v>
      </c>
      <c r="N115" s="32">
        <v>5.4814339903387577E-2</v>
      </c>
      <c r="O115" s="32">
        <v>7.9766069349579638E-2</v>
      </c>
      <c r="P115" s="32">
        <v>9.4142050296923685E-2</v>
      </c>
      <c r="Q115" s="32">
        <v>8.6007332378549961E-2</v>
      </c>
      <c r="R115" s="32">
        <v>8.7337643694354483E-2</v>
      </c>
      <c r="S115" s="32">
        <v>8.2610653208988083E-2</v>
      </c>
      <c r="T115" s="32">
        <v>8.8146939644705213E-2</v>
      </c>
      <c r="U115" s="32">
        <v>8.5932392716031814E-2</v>
      </c>
      <c r="V115" s="32">
        <v>9.964540030771829E-2</v>
      </c>
      <c r="W115" s="32">
        <v>0.10325972262213057</v>
      </c>
      <c r="X115" s="32">
        <v>9.2889600210853018E-2</v>
      </c>
      <c r="Y115" s="32">
        <v>9.4940638313268266E-2</v>
      </c>
      <c r="Z115" s="32">
        <v>9.6997192995040393E-2</v>
      </c>
      <c r="AA115" s="32">
        <v>9.906030599365323E-2</v>
      </c>
      <c r="AB115" s="32">
        <v>0.10114691853402036</v>
      </c>
      <c r="AC115" s="32">
        <v>0.10324617121525392</v>
      </c>
      <c r="AD115" s="32">
        <v>0.10526951716416022</v>
      </c>
      <c r="AE115" s="32">
        <v>0.1072963629030852</v>
      </c>
      <c r="AF115" s="32">
        <v>0.10932758830919198</v>
      </c>
      <c r="AG115" s="32">
        <v>0.11136725949928916</v>
      </c>
      <c r="AH115" s="32">
        <v>0.11342177363501804</v>
      </c>
      <c r="AI115" s="32">
        <v>0.1154949420949194</v>
      </c>
      <c r="AJ115" s="32">
        <v>0.11757767972008537</v>
      </c>
      <c r="AK115" s="32">
        <v>0.11966209698324093</v>
      </c>
      <c r="AL115" s="32">
        <v>0.12176582774263522</v>
      </c>
      <c r="AM115" s="32">
        <v>0.12387703698247066</v>
      </c>
      <c r="AN115" s="32">
        <v>0.12589452427888403</v>
      </c>
      <c r="AO115" s="32">
        <v>0.12793638632886939</v>
      </c>
      <c r="AP115" s="32">
        <v>0.12999007714706323</v>
      </c>
      <c r="AQ115" s="32">
        <v>0.13206446503551206</v>
      </c>
      <c r="AR115" s="32">
        <v>0.13416757132321777</v>
      </c>
      <c r="AS115" s="32">
        <v>0.13622819472180936</v>
      </c>
      <c r="AT115" s="32">
        <v>0.13832590285258561</v>
      </c>
      <c r="AU115" s="32">
        <v>0.14046236223416031</v>
      </c>
      <c r="AV115" s="32">
        <v>0.14264057026846899</v>
      </c>
      <c r="AW115" s="32">
        <v>0.14486331486125437</v>
      </c>
      <c r="AX115" s="32">
        <v>0.14705895595456298</v>
      </c>
      <c r="AY115" s="32">
        <v>0.1493051209166083</v>
      </c>
      <c r="AZ115" s="32">
        <v>0.15160270501095852</v>
      </c>
      <c r="BA115" s="32">
        <v>0.15395305281629135</v>
      </c>
      <c r="BB115" s="32">
        <v>0.15635922939476643</v>
      </c>
      <c r="BC115" s="32">
        <v>0.1587699309676367</v>
      </c>
      <c r="BD115" s="32">
        <v>0.16121853347857495</v>
      </c>
      <c r="BE115" s="32">
        <v>0.16362961462721159</v>
      </c>
      <c r="BF115" s="32">
        <v>0.16609876774347754</v>
      </c>
      <c r="BG115" s="32">
        <v>0.16862812632285795</v>
      </c>
      <c r="BH115" s="32">
        <v>0.17125217650192326</v>
      </c>
      <c r="BI115" s="32">
        <v>0.17394136813707917</v>
      </c>
      <c r="BJ115" s="32">
        <v>0.17669808775872298</v>
      </c>
      <c r="BK115" s="32">
        <v>0.17952670507519031</v>
      </c>
      <c r="BL115" s="32">
        <v>0.18242736251252722</v>
      </c>
    </row>
    <row r="116" spans="2:64" s="5" customFormat="1" hidden="1" outlineLevel="2" x14ac:dyDescent="0.3">
      <c r="B116" s="43" t="s">
        <v>204</v>
      </c>
      <c r="C116" s="38"/>
      <c r="D116" s="32">
        <v>0</v>
      </c>
      <c r="E116" s="32">
        <v>0</v>
      </c>
      <c r="F116" s="32">
        <v>0</v>
      </c>
      <c r="G116" s="32">
        <v>0</v>
      </c>
      <c r="H116" s="32">
        <v>0</v>
      </c>
      <c r="I116" s="32">
        <v>0</v>
      </c>
      <c r="J116" s="32">
        <v>0</v>
      </c>
      <c r="K116" s="32">
        <v>0</v>
      </c>
      <c r="L116" s="32">
        <v>0</v>
      </c>
      <c r="M116" s="32">
        <v>0</v>
      </c>
      <c r="N116" s="32">
        <v>0</v>
      </c>
      <c r="O116" s="32">
        <v>0</v>
      </c>
      <c r="P116" s="32">
        <v>0</v>
      </c>
      <c r="Q116" s="32">
        <v>0</v>
      </c>
      <c r="R116" s="32">
        <v>0</v>
      </c>
      <c r="S116" s="32">
        <v>0</v>
      </c>
      <c r="T116" s="32">
        <v>0</v>
      </c>
      <c r="U116" s="32">
        <v>0</v>
      </c>
      <c r="V116" s="32">
        <v>0</v>
      </c>
      <c r="W116" s="32">
        <v>0</v>
      </c>
      <c r="X116" s="32">
        <v>0</v>
      </c>
      <c r="Y116" s="32">
        <v>0</v>
      </c>
      <c r="Z116" s="32">
        <v>0</v>
      </c>
      <c r="AA116" s="32">
        <v>0</v>
      </c>
      <c r="AB116" s="32">
        <v>0</v>
      </c>
      <c r="AC116" s="32">
        <v>0</v>
      </c>
      <c r="AD116" s="32">
        <v>0</v>
      </c>
      <c r="AE116" s="32">
        <v>0</v>
      </c>
      <c r="AF116" s="32">
        <v>0</v>
      </c>
      <c r="AG116" s="32">
        <v>0</v>
      </c>
      <c r="AH116" s="32">
        <v>0</v>
      </c>
      <c r="AI116" s="32">
        <v>0</v>
      </c>
      <c r="AJ116" s="32">
        <v>0</v>
      </c>
      <c r="AK116" s="32">
        <v>0</v>
      </c>
      <c r="AL116" s="32">
        <v>0</v>
      </c>
      <c r="AM116" s="32">
        <v>0</v>
      </c>
      <c r="AN116" s="32">
        <v>0</v>
      </c>
      <c r="AO116" s="32">
        <v>0</v>
      </c>
      <c r="AP116" s="32">
        <v>0</v>
      </c>
      <c r="AQ116" s="32">
        <v>0</v>
      </c>
      <c r="AR116" s="32">
        <v>0</v>
      </c>
      <c r="AS116" s="32">
        <v>0</v>
      </c>
      <c r="AT116" s="32">
        <v>0</v>
      </c>
      <c r="AU116" s="32">
        <v>0</v>
      </c>
      <c r="AV116" s="32">
        <v>0</v>
      </c>
      <c r="AW116" s="32">
        <v>0</v>
      </c>
      <c r="AX116" s="32">
        <v>0</v>
      </c>
      <c r="AY116" s="32">
        <v>0</v>
      </c>
      <c r="AZ116" s="32">
        <v>0</v>
      </c>
      <c r="BA116" s="32">
        <v>0</v>
      </c>
      <c r="BB116" s="32">
        <v>0</v>
      </c>
      <c r="BC116" s="32">
        <v>0</v>
      </c>
      <c r="BD116" s="32">
        <v>0</v>
      </c>
      <c r="BE116" s="32">
        <v>0</v>
      </c>
      <c r="BF116" s="32">
        <v>0</v>
      </c>
      <c r="BG116" s="32">
        <v>0</v>
      </c>
      <c r="BH116" s="32">
        <v>0</v>
      </c>
      <c r="BI116" s="32">
        <v>0</v>
      </c>
      <c r="BJ116" s="32">
        <v>0</v>
      </c>
      <c r="BK116" s="32">
        <v>0</v>
      </c>
      <c r="BL116" s="32">
        <v>0</v>
      </c>
    </row>
    <row r="117" spans="2:64" s="5" customFormat="1" hidden="1" outlineLevel="2" x14ac:dyDescent="0.3">
      <c r="B117" s="43" t="s">
        <v>205</v>
      </c>
      <c r="C117" s="38"/>
      <c r="D117" s="32">
        <v>0</v>
      </c>
      <c r="E117" s="32">
        <v>0</v>
      </c>
      <c r="F117" s="32">
        <v>0</v>
      </c>
      <c r="G117" s="32">
        <v>0</v>
      </c>
      <c r="H117" s="32">
        <v>0</v>
      </c>
      <c r="I117" s="32">
        <v>0</v>
      </c>
      <c r="J117" s="32">
        <v>0</v>
      </c>
      <c r="K117" s="32">
        <v>0</v>
      </c>
      <c r="L117" s="32">
        <v>0</v>
      </c>
      <c r="M117" s="32">
        <v>0</v>
      </c>
      <c r="N117" s="32">
        <v>0</v>
      </c>
      <c r="O117" s="32">
        <v>0</v>
      </c>
      <c r="P117" s="32">
        <v>0</v>
      </c>
      <c r="Q117" s="32">
        <v>0</v>
      </c>
      <c r="R117" s="32">
        <v>0</v>
      </c>
      <c r="S117" s="32">
        <v>0</v>
      </c>
      <c r="T117" s="32">
        <v>0</v>
      </c>
      <c r="U117" s="32">
        <v>0</v>
      </c>
      <c r="V117" s="32">
        <v>0</v>
      </c>
      <c r="W117" s="32">
        <v>0</v>
      </c>
      <c r="X117" s="32">
        <v>0</v>
      </c>
      <c r="Y117" s="32">
        <v>0</v>
      </c>
      <c r="Z117" s="32">
        <v>0</v>
      </c>
      <c r="AA117" s="32">
        <v>0</v>
      </c>
      <c r="AB117" s="32">
        <v>0</v>
      </c>
      <c r="AC117" s="32">
        <v>0</v>
      </c>
      <c r="AD117" s="32">
        <v>0</v>
      </c>
      <c r="AE117" s="32">
        <v>0</v>
      </c>
      <c r="AF117" s="32">
        <v>0</v>
      </c>
      <c r="AG117" s="32">
        <v>0</v>
      </c>
      <c r="AH117" s="32">
        <v>0</v>
      </c>
      <c r="AI117" s="32">
        <v>0</v>
      </c>
      <c r="AJ117" s="32">
        <v>0</v>
      </c>
      <c r="AK117" s="32">
        <v>0</v>
      </c>
      <c r="AL117" s="32">
        <v>0</v>
      </c>
      <c r="AM117" s="32">
        <v>0</v>
      </c>
      <c r="AN117" s="32">
        <v>0</v>
      </c>
      <c r="AO117" s="32">
        <v>0</v>
      </c>
      <c r="AP117" s="32">
        <v>0</v>
      </c>
      <c r="AQ117" s="32">
        <v>0</v>
      </c>
      <c r="AR117" s="32">
        <v>0</v>
      </c>
      <c r="AS117" s="32">
        <v>0</v>
      </c>
      <c r="AT117" s="32">
        <v>0</v>
      </c>
      <c r="AU117" s="32">
        <v>0</v>
      </c>
      <c r="AV117" s="32">
        <v>0</v>
      </c>
      <c r="AW117" s="32">
        <v>0</v>
      </c>
      <c r="AX117" s="32">
        <v>0</v>
      </c>
      <c r="AY117" s="32">
        <v>0</v>
      </c>
      <c r="AZ117" s="32">
        <v>0</v>
      </c>
      <c r="BA117" s="32">
        <v>0</v>
      </c>
      <c r="BB117" s="32">
        <v>0</v>
      </c>
      <c r="BC117" s="32">
        <v>0</v>
      </c>
      <c r="BD117" s="32">
        <v>0</v>
      </c>
      <c r="BE117" s="32">
        <v>0</v>
      </c>
      <c r="BF117" s="32">
        <v>0</v>
      </c>
      <c r="BG117" s="32">
        <v>0</v>
      </c>
      <c r="BH117" s="32">
        <v>0</v>
      </c>
      <c r="BI117" s="32">
        <v>0</v>
      </c>
      <c r="BJ117" s="32">
        <v>0</v>
      </c>
      <c r="BK117" s="32">
        <v>0</v>
      </c>
      <c r="BL117" s="32">
        <v>0</v>
      </c>
    </row>
    <row r="118" spans="2:64" s="5" customFormat="1" hidden="1" outlineLevel="2" x14ac:dyDescent="0.3">
      <c r="B118" s="43" t="s">
        <v>206</v>
      </c>
      <c r="C118" s="38"/>
      <c r="D118" s="32">
        <v>0</v>
      </c>
      <c r="E118" s="32">
        <v>0</v>
      </c>
      <c r="F118" s="32">
        <v>0</v>
      </c>
      <c r="G118" s="32">
        <v>0</v>
      </c>
      <c r="H118" s="32">
        <v>0</v>
      </c>
      <c r="I118" s="32">
        <v>0</v>
      </c>
      <c r="J118" s="32">
        <v>0</v>
      </c>
      <c r="K118" s="32">
        <v>0</v>
      </c>
      <c r="L118" s="32">
        <v>0</v>
      </c>
      <c r="M118" s="32">
        <v>0</v>
      </c>
      <c r="N118" s="32">
        <v>0</v>
      </c>
      <c r="O118" s="32">
        <v>0</v>
      </c>
      <c r="P118" s="32">
        <v>0</v>
      </c>
      <c r="Q118" s="32">
        <v>0</v>
      </c>
      <c r="R118" s="32">
        <v>0</v>
      </c>
      <c r="S118" s="32">
        <v>0</v>
      </c>
      <c r="T118" s="32">
        <v>0</v>
      </c>
      <c r="U118" s="32">
        <v>0</v>
      </c>
      <c r="V118" s="32">
        <v>0</v>
      </c>
      <c r="W118" s="32">
        <v>0</v>
      </c>
      <c r="X118" s="32">
        <v>0</v>
      </c>
      <c r="Y118" s="32">
        <v>0</v>
      </c>
      <c r="Z118" s="32">
        <v>0</v>
      </c>
      <c r="AA118" s="32">
        <v>0</v>
      </c>
      <c r="AB118" s="32">
        <v>0</v>
      </c>
      <c r="AC118" s="32">
        <v>0</v>
      </c>
      <c r="AD118" s="32">
        <v>0</v>
      </c>
      <c r="AE118" s="32">
        <v>0</v>
      </c>
      <c r="AF118" s="32">
        <v>0</v>
      </c>
      <c r="AG118" s="32">
        <v>0</v>
      </c>
      <c r="AH118" s="32">
        <v>0</v>
      </c>
      <c r="AI118" s="32">
        <v>0</v>
      </c>
      <c r="AJ118" s="32">
        <v>0</v>
      </c>
      <c r="AK118" s="32">
        <v>0</v>
      </c>
      <c r="AL118" s="32">
        <v>0</v>
      </c>
      <c r="AM118" s="32">
        <v>0</v>
      </c>
      <c r="AN118" s="32">
        <v>0</v>
      </c>
      <c r="AO118" s="32">
        <v>0</v>
      </c>
      <c r="AP118" s="32">
        <v>0</v>
      </c>
      <c r="AQ118" s="32">
        <v>0</v>
      </c>
      <c r="AR118" s="32">
        <v>0</v>
      </c>
      <c r="AS118" s="32">
        <v>0</v>
      </c>
      <c r="AT118" s="32">
        <v>0</v>
      </c>
      <c r="AU118" s="32">
        <v>0</v>
      </c>
      <c r="AV118" s="32">
        <v>0</v>
      </c>
      <c r="AW118" s="32">
        <v>0</v>
      </c>
      <c r="AX118" s="32">
        <v>0</v>
      </c>
      <c r="AY118" s="32">
        <v>0</v>
      </c>
      <c r="AZ118" s="32">
        <v>0</v>
      </c>
      <c r="BA118" s="32">
        <v>0</v>
      </c>
      <c r="BB118" s="32">
        <v>0</v>
      </c>
      <c r="BC118" s="32">
        <v>0</v>
      </c>
      <c r="BD118" s="32">
        <v>0</v>
      </c>
      <c r="BE118" s="32">
        <v>0</v>
      </c>
      <c r="BF118" s="32">
        <v>0</v>
      </c>
      <c r="BG118" s="32">
        <v>0</v>
      </c>
      <c r="BH118" s="32">
        <v>0</v>
      </c>
      <c r="BI118" s="32">
        <v>0</v>
      </c>
      <c r="BJ118" s="32">
        <v>0</v>
      </c>
      <c r="BK118" s="32">
        <v>0</v>
      </c>
      <c r="BL118" s="32">
        <v>0</v>
      </c>
    </row>
    <row r="119" spans="2:64" s="5" customFormat="1" hidden="1" outlineLevel="1" x14ac:dyDescent="0.3">
      <c r="B119" s="41" t="s">
        <v>151</v>
      </c>
      <c r="C119" s="38"/>
      <c r="D119" s="32">
        <v>13.698356811660375</v>
      </c>
      <c r="E119" s="32">
        <v>14.444801766853033</v>
      </c>
      <c r="F119" s="32">
        <v>14.779262362925863</v>
      </c>
      <c r="G119" s="32">
        <v>15.313826574083606</v>
      </c>
      <c r="H119" s="32">
        <v>16.360725074072832</v>
      </c>
      <c r="I119" s="32">
        <v>16.624350403498482</v>
      </c>
      <c r="J119" s="32">
        <v>14.987364922133082</v>
      </c>
      <c r="K119" s="32">
        <v>14.611698999333413</v>
      </c>
      <c r="L119" s="32">
        <v>14.753876777317231</v>
      </c>
      <c r="M119" s="32">
        <v>14.570665910182726</v>
      </c>
      <c r="N119" s="32">
        <v>15.198523436352815</v>
      </c>
      <c r="O119" s="32">
        <v>15.478907430767919</v>
      </c>
      <c r="P119" s="32">
        <v>15.489651919643933</v>
      </c>
      <c r="Q119" s="32">
        <v>15.395178520063695</v>
      </c>
      <c r="R119" s="32">
        <v>15.597025212448472</v>
      </c>
      <c r="S119" s="32">
        <v>15.79971963606539</v>
      </c>
      <c r="T119" s="32">
        <v>15.822445695969549</v>
      </c>
      <c r="U119" s="32">
        <v>16.059271207783752</v>
      </c>
      <c r="V119" s="32">
        <v>16.417090931837976</v>
      </c>
      <c r="W119" s="32">
        <v>16.448944632437446</v>
      </c>
      <c r="X119" s="32">
        <v>16.549811350237917</v>
      </c>
      <c r="Y119" s="32">
        <v>16.721836803097204</v>
      </c>
      <c r="Z119" s="32">
        <v>16.906923859492707</v>
      </c>
      <c r="AA119" s="32">
        <v>17.064882892708596</v>
      </c>
      <c r="AB119" s="32">
        <v>17.260430397309278</v>
      </c>
      <c r="AC119" s="32">
        <v>17.436351831724608</v>
      </c>
      <c r="AD119" s="32">
        <v>17.609696150060103</v>
      </c>
      <c r="AE119" s="32">
        <v>17.781395419166103</v>
      </c>
      <c r="AF119" s="32">
        <v>17.951896080627762</v>
      </c>
      <c r="AG119" s="32">
        <v>18.121947854237987</v>
      </c>
      <c r="AH119" s="32">
        <v>18.292397189830183</v>
      </c>
      <c r="AI119" s="32">
        <v>18.460787126802984</v>
      </c>
      <c r="AJ119" s="32">
        <v>18.62672145486934</v>
      </c>
      <c r="AK119" s="32">
        <v>18.788027088444352</v>
      </c>
      <c r="AL119" s="32">
        <v>18.944374195287935</v>
      </c>
      <c r="AM119" s="32">
        <v>19.094790675264335</v>
      </c>
      <c r="AN119" s="32">
        <v>19.235237952535527</v>
      </c>
      <c r="AO119" s="32">
        <v>19.369259809804618</v>
      </c>
      <c r="AP119" s="32">
        <v>19.496965281771708</v>
      </c>
      <c r="AQ119" s="32">
        <v>19.619688252929848</v>
      </c>
      <c r="AR119" s="32">
        <v>19.740108208808692</v>
      </c>
      <c r="AS119" s="32">
        <v>19.858865069733611</v>
      </c>
      <c r="AT119" s="32">
        <v>19.977112081313692</v>
      </c>
      <c r="AU119" s="32">
        <v>20.094402951679655</v>
      </c>
      <c r="AV119" s="32">
        <v>20.210804800610219</v>
      </c>
      <c r="AW119" s="32">
        <v>20.326245591291922</v>
      </c>
      <c r="AX119" s="32">
        <v>20.441739902693257</v>
      </c>
      <c r="AY119" s="32">
        <v>20.558537645888975</v>
      </c>
      <c r="AZ119" s="32">
        <v>20.675662377143851</v>
      </c>
      <c r="BA119" s="32">
        <v>20.793018954612251</v>
      </c>
      <c r="BB119" s="32">
        <v>20.910739761241587</v>
      </c>
      <c r="BC119" s="32">
        <v>21.030305392813403</v>
      </c>
      <c r="BD119" s="32">
        <v>21.147409856517498</v>
      </c>
      <c r="BE119" s="32">
        <v>21.264743016299462</v>
      </c>
      <c r="BF119" s="32">
        <v>21.382321042388639</v>
      </c>
      <c r="BG119" s="32">
        <v>21.497584931500967</v>
      </c>
      <c r="BH119" s="32">
        <v>21.617877726879811</v>
      </c>
      <c r="BI119" s="32">
        <v>21.7361288068102</v>
      </c>
      <c r="BJ119" s="32">
        <v>21.855063949735438</v>
      </c>
      <c r="BK119" s="32">
        <v>21.974672691939674</v>
      </c>
      <c r="BL119" s="32">
        <v>22.092534961456778</v>
      </c>
    </row>
    <row r="120" spans="2:64" s="5" customFormat="1" hidden="1" outlineLevel="1" x14ac:dyDescent="0.3">
      <c r="B120" s="41" t="s">
        <v>148</v>
      </c>
      <c r="C120" s="38"/>
      <c r="D120" s="32">
        <v>0.67854158010533183</v>
      </c>
      <c r="E120" s="32">
        <v>0.63423142790662723</v>
      </c>
      <c r="F120" s="32">
        <v>0.58043167609935153</v>
      </c>
      <c r="G120" s="32">
        <v>0.62236152679025736</v>
      </c>
      <c r="H120" s="32">
        <v>0.63925171143250736</v>
      </c>
      <c r="I120" s="32">
        <v>0.63410193615840171</v>
      </c>
      <c r="J120" s="32">
        <v>0.63564099771110705</v>
      </c>
      <c r="K120" s="32">
        <v>0.5158550884072497</v>
      </c>
      <c r="L120" s="32">
        <v>0.48594470705171489</v>
      </c>
      <c r="M120" s="32">
        <v>0.51225067543026626</v>
      </c>
      <c r="N120" s="32">
        <v>0.44130068019705959</v>
      </c>
      <c r="O120" s="32">
        <v>0.40561935614914546</v>
      </c>
      <c r="P120" s="32">
        <v>0.44466329096030677</v>
      </c>
      <c r="Q120" s="32">
        <v>0.39083355375913698</v>
      </c>
      <c r="R120" s="32">
        <v>0.3030788931700954</v>
      </c>
      <c r="S120" s="32">
        <v>0.27170641041391264</v>
      </c>
      <c r="T120" s="32">
        <v>0.212749451600871</v>
      </c>
      <c r="U120" s="32">
        <v>0.21260280853698532</v>
      </c>
      <c r="V120" s="32">
        <v>0.22502869782744028</v>
      </c>
      <c r="W120" s="32">
        <v>0.20636555864865613</v>
      </c>
      <c r="X120" s="32">
        <v>0.23852475620043379</v>
      </c>
      <c r="Y120" s="32">
        <v>0.23445839999931195</v>
      </c>
      <c r="Z120" s="32">
        <v>0.230574275778622</v>
      </c>
      <c r="AA120" s="32">
        <v>0.226850443485489</v>
      </c>
      <c r="AB120" s="32">
        <v>0.22331489895231016</v>
      </c>
      <c r="AC120" s="32">
        <v>0.21991664105706832</v>
      </c>
      <c r="AD120" s="32">
        <v>0.21648359300104403</v>
      </c>
      <c r="AE120" s="32">
        <v>0.21314976676080732</v>
      </c>
      <c r="AF120" s="32">
        <v>0.20990448545649087</v>
      </c>
      <c r="AG120" s="32">
        <v>0.20674573417022657</v>
      </c>
      <c r="AH120" s="32">
        <v>0.20367773834831837</v>
      </c>
      <c r="AI120" s="32">
        <v>0.20070419345822188</v>
      </c>
      <c r="AJ120" s="32">
        <v>0.19782898222757694</v>
      </c>
      <c r="AK120" s="32">
        <v>0.19502335362847134</v>
      </c>
      <c r="AL120" s="32">
        <v>0.19228779257193196</v>
      </c>
      <c r="AM120" s="32">
        <v>0.18959481674676226</v>
      </c>
      <c r="AN120" s="32">
        <v>0.186852618720593</v>
      </c>
      <c r="AO120" s="32">
        <v>0.18417885218713081</v>
      </c>
      <c r="AP120" s="32">
        <v>0.1815551543687377</v>
      </c>
      <c r="AQ120" s="32">
        <v>0.1789936610113898</v>
      </c>
      <c r="AR120" s="32">
        <v>0.17650420647333931</v>
      </c>
      <c r="AS120" s="32">
        <v>0.17403110544347555</v>
      </c>
      <c r="AT120" s="32">
        <v>0.17164212491067588</v>
      </c>
      <c r="AU120" s="32">
        <v>0.16933522724846739</v>
      </c>
      <c r="AV120" s="32">
        <v>0.16710940436081501</v>
      </c>
      <c r="AW120" s="32">
        <v>0.16496366738289225</v>
      </c>
      <c r="AX120" s="32">
        <v>0.16285290148348963</v>
      </c>
      <c r="AY120" s="32">
        <v>0.1608300450774891</v>
      </c>
      <c r="AZ120" s="32">
        <v>0.15889298956861353</v>
      </c>
      <c r="BA120" s="32">
        <v>0.15704038136922804</v>
      </c>
      <c r="BB120" s="32">
        <v>0.15527314454871544</v>
      </c>
      <c r="BC120" s="32">
        <v>0.15356780638285272</v>
      </c>
      <c r="BD120" s="32">
        <v>0.15236966715107769</v>
      </c>
      <c r="BE120" s="32">
        <v>0.15331457394142944</v>
      </c>
      <c r="BF120" s="32">
        <v>0.15434354078780643</v>
      </c>
      <c r="BG120" s="32">
        <v>0.15545697279092963</v>
      </c>
      <c r="BH120" s="32">
        <v>0.15667912037760345</v>
      </c>
      <c r="BI120" s="32">
        <v>0.15798830853957213</v>
      </c>
      <c r="BJ120" s="32">
        <v>0.15938594183438681</v>
      </c>
      <c r="BK120" s="32">
        <v>0.16087447954964773</v>
      </c>
      <c r="BL120" s="32">
        <v>0.1624524963258267</v>
      </c>
    </row>
    <row r="121" spans="2:64" s="5" customFormat="1" hidden="1" outlineLevel="1" x14ac:dyDescent="0.3">
      <c r="B121" s="41" t="s">
        <v>6</v>
      </c>
      <c r="C121" s="38"/>
      <c r="D121" s="32">
        <v>0.12772598770882482</v>
      </c>
      <c r="E121" s="32">
        <v>0.1369586035172361</v>
      </c>
      <c r="F121" s="32">
        <v>0.1668764815468684</v>
      </c>
      <c r="G121" s="32">
        <v>0.14812963186659012</v>
      </c>
      <c r="H121" s="32">
        <v>8.5250939791730929E-2</v>
      </c>
      <c r="I121" s="32">
        <v>0.14453647979899742</v>
      </c>
      <c r="J121" s="32">
        <v>0.18318461527782937</v>
      </c>
      <c r="K121" s="32">
        <v>0.18906616007395627</v>
      </c>
      <c r="L121" s="32">
        <v>0.23779116449426319</v>
      </c>
      <c r="M121" s="32">
        <v>0.27699396568126922</v>
      </c>
      <c r="N121" s="32">
        <v>0.35149607607840849</v>
      </c>
      <c r="O121" s="32">
        <v>0.5060819628995592</v>
      </c>
      <c r="P121" s="32">
        <v>0.54217616773411947</v>
      </c>
      <c r="Q121" s="32">
        <v>0.40407622151678169</v>
      </c>
      <c r="R121" s="32">
        <v>0.43619007045055191</v>
      </c>
      <c r="S121" s="32">
        <v>0.40025887378842739</v>
      </c>
      <c r="T121" s="32">
        <v>0.37271967289523289</v>
      </c>
      <c r="U121" s="32">
        <v>0.35584947559460289</v>
      </c>
      <c r="V121" s="32">
        <v>0.44491291470121652</v>
      </c>
      <c r="W121" s="32">
        <v>0.46541406283176201</v>
      </c>
      <c r="X121" s="32">
        <v>0.40583539179516848</v>
      </c>
      <c r="Y121" s="32">
        <v>0.41051424237180001</v>
      </c>
      <c r="Z121" s="32">
        <v>0.41531519634330749</v>
      </c>
      <c r="AA121" s="32">
        <v>0.42023730619965605</v>
      </c>
      <c r="AB121" s="32">
        <v>0.42534832953294099</v>
      </c>
      <c r="AC121" s="32">
        <v>0.43059130032234449</v>
      </c>
      <c r="AD121" s="32">
        <v>0.43564170160335181</v>
      </c>
      <c r="AE121" s="32">
        <v>0.44077829547488534</v>
      </c>
      <c r="AF121" s="32">
        <v>0.44599879079069638</v>
      </c>
      <c r="AG121" s="32">
        <v>0.45131522801301927</v>
      </c>
      <c r="AH121" s="32">
        <v>0.45675034044326068</v>
      </c>
      <c r="AI121" s="32">
        <v>0.46234477325198498</v>
      </c>
      <c r="AJ121" s="32">
        <v>0.46803386197015229</v>
      </c>
      <c r="AK121" s="32">
        <v>0.47378707903329342</v>
      </c>
      <c r="AL121" s="32">
        <v>0.47967753657499301</v>
      </c>
      <c r="AM121" s="32">
        <v>0.48565595575646014</v>
      </c>
      <c r="AN121" s="32">
        <v>0.49142662256422653</v>
      </c>
      <c r="AO121" s="32">
        <v>0.49735771501320514</v>
      </c>
      <c r="AP121" s="32">
        <v>0.50339903708814404</v>
      </c>
      <c r="AQ121" s="32">
        <v>0.50958677388119611</v>
      </c>
      <c r="AR121" s="32">
        <v>0.51595325585170215</v>
      </c>
      <c r="AS121" s="32">
        <v>0.52230263061162674</v>
      </c>
      <c r="AT121" s="32">
        <v>0.52886805552470051</v>
      </c>
      <c r="AU121" s="32">
        <v>0.53565612285197517</v>
      </c>
      <c r="AV121" s="32">
        <v>0.54267802985551228</v>
      </c>
      <c r="AW121" s="32">
        <v>0.54994438795932155</v>
      </c>
      <c r="AX121" s="32">
        <v>0.55724959228509974</v>
      </c>
      <c r="AY121" s="32">
        <v>0.56482684928114679</v>
      </c>
      <c r="AZ121" s="32">
        <v>0.57267961244688337</v>
      </c>
      <c r="BA121" s="32">
        <v>0.58081439893162212</v>
      </c>
      <c r="BB121" s="32">
        <v>0.5892433890573443</v>
      </c>
      <c r="BC121" s="32">
        <v>0.59782140335590128</v>
      </c>
      <c r="BD121" s="32">
        <v>0.60664536811314207</v>
      </c>
      <c r="BE121" s="32">
        <v>0.6154922634766109</v>
      </c>
      <c r="BF121" s="32">
        <v>0.62464677612886632</v>
      </c>
      <c r="BG121" s="32">
        <v>0.63411707482556778</v>
      </c>
      <c r="BH121" s="32">
        <v>0.64402953268785268</v>
      </c>
      <c r="BI121" s="32">
        <v>0.65427844396654322</v>
      </c>
      <c r="BJ121" s="32">
        <v>0.66487313322022601</v>
      </c>
      <c r="BK121" s="32">
        <v>0.67583040097388292</v>
      </c>
      <c r="BL121" s="32">
        <v>0.68715061372808961</v>
      </c>
    </row>
    <row r="122" spans="2:64" s="5" customFormat="1" hidden="1" outlineLevel="1" x14ac:dyDescent="0.3">
      <c r="B122" s="41" t="s">
        <v>164</v>
      </c>
      <c r="C122" s="38"/>
      <c r="D122" s="32">
        <v>1.4546553447542721</v>
      </c>
      <c r="E122" s="32">
        <v>1.5413136642636687</v>
      </c>
      <c r="F122" s="32">
        <v>1.3555963046403718</v>
      </c>
      <c r="G122" s="32">
        <v>1.4999142303141326</v>
      </c>
      <c r="H122" s="32">
        <v>1.5708329208525527</v>
      </c>
      <c r="I122" s="32">
        <v>1.6771442318804759</v>
      </c>
      <c r="J122" s="32">
        <v>1.6493745607733103</v>
      </c>
      <c r="K122" s="32">
        <v>1.7154563797354001</v>
      </c>
      <c r="L122" s="32">
        <v>1.7357413988807338</v>
      </c>
      <c r="M122" s="32">
        <v>1.3933728410596302</v>
      </c>
      <c r="N122" s="32">
        <v>1.3587648927011742</v>
      </c>
      <c r="O122" s="32">
        <v>1.5156265166096858</v>
      </c>
      <c r="P122" s="32">
        <v>1.6659961023066927</v>
      </c>
      <c r="Q122" s="32">
        <v>1.6927651915325015</v>
      </c>
      <c r="R122" s="32">
        <v>1.6147751211045573</v>
      </c>
      <c r="S122" s="32">
        <v>1.6659662680180958</v>
      </c>
      <c r="T122" s="32">
        <v>1.9190993465805377</v>
      </c>
      <c r="U122" s="32">
        <v>1.8883122334000859</v>
      </c>
      <c r="V122" s="32">
        <v>1.7835321059519629</v>
      </c>
      <c r="W122" s="32">
        <v>1.7198474860408481</v>
      </c>
      <c r="X122" s="32">
        <v>1.7649380310738536</v>
      </c>
      <c r="Y122" s="32">
        <v>1.762353124202221</v>
      </c>
      <c r="Z122" s="32">
        <v>1.7609287865995213</v>
      </c>
      <c r="AA122" s="32">
        <v>1.7605586800796829</v>
      </c>
      <c r="AB122" s="32">
        <v>1.7614526811283326</v>
      </c>
      <c r="AC122" s="32">
        <v>1.7633020388080354</v>
      </c>
      <c r="AD122" s="32">
        <v>1.7645477497696334</v>
      </c>
      <c r="AE122" s="32">
        <v>1.7664766617509997</v>
      </c>
      <c r="AF122" s="32">
        <v>1.7690335472860994</v>
      </c>
      <c r="AG122" s="32">
        <v>1.7722218420450417</v>
      </c>
      <c r="AH122" s="32">
        <v>1.776088109243716</v>
      </c>
      <c r="AI122" s="32">
        <v>1.7806140950774108</v>
      </c>
      <c r="AJ122" s="32">
        <v>1.7856231842217909</v>
      </c>
      <c r="AK122" s="32">
        <v>1.7909427923592176</v>
      </c>
      <c r="AL122" s="32">
        <v>1.7968159557204757</v>
      </c>
      <c r="AM122" s="32">
        <v>1.8030096132054751</v>
      </c>
      <c r="AN122" s="32">
        <v>1.8080017786599996</v>
      </c>
      <c r="AO122" s="32">
        <v>1.8135372255039641</v>
      </c>
      <c r="AP122" s="32">
        <v>1.8193902796247983</v>
      </c>
      <c r="AQ122" s="32">
        <v>1.8256648564032076</v>
      </c>
      <c r="AR122" s="32">
        <v>1.8324462596706752</v>
      </c>
      <c r="AS122" s="32">
        <v>1.8387012939818419</v>
      </c>
      <c r="AT122" s="32">
        <v>1.8455300576750062</v>
      </c>
      <c r="AU122" s="32">
        <v>1.8529169740144198</v>
      </c>
      <c r="AV122" s="32">
        <v>1.8608639607690378</v>
      </c>
      <c r="AW122" s="32">
        <v>1.8693717422470684</v>
      </c>
      <c r="AX122" s="32">
        <v>1.8774582840558054</v>
      </c>
      <c r="AY122" s="32">
        <v>1.8861321577170429</v>
      </c>
      <c r="AZ122" s="32">
        <v>1.8953707749958255</v>
      </c>
      <c r="BA122" s="32">
        <v>1.9051572082929766</v>
      </c>
      <c r="BB122" s="32">
        <v>1.915498740627072</v>
      </c>
      <c r="BC122" s="32">
        <v>1.9257150461980217</v>
      </c>
      <c r="BD122" s="32">
        <v>1.9362130389851586</v>
      </c>
      <c r="BE122" s="32">
        <v>1.9460476615562072</v>
      </c>
      <c r="BF122" s="32">
        <v>1.956381781331217</v>
      </c>
      <c r="BG122" s="32">
        <v>1.9672166383314647</v>
      </c>
      <c r="BH122" s="32">
        <v>1.9789099082398423</v>
      </c>
      <c r="BI122" s="32">
        <v>1.9911059582316852</v>
      </c>
      <c r="BJ122" s="32">
        <v>2.0038114457699407</v>
      </c>
      <c r="BK122" s="32">
        <v>2.0170539639863279</v>
      </c>
      <c r="BL122" s="32">
        <v>2.0308135236838183</v>
      </c>
    </row>
    <row r="123" spans="2:64" s="5" customFormat="1" hidden="1" outlineLevel="1" x14ac:dyDescent="0.3">
      <c r="B123" s="41" t="s">
        <v>165</v>
      </c>
      <c r="C123" s="38"/>
      <c r="D123" s="32">
        <v>1.4005896407734753E-2</v>
      </c>
      <c r="E123" s="32">
        <v>1.0882132832129798E-2</v>
      </c>
      <c r="F123" s="32">
        <v>7.3243606752342316E-3</v>
      </c>
      <c r="G123" s="32">
        <v>1.0025367125397366E-2</v>
      </c>
      <c r="H123" s="32">
        <v>6.5965324977490525E-3</v>
      </c>
      <c r="I123" s="32">
        <v>1.2076991452403263E-3</v>
      </c>
      <c r="J123" s="32">
        <v>9.3762680027253964E-3</v>
      </c>
      <c r="K123" s="32">
        <v>8.1411391772086006E-3</v>
      </c>
      <c r="L123" s="32">
        <v>6.6162022310223279E-3</v>
      </c>
      <c r="M123" s="32">
        <v>9.1407685971560682E-3</v>
      </c>
      <c r="N123" s="32">
        <v>1.078752878941458E-2</v>
      </c>
      <c r="O123" s="32">
        <v>2.7272982365055043E-2</v>
      </c>
      <c r="P123" s="32">
        <v>5.3443728360143439E-2</v>
      </c>
      <c r="Q123" s="32">
        <v>6.2715010666167359E-2</v>
      </c>
      <c r="R123" s="32">
        <v>8.640169060881675E-2</v>
      </c>
      <c r="S123" s="32">
        <v>7.3375902065940579E-2</v>
      </c>
      <c r="T123" s="32">
        <v>7.3576686189653628E-2</v>
      </c>
      <c r="U123" s="32">
        <v>3.0094587084150248E-2</v>
      </c>
      <c r="V123" s="32">
        <v>4.5118478418643804E-2</v>
      </c>
      <c r="W123" s="32">
        <v>4.5563453109480179E-2</v>
      </c>
      <c r="X123" s="32">
        <v>4.1320569237335292E-2</v>
      </c>
      <c r="Y123" s="32">
        <v>4.2122127059549541E-2</v>
      </c>
      <c r="Z123" s="32">
        <v>4.292408766703204E-2</v>
      </c>
      <c r="AA123" s="32">
        <v>4.3725090083015061E-2</v>
      </c>
      <c r="AB123" s="32">
        <v>4.4532867267143672E-2</v>
      </c>
      <c r="AC123" s="32">
        <v>4.5341424323780188E-2</v>
      </c>
      <c r="AD123" s="32">
        <v>4.6111765133979077E-2</v>
      </c>
      <c r="AE123" s="32">
        <v>4.6877321164558339E-2</v>
      </c>
      <c r="AF123" s="32">
        <v>4.7637500510326447E-2</v>
      </c>
      <c r="AG123" s="32">
        <v>4.8393057837493814E-2</v>
      </c>
      <c r="AH123" s="32">
        <v>4.914606035962521E-2</v>
      </c>
      <c r="AI123" s="32">
        <v>4.9892234505755084E-2</v>
      </c>
      <c r="AJ123" s="32">
        <v>5.0631326955638656E-2</v>
      </c>
      <c r="AK123" s="32">
        <v>5.135787276026349E-2</v>
      </c>
      <c r="AL123" s="32">
        <v>5.2079369606595094E-2</v>
      </c>
      <c r="AM123" s="32">
        <v>5.2788318336531859E-2</v>
      </c>
      <c r="AN123" s="32">
        <v>5.3433235259532808E-2</v>
      </c>
      <c r="AO123" s="32">
        <v>5.4073489551782927E-2</v>
      </c>
      <c r="AP123" s="32">
        <v>5.4701142986701257E-2</v>
      </c>
      <c r="AQ123" s="32">
        <v>5.5319858083464624E-2</v>
      </c>
      <c r="AR123" s="32">
        <v>5.5932791940307425E-2</v>
      </c>
      <c r="AS123" s="32">
        <v>5.6502878519303579E-2</v>
      </c>
      <c r="AT123" s="32">
        <v>5.70691041206004E-2</v>
      </c>
      <c r="AU123" s="32">
        <v>5.7631097178514779E-2</v>
      </c>
      <c r="AV123" s="32">
        <v>5.8188887779778042E-2</v>
      </c>
      <c r="AW123" s="32">
        <v>5.8742477761441592E-2</v>
      </c>
      <c r="AX123" s="32">
        <v>5.925668129286521E-2</v>
      </c>
      <c r="AY123" s="32">
        <v>5.9766755806133887E-2</v>
      </c>
      <c r="AZ123" s="32">
        <v>6.0271987311764974E-2</v>
      </c>
      <c r="BA123" s="32">
        <v>6.0771591837074368E-2</v>
      </c>
      <c r="BB123" s="32">
        <v>6.1265657025330711E-2</v>
      </c>
      <c r="BC123" s="32">
        <v>6.1728941189869602E-2</v>
      </c>
      <c r="BD123" s="32">
        <v>6.2176077975674815E-2</v>
      </c>
      <c r="BE123" s="32">
        <v>6.2572716985862087E-2</v>
      </c>
      <c r="BF123" s="32">
        <v>6.2960678956645921E-2</v>
      </c>
      <c r="BG123" s="32">
        <v>6.3339998014416921E-2</v>
      </c>
      <c r="BH123" s="32">
        <v>6.3719794379736072E-2</v>
      </c>
      <c r="BI123" s="32">
        <v>6.4090811189647212E-2</v>
      </c>
      <c r="BJ123" s="32">
        <v>6.4453369100341718E-2</v>
      </c>
      <c r="BK123" s="32">
        <v>6.4808329122580943E-2</v>
      </c>
      <c r="BL123" s="32">
        <v>6.5155178996352703E-2</v>
      </c>
    </row>
    <row r="124" spans="2:64" s="5" customFormat="1" hidden="1" outlineLevel="1" x14ac:dyDescent="0.3">
      <c r="B124" s="41" t="s">
        <v>14</v>
      </c>
      <c r="C124" s="38"/>
      <c r="D124" s="32">
        <v>8.8586331986307165E-2</v>
      </c>
      <c r="E124" s="32">
        <v>9.1030751632875884E-2</v>
      </c>
      <c r="F124" s="32">
        <v>8.9098679317525686E-2</v>
      </c>
      <c r="G124" s="32">
        <v>9.8445473918027382E-2</v>
      </c>
      <c r="H124" s="32">
        <v>8.7465753626472242E-2</v>
      </c>
      <c r="I124" s="32">
        <v>8.4920935462317715E-2</v>
      </c>
      <c r="J124" s="32">
        <v>0.10479828540814751</v>
      </c>
      <c r="K124" s="32">
        <v>0.11826352590596922</v>
      </c>
      <c r="L124" s="32">
        <v>0.1047756092797556</v>
      </c>
      <c r="M124" s="32">
        <v>0.10096126303648667</v>
      </c>
      <c r="N124" s="32">
        <v>9.9104816220950021E-2</v>
      </c>
      <c r="O124" s="32">
        <v>9.2063500277466126E-2</v>
      </c>
      <c r="P124" s="32">
        <v>8.17991375184981E-2</v>
      </c>
      <c r="Q124" s="32">
        <v>8.869324920945143E-2</v>
      </c>
      <c r="R124" s="32">
        <v>9.2839611416509982E-2</v>
      </c>
      <c r="S124" s="32">
        <v>8.4337406619552802E-2</v>
      </c>
      <c r="T124" s="32">
        <v>7.5642246361208976E-2</v>
      </c>
      <c r="U124" s="32">
        <v>7.3994453835611651E-2</v>
      </c>
      <c r="V124" s="32">
        <v>6.8977302611492597E-2</v>
      </c>
      <c r="W124" s="32">
        <v>6.1238357962042134E-2</v>
      </c>
      <c r="X124" s="32">
        <v>7.6368349720693729E-2</v>
      </c>
      <c r="Y124" s="32">
        <v>7.5860091699018639E-2</v>
      </c>
      <c r="Z124" s="32">
        <v>7.5368705903049005E-2</v>
      </c>
      <c r="AA124" s="32">
        <v>7.4890632109481103E-2</v>
      </c>
      <c r="AB124" s="32">
        <v>7.4449892743793988E-2</v>
      </c>
      <c r="AC124" s="32">
        <v>7.4028158285107892E-2</v>
      </c>
      <c r="AD124" s="32">
        <v>7.3615165943327732E-2</v>
      </c>
      <c r="AE124" s="32">
        <v>7.3206975968973076E-2</v>
      </c>
      <c r="AF124" s="32">
        <v>7.2799333581986758E-2</v>
      </c>
      <c r="AG124" s="32">
        <v>7.2391160738901839E-2</v>
      </c>
      <c r="AH124" s="32">
        <v>7.1985926911906084E-2</v>
      </c>
      <c r="AI124" s="32">
        <v>7.1586858161352573E-2</v>
      </c>
      <c r="AJ124" s="32">
        <v>7.1183986337941541E-2</v>
      </c>
      <c r="AK124" s="32">
        <v>7.0767118351264813E-2</v>
      </c>
      <c r="AL124" s="32">
        <v>7.0355071481642995E-2</v>
      </c>
      <c r="AM124" s="32">
        <v>6.9929792416099978E-2</v>
      </c>
      <c r="AN124" s="32">
        <v>6.9486287564544114E-2</v>
      </c>
      <c r="AO124" s="32">
        <v>6.9051484846609057E-2</v>
      </c>
      <c r="AP124" s="32">
        <v>6.8608365827187434E-2</v>
      </c>
      <c r="AQ124" s="32">
        <v>6.8166238460304562E-2</v>
      </c>
      <c r="AR124" s="32">
        <v>6.7732467997267953E-2</v>
      </c>
      <c r="AS124" s="32">
        <v>6.7306457248223595E-2</v>
      </c>
      <c r="AT124" s="32">
        <v>6.6893640810577804E-2</v>
      </c>
      <c r="AU124" s="32">
        <v>6.6492834188541572E-2</v>
      </c>
      <c r="AV124" s="32">
        <v>6.6102440021537312E-2</v>
      </c>
      <c r="AW124" s="32">
        <v>6.57212133898053E-2</v>
      </c>
      <c r="AX124" s="32">
        <v>6.5346088887949794E-2</v>
      </c>
      <c r="AY124" s="32">
        <v>6.4980315249403287E-2</v>
      </c>
      <c r="AZ124" s="32">
        <v>6.4622235263979366E-2</v>
      </c>
      <c r="BA124" s="32">
        <v>6.4270551779482155E-2</v>
      </c>
      <c r="BB124" s="32">
        <v>6.3924847877603774E-2</v>
      </c>
      <c r="BC124" s="32">
        <v>6.3582821018665747E-2</v>
      </c>
      <c r="BD124" s="32">
        <v>6.3244091579692796E-2</v>
      </c>
      <c r="BE124" s="32">
        <v>6.290812594115458E-2</v>
      </c>
      <c r="BF124" s="32">
        <v>6.257317023587472E-2</v>
      </c>
      <c r="BG124" s="32">
        <v>6.2239349488803164E-2</v>
      </c>
      <c r="BH124" s="32">
        <v>6.1906516565877645E-2</v>
      </c>
      <c r="BI124" s="32">
        <v>6.1575504639346246E-2</v>
      </c>
      <c r="BJ124" s="32">
        <v>6.1247275565270876E-2</v>
      </c>
      <c r="BK124" s="32">
        <v>6.0922826466785374E-2</v>
      </c>
      <c r="BL124" s="32">
        <v>6.0601788180896676E-2</v>
      </c>
    </row>
    <row r="125" spans="2:64" s="5" customFormat="1" ht="18.75" hidden="1" outlineLevel="1" thickBot="1" x14ac:dyDescent="0.35">
      <c r="B125" s="41" t="s">
        <v>476</v>
      </c>
      <c r="C125" s="38"/>
      <c r="D125" s="32">
        <v>0.72521913798344428</v>
      </c>
      <c r="E125" s="32">
        <v>0.70189664333458524</v>
      </c>
      <c r="F125" s="32">
        <v>0.67681835444019711</v>
      </c>
      <c r="G125" s="32">
        <v>0.75865263357518486</v>
      </c>
      <c r="H125" s="32">
        <v>0.76087359723503312</v>
      </c>
      <c r="I125" s="32">
        <v>0.72417916785163072</v>
      </c>
      <c r="J125" s="32">
        <v>0.69412727672302665</v>
      </c>
      <c r="K125" s="32">
        <v>0.55421998743174328</v>
      </c>
      <c r="L125" s="32">
        <v>0.56725982830923272</v>
      </c>
      <c r="M125" s="32">
        <v>0.49202307036563298</v>
      </c>
      <c r="N125" s="32">
        <v>0.54252632476238816</v>
      </c>
      <c r="O125" s="32">
        <v>0.54188207614717143</v>
      </c>
      <c r="P125" s="32">
        <v>0.58173534172350472</v>
      </c>
      <c r="Q125" s="32">
        <v>0.56263713582699282</v>
      </c>
      <c r="R125" s="32">
        <v>0.66205404623109843</v>
      </c>
      <c r="S125" s="32">
        <v>0.64202963477378816</v>
      </c>
      <c r="T125" s="32">
        <v>0.65288647348090123</v>
      </c>
      <c r="U125" s="32">
        <v>0.65359042629867048</v>
      </c>
      <c r="V125" s="32">
        <v>0.64277923482262622</v>
      </c>
      <c r="W125" s="32">
        <v>0.6658477867753021</v>
      </c>
      <c r="X125" s="32">
        <v>0.61877844033846685</v>
      </c>
      <c r="Y125" s="32">
        <v>0.61578355151196718</v>
      </c>
      <c r="Z125" s="32">
        <v>0.6131107994215732</v>
      </c>
      <c r="AA125" s="32">
        <v>0.61071189853887375</v>
      </c>
      <c r="AB125" s="32">
        <v>0.60865048692537371</v>
      </c>
      <c r="AC125" s="32">
        <v>0.6068288096071015</v>
      </c>
      <c r="AD125" s="32">
        <v>0.60463464118343424</v>
      </c>
      <c r="AE125" s="32">
        <v>0.60259929248388744</v>
      </c>
      <c r="AF125" s="32">
        <v>0.60070591919641103</v>
      </c>
      <c r="AG125" s="32">
        <v>0.59895439205876144</v>
      </c>
      <c r="AH125" s="32">
        <v>0.59735689835638439</v>
      </c>
      <c r="AI125" s="32">
        <v>0.59583495088540417</v>
      </c>
      <c r="AJ125" s="32">
        <v>0.59439288613303987</v>
      </c>
      <c r="AK125" s="32">
        <v>0.59296415460936913</v>
      </c>
      <c r="AL125" s="32">
        <v>0.59161857448175326</v>
      </c>
      <c r="AM125" s="32">
        <v>0.59027618840046614</v>
      </c>
      <c r="AN125" s="32">
        <v>0.58826819294517918</v>
      </c>
      <c r="AO125" s="32">
        <v>0.5863503940583783</v>
      </c>
      <c r="AP125" s="32">
        <v>0.58443864967403414</v>
      </c>
      <c r="AQ125" s="32">
        <v>0.58256184954312928</v>
      </c>
      <c r="AR125" s="32">
        <v>0.58074322916246857</v>
      </c>
      <c r="AS125" s="32">
        <v>0.57853076092092692</v>
      </c>
      <c r="AT125" s="32">
        <v>0.57639438413114519</v>
      </c>
      <c r="AU125" s="32">
        <v>0.57432548904665381</v>
      </c>
      <c r="AV125" s="32">
        <v>0.57232120237427964</v>
      </c>
      <c r="AW125" s="32">
        <v>0.57037793471366882</v>
      </c>
      <c r="AX125" s="32">
        <v>0.56809992677313303</v>
      </c>
      <c r="AY125" s="32">
        <v>0.56588453431471919</v>
      </c>
      <c r="AZ125" s="32">
        <v>0.56372163267128528</v>
      </c>
      <c r="BA125" s="32">
        <v>0.56160060161769465</v>
      </c>
      <c r="BB125" s="32">
        <v>0.55951942398607102</v>
      </c>
      <c r="BC125" s="32">
        <v>0.55721255036001693</v>
      </c>
      <c r="BD125" s="32">
        <v>0.55483972545668081</v>
      </c>
      <c r="BE125" s="32">
        <v>0.55205202576485135</v>
      </c>
      <c r="BF125" s="32">
        <v>0.54928692909951238</v>
      </c>
      <c r="BG125" s="32">
        <v>0.5465423919278436</v>
      </c>
      <c r="BH125" s="32">
        <v>0.54390637393063201</v>
      </c>
      <c r="BI125" s="32">
        <v>0.54128238767671988</v>
      </c>
      <c r="BJ125" s="32">
        <v>0.538670529259349</v>
      </c>
      <c r="BK125" s="32">
        <v>0.536076062668009</v>
      </c>
      <c r="BL125" s="32">
        <v>0.53349288182813126</v>
      </c>
    </row>
    <row r="126" spans="2:64" collapsed="1" x14ac:dyDescent="0.3">
      <c r="B126" s="93" t="s">
        <v>52</v>
      </c>
      <c r="C126" s="64"/>
      <c r="D126" s="93">
        <v>783.18924459198217</v>
      </c>
      <c r="E126" s="93">
        <v>809.70332718479494</v>
      </c>
      <c r="F126" s="93">
        <v>786.92123973244588</v>
      </c>
      <c r="G126" s="93">
        <v>812.80003820053003</v>
      </c>
      <c r="H126" s="93">
        <v>818.69035653429114</v>
      </c>
      <c r="I126" s="93">
        <v>830.40759849489109</v>
      </c>
      <c r="J126" s="93">
        <v>825.43041948362941</v>
      </c>
      <c r="K126" s="93">
        <v>798.69850855807158</v>
      </c>
      <c r="L126" s="93">
        <v>828.12459740506961</v>
      </c>
      <c r="M126" s="93">
        <v>810.59248971857812</v>
      </c>
      <c r="N126" s="93">
        <v>845.44515856278133</v>
      </c>
      <c r="O126" s="93">
        <v>780.55851544785901</v>
      </c>
      <c r="P126" s="93">
        <v>810.50457212302956</v>
      </c>
      <c r="Q126" s="93">
        <v>831.53617379189393</v>
      </c>
      <c r="R126" s="93">
        <v>761.60789804725755</v>
      </c>
      <c r="S126" s="93">
        <v>771.93081768138018</v>
      </c>
      <c r="T126" s="93">
        <v>784.09110815772499</v>
      </c>
      <c r="U126" s="93">
        <v>777.90892597758</v>
      </c>
      <c r="V126" s="93">
        <v>754.56403739591281</v>
      </c>
      <c r="W126" s="93">
        <v>756.54465565599969</v>
      </c>
      <c r="X126" s="93">
        <v>762.48898337666185</v>
      </c>
      <c r="Y126" s="93">
        <v>759.42368439977497</v>
      </c>
      <c r="Z126" s="93">
        <v>756.13945986151714</v>
      </c>
      <c r="AA126" s="93">
        <v>752.75183453236082</v>
      </c>
      <c r="AB126" s="93">
        <v>749.6350613892115</v>
      </c>
      <c r="AC126" s="93">
        <v>746.22415396338693</v>
      </c>
      <c r="AD126" s="93">
        <v>742.89693087092803</v>
      </c>
      <c r="AE126" s="93">
        <v>738.7937242412238</v>
      </c>
      <c r="AF126" s="93">
        <v>734.95679038432502</v>
      </c>
      <c r="AG126" s="93">
        <v>731.04149097444076</v>
      </c>
      <c r="AH126" s="93">
        <v>727.09547952701655</v>
      </c>
      <c r="AI126" s="93">
        <v>723.26245885884134</v>
      </c>
      <c r="AJ126" s="93">
        <v>719.34414130541222</v>
      </c>
      <c r="AK126" s="93">
        <v>715.52389397963316</v>
      </c>
      <c r="AL126" s="93">
        <v>711.68758095860528</v>
      </c>
      <c r="AM126" s="93">
        <v>707.96320864323513</v>
      </c>
      <c r="AN126" s="93">
        <v>704.0534828199369</v>
      </c>
      <c r="AO126" s="93">
        <v>699.85886495226316</v>
      </c>
      <c r="AP126" s="93">
        <v>695.55514779591635</v>
      </c>
      <c r="AQ126" s="93">
        <v>691.42953532335787</v>
      </c>
      <c r="AR126" s="93">
        <v>687.31095829008962</v>
      </c>
      <c r="AS126" s="93">
        <v>682.85857178853291</v>
      </c>
      <c r="AT126" s="93">
        <v>678.6195717865038</v>
      </c>
      <c r="AU126" s="93">
        <v>674.46661304024281</v>
      </c>
      <c r="AV126" s="93">
        <v>670.63512632740981</v>
      </c>
      <c r="AW126" s="93">
        <v>666.91455080197727</v>
      </c>
      <c r="AX126" s="93">
        <v>663.32906004429537</v>
      </c>
      <c r="AY126" s="93">
        <v>659.82248251622104</v>
      </c>
      <c r="AZ126" s="93">
        <v>656.53785452585419</v>
      </c>
      <c r="BA126" s="93">
        <v>653.65629677730101</v>
      </c>
      <c r="BB126" s="93">
        <v>650.93114673045352</v>
      </c>
      <c r="BC126" s="93">
        <v>648.34741917944507</v>
      </c>
      <c r="BD126" s="93">
        <v>645.83856535018504</v>
      </c>
      <c r="BE126" s="93">
        <v>643.76108085262786</v>
      </c>
      <c r="BF126" s="93">
        <v>641.75017313853687</v>
      </c>
      <c r="BG126" s="93">
        <v>639.59146846477722</v>
      </c>
      <c r="BH126" s="93">
        <v>637.7422541074925</v>
      </c>
      <c r="BI126" s="93">
        <v>635.8657112602524</v>
      </c>
      <c r="BJ126" s="93">
        <v>634.0335638944731</v>
      </c>
      <c r="BK126" s="93">
        <v>632.26905206341041</v>
      </c>
      <c r="BL126" s="93">
        <v>630.22265838554983</v>
      </c>
    </row>
    <row r="127" spans="2:64" s="5" customFormat="1" ht="16.5" thickBot="1" x14ac:dyDescent="0.35">
      <c r="B127" s="109" t="s">
        <v>139</v>
      </c>
      <c r="C127" s="95"/>
      <c r="D127" s="94">
        <f>D35</f>
        <v>63.863809015442691</v>
      </c>
      <c r="E127" s="94">
        <f t="shared" ref="E127:BB127" si="0">E35</f>
        <v>60.266672815204672</v>
      </c>
      <c r="F127" s="94">
        <f t="shared" si="0"/>
        <v>55.648760267554465</v>
      </c>
      <c r="G127" s="94">
        <f t="shared" si="0"/>
        <v>49.939961799469863</v>
      </c>
      <c r="H127" s="94">
        <f t="shared" si="0"/>
        <v>47.08964346570859</v>
      </c>
      <c r="I127" s="94">
        <f t="shared" si="0"/>
        <v>47.86240150510902</v>
      </c>
      <c r="J127" s="94">
        <f t="shared" si="0"/>
        <v>50.329580516370562</v>
      </c>
      <c r="K127" s="94">
        <f t="shared" si="0"/>
        <v>53.801491441928718</v>
      </c>
      <c r="L127" s="94">
        <f t="shared" si="0"/>
        <v>58.125402594930257</v>
      </c>
      <c r="M127" s="94">
        <f t="shared" si="0"/>
        <v>55.507510281421276</v>
      </c>
      <c r="N127" s="94">
        <f t="shared" si="0"/>
        <v>58.42484143721866</v>
      </c>
      <c r="O127" s="94">
        <f t="shared" si="0"/>
        <v>62.651484552140836</v>
      </c>
      <c r="P127" s="94">
        <f t="shared" si="0"/>
        <v>63.985427876970341</v>
      </c>
      <c r="Q127" s="94">
        <f t="shared" si="0"/>
        <v>64.803826208106003</v>
      </c>
      <c r="R127" s="94">
        <f t="shared" si="0"/>
        <v>65.112101952742293</v>
      </c>
      <c r="S127" s="94">
        <f t="shared" si="0"/>
        <v>67.429182318620093</v>
      </c>
      <c r="T127" s="94">
        <f t="shared" si="0"/>
        <v>70.70889184227515</v>
      </c>
      <c r="U127" s="94">
        <f t="shared" si="0"/>
        <v>72.671074022419745</v>
      </c>
      <c r="V127" s="94">
        <f t="shared" si="0"/>
        <v>76.855962604087296</v>
      </c>
      <c r="W127" s="94">
        <f t="shared" si="0"/>
        <v>77.66434431105003</v>
      </c>
      <c r="X127" s="94">
        <f t="shared" si="0"/>
        <v>76.634390064865599</v>
      </c>
      <c r="Y127" s="94">
        <f t="shared" si="0"/>
        <v>78.635896410823747</v>
      </c>
      <c r="Z127" s="94">
        <f t="shared" si="0"/>
        <v>80.689677298923087</v>
      </c>
      <c r="AA127" s="94">
        <f t="shared" si="0"/>
        <v>82.79709801474543</v>
      </c>
      <c r="AB127" s="94">
        <f t="shared" si="0"/>
        <v>84.959559501855338</v>
      </c>
      <c r="AC127" s="94">
        <f t="shared" si="0"/>
        <v>87.178499293100998</v>
      </c>
      <c r="AD127" s="94">
        <f t="shared" si="0"/>
        <v>89.455392466238479</v>
      </c>
      <c r="AE127" s="94">
        <f t="shared" si="0"/>
        <v>91.840162707907041</v>
      </c>
      <c r="AF127" s="94">
        <f t="shared" si="0"/>
        <v>94.024535230604556</v>
      </c>
      <c r="AG127" s="94">
        <f t="shared" si="0"/>
        <v>95.828608939683591</v>
      </c>
      <c r="AH127" s="94">
        <f t="shared" si="0"/>
        <v>97.150363322536606</v>
      </c>
      <c r="AI127" s="94">
        <f t="shared" si="0"/>
        <v>97.968720084902102</v>
      </c>
      <c r="AJ127" s="94">
        <f t="shared" si="0"/>
        <v>98.621695517707593</v>
      </c>
      <c r="AK127" s="94">
        <f t="shared" si="0"/>
        <v>99.147034797212029</v>
      </c>
      <c r="AL127" s="94">
        <f t="shared" si="0"/>
        <v>99.569481642173514</v>
      </c>
      <c r="AM127" s="94">
        <f t="shared" si="0"/>
        <v>99.586281317238374</v>
      </c>
      <c r="AN127" s="94">
        <f t="shared" si="0"/>
        <v>99.57317585790598</v>
      </c>
      <c r="AO127" s="94">
        <f t="shared" si="0"/>
        <v>99.532162307331774</v>
      </c>
      <c r="AP127" s="94">
        <f t="shared" si="0"/>
        <v>99.311590839928144</v>
      </c>
      <c r="AQ127" s="94">
        <f t="shared" si="0"/>
        <v>99.082936631663458</v>
      </c>
      <c r="AR127" s="94">
        <f t="shared" si="0"/>
        <v>98.833927238673454</v>
      </c>
      <c r="AS127" s="94">
        <f t="shared" si="0"/>
        <v>98.555103270520561</v>
      </c>
      <c r="AT127" s="94">
        <f t="shared" si="0"/>
        <v>98.266491346845498</v>
      </c>
      <c r="AU127" s="94">
        <f t="shared" si="0"/>
        <v>97.968267715308414</v>
      </c>
      <c r="AV127" s="94">
        <f t="shared" si="0"/>
        <v>97.660606615402699</v>
      </c>
      <c r="AW127" s="94">
        <f t="shared" si="0"/>
        <v>97.334090731839154</v>
      </c>
      <c r="AX127" s="94">
        <f t="shared" si="0"/>
        <v>97.008124136239275</v>
      </c>
      <c r="AY127" s="94">
        <f t="shared" si="0"/>
        <v>96.663750063008152</v>
      </c>
      <c r="AZ127" s="94">
        <f t="shared" si="0"/>
        <v>96.310723543321856</v>
      </c>
      <c r="BA127" s="94">
        <f t="shared" si="0"/>
        <v>95.958580920720465</v>
      </c>
      <c r="BB127" s="94">
        <f t="shared" si="0"/>
        <v>95.588684866786252</v>
      </c>
      <c r="BC127" s="94">
        <f t="shared" ref="BC127:BL127" si="1">BC35</f>
        <v>95.210621693018766</v>
      </c>
      <c r="BD127" s="94">
        <f t="shared" si="1"/>
        <v>94.824549340077965</v>
      </c>
      <c r="BE127" s="94">
        <f t="shared" si="1"/>
        <v>94.430623912389976</v>
      </c>
      <c r="BF127" s="94">
        <f t="shared" si="1"/>
        <v>94.03810838496959</v>
      </c>
      <c r="BG127" s="94">
        <f t="shared" si="1"/>
        <v>93.628885944038899</v>
      </c>
      <c r="BH127" s="94">
        <f t="shared" si="1"/>
        <v>93.212268194605173</v>
      </c>
      <c r="BI127" s="94">
        <f t="shared" si="1"/>
        <v>92.7884040681557</v>
      </c>
      <c r="BJ127" s="94">
        <f t="shared" si="1"/>
        <v>92.357440746055175</v>
      </c>
      <c r="BK127" s="94">
        <f t="shared" si="1"/>
        <v>91.919523676326079</v>
      </c>
      <c r="BL127" s="94">
        <f t="shared" si="1"/>
        <v>91.483598167942063</v>
      </c>
    </row>
    <row r="128" spans="2:64" s="5" customFormat="1" ht="16.5" thickBot="1" x14ac:dyDescent="0.35">
      <c r="B128" s="110" t="s">
        <v>52</v>
      </c>
      <c r="C128" s="83"/>
      <c r="D128" s="82">
        <f>SUM(D126:D127)</f>
        <v>847.05305360742489</v>
      </c>
      <c r="E128" s="82">
        <f t="shared" ref="E128:BB128" si="2">SUM(E126:E127)</f>
        <v>869.96999999999957</v>
      </c>
      <c r="F128" s="82">
        <f t="shared" si="2"/>
        <v>842.57000000000039</v>
      </c>
      <c r="G128" s="82">
        <f t="shared" si="2"/>
        <v>862.7399999999999</v>
      </c>
      <c r="H128" s="82">
        <f t="shared" si="2"/>
        <v>865.77999999999975</v>
      </c>
      <c r="I128" s="82">
        <f t="shared" si="2"/>
        <v>878.2700000000001</v>
      </c>
      <c r="J128" s="82">
        <f t="shared" si="2"/>
        <v>875.76</v>
      </c>
      <c r="K128" s="82">
        <f t="shared" si="2"/>
        <v>852.50000000000034</v>
      </c>
      <c r="L128" s="82">
        <f t="shared" si="2"/>
        <v>886.24999999999989</v>
      </c>
      <c r="M128" s="82">
        <f t="shared" si="2"/>
        <v>866.09999999999945</v>
      </c>
      <c r="N128" s="82">
        <f t="shared" si="2"/>
        <v>903.87</v>
      </c>
      <c r="O128" s="82">
        <f t="shared" si="2"/>
        <v>843.20999999999981</v>
      </c>
      <c r="P128" s="82">
        <f t="shared" si="2"/>
        <v>874.4899999999999</v>
      </c>
      <c r="Q128" s="82">
        <f t="shared" si="2"/>
        <v>896.33999999999992</v>
      </c>
      <c r="R128" s="82">
        <f t="shared" si="2"/>
        <v>826.7199999999998</v>
      </c>
      <c r="S128" s="82">
        <f t="shared" si="2"/>
        <v>839.36000000000024</v>
      </c>
      <c r="T128" s="82">
        <f t="shared" si="2"/>
        <v>854.80000000000018</v>
      </c>
      <c r="U128" s="82">
        <f t="shared" si="2"/>
        <v>850.5799999999997</v>
      </c>
      <c r="V128" s="82">
        <f t="shared" si="2"/>
        <v>831.42000000000007</v>
      </c>
      <c r="W128" s="82">
        <f t="shared" si="2"/>
        <v>834.20899996704975</v>
      </c>
      <c r="X128" s="82">
        <f t="shared" si="2"/>
        <v>839.12337344152741</v>
      </c>
      <c r="Y128" s="82">
        <f t="shared" si="2"/>
        <v>838.05958081059873</v>
      </c>
      <c r="Z128" s="82">
        <f t="shared" si="2"/>
        <v>836.82913716044027</v>
      </c>
      <c r="AA128" s="82">
        <f t="shared" si="2"/>
        <v>835.54893254710623</v>
      </c>
      <c r="AB128" s="82">
        <f t="shared" si="2"/>
        <v>834.59462089106682</v>
      </c>
      <c r="AC128" s="82">
        <f t="shared" si="2"/>
        <v>833.40265325648795</v>
      </c>
      <c r="AD128" s="82">
        <f t="shared" si="2"/>
        <v>832.35232333716647</v>
      </c>
      <c r="AE128" s="82">
        <f t="shared" si="2"/>
        <v>830.63388694913078</v>
      </c>
      <c r="AF128" s="82">
        <f t="shared" si="2"/>
        <v>828.98132561492957</v>
      </c>
      <c r="AG128" s="82">
        <f t="shared" si="2"/>
        <v>826.87009991412435</v>
      </c>
      <c r="AH128" s="82">
        <f t="shared" si="2"/>
        <v>824.24584284955313</v>
      </c>
      <c r="AI128" s="82">
        <f t="shared" si="2"/>
        <v>821.23117894374343</v>
      </c>
      <c r="AJ128" s="82">
        <f t="shared" si="2"/>
        <v>817.96583682311984</v>
      </c>
      <c r="AK128" s="82">
        <f t="shared" si="2"/>
        <v>814.67092877684513</v>
      </c>
      <c r="AL128" s="82">
        <f t="shared" si="2"/>
        <v>811.2570626007788</v>
      </c>
      <c r="AM128" s="82">
        <f t="shared" si="2"/>
        <v>807.54948996047347</v>
      </c>
      <c r="AN128" s="82">
        <f t="shared" si="2"/>
        <v>803.6266586778429</v>
      </c>
      <c r="AO128" s="82">
        <f t="shared" si="2"/>
        <v>799.39102725959492</v>
      </c>
      <c r="AP128" s="82">
        <f t="shared" si="2"/>
        <v>794.86673863584451</v>
      </c>
      <c r="AQ128" s="82">
        <f t="shared" si="2"/>
        <v>790.51247195502128</v>
      </c>
      <c r="AR128" s="82">
        <f t="shared" si="2"/>
        <v>786.1448855287631</v>
      </c>
      <c r="AS128" s="82">
        <f t="shared" si="2"/>
        <v>781.4136750590535</v>
      </c>
      <c r="AT128" s="82">
        <f t="shared" si="2"/>
        <v>776.88606313334935</v>
      </c>
      <c r="AU128" s="82">
        <f t="shared" si="2"/>
        <v>772.43488075555126</v>
      </c>
      <c r="AV128" s="82">
        <f t="shared" si="2"/>
        <v>768.29573294281249</v>
      </c>
      <c r="AW128" s="82">
        <f t="shared" si="2"/>
        <v>764.24864153381645</v>
      </c>
      <c r="AX128" s="82">
        <f t="shared" si="2"/>
        <v>760.33718418053468</v>
      </c>
      <c r="AY128" s="82">
        <f t="shared" si="2"/>
        <v>756.48623257922918</v>
      </c>
      <c r="AZ128" s="82">
        <f t="shared" si="2"/>
        <v>752.84857806917603</v>
      </c>
      <c r="BA128" s="82">
        <f t="shared" si="2"/>
        <v>749.61487769802147</v>
      </c>
      <c r="BB128" s="82">
        <f t="shared" si="2"/>
        <v>746.51983159723977</v>
      </c>
      <c r="BC128" s="82">
        <f t="shared" ref="BC128:BL128" si="3">SUM(BC126:BC127)</f>
        <v>743.55804087246383</v>
      </c>
      <c r="BD128" s="82">
        <f t="shared" si="3"/>
        <v>740.663114690263</v>
      </c>
      <c r="BE128" s="82">
        <f t="shared" si="3"/>
        <v>738.19170476501779</v>
      </c>
      <c r="BF128" s="82">
        <f t="shared" si="3"/>
        <v>735.7882815235065</v>
      </c>
      <c r="BG128" s="82">
        <f t="shared" si="3"/>
        <v>733.22035440881609</v>
      </c>
      <c r="BH128" s="82">
        <f t="shared" si="3"/>
        <v>730.95452230209764</v>
      </c>
      <c r="BI128" s="82">
        <f t="shared" si="3"/>
        <v>728.65411532840812</v>
      </c>
      <c r="BJ128" s="82">
        <f t="shared" si="3"/>
        <v>726.39100464052831</v>
      </c>
      <c r="BK128" s="82">
        <f t="shared" si="3"/>
        <v>724.18857573973651</v>
      </c>
      <c r="BL128" s="82">
        <f t="shared" si="3"/>
        <v>721.70625655349193</v>
      </c>
    </row>
    <row r="129" spans="2:64" x14ac:dyDescent="0.3">
      <c r="B129" s="108" t="s">
        <v>508</v>
      </c>
      <c r="C129" s="108"/>
      <c r="D129" s="108"/>
      <c r="E129" s="108"/>
      <c r="F129" s="108"/>
      <c r="G129" s="108"/>
      <c r="H129" s="108"/>
      <c r="I129" s="108"/>
      <c r="J129" s="108"/>
      <c r="K129" s="108"/>
      <c r="L129" s="108"/>
      <c r="M129" s="108"/>
      <c r="N129" s="108"/>
      <c r="O129" s="108"/>
      <c r="P129" s="108"/>
      <c r="Q129" s="108"/>
      <c r="R129" s="108"/>
      <c r="S129" s="108"/>
      <c r="T129" s="108"/>
      <c r="U129" s="108"/>
      <c r="V129" s="108"/>
      <c r="W129" s="108"/>
      <c r="X129" s="108"/>
      <c r="Y129" s="108"/>
      <c r="Z129" s="108"/>
      <c r="AA129" s="108"/>
      <c r="AB129" s="108"/>
      <c r="AC129" s="108"/>
      <c r="AD129" s="108"/>
      <c r="AE129" s="108"/>
      <c r="AF129" s="108"/>
      <c r="AG129" s="108"/>
      <c r="AH129" s="108"/>
      <c r="AI129" s="108"/>
      <c r="AJ129" s="108"/>
      <c r="AK129" s="108"/>
      <c r="AL129" s="108"/>
      <c r="AM129" s="108"/>
      <c r="AN129" s="108"/>
      <c r="AO129" s="108"/>
      <c r="AP129" s="108"/>
      <c r="AQ129" s="108"/>
      <c r="AR129" s="108"/>
      <c r="AS129" s="108"/>
      <c r="AT129" s="108"/>
      <c r="AU129" s="108"/>
      <c r="AV129" s="108"/>
      <c r="AW129" s="108"/>
      <c r="AX129" s="108"/>
      <c r="AY129" s="108"/>
      <c r="AZ129" s="108"/>
      <c r="BA129" s="108"/>
      <c r="BB129" s="108"/>
      <c r="BC129" s="108"/>
      <c r="BD129" s="108"/>
      <c r="BE129" s="108"/>
      <c r="BF129" s="108"/>
      <c r="BG129" s="108"/>
      <c r="BH129" s="108"/>
      <c r="BI129" s="108"/>
      <c r="BJ129" s="108"/>
      <c r="BK129" s="108"/>
      <c r="BL129" s="108"/>
    </row>
    <row r="130" spans="2:64" s="107" customFormat="1" x14ac:dyDescent="0.3"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  <c r="M130" s="108"/>
      <c r="N130" s="108"/>
      <c r="O130" s="108"/>
      <c r="P130" s="108"/>
      <c r="Q130" s="108"/>
      <c r="R130" s="108"/>
      <c r="S130" s="108"/>
      <c r="T130" s="108"/>
      <c r="U130" s="108"/>
      <c r="V130" s="108"/>
      <c r="W130" s="108"/>
      <c r="X130" s="108"/>
      <c r="Y130" s="108"/>
      <c r="Z130" s="108"/>
      <c r="AA130" s="108"/>
      <c r="AB130" s="108"/>
      <c r="AC130" s="108"/>
      <c r="AD130" s="108"/>
      <c r="AE130" s="108"/>
      <c r="AF130" s="108"/>
      <c r="AG130" s="108"/>
      <c r="AH130" s="108"/>
      <c r="AI130" s="108"/>
      <c r="AJ130" s="108"/>
      <c r="AK130" s="108"/>
      <c r="AL130" s="108"/>
      <c r="AM130" s="108"/>
      <c r="AN130" s="108"/>
      <c r="AO130" s="108"/>
      <c r="AP130" s="108"/>
      <c r="AQ130" s="108"/>
      <c r="AR130" s="108"/>
      <c r="AS130" s="108"/>
      <c r="AT130" s="108"/>
      <c r="AU130" s="108"/>
      <c r="AV130" s="108"/>
      <c r="AW130" s="108"/>
      <c r="AX130" s="108"/>
      <c r="AY130" s="108"/>
      <c r="AZ130" s="108"/>
      <c r="BA130" s="108"/>
      <c r="BB130" s="108"/>
      <c r="BC130" s="108"/>
      <c r="BD130" s="108"/>
      <c r="BE130" s="108"/>
      <c r="BF130" s="108"/>
      <c r="BG130" s="108"/>
      <c r="BH130" s="108"/>
      <c r="BI130" s="108"/>
      <c r="BJ130" s="108"/>
      <c r="BK130" s="108"/>
      <c r="BL130" s="108"/>
    </row>
    <row r="131" spans="2:64" s="107" customFormat="1" x14ac:dyDescent="0.3">
      <c r="B131" s="108"/>
      <c r="C131" s="108"/>
      <c r="D131" s="108"/>
      <c r="E131" s="108"/>
      <c r="F131" s="108"/>
      <c r="G131" s="108"/>
      <c r="H131" s="108"/>
      <c r="I131" s="108"/>
      <c r="J131" s="108"/>
      <c r="K131" s="108"/>
      <c r="L131" s="108"/>
      <c r="M131" s="108"/>
      <c r="N131" s="108"/>
      <c r="O131" s="108"/>
      <c r="P131" s="108"/>
      <c r="Q131" s="108"/>
      <c r="R131" s="108"/>
      <c r="S131" s="108"/>
      <c r="T131" s="108"/>
      <c r="U131" s="108"/>
      <c r="V131" s="108"/>
      <c r="W131" s="108"/>
      <c r="X131" s="108"/>
      <c r="Y131" s="108"/>
      <c r="Z131" s="108"/>
      <c r="AA131" s="108"/>
      <c r="AB131" s="108"/>
      <c r="AC131" s="108"/>
      <c r="AD131" s="108"/>
      <c r="AE131" s="108"/>
      <c r="AF131" s="108"/>
      <c r="AG131" s="108"/>
      <c r="AH131" s="108"/>
      <c r="AI131" s="108"/>
      <c r="AJ131" s="108"/>
      <c r="AK131" s="108"/>
      <c r="AL131" s="108"/>
      <c r="AM131" s="108"/>
      <c r="AN131" s="108"/>
      <c r="AO131" s="108"/>
      <c r="AP131" s="108"/>
      <c r="AQ131" s="108"/>
      <c r="AR131" s="108"/>
      <c r="AS131" s="108"/>
      <c r="AT131" s="108"/>
      <c r="AU131" s="108"/>
      <c r="AV131" s="108"/>
      <c r="AW131" s="108"/>
      <c r="AX131" s="108"/>
      <c r="AY131" s="108"/>
      <c r="AZ131" s="108"/>
      <c r="BA131" s="108"/>
      <c r="BB131" s="108"/>
      <c r="BC131" s="108"/>
      <c r="BD131" s="108"/>
      <c r="BE131" s="108"/>
      <c r="BF131" s="108"/>
      <c r="BG131" s="108"/>
      <c r="BH131" s="108"/>
      <c r="BI131" s="108"/>
      <c r="BJ131" s="108"/>
      <c r="BK131" s="108"/>
      <c r="BL131" s="108"/>
    </row>
    <row r="132" spans="2:64" ht="16.5" thickBot="1" x14ac:dyDescent="0.35">
      <c r="C132" s="5"/>
    </row>
    <row r="133" spans="2:64" ht="20.25" x14ac:dyDescent="0.3">
      <c r="B133" s="79" t="s">
        <v>163</v>
      </c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  <c r="AX133" s="79"/>
      <c r="AY133" s="79"/>
      <c r="AZ133" s="79"/>
      <c r="BA133" s="79"/>
      <c r="BB133" s="79"/>
      <c r="BC133" s="79"/>
      <c r="BD133" s="79"/>
      <c r="BE133" s="79"/>
      <c r="BF133" s="79"/>
      <c r="BG133" s="79"/>
      <c r="BH133" s="79"/>
      <c r="BI133" s="79"/>
      <c r="BJ133" s="79"/>
      <c r="BK133" s="79"/>
      <c r="BL133" s="79"/>
    </row>
    <row r="134" spans="2:64" ht="17.25" thickBot="1" x14ac:dyDescent="0.35">
      <c r="B134" s="91" t="s">
        <v>510</v>
      </c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  <c r="Z134" s="91"/>
      <c r="AA134" s="91"/>
      <c r="AB134" s="91"/>
      <c r="AC134" s="91"/>
      <c r="AD134" s="91"/>
      <c r="AE134" s="91"/>
      <c r="AF134" s="91"/>
      <c r="AG134" s="91"/>
      <c r="AH134" s="91"/>
      <c r="AI134" s="91"/>
      <c r="AJ134" s="91"/>
      <c r="AK134" s="91"/>
      <c r="AL134" s="91"/>
      <c r="AM134" s="91"/>
      <c r="AN134" s="91"/>
      <c r="AO134" s="91"/>
      <c r="AP134" s="91"/>
      <c r="AQ134" s="91"/>
      <c r="AR134" s="91"/>
      <c r="AS134" s="91"/>
      <c r="AT134" s="91"/>
      <c r="AU134" s="91"/>
      <c r="AV134" s="91"/>
      <c r="AW134" s="91"/>
      <c r="AX134" s="91"/>
      <c r="AY134" s="91"/>
      <c r="AZ134" s="91"/>
      <c r="BA134" s="91"/>
      <c r="BB134" s="91"/>
      <c r="BC134" s="91"/>
      <c r="BD134" s="91"/>
      <c r="BE134" s="91"/>
      <c r="BF134" s="91"/>
      <c r="BG134" s="91"/>
      <c r="BH134" s="91"/>
      <c r="BI134" s="91"/>
      <c r="BJ134" s="91"/>
      <c r="BK134" s="91"/>
      <c r="BL134" s="91"/>
    </row>
    <row r="135" spans="2:64" ht="16.5" thickBot="1" x14ac:dyDescent="0.35">
      <c r="B135" s="10" t="s">
        <v>144</v>
      </c>
      <c r="C135" s="10"/>
      <c r="D135" s="10">
        <v>2000</v>
      </c>
      <c r="E135" s="10">
        <v>2001</v>
      </c>
      <c r="F135" s="10">
        <v>2002</v>
      </c>
      <c r="G135" s="10">
        <v>2003</v>
      </c>
      <c r="H135" s="10">
        <v>2004</v>
      </c>
      <c r="I135" s="10">
        <v>2005</v>
      </c>
      <c r="J135" s="10">
        <v>2006</v>
      </c>
      <c r="K135" s="10">
        <v>2007</v>
      </c>
      <c r="L135" s="10">
        <v>2008</v>
      </c>
      <c r="M135" s="10">
        <v>2009</v>
      </c>
      <c r="N135" s="10">
        <v>2010</v>
      </c>
      <c r="O135" s="10">
        <v>2011</v>
      </c>
      <c r="P135" s="10">
        <v>2012</v>
      </c>
      <c r="Q135" s="10">
        <v>2013</v>
      </c>
      <c r="R135" s="10">
        <v>2014</v>
      </c>
      <c r="S135" s="10">
        <v>2015</v>
      </c>
      <c r="T135" s="10">
        <v>2016</v>
      </c>
      <c r="U135" s="10">
        <v>2017</v>
      </c>
      <c r="V135" s="10">
        <v>2018</v>
      </c>
      <c r="W135" s="10">
        <v>2019</v>
      </c>
      <c r="X135" s="10">
        <v>2020</v>
      </c>
      <c r="Y135" s="10">
        <v>2021</v>
      </c>
      <c r="Z135" s="10">
        <v>2022</v>
      </c>
      <c r="AA135" s="10">
        <v>2023</v>
      </c>
      <c r="AB135" s="10">
        <v>2024</v>
      </c>
      <c r="AC135" s="10">
        <v>2025</v>
      </c>
      <c r="AD135" s="10">
        <v>2026</v>
      </c>
      <c r="AE135" s="10">
        <v>2027</v>
      </c>
      <c r="AF135" s="10">
        <v>2028</v>
      </c>
      <c r="AG135" s="10">
        <v>2029</v>
      </c>
      <c r="AH135" s="10">
        <v>2030</v>
      </c>
      <c r="AI135" s="10">
        <v>2031</v>
      </c>
      <c r="AJ135" s="10">
        <v>2032</v>
      </c>
      <c r="AK135" s="10">
        <v>2033</v>
      </c>
      <c r="AL135" s="10">
        <v>2034</v>
      </c>
      <c r="AM135" s="10">
        <v>2035</v>
      </c>
      <c r="AN135" s="10">
        <v>2036</v>
      </c>
      <c r="AO135" s="10">
        <v>2037</v>
      </c>
      <c r="AP135" s="10">
        <v>2038</v>
      </c>
      <c r="AQ135" s="10">
        <v>2039</v>
      </c>
      <c r="AR135" s="10">
        <v>2040</v>
      </c>
      <c r="AS135" s="10">
        <v>2041</v>
      </c>
      <c r="AT135" s="10">
        <v>2042</v>
      </c>
      <c r="AU135" s="10">
        <v>2043</v>
      </c>
      <c r="AV135" s="10">
        <v>2044</v>
      </c>
      <c r="AW135" s="10">
        <v>2045</v>
      </c>
      <c r="AX135" s="10">
        <v>2046</v>
      </c>
      <c r="AY135" s="10">
        <v>2047</v>
      </c>
      <c r="AZ135" s="10">
        <v>2048</v>
      </c>
      <c r="BA135" s="10">
        <v>2049</v>
      </c>
      <c r="BB135" s="10">
        <v>2050</v>
      </c>
      <c r="BC135" s="10">
        <v>2051</v>
      </c>
      <c r="BD135" s="10">
        <v>2052</v>
      </c>
      <c r="BE135" s="10">
        <v>2053</v>
      </c>
      <c r="BF135" s="10">
        <v>2054</v>
      </c>
      <c r="BG135" s="10">
        <v>2055</v>
      </c>
      <c r="BH135" s="10">
        <v>2056</v>
      </c>
      <c r="BI135" s="10">
        <v>2057</v>
      </c>
      <c r="BJ135" s="10">
        <v>2058</v>
      </c>
      <c r="BK135" s="10">
        <v>2059</v>
      </c>
      <c r="BL135" s="10">
        <v>2060</v>
      </c>
    </row>
    <row r="136" spans="2:64" x14ac:dyDescent="0.3">
      <c r="B136" s="32" t="s">
        <v>104</v>
      </c>
      <c r="C136" s="38"/>
      <c r="D136" s="32">
        <v>236.27304316951552</v>
      </c>
      <c r="E136" s="32">
        <v>247.22885605207983</v>
      </c>
      <c r="F136" s="32">
        <v>241.8205611429095</v>
      </c>
      <c r="G136" s="32">
        <v>253.45932395652318</v>
      </c>
      <c r="H136" s="32">
        <v>255.49735228558899</v>
      </c>
      <c r="I136" s="32">
        <v>261.10710855594436</v>
      </c>
      <c r="J136" s="32">
        <v>254.78191660120586</v>
      </c>
      <c r="K136" s="32">
        <v>234.1846415193059</v>
      </c>
      <c r="L136" s="32">
        <v>248.63483453275333</v>
      </c>
      <c r="M136" s="32">
        <v>246.38237620176454</v>
      </c>
      <c r="N136" s="32">
        <v>265.78211408748336</v>
      </c>
      <c r="O136" s="32">
        <v>226.2583438812467</v>
      </c>
      <c r="P136" s="32">
        <v>244.70440708770249</v>
      </c>
      <c r="Q136" s="32">
        <v>259.6621112187039</v>
      </c>
      <c r="R136" s="32">
        <v>219.28347442295211</v>
      </c>
      <c r="S136" s="32">
        <v>233.1416563470174</v>
      </c>
      <c r="T136" s="32">
        <v>241.50750758034792</v>
      </c>
      <c r="U136" s="32">
        <v>236.77438296301605</v>
      </c>
      <c r="V136" s="32">
        <v>224.0599572029852</v>
      </c>
      <c r="W136" s="32">
        <v>226.87454874954693</v>
      </c>
      <c r="X136" s="32">
        <v>235.81727870325176</v>
      </c>
      <c r="Y136" s="32">
        <v>234.47969476024809</v>
      </c>
      <c r="Z136" s="32">
        <v>233.34259533097864</v>
      </c>
      <c r="AA136" s="32">
        <v>232.20828862395513</v>
      </c>
      <c r="AB136" s="32">
        <v>231.47158987143015</v>
      </c>
      <c r="AC136" s="32">
        <v>230.75941497060262</v>
      </c>
      <c r="AD136" s="32">
        <v>230.05982108838546</v>
      </c>
      <c r="AE136" s="32">
        <v>229.41119525981466</v>
      </c>
      <c r="AF136" s="32">
        <v>228.89853458880052</v>
      </c>
      <c r="AG136" s="32">
        <v>228.41775484901098</v>
      </c>
      <c r="AH136" s="32">
        <v>227.99125467038144</v>
      </c>
      <c r="AI136" s="32">
        <v>227.61238549219013</v>
      </c>
      <c r="AJ136" s="32">
        <v>227.2073759418341</v>
      </c>
      <c r="AK136" s="32">
        <v>226.76825204490268</v>
      </c>
      <c r="AL136" s="32">
        <v>226.31053937413253</v>
      </c>
      <c r="AM136" s="32">
        <v>225.80430513695663</v>
      </c>
      <c r="AN136" s="32">
        <v>225.27402149309336</v>
      </c>
      <c r="AO136" s="32">
        <v>224.64660326249279</v>
      </c>
      <c r="AP136" s="32">
        <v>223.93816065627584</v>
      </c>
      <c r="AQ136" s="32">
        <v>223.20792296847421</v>
      </c>
      <c r="AR136" s="32">
        <v>222.44522201045041</v>
      </c>
      <c r="AS136" s="32">
        <v>221.86370773537189</v>
      </c>
      <c r="AT136" s="32">
        <v>221.29757201398212</v>
      </c>
      <c r="AU136" s="32">
        <v>220.68978815580257</v>
      </c>
      <c r="AV136" s="32">
        <v>220.09814498906991</v>
      </c>
      <c r="AW136" s="32">
        <v>219.52193067543428</v>
      </c>
      <c r="AX136" s="32">
        <v>218.99636934082659</v>
      </c>
      <c r="AY136" s="32">
        <v>218.50298849706587</v>
      </c>
      <c r="AZ136" s="32">
        <v>218.06802902522557</v>
      </c>
      <c r="BA136" s="32">
        <v>217.62566943334605</v>
      </c>
      <c r="BB136" s="32">
        <v>217.22541525373865</v>
      </c>
      <c r="BC136" s="32">
        <v>217.0260376422809</v>
      </c>
      <c r="BD136" s="32">
        <v>216.72764318555136</v>
      </c>
      <c r="BE136" s="32">
        <v>216.45196621841336</v>
      </c>
      <c r="BF136" s="32">
        <v>216.22176137275278</v>
      </c>
      <c r="BG136" s="32">
        <v>215.88041884325051</v>
      </c>
      <c r="BH136" s="32">
        <v>215.75186168913038</v>
      </c>
      <c r="BI136" s="32">
        <v>215.52581683349899</v>
      </c>
      <c r="BJ136" s="32">
        <v>215.31405600230468</v>
      </c>
      <c r="BK136" s="32">
        <v>215.10400234752791</v>
      </c>
      <c r="BL136" s="32">
        <v>214.64765319730736</v>
      </c>
    </row>
    <row r="137" spans="2:64" x14ac:dyDescent="0.3">
      <c r="B137" s="32" t="s">
        <v>102</v>
      </c>
      <c r="C137" s="38"/>
      <c r="D137" s="32">
        <v>137.54272663747639</v>
      </c>
      <c r="E137" s="32">
        <v>144.34482346800559</v>
      </c>
      <c r="F137" s="32">
        <v>139.16528967100399</v>
      </c>
      <c r="G137" s="32">
        <v>145.24005051689886</v>
      </c>
      <c r="H137" s="32">
        <v>144.67044938435075</v>
      </c>
      <c r="I137" s="32">
        <v>149.15056781291256</v>
      </c>
      <c r="J137" s="32">
        <v>146.03085268486478</v>
      </c>
      <c r="K137" s="32">
        <v>137.7635474534913</v>
      </c>
      <c r="L137" s="32">
        <v>144.83126026573828</v>
      </c>
      <c r="M137" s="32">
        <v>142.92211454405313</v>
      </c>
      <c r="N137" s="32">
        <v>152.1610897099489</v>
      </c>
      <c r="O137" s="32">
        <v>135.71988768920457</v>
      </c>
      <c r="P137" s="32">
        <v>143.60906232476023</v>
      </c>
      <c r="Q137" s="32">
        <v>150.12334371668527</v>
      </c>
      <c r="R137" s="32">
        <v>130.9875352935282</v>
      </c>
      <c r="S137" s="32">
        <v>138.27837493696802</v>
      </c>
      <c r="T137" s="32">
        <v>142.08861447607586</v>
      </c>
      <c r="U137" s="32">
        <v>140.01640051271818</v>
      </c>
      <c r="V137" s="32">
        <v>133.83944293141869</v>
      </c>
      <c r="W137" s="32">
        <v>134.39511812580315</v>
      </c>
      <c r="X137" s="32">
        <v>134.82865335882025</v>
      </c>
      <c r="Y137" s="32">
        <v>133.91139352605549</v>
      </c>
      <c r="Z137" s="32">
        <v>132.89346358273602</v>
      </c>
      <c r="AA137" s="32">
        <v>132.00109720232638</v>
      </c>
      <c r="AB137" s="32">
        <v>131.16469043157943</v>
      </c>
      <c r="AC137" s="32">
        <v>130.25992323678767</v>
      </c>
      <c r="AD137" s="32">
        <v>129.15735258549816</v>
      </c>
      <c r="AE137" s="32">
        <v>128.02785642030898</v>
      </c>
      <c r="AF137" s="32">
        <v>127.2144774101794</v>
      </c>
      <c r="AG137" s="32">
        <v>126.47162391402122</v>
      </c>
      <c r="AH137" s="32">
        <v>125.74856601265186</v>
      </c>
      <c r="AI137" s="32">
        <v>125.11124519696223</v>
      </c>
      <c r="AJ137" s="32">
        <v>124.43285331490361</v>
      </c>
      <c r="AK137" s="32">
        <v>123.91469952597168</v>
      </c>
      <c r="AL137" s="32">
        <v>123.38655529929014</v>
      </c>
      <c r="AM137" s="32">
        <v>123.01415289933385</v>
      </c>
      <c r="AN137" s="32">
        <v>122.2729448581815</v>
      </c>
      <c r="AO137" s="32">
        <v>121.66191709248821</v>
      </c>
      <c r="AP137" s="32">
        <v>120.95584759715835</v>
      </c>
      <c r="AQ137" s="32">
        <v>120.33644990419219</v>
      </c>
      <c r="AR137" s="32">
        <v>119.59943861644709</v>
      </c>
      <c r="AS137" s="32">
        <v>118.60836585689158</v>
      </c>
      <c r="AT137" s="32">
        <v>117.62552046632197</v>
      </c>
      <c r="AU137" s="32">
        <v>116.57561760911551</v>
      </c>
      <c r="AV137" s="32">
        <v>115.66652302292088</v>
      </c>
      <c r="AW137" s="32">
        <v>114.69562019426522</v>
      </c>
      <c r="AX137" s="32">
        <v>113.701359681811</v>
      </c>
      <c r="AY137" s="32">
        <v>112.64243979313837</v>
      </c>
      <c r="AZ137" s="32">
        <v>111.62735177138374</v>
      </c>
      <c r="BA137" s="32">
        <v>110.92349329807116</v>
      </c>
      <c r="BB137" s="32">
        <v>110.25548556618796</v>
      </c>
      <c r="BC137" s="32">
        <v>109.40887584703236</v>
      </c>
      <c r="BD137" s="32">
        <v>108.66458697112265</v>
      </c>
      <c r="BE137" s="32">
        <v>108.25716049514341</v>
      </c>
      <c r="BF137" s="32">
        <v>107.82953230678524</v>
      </c>
      <c r="BG137" s="32">
        <v>107.31907125540376</v>
      </c>
      <c r="BH137" s="32">
        <v>106.90417742086096</v>
      </c>
      <c r="BI137" s="32">
        <v>106.52444422790992</v>
      </c>
      <c r="BJ137" s="32">
        <v>106.14148924585045</v>
      </c>
      <c r="BK137" s="32">
        <v>105.78851401543466</v>
      </c>
      <c r="BL137" s="32">
        <v>105.38038790655565</v>
      </c>
    </row>
    <row r="138" spans="2:64" x14ac:dyDescent="0.3">
      <c r="B138" s="32" t="s">
        <v>74</v>
      </c>
      <c r="C138" s="38"/>
      <c r="D138" s="32">
        <v>160.77192173577717</v>
      </c>
      <c r="E138" s="32">
        <v>166.24900570911871</v>
      </c>
      <c r="F138" s="32">
        <v>158.83148265079677</v>
      </c>
      <c r="G138" s="32">
        <v>162.56145611465615</v>
      </c>
      <c r="H138" s="32">
        <v>164.99915323060742</v>
      </c>
      <c r="I138" s="32">
        <v>166.89227235349875</v>
      </c>
      <c r="J138" s="32">
        <v>170.48805827799649</v>
      </c>
      <c r="K138" s="32">
        <v>168.52184716491595</v>
      </c>
      <c r="L138" s="32">
        <v>171.25210568336695</v>
      </c>
      <c r="M138" s="32">
        <v>161.15671047772378</v>
      </c>
      <c r="N138" s="32">
        <v>168.59998266552671</v>
      </c>
      <c r="O138" s="32">
        <v>162.26534081047836</v>
      </c>
      <c r="P138" s="32">
        <v>163.89440637927129</v>
      </c>
      <c r="Q138" s="32">
        <v>164.83133976593916</v>
      </c>
      <c r="R138" s="32">
        <v>157.34641296160052</v>
      </c>
      <c r="S138" s="32">
        <v>154.82390348179067</v>
      </c>
      <c r="T138" s="32">
        <v>155.1796728761083</v>
      </c>
      <c r="U138" s="32">
        <v>156.09331001326942</v>
      </c>
      <c r="V138" s="32">
        <v>150.72020903335334</v>
      </c>
      <c r="W138" s="32">
        <v>150.32405977132686</v>
      </c>
      <c r="X138" s="32">
        <v>151.32284746940184</v>
      </c>
      <c r="Y138" s="32">
        <v>151.0946437627133</v>
      </c>
      <c r="Z138" s="32">
        <v>150.94187636971529</v>
      </c>
      <c r="AA138" s="32">
        <v>150.86844757093428</v>
      </c>
      <c r="AB138" s="32">
        <v>150.89306751499166</v>
      </c>
      <c r="AC138" s="32">
        <v>150.96913301949658</v>
      </c>
      <c r="AD138" s="32">
        <v>150.99446363992621</v>
      </c>
      <c r="AE138" s="32">
        <v>151.02649880786063</v>
      </c>
      <c r="AF138" s="32">
        <v>151.05982016641548</v>
      </c>
      <c r="AG138" s="32">
        <v>151.10167989310224</v>
      </c>
      <c r="AH138" s="32">
        <v>151.17880279394294</v>
      </c>
      <c r="AI138" s="32">
        <v>151.27561309375469</v>
      </c>
      <c r="AJ138" s="32">
        <v>151.38037085590247</v>
      </c>
      <c r="AK138" s="32">
        <v>151.46839886035903</v>
      </c>
      <c r="AL138" s="32">
        <v>151.57381736207489</v>
      </c>
      <c r="AM138" s="32">
        <v>151.66368131754038</v>
      </c>
      <c r="AN138" s="32">
        <v>151.62535637642887</v>
      </c>
      <c r="AO138" s="32">
        <v>151.60526106293483</v>
      </c>
      <c r="AP138" s="32">
        <v>151.5598304933846</v>
      </c>
      <c r="AQ138" s="32">
        <v>151.4986377183638</v>
      </c>
      <c r="AR138" s="32">
        <v>151.43688440315179</v>
      </c>
      <c r="AS138" s="32">
        <v>151.30138575081929</v>
      </c>
      <c r="AT138" s="32">
        <v>151.17596720608122</v>
      </c>
      <c r="AU138" s="32">
        <v>151.05622971902983</v>
      </c>
      <c r="AV138" s="32">
        <v>150.94051484700833</v>
      </c>
      <c r="AW138" s="32">
        <v>150.8319622142628</v>
      </c>
      <c r="AX138" s="32">
        <v>150.66330198071933</v>
      </c>
      <c r="AY138" s="32">
        <v>150.50512868663085</v>
      </c>
      <c r="AZ138" s="32">
        <v>150.3502409248311</v>
      </c>
      <c r="BA138" s="32">
        <v>150.1958951713188</v>
      </c>
      <c r="BB138" s="32">
        <v>150.04723218746295</v>
      </c>
      <c r="BC138" s="32">
        <v>149.86523882037585</v>
      </c>
      <c r="BD138" s="32">
        <v>149.6882971412065</v>
      </c>
      <c r="BE138" s="32">
        <v>149.51486658158518</v>
      </c>
      <c r="BF138" s="32">
        <v>149.34231661503026</v>
      </c>
      <c r="BG138" s="32">
        <v>149.16904846084174</v>
      </c>
      <c r="BH138" s="32">
        <v>149.01085326823974</v>
      </c>
      <c r="BI138" s="32">
        <v>148.84961288285808</v>
      </c>
      <c r="BJ138" s="32">
        <v>148.69032079065289</v>
      </c>
      <c r="BK138" s="32">
        <v>148.53320987600566</v>
      </c>
      <c r="BL138" s="32">
        <v>148.36918490693546</v>
      </c>
    </row>
    <row r="139" spans="2:64" x14ac:dyDescent="0.3">
      <c r="B139" s="32" t="s">
        <v>76</v>
      </c>
      <c r="C139" s="38"/>
      <c r="D139" s="32">
        <v>239.41260843527448</v>
      </c>
      <c r="E139" s="32">
        <v>235.74608432971445</v>
      </c>
      <c r="F139" s="32">
        <v>235.50913648798803</v>
      </c>
      <c r="G139" s="32">
        <v>238.68088171679889</v>
      </c>
      <c r="H139" s="32">
        <v>240.27084933736171</v>
      </c>
      <c r="I139" s="32">
        <v>241.79722271401337</v>
      </c>
      <c r="J139" s="32">
        <v>244.27431300215804</v>
      </c>
      <c r="K139" s="32">
        <v>248.80458825779752</v>
      </c>
      <c r="L139" s="32">
        <v>254.04434913127346</v>
      </c>
      <c r="M139" s="32">
        <v>250.87966685853388</v>
      </c>
      <c r="N139" s="32">
        <v>250.01074717787651</v>
      </c>
      <c r="O139" s="32">
        <v>246.95196134948847</v>
      </c>
      <c r="P139" s="32">
        <v>249.01639532855836</v>
      </c>
      <c r="Q139" s="32">
        <v>247.86399580686032</v>
      </c>
      <c r="R139" s="32">
        <v>246.56407921107848</v>
      </c>
      <c r="S139" s="32">
        <v>237.84632703590736</v>
      </c>
      <c r="T139" s="32">
        <v>237.12300131593867</v>
      </c>
      <c r="U139" s="32">
        <v>235.4167765377112</v>
      </c>
      <c r="V139" s="32">
        <v>237.17187596981719</v>
      </c>
      <c r="W139" s="32">
        <v>236.62691273201571</v>
      </c>
      <c r="X139" s="32">
        <v>231.16414793984609</v>
      </c>
      <c r="Y139" s="32">
        <v>230.52220044150752</v>
      </c>
      <c r="Z139" s="32">
        <v>229.47993743208599</v>
      </c>
      <c r="AA139" s="32">
        <v>228.13481692546065</v>
      </c>
      <c r="AB139" s="32">
        <v>226.51685517339843</v>
      </c>
      <c r="AC139" s="32">
        <v>224.59386318667035</v>
      </c>
      <c r="AD139" s="32">
        <v>223.00012962553723</v>
      </c>
      <c r="AE139" s="32">
        <v>220.61857827085635</v>
      </c>
      <c r="AF139" s="32">
        <v>218.02771779900326</v>
      </c>
      <c r="AG139" s="32">
        <v>215.25546362293792</v>
      </c>
      <c r="AH139" s="32">
        <v>212.341930419991</v>
      </c>
      <c r="AI139" s="32">
        <v>209.39236153912839</v>
      </c>
      <c r="AJ139" s="32">
        <v>206.42288347893549</v>
      </c>
      <c r="AK139" s="32">
        <v>203.43665885767643</v>
      </c>
      <c r="AL139" s="32">
        <v>200.44616456123748</v>
      </c>
      <c r="AM139" s="32">
        <v>197.48307892804254</v>
      </c>
      <c r="AN139" s="32">
        <v>194.85203851006693</v>
      </c>
      <c r="AO139" s="32">
        <v>191.88248972251799</v>
      </c>
      <c r="AP139" s="32">
        <v>189.01138803713093</v>
      </c>
      <c r="AQ139" s="32">
        <v>186.27138121937105</v>
      </c>
      <c r="AR139" s="32">
        <v>183.68931704733788</v>
      </c>
      <c r="AS139" s="32">
        <v>180.92121531659487</v>
      </c>
      <c r="AT139" s="32">
        <v>178.34692679011007</v>
      </c>
      <c r="AU139" s="32">
        <v>175.95636532378256</v>
      </c>
      <c r="AV139" s="32">
        <v>173.72026110625166</v>
      </c>
      <c r="AW139" s="32">
        <v>171.63884789111876</v>
      </c>
      <c r="AX139" s="32">
        <v>169.72633048771476</v>
      </c>
      <c r="AY139" s="32">
        <v>167.91944635932293</v>
      </c>
      <c r="AZ139" s="32">
        <v>166.23282417829972</v>
      </c>
      <c r="BA139" s="32">
        <v>164.63719669285308</v>
      </c>
      <c r="BB139" s="32">
        <v>163.12178956473113</v>
      </c>
      <c r="BC139" s="32">
        <v>161.75721932363453</v>
      </c>
      <c r="BD139" s="32">
        <v>160.45799515531803</v>
      </c>
      <c r="BE139" s="32">
        <v>159.2154186133719</v>
      </c>
      <c r="BF139" s="32">
        <v>158.0194676114892</v>
      </c>
      <c r="BG139" s="32">
        <v>156.86998091245727</v>
      </c>
      <c r="BH139" s="32">
        <v>155.70755708664106</v>
      </c>
      <c r="BI139" s="32">
        <v>154.58352866573938</v>
      </c>
      <c r="BJ139" s="32">
        <v>153.49294896088298</v>
      </c>
      <c r="BK139" s="32">
        <v>152.4340439026453</v>
      </c>
      <c r="BL139" s="32">
        <v>151.40782333391405</v>
      </c>
    </row>
    <row r="140" spans="2:64" ht="16.5" thickBot="1" x14ac:dyDescent="0.35">
      <c r="B140" s="32" t="s">
        <v>3</v>
      </c>
      <c r="C140" s="38"/>
      <c r="D140" s="32">
        <v>9.1889446139386841</v>
      </c>
      <c r="E140" s="32">
        <v>16.134557625876734</v>
      </c>
      <c r="F140" s="32">
        <v>11.594769779747208</v>
      </c>
      <c r="G140" s="32">
        <v>12.858325895652962</v>
      </c>
      <c r="H140" s="32">
        <v>13.252552296382611</v>
      </c>
      <c r="I140" s="32">
        <v>11.460427058522086</v>
      </c>
      <c r="J140" s="32">
        <v>9.8552789174042665</v>
      </c>
      <c r="K140" s="32">
        <v>9.4238841625607765</v>
      </c>
      <c r="L140" s="32">
        <v>9.3620477919376697</v>
      </c>
      <c r="M140" s="32">
        <v>9.2516216365034243</v>
      </c>
      <c r="N140" s="32">
        <v>8.8912249219460122</v>
      </c>
      <c r="O140" s="32">
        <v>9.3629817174409915</v>
      </c>
      <c r="P140" s="32">
        <v>9.2803010027372252</v>
      </c>
      <c r="Q140" s="32">
        <v>9.0553832837053427</v>
      </c>
      <c r="R140" s="32">
        <v>7.426396158098358</v>
      </c>
      <c r="S140" s="32">
        <v>7.840555879696506</v>
      </c>
      <c r="T140" s="32">
        <v>8.1923119092542116</v>
      </c>
      <c r="U140" s="32">
        <v>9.6080559508653618</v>
      </c>
      <c r="V140" s="32">
        <v>8.7725522583383437</v>
      </c>
      <c r="W140" s="32">
        <v>8.3240162773073259</v>
      </c>
      <c r="X140" s="32">
        <v>9.3560559053418491</v>
      </c>
      <c r="Y140" s="32">
        <v>9.4157519092502415</v>
      </c>
      <c r="Z140" s="32">
        <v>9.4815871460014272</v>
      </c>
      <c r="AA140" s="32">
        <v>9.5391842096837696</v>
      </c>
      <c r="AB140" s="32">
        <v>9.5888583978113857</v>
      </c>
      <c r="AC140" s="32">
        <v>9.6418195498299326</v>
      </c>
      <c r="AD140" s="32">
        <v>9.6851639315811262</v>
      </c>
      <c r="AE140" s="32">
        <v>9.7095954823831701</v>
      </c>
      <c r="AF140" s="32">
        <v>9.7562404199262147</v>
      </c>
      <c r="AG140" s="32">
        <v>9.7949686953681852</v>
      </c>
      <c r="AH140" s="32">
        <v>9.8349256300493106</v>
      </c>
      <c r="AI140" s="32">
        <v>9.8708535368053827</v>
      </c>
      <c r="AJ140" s="32">
        <v>9.9006577138364911</v>
      </c>
      <c r="AK140" s="32">
        <v>9.9358846907233787</v>
      </c>
      <c r="AL140" s="32">
        <v>9.970504361870157</v>
      </c>
      <c r="AM140" s="32">
        <v>9.9979903613621257</v>
      </c>
      <c r="AN140" s="32">
        <v>10.029121582166296</v>
      </c>
      <c r="AO140" s="32">
        <v>10.062593811829528</v>
      </c>
      <c r="AP140" s="32">
        <v>10.089921011966611</v>
      </c>
      <c r="AQ140" s="32">
        <v>10.115143512956413</v>
      </c>
      <c r="AR140" s="32">
        <v>10.140096212702367</v>
      </c>
      <c r="AS140" s="32">
        <v>10.163897128855467</v>
      </c>
      <c r="AT140" s="32">
        <v>10.173585310008331</v>
      </c>
      <c r="AU140" s="32">
        <v>10.188612232512643</v>
      </c>
      <c r="AV140" s="32">
        <v>10.209682362159091</v>
      </c>
      <c r="AW140" s="32">
        <v>10.226189826896084</v>
      </c>
      <c r="AX140" s="32">
        <v>10.241698553223765</v>
      </c>
      <c r="AY140" s="32">
        <v>10.252479180063474</v>
      </c>
      <c r="AZ140" s="32">
        <v>10.259408626114151</v>
      </c>
      <c r="BA140" s="32">
        <v>10.274042181712032</v>
      </c>
      <c r="BB140" s="32">
        <v>10.281224158332556</v>
      </c>
      <c r="BC140" s="32">
        <v>10.290047546121533</v>
      </c>
      <c r="BD140" s="32">
        <v>10.300042896986517</v>
      </c>
      <c r="BE140" s="32">
        <v>10.321668944114231</v>
      </c>
      <c r="BF140" s="32">
        <v>10.337095232479607</v>
      </c>
      <c r="BG140" s="32">
        <v>10.352948992824006</v>
      </c>
      <c r="BH140" s="32">
        <v>10.367804642620275</v>
      </c>
      <c r="BI140" s="32">
        <v>10.382308650246062</v>
      </c>
      <c r="BJ140" s="32">
        <v>10.394748894782023</v>
      </c>
      <c r="BK140" s="32">
        <v>10.409281921797174</v>
      </c>
      <c r="BL140" s="32">
        <v>10.417609040837435</v>
      </c>
    </row>
    <row r="141" spans="2:64" x14ac:dyDescent="0.3">
      <c r="B141" s="36" t="s">
        <v>154</v>
      </c>
      <c r="C141" s="53"/>
      <c r="D141" s="36">
        <v>783.18924459198229</v>
      </c>
      <c r="E141" s="36">
        <v>809.70332718479528</v>
      </c>
      <c r="F141" s="36">
        <v>786.92123973244554</v>
      </c>
      <c r="G141" s="36">
        <v>812.80003820053003</v>
      </c>
      <c r="H141" s="36">
        <v>818.69035653429148</v>
      </c>
      <c r="I141" s="36">
        <v>830.4075984948912</v>
      </c>
      <c r="J141" s="36">
        <v>825.43041948362941</v>
      </c>
      <c r="K141" s="36">
        <v>798.69850855807135</v>
      </c>
      <c r="L141" s="36">
        <v>828.12459740506972</v>
      </c>
      <c r="M141" s="36">
        <v>810.59248971857869</v>
      </c>
      <c r="N141" s="36">
        <v>845.44515856278144</v>
      </c>
      <c r="O141" s="36">
        <v>780.55851544785912</v>
      </c>
      <c r="P141" s="36">
        <v>810.50457212302967</v>
      </c>
      <c r="Q141" s="36">
        <v>831.53617379189404</v>
      </c>
      <c r="R141" s="36">
        <v>761.60789804725766</v>
      </c>
      <c r="S141" s="36">
        <v>771.93081768137995</v>
      </c>
      <c r="T141" s="36">
        <v>784.09110815772488</v>
      </c>
      <c r="U141" s="36">
        <v>777.90892597758022</v>
      </c>
      <c r="V141" s="36">
        <v>754.56403739591281</v>
      </c>
      <c r="W141" s="36">
        <v>756.54465565600003</v>
      </c>
      <c r="X141" s="36">
        <v>762.48898337666174</v>
      </c>
      <c r="Y141" s="36">
        <v>759.42368439977463</v>
      </c>
      <c r="Z141" s="36">
        <v>756.13945986151737</v>
      </c>
      <c r="AA141" s="36">
        <v>752.75183453236014</v>
      </c>
      <c r="AB141" s="36">
        <v>749.63506138921105</v>
      </c>
      <c r="AC141" s="36">
        <v>746.22415396338715</v>
      </c>
      <c r="AD141" s="36">
        <v>742.89693087092814</v>
      </c>
      <c r="AE141" s="36">
        <v>738.7937242412238</v>
      </c>
      <c r="AF141" s="36">
        <v>734.9567903843249</v>
      </c>
      <c r="AG141" s="36">
        <v>731.04149097444053</v>
      </c>
      <c r="AH141" s="36">
        <v>727.09547952701644</v>
      </c>
      <c r="AI141" s="36">
        <v>723.26245885884077</v>
      </c>
      <c r="AJ141" s="36">
        <v>719.34414130541211</v>
      </c>
      <c r="AK141" s="36">
        <v>715.52389397963316</v>
      </c>
      <c r="AL141" s="36">
        <v>711.68758095860528</v>
      </c>
      <c r="AM141" s="36">
        <v>707.96320864323559</v>
      </c>
      <c r="AN141" s="36">
        <v>704.05348281993702</v>
      </c>
      <c r="AO141" s="36">
        <v>699.85886495226339</v>
      </c>
      <c r="AP141" s="36">
        <v>695.55514779591624</v>
      </c>
      <c r="AQ141" s="36">
        <v>691.42953532335764</v>
      </c>
      <c r="AR141" s="36">
        <v>687.3109582900895</v>
      </c>
      <c r="AS141" s="36">
        <v>682.85857178853303</v>
      </c>
      <c r="AT141" s="36">
        <v>678.61957178650368</v>
      </c>
      <c r="AU141" s="36">
        <v>674.46661304024315</v>
      </c>
      <c r="AV141" s="36">
        <v>670.63512632740992</v>
      </c>
      <c r="AW141" s="36">
        <v>666.91455080197716</v>
      </c>
      <c r="AX141" s="36">
        <v>663.32906004429537</v>
      </c>
      <c r="AY141" s="36">
        <v>659.8224825162215</v>
      </c>
      <c r="AZ141" s="36">
        <v>656.53785452585419</v>
      </c>
      <c r="BA141" s="36">
        <v>653.65629677730112</v>
      </c>
      <c r="BB141" s="36">
        <v>650.93114673045318</v>
      </c>
      <c r="BC141" s="36">
        <v>648.34741917944518</v>
      </c>
      <c r="BD141" s="36">
        <v>645.83856535018504</v>
      </c>
      <c r="BE141" s="36">
        <v>643.76108085262808</v>
      </c>
      <c r="BF141" s="36">
        <v>641.75017313853709</v>
      </c>
      <c r="BG141" s="36">
        <v>639.59146846477734</v>
      </c>
      <c r="BH141" s="36">
        <v>637.74225410749239</v>
      </c>
      <c r="BI141" s="36">
        <v>635.8657112602524</v>
      </c>
      <c r="BJ141" s="36">
        <v>634.03356389447299</v>
      </c>
      <c r="BK141" s="36">
        <v>632.26905206341064</v>
      </c>
      <c r="BL141" s="36">
        <v>630.22265838554995</v>
      </c>
    </row>
    <row r="142" spans="2:64" ht="16.5" thickBot="1" x14ac:dyDescent="0.35">
      <c r="B142" s="32" t="s">
        <v>139</v>
      </c>
      <c r="C142" s="38"/>
      <c r="D142" s="32">
        <v>63.863809015442691</v>
      </c>
      <c r="E142" s="32">
        <v>60.266672815204672</v>
      </c>
      <c r="F142" s="32">
        <v>55.648760267554465</v>
      </c>
      <c r="G142" s="32">
        <v>49.939961799469863</v>
      </c>
      <c r="H142" s="32">
        <v>47.08964346570859</v>
      </c>
      <c r="I142" s="32">
        <v>47.86240150510902</v>
      </c>
      <c r="J142" s="32">
        <v>50.329580516370562</v>
      </c>
      <c r="K142" s="32">
        <v>53.801491441928718</v>
      </c>
      <c r="L142" s="32">
        <v>58.125402594930257</v>
      </c>
      <c r="M142" s="32">
        <v>55.507510281421276</v>
      </c>
      <c r="N142" s="32">
        <v>58.42484143721866</v>
      </c>
      <c r="O142" s="32">
        <v>62.651484552140836</v>
      </c>
      <c r="P142" s="32">
        <v>63.985427876970341</v>
      </c>
      <c r="Q142" s="32">
        <v>64.803826208106003</v>
      </c>
      <c r="R142" s="32">
        <v>65.112101952742293</v>
      </c>
      <c r="S142" s="32">
        <v>67.429182318620093</v>
      </c>
      <c r="T142" s="32">
        <v>70.70889184227515</v>
      </c>
      <c r="U142" s="32">
        <v>72.671074022419745</v>
      </c>
      <c r="V142" s="32">
        <v>76.855962604087296</v>
      </c>
      <c r="W142" s="32">
        <v>77.66434431105003</v>
      </c>
      <c r="X142" s="32">
        <v>76.634390064865599</v>
      </c>
      <c r="Y142" s="32">
        <v>78.635896410823747</v>
      </c>
      <c r="Z142" s="32">
        <v>80.689677298923087</v>
      </c>
      <c r="AA142" s="32">
        <v>82.79709801474543</v>
      </c>
      <c r="AB142" s="32">
        <v>84.959559501855338</v>
      </c>
      <c r="AC142" s="32">
        <v>87.178499293100998</v>
      </c>
      <c r="AD142" s="32">
        <v>89.455392466238479</v>
      </c>
      <c r="AE142" s="32">
        <v>91.840162707907041</v>
      </c>
      <c r="AF142" s="32">
        <v>94.024535230604556</v>
      </c>
      <c r="AG142" s="32">
        <v>95.828608939683591</v>
      </c>
      <c r="AH142" s="32">
        <v>97.150363322536606</v>
      </c>
      <c r="AI142" s="32">
        <v>97.968720084902102</v>
      </c>
      <c r="AJ142" s="32">
        <v>98.621695517707593</v>
      </c>
      <c r="AK142" s="32">
        <v>99.147034797212029</v>
      </c>
      <c r="AL142" s="32">
        <v>99.569481642173514</v>
      </c>
      <c r="AM142" s="32">
        <v>99.586281317238374</v>
      </c>
      <c r="AN142" s="32">
        <v>99.57317585790598</v>
      </c>
      <c r="AO142" s="32">
        <v>99.532162307331774</v>
      </c>
      <c r="AP142" s="32">
        <v>99.311590839928144</v>
      </c>
      <c r="AQ142" s="32">
        <v>99.082936631663458</v>
      </c>
      <c r="AR142" s="32">
        <v>98.833927238673454</v>
      </c>
      <c r="AS142" s="32">
        <v>98.555103270520561</v>
      </c>
      <c r="AT142" s="32">
        <v>98.266491346845498</v>
      </c>
      <c r="AU142" s="32">
        <v>97.968267715308414</v>
      </c>
      <c r="AV142" s="32">
        <v>97.660606615402699</v>
      </c>
      <c r="AW142" s="32">
        <v>97.334090731839154</v>
      </c>
      <c r="AX142" s="32">
        <v>97.008124136239275</v>
      </c>
      <c r="AY142" s="32">
        <v>96.663750063008152</v>
      </c>
      <c r="AZ142" s="32">
        <v>96.310723543321856</v>
      </c>
      <c r="BA142" s="32">
        <v>95.958580920720465</v>
      </c>
      <c r="BB142" s="32">
        <v>95.588684866786252</v>
      </c>
      <c r="BC142" s="32">
        <v>95.210621693018766</v>
      </c>
      <c r="BD142" s="32">
        <v>94.824549340077965</v>
      </c>
      <c r="BE142" s="32">
        <v>94.430623912389976</v>
      </c>
      <c r="BF142" s="32">
        <v>94.03810838496959</v>
      </c>
      <c r="BG142" s="32">
        <v>93.628885944038899</v>
      </c>
      <c r="BH142" s="32">
        <v>93.212268194605173</v>
      </c>
      <c r="BI142" s="32">
        <v>92.7884040681557</v>
      </c>
      <c r="BJ142" s="32">
        <v>92.357440746055175</v>
      </c>
      <c r="BK142" s="32">
        <v>91.919523676326079</v>
      </c>
      <c r="BL142" s="32">
        <v>91.483598167942063</v>
      </c>
    </row>
    <row r="143" spans="2:64" ht="16.5" thickBot="1" x14ac:dyDescent="0.35">
      <c r="B143" s="82" t="s">
        <v>158</v>
      </c>
      <c r="C143" s="83"/>
      <c r="D143" s="82">
        <v>847.053053607425</v>
      </c>
      <c r="E143" s="82">
        <v>869.96999999999991</v>
      </c>
      <c r="F143" s="82">
        <v>842.57</v>
      </c>
      <c r="G143" s="82">
        <v>862.7399999999999</v>
      </c>
      <c r="H143" s="82">
        <v>865.78000000000009</v>
      </c>
      <c r="I143" s="82">
        <v>878.27000000000021</v>
      </c>
      <c r="J143" s="82">
        <v>875.76</v>
      </c>
      <c r="K143" s="82">
        <v>852.50000000000011</v>
      </c>
      <c r="L143" s="82">
        <v>886.25</v>
      </c>
      <c r="M143" s="82">
        <v>866.09999999999991</v>
      </c>
      <c r="N143" s="82">
        <v>903.87000000000012</v>
      </c>
      <c r="O143" s="82">
        <v>843.20999999999992</v>
      </c>
      <c r="P143" s="82">
        <v>874.49</v>
      </c>
      <c r="Q143" s="82">
        <v>896.34</v>
      </c>
      <c r="R143" s="82">
        <v>826.71999999999991</v>
      </c>
      <c r="S143" s="82">
        <v>839.36</v>
      </c>
      <c r="T143" s="82">
        <v>854.80000000000007</v>
      </c>
      <c r="U143" s="82">
        <v>850.57999999999993</v>
      </c>
      <c r="V143" s="82">
        <v>831.42000000000007</v>
      </c>
      <c r="W143" s="82">
        <v>834.20899996705009</v>
      </c>
      <c r="X143" s="82">
        <v>839.12337344152729</v>
      </c>
      <c r="Y143" s="82">
        <v>838.05958081059839</v>
      </c>
      <c r="Z143" s="82">
        <v>836.8291371604405</v>
      </c>
      <c r="AA143" s="82">
        <v>835.54893254710555</v>
      </c>
      <c r="AB143" s="82">
        <v>834.59462089106637</v>
      </c>
      <c r="AC143" s="82">
        <v>833.40265325648818</v>
      </c>
      <c r="AD143" s="82">
        <v>832.35232333716658</v>
      </c>
      <c r="AE143" s="82">
        <v>830.63388694913078</v>
      </c>
      <c r="AF143" s="82">
        <v>828.98132561492946</v>
      </c>
      <c r="AG143" s="82">
        <v>826.87009991412413</v>
      </c>
      <c r="AH143" s="82">
        <v>824.24584284955301</v>
      </c>
      <c r="AI143" s="82">
        <v>821.23117894374286</v>
      </c>
      <c r="AJ143" s="82">
        <v>817.96583682311973</v>
      </c>
      <c r="AK143" s="82">
        <v>814.67092877684513</v>
      </c>
      <c r="AL143" s="82">
        <v>811.2570626007788</v>
      </c>
      <c r="AM143" s="82">
        <v>807.54948996047392</v>
      </c>
      <c r="AN143" s="82">
        <v>803.62665867784301</v>
      </c>
      <c r="AO143" s="82">
        <v>799.39102725959515</v>
      </c>
      <c r="AP143" s="82">
        <v>794.8667386358444</v>
      </c>
      <c r="AQ143" s="82">
        <v>790.51247195502106</v>
      </c>
      <c r="AR143" s="82">
        <v>786.14488552876298</v>
      </c>
      <c r="AS143" s="82">
        <v>781.41367505905362</v>
      </c>
      <c r="AT143" s="82">
        <v>776.88606313334913</v>
      </c>
      <c r="AU143" s="82">
        <v>772.4348807555516</v>
      </c>
      <c r="AV143" s="82">
        <v>768.29573294281261</v>
      </c>
      <c r="AW143" s="82">
        <v>764.24864153381634</v>
      </c>
      <c r="AX143" s="82">
        <v>760.33718418053468</v>
      </c>
      <c r="AY143" s="82">
        <v>756.48623257922964</v>
      </c>
      <c r="AZ143" s="82">
        <v>752.84857806917603</v>
      </c>
      <c r="BA143" s="82">
        <v>749.61487769802159</v>
      </c>
      <c r="BB143" s="82">
        <v>746.51983159723943</v>
      </c>
      <c r="BC143" s="82">
        <v>743.55804087246395</v>
      </c>
      <c r="BD143" s="82">
        <v>740.663114690263</v>
      </c>
      <c r="BE143" s="82">
        <v>738.19170476501802</v>
      </c>
      <c r="BF143" s="82">
        <v>735.78828152350673</v>
      </c>
      <c r="BG143" s="82">
        <v>733.22035440881621</v>
      </c>
      <c r="BH143" s="82">
        <v>730.95452230209753</v>
      </c>
      <c r="BI143" s="82">
        <v>728.65411532840812</v>
      </c>
      <c r="BJ143" s="82">
        <v>726.39100464052819</v>
      </c>
      <c r="BK143" s="82">
        <v>724.18857573973673</v>
      </c>
      <c r="BL143" s="82">
        <v>721.70625655349204</v>
      </c>
    </row>
    <row r="144" spans="2:64" x14ac:dyDescent="0.3">
      <c r="B144" s="81"/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  <c r="Z144" s="81"/>
      <c r="AA144" s="81"/>
      <c r="AB144" s="81"/>
      <c r="AC144" s="81"/>
      <c r="AD144" s="81"/>
      <c r="AE144" s="81"/>
      <c r="AF144" s="81"/>
      <c r="AG144" s="81"/>
      <c r="AH144" s="81"/>
      <c r="AI144" s="81"/>
      <c r="AJ144" s="81"/>
      <c r="AK144" s="81"/>
      <c r="AL144" s="81"/>
      <c r="AM144" s="81"/>
      <c r="AN144" s="81"/>
      <c r="AO144" s="81"/>
      <c r="AP144" s="81"/>
      <c r="AQ144" s="81"/>
      <c r="AR144" s="81"/>
      <c r="AS144" s="81"/>
      <c r="AT144" s="81"/>
      <c r="AU144" s="81"/>
      <c r="AV144" s="81"/>
      <c r="AW144" s="81"/>
      <c r="AX144" s="81"/>
      <c r="AY144" s="81"/>
      <c r="AZ144" s="81"/>
      <c r="BA144" s="81"/>
      <c r="BB144" s="81"/>
      <c r="BC144" s="81"/>
      <c r="BD144" s="81"/>
      <c r="BE144" s="81"/>
      <c r="BF144" s="81"/>
      <c r="BG144" s="81"/>
      <c r="BH144" s="81"/>
      <c r="BI144" s="81"/>
      <c r="BJ144" s="81"/>
      <c r="BK144" s="81"/>
      <c r="BL144" s="81"/>
    </row>
    <row r="145" spans="2:64" s="5" customFormat="1" x14ac:dyDescent="0.3">
      <c r="B145" s="81"/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  <c r="Z145" s="81"/>
      <c r="AA145" s="81"/>
      <c r="AB145" s="81"/>
      <c r="AC145" s="81"/>
      <c r="AD145" s="81"/>
      <c r="AE145" s="81"/>
      <c r="AF145" s="81"/>
      <c r="AG145" s="81"/>
      <c r="AH145" s="81"/>
      <c r="AI145" s="81"/>
      <c r="AJ145" s="81"/>
      <c r="AK145" s="81"/>
      <c r="AL145" s="81"/>
      <c r="AM145" s="81"/>
      <c r="AN145" s="81"/>
      <c r="AO145" s="81"/>
      <c r="AP145" s="81"/>
      <c r="AQ145" s="81"/>
      <c r="AR145" s="81"/>
      <c r="AS145" s="81"/>
      <c r="AT145" s="81"/>
      <c r="AU145" s="81"/>
      <c r="AV145" s="81"/>
      <c r="AW145" s="81"/>
      <c r="AX145" s="81"/>
      <c r="AY145" s="81"/>
      <c r="AZ145" s="81"/>
      <c r="BA145" s="81"/>
      <c r="BB145" s="81"/>
      <c r="BC145" s="81"/>
      <c r="BD145" s="81"/>
      <c r="BE145" s="81"/>
      <c r="BF145" s="81"/>
      <c r="BG145" s="81"/>
      <c r="BH145" s="81"/>
      <c r="BI145" s="81"/>
      <c r="BJ145" s="81"/>
      <c r="BK145" s="81"/>
      <c r="BL145" s="81"/>
    </row>
    <row r="146" spans="2:64" s="5" customFormat="1" x14ac:dyDescent="0.3">
      <c r="B146" s="81"/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  <c r="Z146" s="81"/>
      <c r="AA146" s="81"/>
      <c r="AB146" s="81"/>
      <c r="AC146" s="81"/>
      <c r="AD146" s="81"/>
      <c r="AE146" s="81"/>
      <c r="AF146" s="81"/>
      <c r="AG146" s="81"/>
      <c r="AH146" s="81"/>
      <c r="AI146" s="81"/>
      <c r="AJ146" s="81"/>
      <c r="AK146" s="81"/>
      <c r="AL146" s="81"/>
      <c r="AM146" s="81"/>
      <c r="AN146" s="81"/>
      <c r="AO146" s="81"/>
      <c r="AP146" s="81"/>
      <c r="AQ146" s="81"/>
      <c r="AR146" s="81"/>
      <c r="AS146" s="81"/>
      <c r="AT146" s="81"/>
      <c r="AU146" s="81"/>
      <c r="AV146" s="81"/>
      <c r="AW146" s="81"/>
      <c r="AX146" s="81"/>
      <c r="AY146" s="81"/>
      <c r="AZ146" s="81"/>
      <c r="BA146" s="81"/>
      <c r="BB146" s="81"/>
      <c r="BC146" s="81"/>
      <c r="BD146" s="81"/>
      <c r="BE146" s="81"/>
      <c r="BF146" s="81"/>
      <c r="BG146" s="81"/>
      <c r="BH146" s="81"/>
      <c r="BI146" s="81"/>
      <c r="BJ146" s="81"/>
      <c r="BK146" s="81"/>
      <c r="BL146" s="81"/>
    </row>
    <row r="147" spans="2:64" ht="16.5" thickBot="1" x14ac:dyDescent="0.35"/>
    <row r="148" spans="2:64" ht="20.25" x14ac:dyDescent="0.3">
      <c r="B148" s="79" t="s">
        <v>298</v>
      </c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/>
      <c r="AJ148" s="79"/>
      <c r="AK148" s="79"/>
      <c r="AL148" s="79"/>
      <c r="AM148" s="79"/>
      <c r="AN148" s="79"/>
      <c r="AO148" s="79"/>
      <c r="AP148" s="79"/>
      <c r="AQ148" s="79"/>
      <c r="AR148" s="79"/>
      <c r="AS148" s="79"/>
      <c r="AT148" s="79"/>
      <c r="AU148" s="79"/>
      <c r="AV148" s="79"/>
      <c r="AW148" s="79"/>
      <c r="AX148" s="79"/>
      <c r="AY148" s="79"/>
      <c r="AZ148" s="79"/>
      <c r="BA148" s="79"/>
      <c r="BB148" s="79"/>
      <c r="BC148" s="79"/>
      <c r="BD148" s="79"/>
      <c r="BE148" s="79"/>
      <c r="BF148" s="79"/>
      <c r="BG148" s="79"/>
      <c r="BH148" s="79"/>
      <c r="BI148" s="79"/>
      <c r="BJ148" s="79"/>
      <c r="BK148" s="79"/>
      <c r="BL148" s="79"/>
    </row>
    <row r="149" spans="2:64" ht="17.25" thickBot="1" x14ac:dyDescent="0.35">
      <c r="B149" s="91" t="s">
        <v>511</v>
      </c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  <c r="Z149" s="91"/>
      <c r="AA149" s="91"/>
      <c r="AB149" s="91"/>
      <c r="AC149" s="91"/>
      <c r="AD149" s="91"/>
      <c r="AE149" s="91"/>
      <c r="AF149" s="91"/>
      <c r="AG149" s="91"/>
      <c r="AH149" s="91"/>
      <c r="AI149" s="91"/>
      <c r="AJ149" s="91"/>
      <c r="AK149" s="91"/>
      <c r="AL149" s="91"/>
      <c r="AM149" s="91"/>
      <c r="AN149" s="91"/>
      <c r="AO149" s="91"/>
      <c r="AP149" s="91"/>
      <c r="AQ149" s="91"/>
      <c r="AR149" s="91"/>
      <c r="AS149" s="91"/>
      <c r="AT149" s="91"/>
      <c r="AU149" s="91"/>
      <c r="AV149" s="91"/>
      <c r="AW149" s="91"/>
      <c r="AX149" s="91"/>
      <c r="AY149" s="91"/>
      <c r="AZ149" s="91"/>
      <c r="BA149" s="91"/>
      <c r="BB149" s="91"/>
      <c r="BC149" s="91"/>
      <c r="BD149" s="91"/>
      <c r="BE149" s="91"/>
      <c r="BF149" s="91"/>
      <c r="BG149" s="91"/>
      <c r="BH149" s="91"/>
      <c r="BI149" s="91"/>
      <c r="BJ149" s="91"/>
      <c r="BK149" s="91"/>
      <c r="BL149" s="91"/>
    </row>
    <row r="150" spans="2:64" ht="16.5" thickBot="1" x14ac:dyDescent="0.35">
      <c r="B150" s="10" t="s">
        <v>386</v>
      </c>
      <c r="C150" s="10" t="s">
        <v>12</v>
      </c>
      <c r="D150" s="10">
        <v>2000</v>
      </c>
      <c r="E150" s="10">
        <v>2001</v>
      </c>
      <c r="F150" s="10">
        <v>2002</v>
      </c>
      <c r="G150" s="10">
        <v>2003</v>
      </c>
      <c r="H150" s="10">
        <v>2004</v>
      </c>
      <c r="I150" s="10">
        <v>2005</v>
      </c>
      <c r="J150" s="10">
        <v>2006</v>
      </c>
      <c r="K150" s="10">
        <v>2007</v>
      </c>
      <c r="L150" s="10">
        <v>2008</v>
      </c>
      <c r="M150" s="10">
        <v>2009</v>
      </c>
      <c r="N150" s="10">
        <v>2010</v>
      </c>
      <c r="O150" s="10">
        <v>2011</v>
      </c>
      <c r="P150" s="10">
        <v>2012</v>
      </c>
      <c r="Q150" s="10">
        <v>2013</v>
      </c>
      <c r="R150" s="10">
        <v>2014</v>
      </c>
      <c r="S150" s="10">
        <v>2015</v>
      </c>
      <c r="T150" s="10">
        <v>2016</v>
      </c>
      <c r="U150" s="10">
        <v>2017</v>
      </c>
      <c r="V150" s="10">
        <v>2018</v>
      </c>
      <c r="W150" s="10">
        <v>2019</v>
      </c>
      <c r="X150" s="10">
        <v>2020</v>
      </c>
      <c r="Y150" s="10">
        <v>2021</v>
      </c>
      <c r="Z150" s="10">
        <v>2022</v>
      </c>
      <c r="AA150" s="10">
        <v>2023</v>
      </c>
      <c r="AB150" s="10">
        <v>2024</v>
      </c>
      <c r="AC150" s="10">
        <v>2025</v>
      </c>
      <c r="AD150" s="10">
        <v>2026</v>
      </c>
      <c r="AE150" s="10">
        <v>2027</v>
      </c>
      <c r="AF150" s="10">
        <v>2028</v>
      </c>
      <c r="AG150" s="10">
        <v>2029</v>
      </c>
      <c r="AH150" s="10">
        <v>2030</v>
      </c>
      <c r="AI150" s="10">
        <v>2031</v>
      </c>
      <c r="AJ150" s="10">
        <v>2032</v>
      </c>
      <c r="AK150" s="10">
        <v>2033</v>
      </c>
      <c r="AL150" s="10">
        <v>2034</v>
      </c>
      <c r="AM150" s="10">
        <v>2035</v>
      </c>
      <c r="AN150" s="10">
        <v>2036</v>
      </c>
      <c r="AO150" s="10">
        <v>2037</v>
      </c>
      <c r="AP150" s="10">
        <v>2038</v>
      </c>
      <c r="AQ150" s="10">
        <v>2039</v>
      </c>
      <c r="AR150" s="10">
        <v>2040</v>
      </c>
      <c r="AS150" s="10">
        <v>2041</v>
      </c>
      <c r="AT150" s="10">
        <v>2042</v>
      </c>
      <c r="AU150" s="10">
        <v>2043</v>
      </c>
      <c r="AV150" s="10">
        <v>2044</v>
      </c>
      <c r="AW150" s="10">
        <v>2045</v>
      </c>
      <c r="AX150" s="10">
        <v>2046</v>
      </c>
      <c r="AY150" s="10">
        <v>2047</v>
      </c>
      <c r="AZ150" s="10">
        <v>2048</v>
      </c>
      <c r="BA150" s="10">
        <v>2049</v>
      </c>
      <c r="BB150" s="10">
        <v>2050</v>
      </c>
      <c r="BC150" s="10">
        <v>2051</v>
      </c>
      <c r="BD150" s="10">
        <v>2052</v>
      </c>
      <c r="BE150" s="10">
        <v>2053</v>
      </c>
      <c r="BF150" s="10">
        <v>2054</v>
      </c>
      <c r="BG150" s="10">
        <v>2055</v>
      </c>
      <c r="BH150" s="10">
        <v>2056</v>
      </c>
      <c r="BI150" s="10">
        <v>2057</v>
      </c>
      <c r="BJ150" s="10">
        <v>2058</v>
      </c>
      <c r="BK150" s="10">
        <v>2059</v>
      </c>
      <c r="BL150" s="10">
        <v>2060</v>
      </c>
    </row>
    <row r="151" spans="2:64" x14ac:dyDescent="0.3">
      <c r="B151" s="32" t="s">
        <v>104</v>
      </c>
      <c r="C151" s="38" t="s">
        <v>169</v>
      </c>
      <c r="D151" s="32">
        <v>236.27304316951552</v>
      </c>
      <c r="E151" s="32">
        <v>247.22885605207983</v>
      </c>
      <c r="F151" s="32">
        <v>241.8205611429095</v>
      </c>
      <c r="G151" s="32">
        <v>253.45932395652318</v>
      </c>
      <c r="H151" s="32">
        <v>255.49735228558899</v>
      </c>
      <c r="I151" s="32">
        <v>261.10710855594436</v>
      </c>
      <c r="J151" s="32">
        <v>254.78191660120586</v>
      </c>
      <c r="K151" s="32">
        <v>234.1846415193059</v>
      </c>
      <c r="L151" s="32">
        <v>248.63483453275333</v>
      </c>
      <c r="M151" s="32">
        <v>246.38237620176454</v>
      </c>
      <c r="N151" s="32">
        <v>265.78211408748336</v>
      </c>
      <c r="O151" s="32">
        <v>226.2583438812467</v>
      </c>
      <c r="P151" s="32">
        <v>244.70440708770249</v>
      </c>
      <c r="Q151" s="32">
        <v>259.6621112187039</v>
      </c>
      <c r="R151" s="32">
        <v>219.28347442295211</v>
      </c>
      <c r="S151" s="32">
        <v>233.1416563470174</v>
      </c>
      <c r="T151" s="32">
        <v>241.50750758034792</v>
      </c>
      <c r="U151" s="32">
        <v>236.77438296301605</v>
      </c>
      <c r="V151" s="32">
        <v>224.0599572029852</v>
      </c>
      <c r="W151" s="32">
        <v>226.87454874954693</v>
      </c>
      <c r="X151" s="32">
        <v>235.81727870325176</v>
      </c>
      <c r="Y151" s="32">
        <v>234.47969476024809</v>
      </c>
      <c r="Z151" s="32">
        <v>233.34259533097864</v>
      </c>
      <c r="AA151" s="32">
        <v>232.20828862395513</v>
      </c>
      <c r="AB151" s="32">
        <v>231.47158987143015</v>
      </c>
      <c r="AC151" s="32">
        <v>230.75941497060262</v>
      </c>
      <c r="AD151" s="32">
        <v>230.05982108838546</v>
      </c>
      <c r="AE151" s="32">
        <v>229.41119525981466</v>
      </c>
      <c r="AF151" s="32">
        <v>228.89853458880052</v>
      </c>
      <c r="AG151" s="32">
        <v>228.41775484901098</v>
      </c>
      <c r="AH151" s="32">
        <v>227.99125467038144</v>
      </c>
      <c r="AI151" s="32">
        <v>227.61238549219013</v>
      </c>
      <c r="AJ151" s="32">
        <v>227.2073759418341</v>
      </c>
      <c r="AK151" s="32">
        <v>226.76825204490268</v>
      </c>
      <c r="AL151" s="32">
        <v>226.31053937413253</v>
      </c>
      <c r="AM151" s="32">
        <v>225.80430513695663</v>
      </c>
      <c r="AN151" s="32">
        <v>225.27402149309336</v>
      </c>
      <c r="AO151" s="32">
        <v>224.64660326249279</v>
      </c>
      <c r="AP151" s="32">
        <v>223.93816065627584</v>
      </c>
      <c r="AQ151" s="32">
        <v>223.20792296847421</v>
      </c>
      <c r="AR151" s="32">
        <v>222.44522201045041</v>
      </c>
      <c r="AS151" s="32">
        <v>221.86370773537189</v>
      </c>
      <c r="AT151" s="32">
        <v>221.29757201398212</v>
      </c>
      <c r="AU151" s="32">
        <v>220.68978815580257</v>
      </c>
      <c r="AV151" s="32">
        <v>220.09814498906991</v>
      </c>
      <c r="AW151" s="32">
        <v>219.52193067543428</v>
      </c>
      <c r="AX151" s="32">
        <v>218.99636934082659</v>
      </c>
      <c r="AY151" s="32">
        <v>218.50298849706587</v>
      </c>
      <c r="AZ151" s="32">
        <v>218.06802902522557</v>
      </c>
      <c r="BA151" s="32">
        <v>217.62566943334605</v>
      </c>
      <c r="BB151" s="32">
        <v>217.22541525373865</v>
      </c>
      <c r="BC151" s="32">
        <v>217.0260376422809</v>
      </c>
      <c r="BD151" s="32">
        <v>216.72764318555136</v>
      </c>
      <c r="BE151" s="32">
        <v>216.45196621841336</v>
      </c>
      <c r="BF151" s="32">
        <v>216.22176137275278</v>
      </c>
      <c r="BG151" s="32">
        <v>215.88041884325051</v>
      </c>
      <c r="BH151" s="32">
        <v>215.75186168913038</v>
      </c>
      <c r="BI151" s="32">
        <v>215.52581683349899</v>
      </c>
      <c r="BJ151" s="32">
        <v>215.31405600230468</v>
      </c>
      <c r="BK151" s="32">
        <v>215.10400234752791</v>
      </c>
      <c r="BL151" s="32">
        <v>214.64765319730736</v>
      </c>
    </row>
    <row r="152" spans="2:64" x14ac:dyDescent="0.3">
      <c r="B152" s="32"/>
      <c r="C152" s="38" t="s">
        <v>167</v>
      </c>
      <c r="D152" s="32">
        <v>32.887871046117247</v>
      </c>
      <c r="E152" s="32">
        <v>34.195571976193122</v>
      </c>
      <c r="F152" s="32">
        <v>33.195223086825933</v>
      </c>
      <c r="G152" s="32">
        <v>34.535948215904504</v>
      </c>
      <c r="H152" s="32">
        <v>34.575261487169669</v>
      </c>
      <c r="I152" s="32">
        <v>35.108726325576413</v>
      </c>
      <c r="J152" s="32">
        <v>34.043914636068159</v>
      </c>
      <c r="K152" s="32">
        <v>31.013247050195279</v>
      </c>
      <c r="L152" s="32">
        <v>32.511166404528616</v>
      </c>
      <c r="M152" s="32">
        <v>31.816600362503333</v>
      </c>
      <c r="N152" s="32">
        <v>33.953169078293811</v>
      </c>
      <c r="O152" s="32">
        <v>28.595662122988369</v>
      </c>
      <c r="P152" s="32">
        <v>30.600057583557156</v>
      </c>
      <c r="Q152" s="32">
        <v>32.099273200619741</v>
      </c>
      <c r="R152" s="32">
        <v>26.778958020111883</v>
      </c>
      <c r="S152" s="32">
        <v>28.14905932377749</v>
      </c>
      <c r="T152" s="32">
        <v>28.842441040878551</v>
      </c>
      <c r="U152" s="32">
        <v>27.986393777478867</v>
      </c>
      <c r="V152" s="32">
        <v>26.230601152471689</v>
      </c>
      <c r="W152" s="32">
        <v>26.308815367469737</v>
      </c>
      <c r="X152" s="32">
        <v>27.089732882549804</v>
      </c>
      <c r="Y152" s="32">
        <v>26.686694128428265</v>
      </c>
      <c r="Z152" s="32">
        <v>26.274521258884743</v>
      </c>
      <c r="AA152" s="32">
        <v>25.83269968881261</v>
      </c>
      <c r="AB152" s="32">
        <v>25.444798307048426</v>
      </c>
      <c r="AC152" s="32">
        <v>25.068979846757955</v>
      </c>
      <c r="AD152" s="32">
        <v>24.70399981453124</v>
      </c>
      <c r="AE152" s="32">
        <v>24.35382924691438</v>
      </c>
      <c r="AF152" s="32">
        <v>24.027218079234096</v>
      </c>
      <c r="AG152" s="32">
        <v>23.712870225813141</v>
      </c>
      <c r="AH152" s="32">
        <v>23.412852203883521</v>
      </c>
      <c r="AI152" s="32">
        <v>23.127244853123784</v>
      </c>
      <c r="AJ152" s="32">
        <v>22.851576146520461</v>
      </c>
      <c r="AK152" s="32">
        <v>22.589131894994789</v>
      </c>
      <c r="AL152" s="32">
        <v>22.343040041318588</v>
      </c>
      <c r="AM152" s="32">
        <v>22.110685839617776</v>
      </c>
      <c r="AN152" s="32">
        <v>21.89487773529234</v>
      </c>
      <c r="AO152" s="32">
        <v>21.686793175860135</v>
      </c>
      <c r="AP152" s="32">
        <v>21.486518182153461</v>
      </c>
      <c r="AQ152" s="32">
        <v>21.297280176113617</v>
      </c>
      <c r="AR152" s="32">
        <v>21.11355810170123</v>
      </c>
      <c r="AS152" s="32">
        <v>20.952406493200083</v>
      </c>
      <c r="AT152" s="32">
        <v>20.796862062313934</v>
      </c>
      <c r="AU152" s="32">
        <v>20.641282007984668</v>
      </c>
      <c r="AV152" s="32">
        <v>20.490801501657209</v>
      </c>
      <c r="AW152" s="32">
        <v>20.345072114595425</v>
      </c>
      <c r="AX152" s="32">
        <v>20.207043113668689</v>
      </c>
      <c r="AY152" s="32">
        <v>20.074727362630327</v>
      </c>
      <c r="AZ152" s="32">
        <v>19.950250768242988</v>
      </c>
      <c r="BA152" s="32">
        <v>19.82740907040607</v>
      </c>
      <c r="BB152" s="32">
        <v>19.710672631306853</v>
      </c>
      <c r="BC152" s="32">
        <v>19.614243903173865</v>
      </c>
      <c r="BD152" s="32">
        <v>19.510851202282517</v>
      </c>
      <c r="BE152" s="32">
        <v>19.411523613296282</v>
      </c>
      <c r="BF152" s="32">
        <v>19.318290707511864</v>
      </c>
      <c r="BG152" s="32">
        <v>19.217240582374895</v>
      </c>
      <c r="BH152" s="32">
        <v>19.137213891189308</v>
      </c>
      <c r="BI152" s="32">
        <v>19.0505481209577</v>
      </c>
      <c r="BJ152" s="32">
        <v>18.967177812319242</v>
      </c>
      <c r="BK152" s="32">
        <v>18.886000837633137</v>
      </c>
      <c r="BL152" s="32">
        <v>18.785249536118759</v>
      </c>
    </row>
    <row r="153" spans="2:64" ht="16.5" thickBot="1" x14ac:dyDescent="0.35">
      <c r="B153" s="32"/>
      <c r="C153" s="38" t="s">
        <v>168</v>
      </c>
      <c r="D153" s="172">
        <v>0.45474949320845187</v>
      </c>
      <c r="E153" s="172">
        <v>0.46948289388279107</v>
      </c>
      <c r="F153" s="172">
        <v>0.46073975726819538</v>
      </c>
      <c r="G153" s="172">
        <v>0.48471241638296814</v>
      </c>
      <c r="H153" s="172">
        <v>0.47753000341096968</v>
      </c>
      <c r="I153" s="172">
        <v>0.47558213086333906</v>
      </c>
      <c r="J153" s="172">
        <v>0.44836207443616027</v>
      </c>
      <c r="K153" s="172">
        <v>0.3977574640606491</v>
      </c>
      <c r="L153" s="172">
        <v>0.41333855427846483</v>
      </c>
      <c r="M153" s="172">
        <v>0.41978560951624277</v>
      </c>
      <c r="N153" s="172">
        <v>0.44072637993203539</v>
      </c>
      <c r="O153" s="172">
        <v>0.36924062610410191</v>
      </c>
      <c r="P153" s="172">
        <v>0.39624765721740624</v>
      </c>
      <c r="Q153" s="172">
        <v>0.41366463945330034</v>
      </c>
      <c r="R153" s="172">
        <v>0.3416438833710258</v>
      </c>
      <c r="S153" s="172">
        <v>0.35979205935409808</v>
      </c>
      <c r="T153" s="172">
        <v>0.36725731223280922</v>
      </c>
      <c r="U153" s="172">
        <v>0.35363656624917195</v>
      </c>
      <c r="V153" s="172">
        <v>0.32521556680225916</v>
      </c>
      <c r="W153" s="172">
        <v>0.32270455619396482</v>
      </c>
      <c r="X153" s="172">
        <v>0.32900940314790356</v>
      </c>
      <c r="Y153" s="172">
        <v>0.32104696781506664</v>
      </c>
      <c r="Z153" s="172">
        <v>0.3137003277604079</v>
      </c>
      <c r="AA153" s="172">
        <v>0.30667323368033439</v>
      </c>
      <c r="AB153" s="172">
        <v>0.30025345725472546</v>
      </c>
      <c r="AC153" s="172">
        <v>0.29409963586479665</v>
      </c>
      <c r="AD153" s="172">
        <v>0.28823500758997328</v>
      </c>
      <c r="AE153" s="172">
        <v>0.28269787334376195</v>
      </c>
      <c r="AF153" s="172">
        <v>0.27756364799167538</v>
      </c>
      <c r="AG153" s="172">
        <v>0.27264012784479269</v>
      </c>
      <c r="AH153" s="172">
        <v>0.26787581663898979</v>
      </c>
      <c r="AI153" s="172">
        <v>0.263230242834121</v>
      </c>
      <c r="AJ153" s="172">
        <v>0.25868357529774538</v>
      </c>
      <c r="AK153" s="172">
        <v>0.25429090427065537</v>
      </c>
      <c r="AL153" s="172">
        <v>0.25005589556054625</v>
      </c>
      <c r="AM153" s="172">
        <v>0.2459947847544719</v>
      </c>
      <c r="AN153" s="172">
        <v>0.24213905344136036</v>
      </c>
      <c r="AO153" s="172">
        <v>0.2383628652762452</v>
      </c>
      <c r="AP153" s="172">
        <v>0.23469785057120945</v>
      </c>
      <c r="AQ153" s="172">
        <v>0.23115518630492629</v>
      </c>
      <c r="AR153" s="172">
        <v>0.22768122744636995</v>
      </c>
      <c r="AS153" s="172">
        <v>0.22446607998960869</v>
      </c>
      <c r="AT153" s="172">
        <v>0.22133420432030385</v>
      </c>
      <c r="AU153" s="172">
        <v>0.21824208093796646</v>
      </c>
      <c r="AV153" s="172">
        <v>0.21525744375557299</v>
      </c>
      <c r="AW153" s="172">
        <v>0.21237874195222911</v>
      </c>
      <c r="AX153" s="172">
        <v>0.20962558799163222</v>
      </c>
      <c r="AY153" s="172">
        <v>0.20696946906175223</v>
      </c>
      <c r="AZ153" s="172">
        <v>0.2044359708411714</v>
      </c>
      <c r="BA153" s="172">
        <v>0.201969629424467</v>
      </c>
      <c r="BB153" s="172">
        <v>0.19960631415491459</v>
      </c>
      <c r="BC153" s="172">
        <v>0.19748806361759932</v>
      </c>
      <c r="BD153" s="172">
        <v>0.19534136726521326</v>
      </c>
      <c r="BE153" s="172">
        <v>0.19327363529221589</v>
      </c>
      <c r="BF153" s="172">
        <v>0.19129438373708496</v>
      </c>
      <c r="BG153" s="172">
        <v>0.18925544019483431</v>
      </c>
      <c r="BH153" s="172">
        <v>0.18743149067471551</v>
      </c>
      <c r="BI153" s="172">
        <v>0.18552783021317296</v>
      </c>
      <c r="BJ153" s="172">
        <v>0.18363328305548299</v>
      </c>
      <c r="BK153" s="172">
        <v>0.18173833360803215</v>
      </c>
      <c r="BL153" s="172">
        <v>0.17963945974830367</v>
      </c>
    </row>
    <row r="154" spans="2:64" x14ac:dyDescent="0.3">
      <c r="B154" s="97" t="s">
        <v>102</v>
      </c>
      <c r="C154" s="98" t="s">
        <v>169</v>
      </c>
      <c r="D154" s="97">
        <v>137.54272663747639</v>
      </c>
      <c r="E154" s="97">
        <v>144.34482346800559</v>
      </c>
      <c r="F154" s="97">
        <v>139.16528967100399</v>
      </c>
      <c r="G154" s="97">
        <v>145.24005051689886</v>
      </c>
      <c r="H154" s="97">
        <v>144.67044938435075</v>
      </c>
      <c r="I154" s="97">
        <v>149.15056781291256</v>
      </c>
      <c r="J154" s="97">
        <v>146.03085268486478</v>
      </c>
      <c r="K154" s="97">
        <v>137.7635474534913</v>
      </c>
      <c r="L154" s="97">
        <v>144.83126026573828</v>
      </c>
      <c r="M154" s="97">
        <v>142.92211454405313</v>
      </c>
      <c r="N154" s="97">
        <v>152.1610897099489</v>
      </c>
      <c r="O154" s="97">
        <v>135.71988768920457</v>
      </c>
      <c r="P154" s="97">
        <v>143.60906232476023</v>
      </c>
      <c r="Q154" s="97">
        <v>150.12334371668527</v>
      </c>
      <c r="R154" s="97">
        <v>130.9875352935282</v>
      </c>
      <c r="S154" s="97">
        <v>138.27837493696802</v>
      </c>
      <c r="T154" s="97">
        <v>142.08861447607586</v>
      </c>
      <c r="U154" s="97">
        <v>140.01640051271818</v>
      </c>
      <c r="V154" s="97">
        <v>133.83944293141869</v>
      </c>
      <c r="W154" s="97">
        <v>134.39511812580315</v>
      </c>
      <c r="X154" s="97">
        <v>134.82865335882025</v>
      </c>
      <c r="Y154" s="97">
        <v>133.91139352605549</v>
      </c>
      <c r="Z154" s="97">
        <v>132.89346358273602</v>
      </c>
      <c r="AA154" s="97">
        <v>132.00109720232638</v>
      </c>
      <c r="AB154" s="97">
        <v>131.16469043157943</v>
      </c>
      <c r="AC154" s="97">
        <v>130.25992323678767</v>
      </c>
      <c r="AD154" s="97">
        <v>129.15735258549816</v>
      </c>
      <c r="AE154" s="97">
        <v>128.02785642030898</v>
      </c>
      <c r="AF154" s="97">
        <v>127.2144774101794</v>
      </c>
      <c r="AG154" s="97">
        <v>126.47162391402122</v>
      </c>
      <c r="AH154" s="97">
        <v>125.74856601265186</v>
      </c>
      <c r="AI154" s="97">
        <v>125.11124519696223</v>
      </c>
      <c r="AJ154" s="97">
        <v>124.43285331490361</v>
      </c>
      <c r="AK154" s="97">
        <v>123.91469952597168</v>
      </c>
      <c r="AL154" s="97">
        <v>123.38655529929014</v>
      </c>
      <c r="AM154" s="97">
        <v>123.01415289933385</v>
      </c>
      <c r="AN154" s="97">
        <v>122.2729448581815</v>
      </c>
      <c r="AO154" s="97">
        <v>121.66191709248821</v>
      </c>
      <c r="AP154" s="97">
        <v>120.95584759715835</v>
      </c>
      <c r="AQ154" s="97">
        <v>120.33644990419219</v>
      </c>
      <c r="AR154" s="97">
        <v>119.59943861644709</v>
      </c>
      <c r="AS154" s="97">
        <v>118.60836585689158</v>
      </c>
      <c r="AT154" s="97">
        <v>117.62552046632197</v>
      </c>
      <c r="AU154" s="97">
        <v>116.57561760911551</v>
      </c>
      <c r="AV154" s="97">
        <v>115.66652302292088</v>
      </c>
      <c r="AW154" s="97">
        <v>114.69562019426522</v>
      </c>
      <c r="AX154" s="97">
        <v>113.701359681811</v>
      </c>
      <c r="AY154" s="97">
        <v>112.64243979313837</v>
      </c>
      <c r="AZ154" s="97">
        <v>111.62735177138374</v>
      </c>
      <c r="BA154" s="97">
        <v>110.92349329807116</v>
      </c>
      <c r="BB154" s="97">
        <v>110.25548556618796</v>
      </c>
      <c r="BC154" s="97">
        <v>109.40887584703236</v>
      </c>
      <c r="BD154" s="97">
        <v>108.66458697112265</v>
      </c>
      <c r="BE154" s="97">
        <v>108.25716049514341</v>
      </c>
      <c r="BF154" s="97">
        <v>107.82953230678524</v>
      </c>
      <c r="BG154" s="97">
        <v>107.31907125540376</v>
      </c>
      <c r="BH154" s="97">
        <v>106.90417742086096</v>
      </c>
      <c r="BI154" s="97">
        <v>106.52444422790992</v>
      </c>
      <c r="BJ154" s="97">
        <v>106.14148924585045</v>
      </c>
      <c r="BK154" s="97">
        <v>105.78851401543466</v>
      </c>
      <c r="BL154" s="97">
        <v>105.38038790655565</v>
      </c>
    </row>
    <row r="155" spans="2:64" x14ac:dyDescent="0.3">
      <c r="B155" s="32"/>
      <c r="C155" s="38" t="s">
        <v>167</v>
      </c>
      <c r="D155" s="32">
        <v>19.145169488248712</v>
      </c>
      <c r="E155" s="32">
        <v>19.965120087969403</v>
      </c>
      <c r="F155" s="32">
        <v>19.103515494042941</v>
      </c>
      <c r="G155" s="32">
        <v>19.790169030780604</v>
      </c>
      <c r="H155" s="32">
        <v>19.577575157566141</v>
      </c>
      <c r="I155" s="32">
        <v>20.054936442015375</v>
      </c>
      <c r="J155" s="32">
        <v>19.512616709047283</v>
      </c>
      <c r="K155" s="32">
        <v>18.244129520911414</v>
      </c>
      <c r="L155" s="32">
        <v>18.937946534827685</v>
      </c>
      <c r="M155" s="32">
        <v>18.45625434543356</v>
      </c>
      <c r="N155" s="32">
        <v>19.438295250969372</v>
      </c>
      <c r="O155" s="32">
        <v>17.152958804327646</v>
      </c>
      <c r="P155" s="32">
        <v>17.958179131131605</v>
      </c>
      <c r="Q155" s="32">
        <v>18.558156987692669</v>
      </c>
      <c r="R155" s="32">
        <v>15.996233724469699</v>
      </c>
      <c r="S155" s="32">
        <v>16.695455631071976</v>
      </c>
      <c r="T155" s="32">
        <v>16.96917220779525</v>
      </c>
      <c r="U155" s="32">
        <v>16.54973849373815</v>
      </c>
      <c r="V155" s="32">
        <v>15.668525022624017</v>
      </c>
      <c r="W155" s="32">
        <v>15.584720139605794</v>
      </c>
      <c r="X155" s="32">
        <v>15.488569050109968</v>
      </c>
      <c r="Y155" s="32">
        <v>15.240775551995823</v>
      </c>
      <c r="Z155" s="32">
        <v>14.963886593952964</v>
      </c>
      <c r="AA155" s="32">
        <v>14.684853511597185</v>
      </c>
      <c r="AB155" s="32">
        <v>14.418439407150396</v>
      </c>
      <c r="AC155" s="32">
        <v>14.151029941202058</v>
      </c>
      <c r="AD155" s="32">
        <v>13.869015455296184</v>
      </c>
      <c r="AE155" s="32">
        <v>13.591178715482862</v>
      </c>
      <c r="AF155" s="32">
        <v>13.353558584641689</v>
      </c>
      <c r="AG155" s="32">
        <v>13.129475014336947</v>
      </c>
      <c r="AH155" s="32">
        <v>12.913357554705293</v>
      </c>
      <c r="AI155" s="32">
        <v>12.712306473536055</v>
      </c>
      <c r="AJ155" s="32">
        <v>12.514940638997009</v>
      </c>
      <c r="AK155" s="32">
        <v>12.343551030973083</v>
      </c>
      <c r="AL155" s="32">
        <v>12.181627745824363</v>
      </c>
      <c r="AM155" s="32">
        <v>12.045506780458259</v>
      </c>
      <c r="AN155" s="32">
        <v>11.883976502306568</v>
      </c>
      <c r="AO155" s="32">
        <v>11.744922002138967</v>
      </c>
      <c r="AP155" s="32">
        <v>11.605525431742851</v>
      </c>
      <c r="AQ155" s="32">
        <v>11.481846409952105</v>
      </c>
      <c r="AR155" s="32">
        <v>11.351872039942371</v>
      </c>
      <c r="AS155" s="32">
        <v>11.201159127350058</v>
      </c>
      <c r="AT155" s="32">
        <v>11.054082979235863</v>
      </c>
      <c r="AU155" s="32">
        <v>10.903405265974328</v>
      </c>
      <c r="AV155" s="32">
        <v>10.768376824653542</v>
      </c>
      <c r="AW155" s="32">
        <v>10.629874914550868</v>
      </c>
      <c r="AX155" s="32">
        <v>10.491353277174079</v>
      </c>
      <c r="AY155" s="32">
        <v>10.348903160833057</v>
      </c>
      <c r="AZ155" s="32">
        <v>10.212380376842704</v>
      </c>
      <c r="BA155" s="32">
        <v>10.106002122203273</v>
      </c>
      <c r="BB155" s="32">
        <v>10.004399251636396</v>
      </c>
      <c r="BC155" s="32">
        <v>9.8880871592602109</v>
      </c>
      <c r="BD155" s="32">
        <v>9.7825019281730707</v>
      </c>
      <c r="BE155" s="32">
        <v>9.7085578106479424</v>
      </c>
      <c r="BF155" s="32">
        <v>9.6340083381635964</v>
      </c>
      <c r="BG155" s="32">
        <v>9.5533278212212824</v>
      </c>
      <c r="BH155" s="32">
        <v>9.4824123098991393</v>
      </c>
      <c r="BI155" s="32">
        <v>9.415804939924266</v>
      </c>
      <c r="BJ155" s="32">
        <v>9.350083952572362</v>
      </c>
      <c r="BK155" s="32">
        <v>9.2881673167548318</v>
      </c>
      <c r="BL155" s="32">
        <v>9.2225414699408059</v>
      </c>
    </row>
    <row r="156" spans="2:64" ht="16.5" thickBot="1" x14ac:dyDescent="0.35">
      <c r="B156" s="32"/>
      <c r="C156" s="38" t="s">
        <v>168</v>
      </c>
      <c r="D156" s="172">
        <v>0.26472543966018991</v>
      </c>
      <c r="E156" s="172">
        <v>0.27410807347053523</v>
      </c>
      <c r="F156" s="172">
        <v>0.26515107516140396</v>
      </c>
      <c r="G156" s="172">
        <v>0.27775524191686995</v>
      </c>
      <c r="H156" s="172">
        <v>0.27039215698311625</v>
      </c>
      <c r="I156" s="172">
        <v>0.27166378292892723</v>
      </c>
      <c r="J156" s="172">
        <v>0.25698329345701065</v>
      </c>
      <c r="K156" s="172">
        <v>0.23398835602369014</v>
      </c>
      <c r="L156" s="172">
        <v>0.24077215023014903</v>
      </c>
      <c r="M156" s="172">
        <v>0.2435103025311107</v>
      </c>
      <c r="N156" s="172">
        <v>0.25231722783387106</v>
      </c>
      <c r="O156" s="172">
        <v>0.22148706405913854</v>
      </c>
      <c r="P156" s="172">
        <v>0.23254486986407219</v>
      </c>
      <c r="Q156" s="172">
        <v>0.239159723999091</v>
      </c>
      <c r="R156" s="172">
        <v>0.20407871750775322</v>
      </c>
      <c r="S156" s="172">
        <v>0.21339584723828914</v>
      </c>
      <c r="T156" s="172">
        <v>0.2160723000878409</v>
      </c>
      <c r="U156" s="172">
        <v>0.20912278801554576</v>
      </c>
      <c r="V156" s="172">
        <v>0.19426349463240919</v>
      </c>
      <c r="W156" s="172">
        <v>0.191162548591116</v>
      </c>
      <c r="X156" s="172">
        <v>0.188111299616186</v>
      </c>
      <c r="Y156" s="172">
        <v>0.18334997787927337</v>
      </c>
      <c r="Z156" s="172">
        <v>0.1786588643363114</v>
      </c>
      <c r="AA156" s="172">
        <v>0.17433143135534671</v>
      </c>
      <c r="AB156" s="172">
        <v>0.17014032604909507</v>
      </c>
      <c r="AC156" s="172">
        <v>0.16601444407629484</v>
      </c>
      <c r="AD156" s="172">
        <v>0.16181734962090411</v>
      </c>
      <c r="AE156" s="172">
        <v>0.15776563431349558</v>
      </c>
      <c r="AF156" s="172">
        <v>0.15426098944126496</v>
      </c>
      <c r="AG156" s="172">
        <v>0.15095691547905338</v>
      </c>
      <c r="AH156" s="172">
        <v>0.14774689432943885</v>
      </c>
      <c r="AI156" s="172">
        <v>0.14468924168278896</v>
      </c>
      <c r="AJ156" s="172">
        <v>0.14167117263059104</v>
      </c>
      <c r="AK156" s="172">
        <v>0.13895411156869739</v>
      </c>
      <c r="AL156" s="172">
        <v>0.13633273850533467</v>
      </c>
      <c r="AM156" s="172">
        <v>0.13401356562210487</v>
      </c>
      <c r="AN156" s="172">
        <v>0.13142685043404101</v>
      </c>
      <c r="AO156" s="172">
        <v>0.12909023654046184</v>
      </c>
      <c r="AP156" s="172">
        <v>0.12676748510337593</v>
      </c>
      <c r="AQ156" s="172">
        <v>0.12462099968022081</v>
      </c>
      <c r="AR156" s="172">
        <v>0.12241461848441128</v>
      </c>
      <c r="AS156" s="172">
        <v>0.11999959438893477</v>
      </c>
      <c r="AT156" s="172">
        <v>0.11764499150731786</v>
      </c>
      <c r="AU156" s="172">
        <v>0.1152826580071783</v>
      </c>
      <c r="AV156" s="172">
        <v>0.11312262570520765</v>
      </c>
      <c r="AW156" s="172">
        <v>0.11096345339775489</v>
      </c>
      <c r="AX156" s="172">
        <v>0.10883611655521765</v>
      </c>
      <c r="AY156" s="172">
        <v>0.10669669151055708</v>
      </c>
      <c r="AZ156" s="172">
        <v>0.10464920572640179</v>
      </c>
      <c r="BA156" s="172">
        <v>0.10294363203666276</v>
      </c>
      <c r="BB156" s="172">
        <v>0.10131268969388421</v>
      </c>
      <c r="BC156" s="172">
        <v>9.9559238459778696E-2</v>
      </c>
      <c r="BD156" s="172">
        <v>9.794177004949732E-2</v>
      </c>
      <c r="BE156" s="172">
        <v>9.6664656463302245E-2</v>
      </c>
      <c r="BF156" s="172">
        <v>9.5398279064634023E-2</v>
      </c>
      <c r="BG156" s="172">
        <v>9.4083188186186162E-2</v>
      </c>
      <c r="BH156" s="172">
        <v>9.2871547788622E-2</v>
      </c>
      <c r="BI156" s="172">
        <v>9.1697826704148694E-2</v>
      </c>
      <c r="BJ156" s="172">
        <v>9.0524095363310284E-2</v>
      </c>
      <c r="BK156" s="172">
        <v>8.9379221410177553E-2</v>
      </c>
      <c r="BL156" s="172">
        <v>8.8193258438279548E-2</v>
      </c>
    </row>
    <row r="157" spans="2:64" x14ac:dyDescent="0.3">
      <c r="B157" s="97" t="s">
        <v>74</v>
      </c>
      <c r="C157" s="98" t="s">
        <v>169</v>
      </c>
      <c r="D157" s="97">
        <v>160.77192173577717</v>
      </c>
      <c r="E157" s="97">
        <v>166.24900570911871</v>
      </c>
      <c r="F157" s="97">
        <v>158.83148265079677</v>
      </c>
      <c r="G157" s="97">
        <v>162.56145611465615</v>
      </c>
      <c r="H157" s="97">
        <v>164.99915323060742</v>
      </c>
      <c r="I157" s="97">
        <v>166.89227235349875</v>
      </c>
      <c r="J157" s="97">
        <v>170.48805827799649</v>
      </c>
      <c r="K157" s="97">
        <v>168.52184716491595</v>
      </c>
      <c r="L157" s="97">
        <v>171.25210568336695</v>
      </c>
      <c r="M157" s="97">
        <v>161.15671047772378</v>
      </c>
      <c r="N157" s="97">
        <v>168.59998266552671</v>
      </c>
      <c r="O157" s="97">
        <v>162.26534081047836</v>
      </c>
      <c r="P157" s="97">
        <v>163.89440637927129</v>
      </c>
      <c r="Q157" s="97">
        <v>164.83133976593916</v>
      </c>
      <c r="R157" s="97">
        <v>157.34641296160052</v>
      </c>
      <c r="S157" s="97">
        <v>154.82390348179067</v>
      </c>
      <c r="T157" s="97">
        <v>155.1796728761083</v>
      </c>
      <c r="U157" s="97">
        <v>156.09331001326942</v>
      </c>
      <c r="V157" s="97">
        <v>150.72020903335334</v>
      </c>
      <c r="W157" s="97">
        <v>150.32405977132686</v>
      </c>
      <c r="X157" s="97">
        <v>151.32284746940184</v>
      </c>
      <c r="Y157" s="97">
        <v>151.0946437627133</v>
      </c>
      <c r="Z157" s="97">
        <v>150.94187636971529</v>
      </c>
      <c r="AA157" s="97">
        <v>150.86844757093428</v>
      </c>
      <c r="AB157" s="97">
        <v>150.89306751499166</v>
      </c>
      <c r="AC157" s="97">
        <v>150.96913301949658</v>
      </c>
      <c r="AD157" s="97">
        <v>150.99446363992621</v>
      </c>
      <c r="AE157" s="97">
        <v>151.02649880786063</v>
      </c>
      <c r="AF157" s="97">
        <v>151.05982016641548</v>
      </c>
      <c r="AG157" s="97">
        <v>151.10167989310224</v>
      </c>
      <c r="AH157" s="97">
        <v>151.17880279394294</v>
      </c>
      <c r="AI157" s="97">
        <v>151.27561309375469</v>
      </c>
      <c r="AJ157" s="97">
        <v>151.38037085590247</v>
      </c>
      <c r="AK157" s="97">
        <v>151.46839886035903</v>
      </c>
      <c r="AL157" s="97">
        <v>151.57381736207489</v>
      </c>
      <c r="AM157" s="97">
        <v>151.66368131754038</v>
      </c>
      <c r="AN157" s="97">
        <v>151.62535637642887</v>
      </c>
      <c r="AO157" s="97">
        <v>151.60526106293483</v>
      </c>
      <c r="AP157" s="97">
        <v>151.5598304933846</v>
      </c>
      <c r="AQ157" s="97">
        <v>151.4986377183638</v>
      </c>
      <c r="AR157" s="97">
        <v>151.43688440315179</v>
      </c>
      <c r="AS157" s="97">
        <v>151.30138575081929</v>
      </c>
      <c r="AT157" s="97">
        <v>151.17596720608122</v>
      </c>
      <c r="AU157" s="97">
        <v>151.05622971902983</v>
      </c>
      <c r="AV157" s="97">
        <v>150.94051484700833</v>
      </c>
      <c r="AW157" s="97">
        <v>150.8319622142628</v>
      </c>
      <c r="AX157" s="97">
        <v>150.66330198071933</v>
      </c>
      <c r="AY157" s="97">
        <v>150.50512868663085</v>
      </c>
      <c r="AZ157" s="97">
        <v>150.3502409248311</v>
      </c>
      <c r="BA157" s="97">
        <v>150.1958951713188</v>
      </c>
      <c r="BB157" s="97">
        <v>150.04723218746295</v>
      </c>
      <c r="BC157" s="97">
        <v>149.86523882037585</v>
      </c>
      <c r="BD157" s="97">
        <v>149.6882971412065</v>
      </c>
      <c r="BE157" s="97">
        <v>149.51486658158518</v>
      </c>
      <c r="BF157" s="97">
        <v>149.34231661503026</v>
      </c>
      <c r="BG157" s="97">
        <v>149.16904846084174</v>
      </c>
      <c r="BH157" s="97">
        <v>149.01085326823974</v>
      </c>
      <c r="BI157" s="97">
        <v>148.84961288285808</v>
      </c>
      <c r="BJ157" s="97">
        <v>148.69032079065289</v>
      </c>
      <c r="BK157" s="97">
        <v>148.53320987600566</v>
      </c>
      <c r="BL157" s="97">
        <v>148.36918490693546</v>
      </c>
    </row>
    <row r="158" spans="2:64" x14ac:dyDescent="0.3">
      <c r="B158" s="32"/>
      <c r="C158" s="38" t="s">
        <v>167</v>
      </c>
      <c r="D158" s="32">
        <v>22.378542041671608</v>
      </c>
      <c r="E158" s="32">
        <v>22.994807044284279</v>
      </c>
      <c r="F158" s="32">
        <v>21.803135659290138</v>
      </c>
      <c r="G158" s="32">
        <v>22.150355104872073</v>
      </c>
      <c r="H158" s="32">
        <v>22.328563552913202</v>
      </c>
      <c r="I158" s="32">
        <v>22.440504007408634</v>
      </c>
      <c r="J158" s="32">
        <v>22.780584194952457</v>
      </c>
      <c r="K158" s="32">
        <v>22.317474133118719</v>
      </c>
      <c r="L158" s="32">
        <v>22.392701792815068</v>
      </c>
      <c r="M158" s="32">
        <v>20.81097979510707</v>
      </c>
      <c r="N158" s="32">
        <v>21.538333148165822</v>
      </c>
      <c r="O158" s="32">
        <v>20.507906053282955</v>
      </c>
      <c r="P158" s="32">
        <v>20.49484246121963</v>
      </c>
      <c r="Q158" s="32">
        <v>20.376350567043918</v>
      </c>
      <c r="R158" s="32">
        <v>19.215187092424415</v>
      </c>
      <c r="S158" s="32">
        <v>18.693129799853892</v>
      </c>
      <c r="T158" s="32">
        <v>18.532593916083201</v>
      </c>
      <c r="U158" s="32">
        <v>18.450006226998791</v>
      </c>
      <c r="V158" s="32">
        <v>17.644748924009786</v>
      </c>
      <c r="W158" s="32">
        <v>17.431871294554899</v>
      </c>
      <c r="X158" s="32">
        <v>17.38335519566148</v>
      </c>
      <c r="Y158" s="32">
        <v>17.196442304576699</v>
      </c>
      <c r="Z158" s="32">
        <v>16.996149091025043</v>
      </c>
      <c r="AA158" s="32">
        <v>16.783807855062317</v>
      </c>
      <c r="AB158" s="32">
        <v>16.587105445568525</v>
      </c>
      <c r="AC158" s="32">
        <v>16.40081360767196</v>
      </c>
      <c r="AD158" s="32">
        <v>16.213901167570278</v>
      </c>
      <c r="AE158" s="32">
        <v>16.032668151004721</v>
      </c>
      <c r="AF158" s="32">
        <v>15.856577014215341</v>
      </c>
      <c r="AG158" s="32">
        <v>15.686409879021745</v>
      </c>
      <c r="AH158" s="32">
        <v>15.524836561349307</v>
      </c>
      <c r="AI158" s="32">
        <v>15.370816209145735</v>
      </c>
      <c r="AJ158" s="32">
        <v>15.225210261605902</v>
      </c>
      <c r="AK158" s="32">
        <v>15.088265702655876</v>
      </c>
      <c r="AL158" s="32">
        <v>14.964481459423553</v>
      </c>
      <c r="AM158" s="32">
        <v>14.850859503578196</v>
      </c>
      <c r="AN158" s="32">
        <v>14.736801950924558</v>
      </c>
      <c r="AO158" s="32">
        <v>14.635573800341049</v>
      </c>
      <c r="AP158" s="32">
        <v>14.541929986549354</v>
      </c>
      <c r="AQ158" s="32">
        <v>14.455172069511343</v>
      </c>
      <c r="AR158" s="32">
        <v>14.373747517203793</v>
      </c>
      <c r="AS158" s="32">
        <v>14.288628679264704</v>
      </c>
      <c r="AT158" s="32">
        <v>14.207050301135348</v>
      </c>
      <c r="AU158" s="32">
        <v>14.128402871510158</v>
      </c>
      <c r="AV158" s="32">
        <v>14.052331647054924</v>
      </c>
      <c r="AW158" s="32">
        <v>13.978954808721134</v>
      </c>
      <c r="AX158" s="32">
        <v>13.901873569574811</v>
      </c>
      <c r="AY158" s="32">
        <v>13.827497032619663</v>
      </c>
      <c r="AZ158" s="32">
        <v>13.754996653677978</v>
      </c>
      <c r="BA158" s="32">
        <v>13.684026622464499</v>
      </c>
      <c r="BB158" s="32">
        <v>13.615036110880993</v>
      </c>
      <c r="BC158" s="32">
        <v>13.54442710544876</v>
      </c>
      <c r="BD158" s="32">
        <v>13.475651049020572</v>
      </c>
      <c r="BE158" s="32">
        <v>13.408570103995604</v>
      </c>
      <c r="BF158" s="32">
        <v>13.342959880568211</v>
      </c>
      <c r="BG158" s="32">
        <v>13.278728599268511</v>
      </c>
      <c r="BH158" s="32">
        <v>13.217279094498753</v>
      </c>
      <c r="BI158" s="32">
        <v>13.15697003111911</v>
      </c>
      <c r="BJ158" s="32">
        <v>13.098242658978632</v>
      </c>
      <c r="BK158" s="32">
        <v>13.041125667212951</v>
      </c>
      <c r="BL158" s="32">
        <v>12.984778172185909</v>
      </c>
    </row>
    <row r="159" spans="2:64" ht="16.5" thickBot="1" x14ac:dyDescent="0.35">
      <c r="B159" s="32"/>
      <c r="C159" s="38" t="s">
        <v>168</v>
      </c>
      <c r="D159" s="172">
        <v>0.30943415698522858</v>
      </c>
      <c r="E159" s="172">
        <v>0.31570369879886473</v>
      </c>
      <c r="F159" s="172">
        <v>0.30262099474588627</v>
      </c>
      <c r="G159" s="172">
        <v>0.31088047965276239</v>
      </c>
      <c r="H159" s="172">
        <v>0.3083869382605075</v>
      </c>
      <c r="I159" s="172">
        <v>0.30397863524077812</v>
      </c>
      <c r="J159" s="172">
        <v>0.3000227822124551</v>
      </c>
      <c r="K159" s="172">
        <v>0.28623065172959827</v>
      </c>
      <c r="L159" s="172">
        <v>0.28469501433026695</v>
      </c>
      <c r="M159" s="172">
        <v>0.27457835653035412</v>
      </c>
      <c r="N159" s="172">
        <v>0.2795766008254536</v>
      </c>
      <c r="O159" s="172">
        <v>0.26480771938869707</v>
      </c>
      <c r="P159" s="172">
        <v>0.26539274601437057</v>
      </c>
      <c r="Q159" s="172">
        <v>0.26259085861568776</v>
      </c>
      <c r="R159" s="172">
        <v>0.24514587658811601</v>
      </c>
      <c r="S159" s="172">
        <v>0.23892946435981779</v>
      </c>
      <c r="T159" s="172">
        <v>0.23597970160279849</v>
      </c>
      <c r="U159" s="172">
        <v>0.23313460466786359</v>
      </c>
      <c r="V159" s="172">
        <v>0.2187653645087991</v>
      </c>
      <c r="W159" s="172">
        <v>0.21381974867235057</v>
      </c>
      <c r="X159" s="172">
        <v>0.21112379891042574</v>
      </c>
      <c r="Y159" s="172">
        <v>0.20687709135205057</v>
      </c>
      <c r="Z159" s="172">
        <v>0.20292272837193556</v>
      </c>
      <c r="AA159" s="172">
        <v>0.19924919541454028</v>
      </c>
      <c r="AB159" s="172">
        <v>0.19573099758079193</v>
      </c>
      <c r="AC159" s="172">
        <v>0.19240804130793229</v>
      </c>
      <c r="AD159" s="172">
        <v>0.18917640710751327</v>
      </c>
      <c r="AE159" s="172">
        <v>0.18610630568043227</v>
      </c>
      <c r="AF159" s="172">
        <v>0.18317598592615983</v>
      </c>
      <c r="AG159" s="172">
        <v>0.18035542530767815</v>
      </c>
      <c r="AH159" s="172">
        <v>0.17762587128826954</v>
      </c>
      <c r="AI159" s="172">
        <v>0.17494793301094724</v>
      </c>
      <c r="AJ159" s="172">
        <v>0.17235186754204879</v>
      </c>
      <c r="AK159" s="172">
        <v>0.16985197781125991</v>
      </c>
      <c r="AL159" s="172">
        <v>0.16747751451975254</v>
      </c>
      <c r="AM159" s="172">
        <v>0.16522481543542994</v>
      </c>
      <c r="AN159" s="172">
        <v>0.16297671621147422</v>
      </c>
      <c r="AO159" s="172">
        <v>0.16086183317754973</v>
      </c>
      <c r="AP159" s="172">
        <v>0.15884191575696657</v>
      </c>
      <c r="AQ159" s="172">
        <v>0.15689270954632326</v>
      </c>
      <c r="AR159" s="172">
        <v>0.15500146692269171</v>
      </c>
      <c r="AS159" s="172">
        <v>0.1530760902859799</v>
      </c>
      <c r="AT159" s="172">
        <v>0.15120099199188786</v>
      </c>
      <c r="AU159" s="172">
        <v>0.14938083990207396</v>
      </c>
      <c r="AV159" s="172">
        <v>0.14762082336827798</v>
      </c>
      <c r="AW159" s="172">
        <v>0.14592392788588032</v>
      </c>
      <c r="AX159" s="172">
        <v>0.14421646971378019</v>
      </c>
      <c r="AY159" s="172">
        <v>0.14256082623675867</v>
      </c>
      <c r="AZ159" s="172">
        <v>0.14095141597357347</v>
      </c>
      <c r="BA159" s="172">
        <v>0.13939076841355011</v>
      </c>
      <c r="BB159" s="172">
        <v>0.13787693733305301</v>
      </c>
      <c r="BC159" s="172">
        <v>0.13637347914450937</v>
      </c>
      <c r="BD159" s="172">
        <v>0.13491733771187969</v>
      </c>
      <c r="BE159" s="172">
        <v>0.13350436265057752</v>
      </c>
      <c r="BF159" s="172">
        <v>0.13212521367583716</v>
      </c>
      <c r="BG159" s="172">
        <v>0.13077172112770252</v>
      </c>
      <c r="BH159" s="172">
        <v>0.12945114881567005</v>
      </c>
      <c r="BI159" s="172">
        <v>0.12813196169237359</v>
      </c>
      <c r="BJ159" s="172">
        <v>0.12681239800279581</v>
      </c>
      <c r="BK159" s="172">
        <v>0.12549361124719957</v>
      </c>
      <c r="BL159" s="172">
        <v>0.12417075063699044</v>
      </c>
    </row>
    <row r="160" spans="2:64" x14ac:dyDescent="0.3">
      <c r="B160" s="97" t="s">
        <v>76</v>
      </c>
      <c r="C160" s="98" t="s">
        <v>169</v>
      </c>
      <c r="D160" s="97">
        <v>239.41260843527448</v>
      </c>
      <c r="E160" s="97">
        <v>235.74608432971445</v>
      </c>
      <c r="F160" s="97">
        <v>235.50913648798803</v>
      </c>
      <c r="G160" s="97">
        <v>238.68088171679889</v>
      </c>
      <c r="H160" s="97">
        <v>240.27084933736171</v>
      </c>
      <c r="I160" s="97">
        <v>241.79722271401337</v>
      </c>
      <c r="J160" s="97">
        <v>244.27431300215804</v>
      </c>
      <c r="K160" s="97">
        <v>248.80458825779752</v>
      </c>
      <c r="L160" s="97">
        <v>254.04434913127346</v>
      </c>
      <c r="M160" s="97">
        <v>250.87966685853388</v>
      </c>
      <c r="N160" s="97">
        <v>250.01074717787651</v>
      </c>
      <c r="O160" s="97">
        <v>246.95196134948847</v>
      </c>
      <c r="P160" s="97">
        <v>249.01639532855836</v>
      </c>
      <c r="Q160" s="97">
        <v>247.86399580686032</v>
      </c>
      <c r="R160" s="97">
        <v>246.56407921107848</v>
      </c>
      <c r="S160" s="97">
        <v>237.84632703590736</v>
      </c>
      <c r="T160" s="97">
        <v>237.12300131593867</v>
      </c>
      <c r="U160" s="97">
        <v>235.4167765377112</v>
      </c>
      <c r="V160" s="97">
        <v>237.17187596981719</v>
      </c>
      <c r="W160" s="97">
        <v>236.62691273201571</v>
      </c>
      <c r="X160" s="97">
        <v>231.16414793984609</v>
      </c>
      <c r="Y160" s="97">
        <v>230.52220044150752</v>
      </c>
      <c r="Z160" s="97">
        <v>229.47993743208599</v>
      </c>
      <c r="AA160" s="97">
        <v>228.13481692546065</v>
      </c>
      <c r="AB160" s="97">
        <v>226.51685517339843</v>
      </c>
      <c r="AC160" s="97">
        <v>224.59386318667035</v>
      </c>
      <c r="AD160" s="97">
        <v>223.00012962553723</v>
      </c>
      <c r="AE160" s="97">
        <v>220.61857827085635</v>
      </c>
      <c r="AF160" s="97">
        <v>218.02771779900326</v>
      </c>
      <c r="AG160" s="97">
        <v>215.25546362293792</v>
      </c>
      <c r="AH160" s="97">
        <v>212.341930419991</v>
      </c>
      <c r="AI160" s="97">
        <v>209.39236153912839</v>
      </c>
      <c r="AJ160" s="97">
        <v>206.42288347893549</v>
      </c>
      <c r="AK160" s="97">
        <v>203.43665885767643</v>
      </c>
      <c r="AL160" s="97">
        <v>200.44616456123748</v>
      </c>
      <c r="AM160" s="97">
        <v>197.48307892804254</v>
      </c>
      <c r="AN160" s="97">
        <v>194.85203851006693</v>
      </c>
      <c r="AO160" s="97">
        <v>191.88248972251799</v>
      </c>
      <c r="AP160" s="97">
        <v>189.01138803713093</v>
      </c>
      <c r="AQ160" s="97">
        <v>186.27138121937105</v>
      </c>
      <c r="AR160" s="97">
        <v>183.68931704733788</v>
      </c>
      <c r="AS160" s="97">
        <v>180.92121531659487</v>
      </c>
      <c r="AT160" s="97">
        <v>178.34692679011007</v>
      </c>
      <c r="AU160" s="97">
        <v>175.95636532378256</v>
      </c>
      <c r="AV160" s="97">
        <v>173.72026110625166</v>
      </c>
      <c r="AW160" s="97">
        <v>171.63884789111876</v>
      </c>
      <c r="AX160" s="97">
        <v>169.72633048771476</v>
      </c>
      <c r="AY160" s="97">
        <v>167.91944635932293</v>
      </c>
      <c r="AZ160" s="97">
        <v>166.23282417829972</v>
      </c>
      <c r="BA160" s="97">
        <v>164.63719669285308</v>
      </c>
      <c r="BB160" s="97">
        <v>163.12178956473113</v>
      </c>
      <c r="BC160" s="97">
        <v>161.75721932363453</v>
      </c>
      <c r="BD160" s="97">
        <v>160.45799515531803</v>
      </c>
      <c r="BE160" s="97">
        <v>159.2154186133719</v>
      </c>
      <c r="BF160" s="97">
        <v>158.0194676114892</v>
      </c>
      <c r="BG160" s="97">
        <v>156.86998091245727</v>
      </c>
      <c r="BH160" s="97">
        <v>155.70755708664106</v>
      </c>
      <c r="BI160" s="97">
        <v>154.58352866573938</v>
      </c>
      <c r="BJ160" s="97">
        <v>153.49294896088298</v>
      </c>
      <c r="BK160" s="97">
        <v>152.4340439026453</v>
      </c>
      <c r="BL160" s="97">
        <v>151.40782333391405</v>
      </c>
    </row>
    <row r="161" spans="2:64" x14ac:dyDescent="0.3">
      <c r="B161" s="32"/>
      <c r="C161" s="38" t="s">
        <v>167</v>
      </c>
      <c r="D161" s="32">
        <v>33.324880771035673</v>
      </c>
      <c r="E161" s="32">
        <v>32.60732716857396</v>
      </c>
      <c r="F161" s="32">
        <v>32.32884039204756</v>
      </c>
      <c r="G161" s="32">
        <v>32.522262122468852</v>
      </c>
      <c r="H161" s="32">
        <v>32.514730071636045</v>
      </c>
      <c r="I161" s="32">
        <v>32.512299513790772</v>
      </c>
      <c r="J161" s="32">
        <v>32.639890501515687</v>
      </c>
      <c r="K161" s="32">
        <v>32.949377520237903</v>
      </c>
      <c r="L161" s="32">
        <v>33.218507472045232</v>
      </c>
      <c r="M161" s="32">
        <v>32.397358214368815</v>
      </c>
      <c r="N161" s="32">
        <v>31.938406387748607</v>
      </c>
      <c r="O161" s="32">
        <v>31.211025088496484</v>
      </c>
      <c r="P161" s="32">
        <v>31.139267686228177</v>
      </c>
      <c r="Q161" s="32">
        <v>30.640797306390276</v>
      </c>
      <c r="R161" s="32">
        <v>30.110472956688579</v>
      </c>
      <c r="S161" s="32">
        <v>28.717091894170157</v>
      </c>
      <c r="T161" s="32">
        <v>28.318813992214178</v>
      </c>
      <c r="U161" s="32">
        <v>27.825926637672818</v>
      </c>
      <c r="V161" s="32">
        <v>27.765607745393574</v>
      </c>
      <c r="W161" s="32">
        <v>27.439718524413848</v>
      </c>
      <c r="X161" s="32">
        <v>26.55520008604995</v>
      </c>
      <c r="Y161" s="32">
        <v>26.236282247317583</v>
      </c>
      <c r="Z161" s="32">
        <v>25.839583578791235</v>
      </c>
      <c r="AA161" s="32">
        <v>25.379534249707653</v>
      </c>
      <c r="AB161" s="32">
        <v>24.900143020728503</v>
      </c>
      <c r="AC161" s="32">
        <v>24.399173618330693</v>
      </c>
      <c r="AD161" s="32">
        <v>23.945924737519654</v>
      </c>
      <c r="AE161" s="32">
        <v>23.420422781985337</v>
      </c>
      <c r="AF161" s="32">
        <v>22.886120840769564</v>
      </c>
      <c r="AG161" s="32">
        <v>22.346445343804543</v>
      </c>
      <c r="AH161" s="32">
        <v>21.805793563433657</v>
      </c>
      <c r="AI161" s="32">
        <v>21.27594421198755</v>
      </c>
      <c r="AJ161" s="32">
        <v>20.761158041853388</v>
      </c>
      <c r="AK161" s="32">
        <v>20.264995111851722</v>
      </c>
      <c r="AL161" s="32">
        <v>19.789518832424157</v>
      </c>
      <c r="AM161" s="32">
        <v>19.337480364557241</v>
      </c>
      <c r="AN161" s="32">
        <v>18.938098283033444</v>
      </c>
      <c r="AO161" s="32">
        <v>18.523831690519636</v>
      </c>
      <c r="AP161" s="32">
        <v>18.135348677474557</v>
      </c>
      <c r="AQ161" s="32">
        <v>17.772997220985388</v>
      </c>
      <c r="AR161" s="32">
        <v>17.435011788918459</v>
      </c>
      <c r="AS161" s="32">
        <v>17.085871705878436</v>
      </c>
      <c r="AT161" s="32">
        <v>16.760493131199713</v>
      </c>
      <c r="AU161" s="32">
        <v>16.457331297921566</v>
      </c>
      <c r="AV161" s="32">
        <v>16.173091269447259</v>
      </c>
      <c r="AW161" s="32">
        <v>15.907316081206737</v>
      </c>
      <c r="AX161" s="32">
        <v>15.660840807604451</v>
      </c>
      <c r="AY161" s="32">
        <v>15.427418763164887</v>
      </c>
      <c r="AZ161" s="32">
        <v>15.208036423746895</v>
      </c>
      <c r="BA161" s="32">
        <v>14.999742702842763</v>
      </c>
      <c r="BB161" s="32">
        <v>14.801399686071054</v>
      </c>
      <c r="BC161" s="32">
        <v>14.619193104112792</v>
      </c>
      <c r="BD161" s="32">
        <v>14.445190385850569</v>
      </c>
      <c r="BE161" s="32">
        <v>14.278520597478431</v>
      </c>
      <c r="BF161" s="32">
        <v>14.118218228286461</v>
      </c>
      <c r="BG161" s="32">
        <v>13.964250113560036</v>
      </c>
      <c r="BH161" s="32">
        <v>13.811277460655825</v>
      </c>
      <c r="BI161" s="32">
        <v>13.663796731271166</v>
      </c>
      <c r="BJ161" s="32">
        <v>13.521309801749066</v>
      </c>
      <c r="BK161" s="32">
        <v>13.383616526939305</v>
      </c>
      <c r="BL161" s="32">
        <v>13.250709712785433</v>
      </c>
    </row>
    <row r="162" spans="2:64" ht="16.5" thickBot="1" x14ac:dyDescent="0.35">
      <c r="B162" s="32"/>
      <c r="C162" s="38" t="s">
        <v>168</v>
      </c>
      <c r="D162" s="172">
        <v>0.46079214494030613</v>
      </c>
      <c r="E162" s="172">
        <v>0.4476773288524859</v>
      </c>
      <c r="F162" s="172">
        <v>0.44871462487340896</v>
      </c>
      <c r="G162" s="172">
        <v>0.45645030971996126</v>
      </c>
      <c r="H162" s="172">
        <v>0.44907134448648645</v>
      </c>
      <c r="I162" s="172">
        <v>0.44041098325949762</v>
      </c>
      <c r="J162" s="172">
        <v>0.42987092321997677</v>
      </c>
      <c r="K162" s="172">
        <v>0.42258912211336042</v>
      </c>
      <c r="L162" s="172">
        <v>0.4223315055183926</v>
      </c>
      <c r="M162" s="172">
        <v>0.42744808086921654</v>
      </c>
      <c r="N162" s="172">
        <v>0.41457391490061113</v>
      </c>
      <c r="O162" s="172">
        <v>0.40301142164365894</v>
      </c>
      <c r="P162" s="172">
        <v>0.40323002119982432</v>
      </c>
      <c r="Q162" s="172">
        <v>0.39486920127726982</v>
      </c>
      <c r="R162" s="172">
        <v>0.38414709427213034</v>
      </c>
      <c r="S162" s="172">
        <v>0.36705246567642041</v>
      </c>
      <c r="T162" s="172">
        <v>0.36058985082646289</v>
      </c>
      <c r="U162" s="172">
        <v>0.35160890063537276</v>
      </c>
      <c r="V162" s="172">
        <v>0.34424708027236722</v>
      </c>
      <c r="W162" s="172">
        <v>0.33657624126463703</v>
      </c>
      <c r="X162" s="172">
        <v>0.32251741162100728</v>
      </c>
      <c r="Y162" s="172">
        <v>0.31562841098661237</v>
      </c>
      <c r="Z162" s="172">
        <v>0.30850746082074687</v>
      </c>
      <c r="AA162" s="172">
        <v>0.30129347421745983</v>
      </c>
      <c r="AB162" s="172">
        <v>0.29382642133342607</v>
      </c>
      <c r="AC162" s="172">
        <v>0.28624172664453351</v>
      </c>
      <c r="AD162" s="172">
        <v>0.2793901331883924</v>
      </c>
      <c r="AE162" s="172">
        <v>0.27186294385791154</v>
      </c>
      <c r="AF162" s="172">
        <v>0.26438163452773722</v>
      </c>
      <c r="AG162" s="172">
        <v>0.25692957695097501</v>
      </c>
      <c r="AH162" s="172">
        <v>0.24948881526263267</v>
      </c>
      <c r="AI162" s="172">
        <v>0.24215906378014765</v>
      </c>
      <c r="AJ162" s="172">
        <v>0.23501970083608142</v>
      </c>
      <c r="AK162" s="172">
        <v>0.22812757727865643</v>
      </c>
      <c r="AL162" s="172">
        <v>0.22147773289592512</v>
      </c>
      <c r="AM162" s="172">
        <v>0.21514119256534633</v>
      </c>
      <c r="AN162" s="172">
        <v>0.2094395432426443</v>
      </c>
      <c r="AO162" s="172">
        <v>0.2035982711617321</v>
      </c>
      <c r="AP162" s="172">
        <v>0.19809293054739682</v>
      </c>
      <c r="AQ162" s="172">
        <v>0.19290352804869343</v>
      </c>
      <c r="AR162" s="172">
        <v>0.18801307034663342</v>
      </c>
      <c r="AS162" s="172">
        <v>0.18304334856564469</v>
      </c>
      <c r="AT162" s="172">
        <v>0.17837644929771942</v>
      </c>
      <c r="AU162" s="172">
        <v>0.17400480395328918</v>
      </c>
      <c r="AV162" s="172">
        <v>0.16989956610556364</v>
      </c>
      <c r="AW162" s="172">
        <v>0.16605376270647498</v>
      </c>
      <c r="AX162" s="172">
        <v>0.16246379761107965</v>
      </c>
      <c r="AY162" s="172">
        <v>0.15905594196758158</v>
      </c>
      <c r="AZ162" s="172">
        <v>0.1558411333769118</v>
      </c>
      <c r="BA162" s="172">
        <v>0.15279315942884616</v>
      </c>
      <c r="BB162" s="172">
        <v>0.14989102051128061</v>
      </c>
      <c r="BC162" s="172">
        <v>0.14719487287072125</v>
      </c>
      <c r="BD162" s="172">
        <v>0.14462430219591119</v>
      </c>
      <c r="BE162" s="172">
        <v>0.14216615024382515</v>
      </c>
      <c r="BF162" s="172">
        <v>0.13980200921169306</v>
      </c>
      <c r="BG162" s="172">
        <v>0.13752288164911797</v>
      </c>
      <c r="BH162" s="172">
        <v>0.13526881902932761</v>
      </c>
      <c r="BI162" s="172">
        <v>0.13306780172050744</v>
      </c>
      <c r="BJ162" s="172">
        <v>0.13090837944761455</v>
      </c>
      <c r="BK162" s="172">
        <v>0.12878937082371192</v>
      </c>
      <c r="BL162" s="172">
        <v>0.1267137990107414</v>
      </c>
    </row>
    <row r="163" spans="2:64" x14ac:dyDescent="0.3">
      <c r="B163" s="97" t="s">
        <v>3</v>
      </c>
      <c r="C163" s="98" t="s">
        <v>169</v>
      </c>
      <c r="D163" s="97">
        <v>9.1889446139386841</v>
      </c>
      <c r="E163" s="97">
        <v>16.134557625876734</v>
      </c>
      <c r="F163" s="97">
        <v>11.594769779747208</v>
      </c>
      <c r="G163" s="97">
        <v>12.858325895652962</v>
      </c>
      <c r="H163" s="97">
        <v>13.252552296382611</v>
      </c>
      <c r="I163" s="97">
        <v>11.460427058522086</v>
      </c>
      <c r="J163" s="97">
        <v>9.8552789174042665</v>
      </c>
      <c r="K163" s="97">
        <v>9.4238841625607765</v>
      </c>
      <c r="L163" s="97">
        <v>9.3620477919376697</v>
      </c>
      <c r="M163" s="97">
        <v>9.2516216365034243</v>
      </c>
      <c r="N163" s="97">
        <v>8.8912249219460122</v>
      </c>
      <c r="O163" s="97">
        <v>9.3629817174409915</v>
      </c>
      <c r="P163" s="97">
        <v>9.2803010027372252</v>
      </c>
      <c r="Q163" s="97">
        <v>9.0553832837053427</v>
      </c>
      <c r="R163" s="97">
        <v>7.426396158098358</v>
      </c>
      <c r="S163" s="97">
        <v>7.840555879696506</v>
      </c>
      <c r="T163" s="97">
        <v>8.1923119092542116</v>
      </c>
      <c r="U163" s="97">
        <v>9.6080559508653618</v>
      </c>
      <c r="V163" s="97">
        <v>8.7725522583383437</v>
      </c>
      <c r="W163" s="97">
        <v>8.3240162773073259</v>
      </c>
      <c r="X163" s="97">
        <v>9.3560559053418491</v>
      </c>
      <c r="Y163" s="97">
        <v>9.4157519092502415</v>
      </c>
      <c r="Z163" s="97">
        <v>9.4815871460014272</v>
      </c>
      <c r="AA163" s="97">
        <v>9.5391842096837696</v>
      </c>
      <c r="AB163" s="97">
        <v>9.5888583978113857</v>
      </c>
      <c r="AC163" s="97">
        <v>9.6418195498299326</v>
      </c>
      <c r="AD163" s="97">
        <v>9.6851639315811262</v>
      </c>
      <c r="AE163" s="97">
        <v>9.7095954823831701</v>
      </c>
      <c r="AF163" s="97">
        <v>9.7562404199262147</v>
      </c>
      <c r="AG163" s="97">
        <v>9.7949686953681852</v>
      </c>
      <c r="AH163" s="97">
        <v>9.8349256300493106</v>
      </c>
      <c r="AI163" s="97">
        <v>9.8708535368053827</v>
      </c>
      <c r="AJ163" s="97">
        <v>9.9006577138364911</v>
      </c>
      <c r="AK163" s="97">
        <v>9.9358846907233787</v>
      </c>
      <c r="AL163" s="97">
        <v>9.970504361870157</v>
      </c>
      <c r="AM163" s="97">
        <v>9.9979903613621257</v>
      </c>
      <c r="AN163" s="97">
        <v>10.029121582166296</v>
      </c>
      <c r="AO163" s="97">
        <v>10.062593811829528</v>
      </c>
      <c r="AP163" s="97">
        <v>10.089921011966611</v>
      </c>
      <c r="AQ163" s="97">
        <v>10.115143512956413</v>
      </c>
      <c r="AR163" s="97">
        <v>10.140096212702367</v>
      </c>
      <c r="AS163" s="97">
        <v>10.163897128855467</v>
      </c>
      <c r="AT163" s="97">
        <v>10.173585310008331</v>
      </c>
      <c r="AU163" s="97">
        <v>10.188612232512643</v>
      </c>
      <c r="AV163" s="97">
        <v>10.209682362159091</v>
      </c>
      <c r="AW163" s="97">
        <v>10.226189826896084</v>
      </c>
      <c r="AX163" s="97">
        <v>10.241698553223765</v>
      </c>
      <c r="AY163" s="97">
        <v>10.252479180063474</v>
      </c>
      <c r="AZ163" s="97">
        <v>10.259408626114151</v>
      </c>
      <c r="BA163" s="97">
        <v>10.274042181712032</v>
      </c>
      <c r="BB163" s="97">
        <v>10.281224158332556</v>
      </c>
      <c r="BC163" s="97">
        <v>10.290047546121533</v>
      </c>
      <c r="BD163" s="97">
        <v>10.300042896986517</v>
      </c>
      <c r="BE163" s="97">
        <v>10.321668944114231</v>
      </c>
      <c r="BF163" s="97">
        <v>10.337095232479607</v>
      </c>
      <c r="BG163" s="97">
        <v>10.352948992824006</v>
      </c>
      <c r="BH163" s="97">
        <v>10.367804642620275</v>
      </c>
      <c r="BI163" s="97">
        <v>10.382308650246062</v>
      </c>
      <c r="BJ163" s="97">
        <v>10.394748894782023</v>
      </c>
      <c r="BK163" s="97">
        <v>10.409281921797174</v>
      </c>
      <c r="BL163" s="97">
        <v>10.417609040837435</v>
      </c>
    </row>
    <row r="164" spans="2:64" x14ac:dyDescent="0.3">
      <c r="B164" s="32"/>
      <c r="C164" s="38" t="s">
        <v>167</v>
      </c>
      <c r="D164" s="32">
        <v>1.2790491097044465</v>
      </c>
      <c r="E164" s="32">
        <v>2.2316586963597769</v>
      </c>
      <c r="F164" s="32">
        <v>1.5916387244326831</v>
      </c>
      <c r="G164" s="32">
        <v>1.7520542166034831</v>
      </c>
      <c r="H164" s="32">
        <v>1.7934059078140374</v>
      </c>
      <c r="I164" s="32">
        <v>1.5409806320369615</v>
      </c>
      <c r="J164" s="32">
        <v>1.3168606259600022</v>
      </c>
      <c r="K164" s="32">
        <v>1.2480120208131837</v>
      </c>
      <c r="L164" s="32">
        <v>1.2241691483931614</v>
      </c>
      <c r="M164" s="32">
        <v>1.1947086185769582</v>
      </c>
      <c r="N164" s="32">
        <v>1.1358373911820334</v>
      </c>
      <c r="O164" s="32">
        <v>1.1833404994610299</v>
      </c>
      <c r="P164" s="32">
        <v>1.1604929737727372</v>
      </c>
      <c r="Q164" s="32">
        <v>1.1194210067681425</v>
      </c>
      <c r="R164" s="32">
        <v>0.90691353501110217</v>
      </c>
      <c r="S164" s="32">
        <v>0.94665310372705014</v>
      </c>
      <c r="T164" s="32">
        <v>0.97838065407776598</v>
      </c>
      <c r="U164" s="32">
        <v>1.1356584859898813</v>
      </c>
      <c r="V164" s="32">
        <v>1.0269988544593993</v>
      </c>
      <c r="W164" s="32">
        <v>0.96526916995544465</v>
      </c>
      <c r="X164" s="32">
        <v>1.0747857693195337</v>
      </c>
      <c r="Y164" s="32">
        <v>1.0716292148377742</v>
      </c>
      <c r="Z164" s="32">
        <v>1.0676326055353043</v>
      </c>
      <c r="AA164" s="32">
        <v>1.061214836151213</v>
      </c>
      <c r="AB164" s="32">
        <v>1.0540670155792313</v>
      </c>
      <c r="AC164" s="32">
        <v>1.0474570669697525</v>
      </c>
      <c r="AD164" s="32">
        <v>1.0400003218187495</v>
      </c>
      <c r="AE164" s="32">
        <v>1.0307510501689627</v>
      </c>
      <c r="AF164" s="32">
        <v>1.0241014282774485</v>
      </c>
      <c r="AG164" s="32">
        <v>1.0168509960738445</v>
      </c>
      <c r="AH164" s="32">
        <v>1.0099670732784658</v>
      </c>
      <c r="AI164" s="32">
        <v>1.002957928503649</v>
      </c>
      <c r="AJ164" s="32">
        <v>0.99576711676072294</v>
      </c>
      <c r="AK164" s="32">
        <v>0.98974617367411577</v>
      </c>
      <c r="AL164" s="32">
        <v>0.98436148314385352</v>
      </c>
      <c r="AM164" s="32">
        <v>0.97900004064813573</v>
      </c>
      <c r="AN164" s="32">
        <v>0.97475238990504276</v>
      </c>
      <c r="AO164" s="32">
        <v>0.97141638306833089</v>
      </c>
      <c r="AP164" s="32">
        <v>0.96811222636090322</v>
      </c>
      <c r="AQ164" s="32">
        <v>0.96513171464552983</v>
      </c>
      <c r="AR164" s="32">
        <v>0.96245497479677933</v>
      </c>
      <c r="AS164" s="32">
        <v>0.95986002565527728</v>
      </c>
      <c r="AT164" s="32">
        <v>0.95608211353560868</v>
      </c>
      <c r="AU164" s="32">
        <v>0.95294857147093681</v>
      </c>
      <c r="AV164" s="32">
        <v>0.95050585132537901</v>
      </c>
      <c r="AW164" s="32">
        <v>0.94775300511251015</v>
      </c>
      <c r="AX164" s="32">
        <v>0.94501312896244993</v>
      </c>
      <c r="AY164" s="32">
        <v>0.94193551194189606</v>
      </c>
      <c r="AZ164" s="32">
        <v>0.93859597731850908</v>
      </c>
      <c r="BA164" s="32">
        <v>0.93604599895695162</v>
      </c>
      <c r="BB164" s="32">
        <v>0.9329011681126872</v>
      </c>
      <c r="BC164" s="32">
        <v>0.92998750075121295</v>
      </c>
      <c r="BD164" s="32">
        <v>0.92725875382761747</v>
      </c>
      <c r="BE164" s="32">
        <v>0.92565257751054753</v>
      </c>
      <c r="BF164" s="32">
        <v>0.92356573873253334</v>
      </c>
      <c r="BG164" s="32">
        <v>0.92159869152660345</v>
      </c>
      <c r="BH164" s="32">
        <v>0.91962541353999216</v>
      </c>
      <c r="BI164" s="32">
        <v>0.91770291584579133</v>
      </c>
      <c r="BJ164" s="32">
        <v>0.91568128092682055</v>
      </c>
      <c r="BK164" s="32">
        <v>0.91392863428270932</v>
      </c>
      <c r="BL164" s="32">
        <v>0.91171453536447489</v>
      </c>
    </row>
    <row r="165" spans="2:64" ht="16.5" thickBot="1" x14ac:dyDescent="0.35">
      <c r="B165" s="32"/>
      <c r="C165" s="38" t="s">
        <v>168</v>
      </c>
      <c r="D165" s="172">
        <v>1.7685758181525343E-2</v>
      </c>
      <c r="E165" s="172">
        <v>3.063921795649768E-2</v>
      </c>
      <c r="F165" s="172">
        <v>2.2091468933215546E-2</v>
      </c>
      <c r="G165" s="172">
        <v>2.4590100368888933E-2</v>
      </c>
      <c r="H165" s="172">
        <v>2.4769303034584099E-2</v>
      </c>
      <c r="I165" s="172">
        <v>2.0874093973309096E-2</v>
      </c>
      <c r="J165" s="172">
        <v>1.734319828699106E-2</v>
      </c>
      <c r="K165" s="172">
        <v>1.6006260025350438E-2</v>
      </c>
      <c r="L165" s="172">
        <v>1.5563769681257777E-2</v>
      </c>
      <c r="M165" s="172">
        <v>1.5762887295611022E-2</v>
      </c>
      <c r="N165" s="172">
        <v>1.4743645886272604E-2</v>
      </c>
      <c r="O165" s="172">
        <v>1.5279848567103909E-2</v>
      </c>
      <c r="P165" s="172">
        <v>1.5027508390108484E-2</v>
      </c>
      <c r="Q165" s="172">
        <v>1.44260240494247E-2</v>
      </c>
      <c r="R165" s="172">
        <v>1.1570333011099106E-2</v>
      </c>
      <c r="S165" s="172">
        <v>1.209981000665983E-2</v>
      </c>
      <c r="T165" s="172">
        <v>1.2457941713321544E-2</v>
      </c>
      <c r="U165" s="172">
        <v>1.4350200694323745E-2</v>
      </c>
      <c r="V165" s="172">
        <v>1.2733067481635368E-2</v>
      </c>
      <c r="W165" s="172">
        <v>1.1840014639478876E-2</v>
      </c>
      <c r="X165" s="172">
        <v>1.3053455565944895E-2</v>
      </c>
      <c r="Y165" s="172">
        <v>1.2891941893964773E-2</v>
      </c>
      <c r="Z165" s="172">
        <v>1.2746824004295453E-2</v>
      </c>
      <c r="AA165" s="172">
        <v>1.2598225866922453E-2</v>
      </c>
      <c r="AB165" s="172">
        <v>1.2438191169240479E-2</v>
      </c>
      <c r="AC165" s="172">
        <v>1.2288363701391367E-2</v>
      </c>
      <c r="AD165" s="172">
        <v>1.2134249631781335E-2</v>
      </c>
      <c r="AE165" s="172">
        <v>1.1964899929095718E-2</v>
      </c>
      <c r="AF165" s="172">
        <v>1.1830471901024788E-2</v>
      </c>
      <c r="AG165" s="172">
        <v>1.1691304465829212E-2</v>
      </c>
      <c r="AH165" s="172">
        <v>1.1555437679142898E-2</v>
      </c>
      <c r="AI165" s="172">
        <v>1.1415491155521837E-2</v>
      </c>
      <c r="AJ165" s="172">
        <v>1.1272246442695092E-2</v>
      </c>
      <c r="AK165" s="172">
        <v>1.1141793791455044E-2</v>
      </c>
      <c r="AL165" s="172">
        <v>1.10166473213874E-2</v>
      </c>
      <c r="AM165" s="172">
        <v>1.0891968979195652E-2</v>
      </c>
      <c r="AN165" s="172">
        <v>1.0779946975947773E-2</v>
      </c>
      <c r="AO165" s="172">
        <v>1.0676986245352077E-2</v>
      </c>
      <c r="AP165" s="172">
        <v>1.0574717444324427E-2</v>
      </c>
      <c r="AQ165" s="172">
        <v>1.0475290716130844E-2</v>
      </c>
      <c r="AR165" s="172">
        <v>1.0378777890872836E-2</v>
      </c>
      <c r="AS165" s="172">
        <v>1.0283115563240415E-2</v>
      </c>
      <c r="AT165" s="172">
        <v>1.0175269385843753E-2</v>
      </c>
      <c r="AU165" s="172">
        <v>1.0075608636335151E-2</v>
      </c>
      <c r="AV165" s="172">
        <v>9.9851369803405868E-3</v>
      </c>
      <c r="AW165" s="172">
        <v>9.893432167430884E-3</v>
      </c>
      <c r="AX165" s="172">
        <v>9.8034596998788637E-3</v>
      </c>
      <c r="AY165" s="172">
        <v>9.7113096121012564E-3</v>
      </c>
      <c r="AZ165" s="172">
        <v>9.6180635561818814E-3</v>
      </c>
      <c r="BA165" s="172">
        <v>9.5349252573684179E-3</v>
      </c>
      <c r="BB165" s="172">
        <v>9.4473165437298223E-3</v>
      </c>
      <c r="BC165" s="172">
        <v>9.3636762966024245E-3</v>
      </c>
      <c r="BD165" s="172">
        <v>9.2836540499132338E-3</v>
      </c>
      <c r="BE165" s="172">
        <v>9.2163934288254125E-3</v>
      </c>
      <c r="BF165" s="172">
        <v>9.1453711669649326E-3</v>
      </c>
      <c r="BG165" s="172">
        <v>9.0760983763619966E-3</v>
      </c>
      <c r="BH165" s="172">
        <v>9.0068890436297722E-3</v>
      </c>
      <c r="BI165" s="172">
        <v>8.9372457777142714E-3</v>
      </c>
      <c r="BJ165" s="172">
        <v>8.8652914794645106E-3</v>
      </c>
      <c r="BK165" s="172">
        <v>8.794655282458411E-3</v>
      </c>
      <c r="BL165" s="172">
        <v>8.7185377155968666E-3</v>
      </c>
    </row>
    <row r="166" spans="2:64" x14ac:dyDescent="0.3">
      <c r="B166" s="29" t="s">
        <v>154</v>
      </c>
      <c r="C166" s="55" t="s">
        <v>169</v>
      </c>
      <c r="D166" s="29">
        <v>783.18924459198229</v>
      </c>
      <c r="E166" s="29">
        <v>809.70332718479528</v>
      </c>
      <c r="F166" s="29">
        <v>786.92123973244554</v>
      </c>
      <c r="G166" s="29">
        <v>812.80003820053003</v>
      </c>
      <c r="H166" s="29">
        <v>818.69035653429148</v>
      </c>
      <c r="I166" s="29">
        <v>830.4075984948912</v>
      </c>
      <c r="J166" s="29">
        <v>825.43041948362941</v>
      </c>
      <c r="K166" s="29">
        <v>798.69850855807135</v>
      </c>
      <c r="L166" s="29">
        <v>828.12459740506972</v>
      </c>
      <c r="M166" s="29">
        <v>810.59248971857869</v>
      </c>
      <c r="N166" s="29">
        <v>845.44515856278144</v>
      </c>
      <c r="O166" s="29">
        <v>780.55851544785912</v>
      </c>
      <c r="P166" s="29">
        <v>810.50457212302967</v>
      </c>
      <c r="Q166" s="29">
        <v>831.53617379189404</v>
      </c>
      <c r="R166" s="29">
        <v>761.60789804725766</v>
      </c>
      <c r="S166" s="29">
        <v>771.93081768137995</v>
      </c>
      <c r="T166" s="29">
        <v>784.09110815772488</v>
      </c>
      <c r="U166" s="29">
        <v>777.90892597758022</v>
      </c>
      <c r="V166" s="29">
        <v>754.56403739591281</v>
      </c>
      <c r="W166" s="29">
        <v>756.54465565600003</v>
      </c>
      <c r="X166" s="29">
        <v>762.48898337666174</v>
      </c>
      <c r="Y166" s="29">
        <v>759.42368439977463</v>
      </c>
      <c r="Z166" s="29">
        <v>756.13945986151737</v>
      </c>
      <c r="AA166" s="29">
        <v>752.75183453236014</v>
      </c>
      <c r="AB166" s="29">
        <v>749.63506138921105</v>
      </c>
      <c r="AC166" s="29">
        <v>746.22415396338715</v>
      </c>
      <c r="AD166" s="29">
        <v>742.89693087092814</v>
      </c>
      <c r="AE166" s="29">
        <v>738.7937242412238</v>
      </c>
      <c r="AF166" s="29">
        <v>734.9567903843249</v>
      </c>
      <c r="AG166" s="29">
        <v>731.04149097444053</v>
      </c>
      <c r="AH166" s="29">
        <v>727.09547952701644</v>
      </c>
      <c r="AI166" s="29">
        <v>723.26245885884077</v>
      </c>
      <c r="AJ166" s="29">
        <v>719.34414130541211</v>
      </c>
      <c r="AK166" s="29">
        <v>715.52389397963316</v>
      </c>
      <c r="AL166" s="29">
        <v>711.68758095860528</v>
      </c>
      <c r="AM166" s="29">
        <v>707.96320864323559</v>
      </c>
      <c r="AN166" s="29">
        <v>704.05348281993702</v>
      </c>
      <c r="AO166" s="29">
        <v>699.85886495226339</v>
      </c>
      <c r="AP166" s="29">
        <v>695.55514779591624</v>
      </c>
      <c r="AQ166" s="29">
        <v>691.42953532335764</v>
      </c>
      <c r="AR166" s="29">
        <v>687.3109582900895</v>
      </c>
      <c r="AS166" s="29">
        <v>682.85857178853303</v>
      </c>
      <c r="AT166" s="29">
        <v>678.61957178650368</v>
      </c>
      <c r="AU166" s="29">
        <v>674.46661304024315</v>
      </c>
      <c r="AV166" s="29">
        <v>670.63512632740992</v>
      </c>
      <c r="AW166" s="29">
        <v>666.91455080197716</v>
      </c>
      <c r="AX166" s="29">
        <v>663.32906004429537</v>
      </c>
      <c r="AY166" s="29">
        <v>659.8224825162215</v>
      </c>
      <c r="AZ166" s="29">
        <v>656.53785452585419</v>
      </c>
      <c r="BA166" s="29">
        <v>653.65629677730112</v>
      </c>
      <c r="BB166" s="29">
        <v>650.93114673045318</v>
      </c>
      <c r="BC166" s="29">
        <v>648.34741917944518</v>
      </c>
      <c r="BD166" s="29">
        <v>645.83856535018504</v>
      </c>
      <c r="BE166" s="29">
        <v>643.76108085262808</v>
      </c>
      <c r="BF166" s="29">
        <v>641.75017313853709</v>
      </c>
      <c r="BG166" s="29">
        <v>639.59146846477734</v>
      </c>
      <c r="BH166" s="29">
        <v>637.74225410749239</v>
      </c>
      <c r="BI166" s="29">
        <v>635.8657112602524</v>
      </c>
      <c r="BJ166" s="29">
        <v>634.03356389447299</v>
      </c>
      <c r="BK166" s="29">
        <v>632.26905206341064</v>
      </c>
      <c r="BL166" s="29">
        <v>630.22265838554995</v>
      </c>
    </row>
    <row r="167" spans="2:64" x14ac:dyDescent="0.3">
      <c r="B167" s="58"/>
      <c r="C167" s="57" t="s">
        <v>167</v>
      </c>
      <c r="D167" s="58">
        <v>109.0155124567777</v>
      </c>
      <c r="E167" s="58">
        <v>111.99448497338054</v>
      </c>
      <c r="F167" s="58">
        <v>108.02235335663924</v>
      </c>
      <c r="G167" s="58">
        <v>110.75078869062952</v>
      </c>
      <c r="H167" s="58">
        <v>110.78953617709909</v>
      </c>
      <c r="I167" s="58">
        <v>111.65744692082816</v>
      </c>
      <c r="J167" s="58">
        <v>110.29386666754358</v>
      </c>
      <c r="K167" s="58">
        <v>105.77224024527648</v>
      </c>
      <c r="L167" s="58">
        <v>108.28449135260976</v>
      </c>
      <c r="M167" s="58">
        <v>104.67590133598972</v>
      </c>
      <c r="N167" s="58">
        <v>108.00404125635964</v>
      </c>
      <c r="O167" s="58">
        <v>98.650892568556486</v>
      </c>
      <c r="P167" s="58">
        <v>101.35283983590931</v>
      </c>
      <c r="Q167" s="58">
        <v>102.79399906851475</v>
      </c>
      <c r="R167" s="58">
        <v>93.007765328705673</v>
      </c>
      <c r="S167" s="58">
        <v>93.201389752600562</v>
      </c>
      <c r="T167" s="58">
        <v>93.641401811048937</v>
      </c>
      <c r="U167" s="58">
        <v>91.947723621878495</v>
      </c>
      <c r="V167" s="58">
        <v>88.336481698958465</v>
      </c>
      <c r="W167" s="58">
        <v>87.730394495999732</v>
      </c>
      <c r="X167" s="58">
        <v>87.591642983690718</v>
      </c>
      <c r="Y167" s="58">
        <v>86.431823447156134</v>
      </c>
      <c r="Z167" s="58">
        <v>85.1417731281893</v>
      </c>
      <c r="AA167" s="58">
        <v>83.742110141330969</v>
      </c>
      <c r="AB167" s="58">
        <v>82.404553196075085</v>
      </c>
      <c r="AC167" s="58">
        <v>81.067454080932407</v>
      </c>
      <c r="AD167" s="58">
        <v>79.772841496736092</v>
      </c>
      <c r="AE167" s="58">
        <v>78.428849945556266</v>
      </c>
      <c r="AF167" s="58">
        <v>77.147575947138137</v>
      </c>
      <c r="AG167" s="58">
        <v>75.892051459050222</v>
      </c>
      <c r="AH167" s="58">
        <v>74.666806956650234</v>
      </c>
      <c r="AI167" s="58">
        <v>73.489269676296772</v>
      </c>
      <c r="AJ167" s="58">
        <v>72.34865220573748</v>
      </c>
      <c r="AK167" s="58">
        <v>71.275689914149581</v>
      </c>
      <c r="AL167" s="58">
        <v>70.26302956213452</v>
      </c>
      <c r="AM167" s="58">
        <v>69.323532528859616</v>
      </c>
      <c r="AN167" s="58">
        <v>68.428506861461955</v>
      </c>
      <c r="AO167" s="58">
        <v>67.562537051928118</v>
      </c>
      <c r="AP167" s="58">
        <v>66.737434504281111</v>
      </c>
      <c r="AQ167" s="58">
        <v>65.972427591207989</v>
      </c>
      <c r="AR167" s="58">
        <v>65.23664442256262</v>
      </c>
      <c r="AS167" s="58">
        <v>64.48792603134855</v>
      </c>
      <c r="AT167" s="58">
        <v>63.774570587420463</v>
      </c>
      <c r="AU167" s="58">
        <v>63.08337001486165</v>
      </c>
      <c r="AV167" s="58">
        <v>62.435107094138317</v>
      </c>
      <c r="AW167" s="58">
        <v>61.808970924186674</v>
      </c>
      <c r="AX167" s="58">
        <v>61.206123896984472</v>
      </c>
      <c r="AY167" s="58">
        <v>60.620481831189828</v>
      </c>
      <c r="AZ167" s="58">
        <v>60.064260199829064</v>
      </c>
      <c r="BA167" s="58">
        <v>59.553226516873558</v>
      </c>
      <c r="BB167" s="58">
        <v>59.064408848007972</v>
      </c>
      <c r="BC167" s="58">
        <v>58.595938772746841</v>
      </c>
      <c r="BD167" s="58">
        <v>58.141453319154344</v>
      </c>
      <c r="BE167" s="58">
        <v>57.732824702928802</v>
      </c>
      <c r="BF167" s="58">
        <v>57.337042893262662</v>
      </c>
      <c r="BG167" s="58">
        <v>56.935145807951336</v>
      </c>
      <c r="BH167" s="58">
        <v>56.567808169783014</v>
      </c>
      <c r="BI167" s="58">
        <v>56.204822739118022</v>
      </c>
      <c r="BJ167" s="58">
        <v>55.85249550654612</v>
      </c>
      <c r="BK167" s="58">
        <v>55.512838982822927</v>
      </c>
      <c r="BL167" s="58">
        <v>55.154993426395379</v>
      </c>
    </row>
    <row r="168" spans="2:64" ht="16.5" thickBot="1" x14ac:dyDescent="0.35">
      <c r="B168" s="103"/>
      <c r="C168" s="104" t="s">
        <v>168</v>
      </c>
      <c r="D168" s="173">
        <v>1.5073869929757018</v>
      </c>
      <c r="E168" s="173">
        <v>1.5376112129611745</v>
      </c>
      <c r="F168" s="173">
        <v>1.4993179209821101</v>
      </c>
      <c r="G168" s="173">
        <v>1.5543885480414505</v>
      </c>
      <c r="H168" s="173">
        <v>1.5301497461756639</v>
      </c>
      <c r="I168" s="173">
        <v>1.5125096262658513</v>
      </c>
      <c r="J168" s="173">
        <v>1.4525822716125938</v>
      </c>
      <c r="K168" s="173">
        <v>1.3565718539526483</v>
      </c>
      <c r="L168" s="173">
        <v>1.3767009940385313</v>
      </c>
      <c r="M168" s="173">
        <v>1.381085236742535</v>
      </c>
      <c r="N168" s="173">
        <v>1.4019377693782438</v>
      </c>
      <c r="O168" s="173">
        <v>1.2738266797627005</v>
      </c>
      <c r="P168" s="173">
        <v>1.312442802685782</v>
      </c>
      <c r="Q168" s="173">
        <v>1.3247104473947737</v>
      </c>
      <c r="R168" s="173">
        <v>1.1865859047501244</v>
      </c>
      <c r="S168" s="173">
        <v>1.1912696466352852</v>
      </c>
      <c r="T168" s="173">
        <v>1.192357106463233</v>
      </c>
      <c r="U168" s="173">
        <v>1.1618530602622779</v>
      </c>
      <c r="V168" s="173">
        <v>1.0952245736974702</v>
      </c>
      <c r="W168" s="173">
        <v>1.0761031093615474</v>
      </c>
      <c r="X168" s="173">
        <v>1.0638153688614673</v>
      </c>
      <c r="Y168" s="173">
        <v>1.0397943899269677</v>
      </c>
      <c r="Z168" s="173">
        <v>1.0165362052936973</v>
      </c>
      <c r="AA168" s="173">
        <v>0.99414556053460357</v>
      </c>
      <c r="AB168" s="173">
        <v>0.97238939338727903</v>
      </c>
      <c r="AC168" s="173">
        <v>0.95105221159494868</v>
      </c>
      <c r="AD168" s="173">
        <v>0.93075314713856439</v>
      </c>
      <c r="AE168" s="173">
        <v>0.910397657124697</v>
      </c>
      <c r="AF168" s="173">
        <v>0.89121272978786226</v>
      </c>
      <c r="AG168" s="173">
        <v>0.87257335004832848</v>
      </c>
      <c r="AH168" s="173">
        <v>0.85429283519847354</v>
      </c>
      <c r="AI168" s="173">
        <v>0.8364419724635267</v>
      </c>
      <c r="AJ168" s="173">
        <v>0.81899856274916172</v>
      </c>
      <c r="AK168" s="173">
        <v>0.80236636472072409</v>
      </c>
      <c r="AL168" s="173">
        <v>0.78636052880294605</v>
      </c>
      <c r="AM168" s="173">
        <v>0.77126632735654876</v>
      </c>
      <c r="AN168" s="173">
        <v>0.75676211030546769</v>
      </c>
      <c r="AO168" s="173">
        <v>0.74259019240134105</v>
      </c>
      <c r="AP168" s="173">
        <v>0.72897489942327309</v>
      </c>
      <c r="AQ168" s="173">
        <v>0.71604771429629455</v>
      </c>
      <c r="AR168" s="173">
        <v>0.70348916109097914</v>
      </c>
      <c r="AS168" s="173">
        <v>0.69086822879340837</v>
      </c>
      <c r="AT168" s="173">
        <v>0.67873190650307269</v>
      </c>
      <c r="AU168" s="173">
        <v>0.66698599143684301</v>
      </c>
      <c r="AV168" s="173">
        <v>0.65588559591496287</v>
      </c>
      <c r="AW168" s="173">
        <v>0.64521331810977023</v>
      </c>
      <c r="AX168" s="173">
        <v>0.63494543157158845</v>
      </c>
      <c r="AY168" s="173">
        <v>0.62499423838875079</v>
      </c>
      <c r="AZ168" s="173">
        <v>0.61549578947424022</v>
      </c>
      <c r="BA168" s="173">
        <v>0.6066321145608945</v>
      </c>
      <c r="BB168" s="173">
        <v>0.59813427823686216</v>
      </c>
      <c r="BC168" s="173">
        <v>0.58997933038921113</v>
      </c>
      <c r="BD168" s="173">
        <v>0.58210843127241463</v>
      </c>
      <c r="BE168" s="173">
        <v>0.57482519807874621</v>
      </c>
      <c r="BF168" s="173">
        <v>0.56776525685621415</v>
      </c>
      <c r="BG168" s="173">
        <v>0.56070932953420305</v>
      </c>
      <c r="BH168" s="173">
        <v>0.5540298953519649</v>
      </c>
      <c r="BI168" s="173">
        <v>0.54736266610791695</v>
      </c>
      <c r="BJ168" s="173">
        <v>0.54074344734866808</v>
      </c>
      <c r="BK168" s="173">
        <v>0.53419519237157953</v>
      </c>
      <c r="BL168" s="173">
        <v>0.52743580554991187</v>
      </c>
    </row>
    <row r="169" spans="2:64" x14ac:dyDescent="0.3">
      <c r="B169" s="81"/>
      <c r="C169" s="81"/>
      <c r="D169" s="81"/>
      <c r="E169" s="81"/>
      <c r="F169" s="81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81"/>
      <c r="Z169" s="81"/>
      <c r="AA169" s="81"/>
      <c r="AB169" s="81"/>
      <c r="AC169" s="81"/>
      <c r="AD169" s="81"/>
      <c r="AE169" s="81"/>
      <c r="AF169" s="81"/>
      <c r="AG169" s="81"/>
      <c r="AH169" s="81"/>
      <c r="AI169" s="81"/>
      <c r="AJ169" s="81"/>
      <c r="AK169" s="81"/>
      <c r="AL169" s="81"/>
      <c r="AM169" s="81"/>
      <c r="AN169" s="81"/>
      <c r="AO169" s="81"/>
      <c r="AP169" s="81"/>
      <c r="AQ169" s="81"/>
      <c r="AR169" s="81"/>
      <c r="AS169" s="81"/>
      <c r="AT169" s="81"/>
      <c r="AU169" s="81"/>
      <c r="AV169" s="81"/>
      <c r="AW169" s="81"/>
      <c r="AX169" s="81"/>
      <c r="AY169" s="81"/>
      <c r="AZ169" s="81"/>
      <c r="BA169" s="81"/>
      <c r="BB169" s="81"/>
      <c r="BC169" s="81"/>
      <c r="BD169" s="81"/>
      <c r="BE169" s="81"/>
      <c r="BF169" s="81"/>
      <c r="BG169" s="81"/>
      <c r="BH169" s="81"/>
      <c r="BI169" s="81"/>
      <c r="BJ169" s="81"/>
      <c r="BK169" s="81"/>
      <c r="BL169" s="81"/>
    </row>
    <row r="170" spans="2:64" s="5" customFormat="1" x14ac:dyDescent="0.3">
      <c r="B170" s="81"/>
      <c r="C170" s="81"/>
      <c r="D170" s="81"/>
      <c r="E170" s="81"/>
      <c r="F170" s="81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81"/>
      <c r="Z170" s="81"/>
      <c r="AA170" s="81"/>
      <c r="AB170" s="81"/>
      <c r="AC170" s="81"/>
      <c r="AD170" s="81"/>
      <c r="AE170" s="81"/>
      <c r="AF170" s="81"/>
      <c r="AG170" s="81"/>
      <c r="AH170" s="81"/>
      <c r="AI170" s="81"/>
      <c r="AJ170" s="81"/>
      <c r="AK170" s="81"/>
      <c r="AL170" s="81"/>
      <c r="AM170" s="81"/>
      <c r="AN170" s="81"/>
      <c r="AO170" s="81"/>
      <c r="AP170" s="81"/>
      <c r="AQ170" s="81"/>
      <c r="AR170" s="81"/>
      <c r="AS170" s="81"/>
      <c r="AT170" s="81"/>
      <c r="AU170" s="81"/>
      <c r="AV170" s="81"/>
      <c r="AW170" s="81"/>
      <c r="AX170" s="81"/>
      <c r="AY170" s="81"/>
      <c r="AZ170" s="81"/>
      <c r="BA170" s="81"/>
      <c r="BB170" s="81"/>
      <c r="BC170" s="81"/>
      <c r="BD170" s="81"/>
      <c r="BE170" s="81"/>
      <c r="BF170" s="81"/>
      <c r="BG170" s="81"/>
      <c r="BH170" s="81"/>
      <c r="BI170" s="81"/>
      <c r="BJ170" s="81"/>
      <c r="BK170" s="81"/>
      <c r="BL170" s="81"/>
    </row>
    <row r="172" spans="2:64" ht="16.5" thickBot="1" x14ac:dyDescent="0.35"/>
    <row r="173" spans="2:64" ht="20.25" x14ac:dyDescent="0.3">
      <c r="B173" s="79" t="s">
        <v>299</v>
      </c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  <c r="AX173" s="79"/>
      <c r="AY173" s="79"/>
      <c r="AZ173" s="79"/>
      <c r="BA173" s="79"/>
      <c r="BB173" s="79"/>
      <c r="BC173" s="79"/>
      <c r="BD173" s="79"/>
      <c r="BE173" s="79"/>
      <c r="BF173" s="79"/>
      <c r="BG173" s="79"/>
      <c r="BH173" s="79"/>
      <c r="BI173" s="79"/>
      <c r="BJ173" s="79"/>
      <c r="BK173" s="79"/>
      <c r="BL173" s="79"/>
    </row>
    <row r="174" spans="2:64" ht="17.25" thickBot="1" x14ac:dyDescent="0.35">
      <c r="B174" s="91" t="s">
        <v>511</v>
      </c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  <c r="Z174" s="91"/>
      <c r="AA174" s="91"/>
      <c r="AB174" s="91"/>
      <c r="AC174" s="91"/>
      <c r="AD174" s="91"/>
      <c r="AE174" s="91"/>
      <c r="AF174" s="91"/>
      <c r="AG174" s="91"/>
      <c r="AH174" s="91"/>
      <c r="AI174" s="91"/>
      <c r="AJ174" s="91"/>
      <c r="AK174" s="91"/>
      <c r="AL174" s="91"/>
      <c r="AM174" s="91"/>
      <c r="AN174" s="91"/>
      <c r="AO174" s="91"/>
      <c r="AP174" s="91"/>
      <c r="AQ174" s="91"/>
      <c r="AR174" s="91"/>
      <c r="AS174" s="91"/>
      <c r="AT174" s="91"/>
      <c r="AU174" s="91"/>
      <c r="AV174" s="91"/>
      <c r="AW174" s="91"/>
      <c r="AX174" s="91"/>
      <c r="AY174" s="91"/>
      <c r="AZ174" s="91"/>
      <c r="BA174" s="91"/>
      <c r="BB174" s="91"/>
      <c r="BC174" s="91"/>
      <c r="BD174" s="91"/>
      <c r="BE174" s="91"/>
      <c r="BF174" s="91"/>
      <c r="BG174" s="91"/>
      <c r="BH174" s="91"/>
      <c r="BI174" s="91"/>
      <c r="BJ174" s="91"/>
      <c r="BK174" s="91"/>
      <c r="BL174" s="91"/>
    </row>
    <row r="175" spans="2:64" ht="16.5" thickBot="1" x14ac:dyDescent="0.35">
      <c r="B175" s="10"/>
      <c r="C175" s="7"/>
      <c r="D175" s="10">
        <v>2000</v>
      </c>
      <c r="E175" s="10">
        <v>2001</v>
      </c>
      <c r="F175" s="10">
        <v>2002</v>
      </c>
      <c r="G175" s="10">
        <v>2003</v>
      </c>
      <c r="H175" s="10">
        <v>2004</v>
      </c>
      <c r="I175" s="10">
        <v>2005</v>
      </c>
      <c r="J175" s="10">
        <v>2006</v>
      </c>
      <c r="K175" s="10">
        <v>2007</v>
      </c>
      <c r="L175" s="10">
        <v>2008</v>
      </c>
      <c r="M175" s="10">
        <v>2009</v>
      </c>
      <c r="N175" s="10">
        <v>2010</v>
      </c>
      <c r="O175" s="10">
        <v>2011</v>
      </c>
      <c r="P175" s="10">
        <v>2012</v>
      </c>
      <c r="Q175" s="10">
        <v>2013</v>
      </c>
      <c r="R175" s="10">
        <v>2014</v>
      </c>
      <c r="S175" s="10">
        <v>2015</v>
      </c>
      <c r="T175" s="10">
        <v>2016</v>
      </c>
      <c r="U175" s="10">
        <v>2017</v>
      </c>
      <c r="V175" s="10">
        <v>2018</v>
      </c>
      <c r="W175" s="10">
        <v>2019</v>
      </c>
      <c r="X175" s="10">
        <v>2020</v>
      </c>
      <c r="Y175" s="10">
        <v>2021</v>
      </c>
      <c r="Z175" s="10">
        <v>2022</v>
      </c>
      <c r="AA175" s="10">
        <v>2023</v>
      </c>
      <c r="AB175" s="10">
        <v>2024</v>
      </c>
      <c r="AC175" s="10">
        <v>2025</v>
      </c>
      <c r="AD175" s="10">
        <v>2026</v>
      </c>
      <c r="AE175" s="10">
        <v>2027</v>
      </c>
      <c r="AF175" s="10">
        <v>2028</v>
      </c>
      <c r="AG175" s="10">
        <v>2029</v>
      </c>
      <c r="AH175" s="10">
        <v>2030</v>
      </c>
      <c r="AI175" s="10">
        <v>2031</v>
      </c>
      <c r="AJ175" s="10">
        <v>2032</v>
      </c>
      <c r="AK175" s="10">
        <v>2033</v>
      </c>
      <c r="AL175" s="10">
        <v>2034</v>
      </c>
      <c r="AM175" s="10">
        <v>2035</v>
      </c>
      <c r="AN175" s="10">
        <v>2036</v>
      </c>
      <c r="AO175" s="10">
        <v>2037</v>
      </c>
      <c r="AP175" s="10">
        <v>2038</v>
      </c>
      <c r="AQ175" s="10">
        <v>2039</v>
      </c>
      <c r="AR175" s="10">
        <v>2040</v>
      </c>
      <c r="AS175" s="10">
        <v>2041</v>
      </c>
      <c r="AT175" s="10">
        <v>2042</v>
      </c>
      <c r="AU175" s="10">
        <v>2043</v>
      </c>
      <c r="AV175" s="10">
        <v>2044</v>
      </c>
      <c r="AW175" s="10">
        <v>2045</v>
      </c>
      <c r="AX175" s="10">
        <v>2046</v>
      </c>
      <c r="AY175" s="10">
        <v>2047</v>
      </c>
      <c r="AZ175" s="10">
        <v>2048</v>
      </c>
      <c r="BA175" s="10">
        <v>2049</v>
      </c>
      <c r="BB175" s="10">
        <v>2050</v>
      </c>
      <c r="BC175" s="10">
        <v>2051</v>
      </c>
      <c r="BD175" s="10">
        <v>2052</v>
      </c>
      <c r="BE175" s="10">
        <v>2053</v>
      </c>
      <c r="BF175" s="10">
        <v>2054</v>
      </c>
      <c r="BG175" s="10">
        <v>2055</v>
      </c>
      <c r="BH175" s="10">
        <v>2056</v>
      </c>
      <c r="BI175" s="10">
        <v>2057</v>
      </c>
      <c r="BJ175" s="10">
        <v>2058</v>
      </c>
      <c r="BK175" s="10">
        <v>2059</v>
      </c>
      <c r="BL175" s="10">
        <v>2060</v>
      </c>
    </row>
    <row r="176" spans="2:64" x14ac:dyDescent="0.3">
      <c r="B176" s="32" t="s">
        <v>160</v>
      </c>
      <c r="C176" s="37"/>
      <c r="D176" s="32">
        <v>109.0155124567777</v>
      </c>
      <c r="E176" s="32">
        <v>111.99448497338054</v>
      </c>
      <c r="F176" s="32">
        <v>108.02235335663924</v>
      </c>
      <c r="G176" s="32">
        <v>110.75078869062952</v>
      </c>
      <c r="H176" s="32">
        <v>110.78953617709909</v>
      </c>
      <c r="I176" s="32">
        <v>111.65744692082816</v>
      </c>
      <c r="J176" s="32">
        <v>110.29386666754358</v>
      </c>
      <c r="K176" s="32">
        <v>105.77224024527648</v>
      </c>
      <c r="L176" s="32">
        <v>108.28449135260976</v>
      </c>
      <c r="M176" s="32">
        <v>104.67590133598972</v>
      </c>
      <c r="N176" s="32">
        <v>108.00404125635964</v>
      </c>
      <c r="O176" s="32">
        <v>98.650892568556486</v>
      </c>
      <c r="P176" s="32">
        <v>101.35283983590931</v>
      </c>
      <c r="Q176" s="32">
        <v>102.79399906851475</v>
      </c>
      <c r="R176" s="32">
        <v>93.007765328705673</v>
      </c>
      <c r="S176" s="32">
        <v>93.201389752600562</v>
      </c>
      <c r="T176" s="32">
        <v>93.641401811048937</v>
      </c>
      <c r="U176" s="32">
        <v>91.947723621878495</v>
      </c>
      <c r="V176" s="32">
        <v>88.336481698958465</v>
      </c>
      <c r="W176" s="32">
        <v>87.730394495999732</v>
      </c>
      <c r="X176" s="32">
        <v>87.591642983690718</v>
      </c>
      <c r="Y176" s="32">
        <v>86.431823447156134</v>
      </c>
      <c r="Z176" s="32">
        <v>85.1417731281893</v>
      </c>
      <c r="AA176" s="32">
        <v>83.742110141330969</v>
      </c>
      <c r="AB176" s="32">
        <v>82.404553196075085</v>
      </c>
      <c r="AC176" s="32">
        <v>81.067454080932407</v>
      </c>
      <c r="AD176" s="32">
        <v>79.772841496736092</v>
      </c>
      <c r="AE176" s="32">
        <v>78.428849945556266</v>
      </c>
      <c r="AF176" s="32">
        <v>77.147575947138137</v>
      </c>
      <c r="AG176" s="32">
        <v>75.892051459050222</v>
      </c>
      <c r="AH176" s="32">
        <v>74.666806956650234</v>
      </c>
      <c r="AI176" s="32">
        <v>73.489269676296772</v>
      </c>
      <c r="AJ176" s="32">
        <v>72.34865220573748</v>
      </c>
      <c r="AK176" s="32">
        <v>71.275689914149581</v>
      </c>
      <c r="AL176" s="32">
        <v>70.26302956213452</v>
      </c>
      <c r="AM176" s="32">
        <v>69.323532528859616</v>
      </c>
      <c r="AN176" s="32">
        <v>68.428506861461955</v>
      </c>
      <c r="AO176" s="32">
        <v>67.562537051928118</v>
      </c>
      <c r="AP176" s="32">
        <v>66.737434504281111</v>
      </c>
      <c r="AQ176" s="32">
        <v>65.972427591207989</v>
      </c>
      <c r="AR176" s="32">
        <v>65.23664442256262</v>
      </c>
      <c r="AS176" s="32">
        <v>64.48792603134855</v>
      </c>
      <c r="AT176" s="32">
        <v>63.774570587420463</v>
      </c>
      <c r="AU176" s="32">
        <v>63.08337001486165</v>
      </c>
      <c r="AV176" s="32">
        <v>62.435107094138317</v>
      </c>
      <c r="AW176" s="32">
        <v>61.808970924186674</v>
      </c>
      <c r="AX176" s="32">
        <v>61.206123896984472</v>
      </c>
      <c r="AY176" s="32">
        <v>60.620481831189828</v>
      </c>
      <c r="AZ176" s="32">
        <v>60.064260199829064</v>
      </c>
      <c r="BA176" s="32">
        <v>59.553226516873558</v>
      </c>
      <c r="BB176" s="32">
        <v>59.064408848007972</v>
      </c>
      <c r="BC176" s="32">
        <v>58.595938772746841</v>
      </c>
      <c r="BD176" s="32">
        <v>58.141453319154344</v>
      </c>
      <c r="BE176" s="32">
        <v>57.732824702928802</v>
      </c>
      <c r="BF176" s="32">
        <v>57.337042893262662</v>
      </c>
      <c r="BG176" s="32">
        <v>56.935145807951336</v>
      </c>
      <c r="BH176" s="32">
        <v>56.567808169783014</v>
      </c>
      <c r="BI176" s="32">
        <v>56.204822739118022</v>
      </c>
      <c r="BJ176" s="32">
        <v>55.85249550654612</v>
      </c>
      <c r="BK176" s="32">
        <v>55.512838982822927</v>
      </c>
      <c r="BL176" s="32">
        <v>55.154993426395379</v>
      </c>
    </row>
    <row r="177" spans="2:64" ht="16.5" thickBot="1" x14ac:dyDescent="0.35">
      <c r="B177" s="32" t="s">
        <v>196</v>
      </c>
      <c r="C177" s="38"/>
      <c r="D177" s="32">
        <v>100</v>
      </c>
      <c r="E177" s="32">
        <v>102.73261341387901</v>
      </c>
      <c r="F177" s="32">
        <v>99.088974515867889</v>
      </c>
      <c r="G177" s="32">
        <v>101.5917700102908</v>
      </c>
      <c r="H177" s="32">
        <v>101.62731310466</v>
      </c>
      <c r="I177" s="32">
        <v>102.42344819054804</v>
      </c>
      <c r="J177" s="32">
        <v>101.17263514334505</v>
      </c>
      <c r="K177" s="32">
        <v>97.024944305254621</v>
      </c>
      <c r="L177" s="32">
        <v>99.329433868911295</v>
      </c>
      <c r="M177" s="32">
        <v>96.019271915537203</v>
      </c>
      <c r="N177" s="32">
        <v>99.072176814451907</v>
      </c>
      <c r="O177" s="32">
        <v>90.492527481049493</v>
      </c>
      <c r="P177" s="32">
        <v>92.971025454834717</v>
      </c>
      <c r="Q177" s="32">
        <v>94.293001749884326</v>
      </c>
      <c r="R177" s="32">
        <v>85.316083218506407</v>
      </c>
      <c r="S177" s="32">
        <v>85.493695027625449</v>
      </c>
      <c r="T177" s="32">
        <v>85.897318373085412</v>
      </c>
      <c r="U177" s="32">
        <v>84.343706276052941</v>
      </c>
      <c r="V177" s="32">
        <v>81.031111727316755</v>
      </c>
      <c r="W177" s="32">
        <v>80.475147544513845</v>
      </c>
      <c r="X177" s="32">
        <v>80.347870692640114</v>
      </c>
      <c r="Y177" s="32">
        <v>79.283967482540149</v>
      </c>
      <c r="Z177" s="32">
        <v>78.100603491586739</v>
      </c>
      <c r="AA177" s="32">
        <v>76.816691729567296</v>
      </c>
      <c r="AB177" s="32">
        <v>75.589749879629949</v>
      </c>
      <c r="AC177" s="32">
        <v>74.363227997551178</v>
      </c>
      <c r="AD177" s="32">
        <v>73.175679037755572</v>
      </c>
      <c r="AE177" s="32">
        <v>71.94283471964745</v>
      </c>
      <c r="AF177" s="32">
        <v>70.76752125320283</v>
      </c>
      <c r="AG177" s="32">
        <v>69.615827829218148</v>
      </c>
      <c r="AH177" s="32">
        <v>68.491910255665687</v>
      </c>
      <c r="AI177" s="32">
        <v>67.411754547715105</v>
      </c>
      <c r="AJ177" s="32">
        <v>66.365465405138707</v>
      </c>
      <c r="AK177" s="32">
        <v>65.381236401937613</v>
      </c>
      <c r="AL177" s="32">
        <v>64.452322406861413</v>
      </c>
      <c r="AM177" s="32">
        <v>63.590521171328632</v>
      </c>
      <c r="AN177" s="32">
        <v>62.769513548443292</v>
      </c>
      <c r="AO177" s="32">
        <v>61.975158882746349</v>
      </c>
      <c r="AP177" s="32">
        <v>61.218291782778223</v>
      </c>
      <c r="AQ177" s="32">
        <v>60.516550447226159</v>
      </c>
      <c r="AR177" s="32">
        <v>59.841616071316039</v>
      </c>
      <c r="AS177" s="32">
        <v>59.154816207387576</v>
      </c>
      <c r="AT177" s="32">
        <v>58.500454797848803</v>
      </c>
      <c r="AU177" s="32">
        <v>57.866416066128977</v>
      </c>
      <c r="AV177" s="32">
        <v>57.271764070175323</v>
      </c>
      <c r="AW177" s="32">
        <v>56.697408956998295</v>
      </c>
      <c r="AX177" s="32">
        <v>56.144416989509985</v>
      </c>
      <c r="AY177" s="32">
        <v>55.607207144235126</v>
      </c>
      <c r="AZ177" s="32">
        <v>55.096984682471906</v>
      </c>
      <c r="BA177" s="32">
        <v>54.628213154971981</v>
      </c>
      <c r="BB177" s="32">
        <v>54.179820391548162</v>
      </c>
      <c r="BC177" s="32">
        <v>53.750092488882139</v>
      </c>
      <c r="BD177" s="32">
        <v>53.333192688706731</v>
      </c>
      <c r="BE177" s="32">
        <v>52.958357395071296</v>
      </c>
      <c r="BF177" s="32">
        <v>52.59530648539176</v>
      </c>
      <c r="BG177" s="32">
        <v>52.226646029412457</v>
      </c>
      <c r="BH177" s="32">
        <v>51.889686976622642</v>
      </c>
      <c r="BI177" s="32">
        <v>51.556720206587137</v>
      </c>
      <c r="BJ177" s="32">
        <v>51.233530208547549</v>
      </c>
      <c r="BK177" s="32">
        <v>50.921963059920095</v>
      </c>
      <c r="BL177" s="32">
        <v>50.59371109984292</v>
      </c>
    </row>
    <row r="178" spans="2:64" ht="16.5" thickBot="1" x14ac:dyDescent="0.35">
      <c r="B178" s="82" t="s">
        <v>301</v>
      </c>
      <c r="C178" s="83"/>
      <c r="D178" s="163">
        <v>0</v>
      </c>
      <c r="E178" s="163">
        <v>2.7326134138790037E-2</v>
      </c>
      <c r="F178" s="163">
        <v>-9.1102548413211082E-3</v>
      </c>
      <c r="G178" s="163">
        <v>1.591770010290805E-2</v>
      </c>
      <c r="H178" s="163">
        <v>1.6273131046599998E-2</v>
      </c>
      <c r="I178" s="163">
        <v>2.4234481905480498E-2</v>
      </c>
      <c r="J178" s="163">
        <v>1.1726351433450466E-2</v>
      </c>
      <c r="K178" s="163">
        <v>-2.9750556947453766E-2</v>
      </c>
      <c r="L178" s="163">
        <v>-6.7056613108870122E-3</v>
      </c>
      <c r="M178" s="163">
        <v>-3.9807280844627924E-2</v>
      </c>
      <c r="N178" s="163">
        <v>-9.278231855480934E-3</v>
      </c>
      <c r="O178" s="163">
        <v>-9.5074725189505105E-2</v>
      </c>
      <c r="P178" s="163">
        <v>-7.0289745451652785E-2</v>
      </c>
      <c r="Q178" s="163">
        <v>-5.7069982501156802E-2</v>
      </c>
      <c r="R178" s="163">
        <v>-0.146839167814936</v>
      </c>
      <c r="S178" s="163">
        <v>-0.14506304972374551</v>
      </c>
      <c r="T178" s="163">
        <v>-0.14102681626914582</v>
      </c>
      <c r="U178" s="163">
        <v>-0.15656293723947057</v>
      </c>
      <c r="V178" s="163">
        <v>-0.18968888272683238</v>
      </c>
      <c r="W178" s="163">
        <v>-0.19524852455486152</v>
      </c>
      <c r="X178" s="163">
        <v>-0.19652129307359889</v>
      </c>
      <c r="Y178" s="163">
        <v>-0.20716032517459848</v>
      </c>
      <c r="Z178" s="163">
        <v>-0.2189939650841326</v>
      </c>
      <c r="AA178" s="163">
        <v>-0.23183308270432701</v>
      </c>
      <c r="AB178" s="163">
        <v>-0.24410250120370058</v>
      </c>
      <c r="AC178" s="163">
        <v>-0.25636772002448827</v>
      </c>
      <c r="AD178" s="163">
        <v>-0.2682432096224443</v>
      </c>
      <c r="AE178" s="163">
        <v>-0.28057165280352547</v>
      </c>
      <c r="AF178" s="163">
        <v>-0.29232478746797175</v>
      </c>
      <c r="AG178" s="163">
        <v>-0.30384172170781854</v>
      </c>
      <c r="AH178" s="163">
        <v>-0.31508089744334311</v>
      </c>
      <c r="AI178" s="163">
        <v>-0.32588245452284892</v>
      </c>
      <c r="AJ178" s="163">
        <v>-0.33634534594861298</v>
      </c>
      <c r="AK178" s="163">
        <v>-0.34618763598062385</v>
      </c>
      <c r="AL178" s="163">
        <v>-0.35547677593138594</v>
      </c>
      <c r="AM178" s="163">
        <v>-0.36409478828671371</v>
      </c>
      <c r="AN178" s="163">
        <v>-0.3723048645155671</v>
      </c>
      <c r="AO178" s="163">
        <v>-0.38024841117253649</v>
      </c>
      <c r="AP178" s="163">
        <v>-0.38781708217221778</v>
      </c>
      <c r="AQ178" s="163">
        <v>-0.39483449552773842</v>
      </c>
      <c r="AR178" s="163">
        <v>-0.40158383928683961</v>
      </c>
      <c r="AS178" s="163">
        <v>-0.40845183792612427</v>
      </c>
      <c r="AT178" s="163">
        <v>-0.414995452021512</v>
      </c>
      <c r="AU178" s="163">
        <v>-0.42133583933871022</v>
      </c>
      <c r="AV178" s="163">
        <v>-0.42728235929824676</v>
      </c>
      <c r="AW178" s="163">
        <v>-0.43302591043001704</v>
      </c>
      <c r="AX178" s="163">
        <v>-0.43855583010490018</v>
      </c>
      <c r="AY178" s="163">
        <v>-0.44392792855764873</v>
      </c>
      <c r="AZ178" s="163">
        <v>-0.44903015317528094</v>
      </c>
      <c r="BA178" s="163">
        <v>-0.45371786845028017</v>
      </c>
      <c r="BB178" s="163">
        <v>-0.45820179608451839</v>
      </c>
      <c r="BC178" s="163">
        <v>-0.4624990751111786</v>
      </c>
      <c r="BD178" s="163">
        <v>-0.46666807311293268</v>
      </c>
      <c r="BE178" s="163">
        <v>-0.47041642604928702</v>
      </c>
      <c r="BF178" s="163">
        <v>-0.47404693514608243</v>
      </c>
      <c r="BG178" s="163">
        <v>-0.4777335397058754</v>
      </c>
      <c r="BH178" s="163">
        <v>-0.4811031302337736</v>
      </c>
      <c r="BI178" s="163">
        <v>-0.48443279793412863</v>
      </c>
      <c r="BJ178" s="163">
        <v>-0.48766469791452449</v>
      </c>
      <c r="BK178" s="163">
        <v>-0.49078036940079905</v>
      </c>
      <c r="BL178" s="163">
        <v>-0.4940628890015708</v>
      </c>
    </row>
    <row r="179" spans="2:64" x14ac:dyDescent="0.3"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81"/>
      <c r="Z179" s="81"/>
      <c r="AA179" s="81"/>
      <c r="AB179" s="81"/>
      <c r="AC179" s="81"/>
      <c r="AD179" s="81"/>
      <c r="AE179" s="81"/>
      <c r="AF179" s="81"/>
      <c r="AG179" s="81"/>
      <c r="AH179" s="81"/>
      <c r="AI179" s="81"/>
      <c r="AJ179" s="81"/>
      <c r="AK179" s="81"/>
      <c r="AL179" s="81"/>
      <c r="AM179" s="81"/>
      <c r="AN179" s="81"/>
      <c r="AO179" s="81"/>
      <c r="AP179" s="81"/>
      <c r="AQ179" s="81"/>
      <c r="AR179" s="81"/>
      <c r="AS179" s="81"/>
      <c r="AT179" s="81"/>
      <c r="AU179" s="81"/>
      <c r="AV179" s="81"/>
      <c r="AW179" s="81"/>
      <c r="AX179" s="81"/>
      <c r="AY179" s="81"/>
      <c r="AZ179" s="81"/>
      <c r="BA179" s="81"/>
      <c r="BB179" s="81"/>
      <c r="BC179" s="81"/>
      <c r="BD179" s="81"/>
      <c r="BE179" s="81"/>
      <c r="BF179" s="81"/>
      <c r="BG179" s="81"/>
      <c r="BH179" s="81"/>
      <c r="BI179" s="81"/>
      <c r="BJ179" s="81"/>
      <c r="BK179" s="81"/>
      <c r="BL179" s="81"/>
    </row>
    <row r="180" spans="2:64" s="5" customFormat="1" x14ac:dyDescent="0.3"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81"/>
      <c r="Z180" s="81"/>
      <c r="AA180" s="81"/>
      <c r="AB180" s="81"/>
      <c r="AC180" s="81"/>
      <c r="AD180" s="81"/>
      <c r="AE180" s="81"/>
      <c r="AF180" s="81"/>
      <c r="AG180" s="81"/>
      <c r="AH180" s="81"/>
      <c r="AI180" s="81"/>
      <c r="AJ180" s="81"/>
      <c r="AK180" s="81"/>
      <c r="AL180" s="81"/>
      <c r="AM180" s="81"/>
      <c r="AN180" s="81"/>
      <c r="AO180" s="81"/>
      <c r="AP180" s="81"/>
      <c r="AQ180" s="81"/>
      <c r="AR180" s="81"/>
      <c r="AS180" s="81"/>
      <c r="AT180" s="81"/>
      <c r="AU180" s="81"/>
      <c r="AV180" s="81"/>
      <c r="AW180" s="81"/>
      <c r="AX180" s="81"/>
      <c r="AY180" s="81"/>
      <c r="AZ180" s="81"/>
      <c r="BA180" s="81"/>
      <c r="BB180" s="81"/>
      <c r="BC180" s="81"/>
      <c r="BD180" s="81"/>
      <c r="BE180" s="81"/>
      <c r="BF180" s="81"/>
      <c r="BG180" s="81"/>
      <c r="BH180" s="81"/>
      <c r="BI180" s="81"/>
      <c r="BJ180" s="81"/>
      <c r="BK180" s="81"/>
      <c r="BL180" s="81"/>
    </row>
    <row r="181" spans="2:64" s="5" customFormat="1" x14ac:dyDescent="0.3">
      <c r="B181" s="81"/>
      <c r="C181" s="81"/>
      <c r="D181" s="81"/>
      <c r="E181" s="81"/>
      <c r="F181" s="81"/>
      <c r="G181" s="81"/>
      <c r="H181" s="81"/>
      <c r="I181" s="81"/>
      <c r="J181" s="81"/>
      <c r="K181" s="81"/>
      <c r="L181" s="81"/>
      <c r="M181" s="81"/>
      <c r="N181" s="81"/>
      <c r="O181" s="81"/>
      <c r="P181" s="81"/>
      <c r="Q181" s="81"/>
      <c r="R181" s="81"/>
      <c r="S181" s="81"/>
      <c r="T181" s="81"/>
      <c r="U181" s="81"/>
      <c r="V181" s="81"/>
      <c r="W181" s="81"/>
      <c r="X181" s="81"/>
      <c r="Y181" s="81"/>
      <c r="Z181" s="81"/>
      <c r="AA181" s="81"/>
      <c r="AB181" s="81"/>
      <c r="AC181" s="81"/>
      <c r="AD181" s="81"/>
      <c r="AE181" s="81"/>
      <c r="AF181" s="81"/>
      <c r="AG181" s="81"/>
      <c r="AH181" s="81"/>
      <c r="AI181" s="81"/>
      <c r="AJ181" s="81"/>
      <c r="AK181" s="81"/>
      <c r="AL181" s="81"/>
      <c r="AM181" s="81"/>
      <c r="AN181" s="81"/>
      <c r="AO181" s="81"/>
      <c r="AP181" s="81"/>
      <c r="AQ181" s="81"/>
      <c r="AR181" s="81"/>
      <c r="AS181" s="81"/>
      <c r="AT181" s="81"/>
      <c r="AU181" s="81"/>
      <c r="AV181" s="81"/>
      <c r="AW181" s="81"/>
      <c r="AX181" s="81"/>
      <c r="AY181" s="81"/>
      <c r="AZ181" s="81"/>
      <c r="BA181" s="81"/>
      <c r="BB181" s="81"/>
      <c r="BC181" s="81"/>
      <c r="BD181" s="81"/>
      <c r="BE181" s="81"/>
      <c r="BF181" s="81"/>
      <c r="BG181" s="81"/>
      <c r="BH181" s="81"/>
      <c r="BI181" s="81"/>
      <c r="BJ181" s="81"/>
      <c r="BK181" s="81"/>
      <c r="BL181" s="81"/>
    </row>
    <row r="182" spans="2:64" ht="16.5" thickBot="1" x14ac:dyDescent="0.35"/>
    <row r="183" spans="2:64" ht="20.25" x14ac:dyDescent="0.3">
      <c r="B183" s="79" t="s">
        <v>300</v>
      </c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/>
      <c r="O183" s="79"/>
      <c r="P183" s="79"/>
      <c r="Q183" s="79"/>
      <c r="R183" s="79"/>
      <c r="S183" s="79"/>
      <c r="T183" s="79"/>
      <c r="U183" s="79"/>
      <c r="V183" s="79"/>
      <c r="W183" s="79"/>
      <c r="X183" s="79"/>
      <c r="Y183" s="79"/>
      <c r="Z183" s="79"/>
      <c r="AA183" s="79"/>
      <c r="AB183" s="79"/>
      <c r="AC183" s="79"/>
      <c r="AD183" s="79"/>
      <c r="AE183" s="79"/>
      <c r="AF183" s="79"/>
      <c r="AG183" s="79"/>
      <c r="AH183" s="79"/>
      <c r="AI183" s="79"/>
      <c r="AJ183" s="79"/>
      <c r="AK183" s="79"/>
      <c r="AL183" s="79"/>
      <c r="AM183" s="79"/>
      <c r="AN183" s="79"/>
      <c r="AO183" s="79"/>
      <c r="AP183" s="79"/>
      <c r="AQ183" s="79"/>
      <c r="AR183" s="79"/>
      <c r="AS183" s="79"/>
      <c r="AT183" s="79"/>
      <c r="AU183" s="79"/>
      <c r="AV183" s="79"/>
      <c r="AW183" s="79"/>
      <c r="AX183" s="79"/>
      <c r="AY183" s="79"/>
      <c r="AZ183" s="79"/>
      <c r="BA183" s="79"/>
      <c r="BB183" s="79"/>
      <c r="BC183" s="79"/>
      <c r="BD183" s="79"/>
      <c r="BE183" s="79"/>
      <c r="BF183" s="79"/>
      <c r="BG183" s="79"/>
      <c r="BH183" s="79"/>
      <c r="BI183" s="79"/>
      <c r="BJ183" s="79"/>
      <c r="BK183" s="79"/>
      <c r="BL183" s="79"/>
    </row>
    <row r="184" spans="2:64" ht="17.25" thickBot="1" x14ac:dyDescent="0.35">
      <c r="B184" s="91" t="s">
        <v>510</v>
      </c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  <c r="Z184" s="91"/>
      <c r="AA184" s="91"/>
      <c r="AB184" s="91"/>
      <c r="AC184" s="91"/>
      <c r="AD184" s="91"/>
      <c r="AE184" s="91"/>
      <c r="AF184" s="91"/>
      <c r="AG184" s="91"/>
      <c r="AH184" s="91"/>
      <c r="AI184" s="91"/>
      <c r="AJ184" s="91"/>
      <c r="AK184" s="91"/>
      <c r="AL184" s="91"/>
      <c r="AM184" s="91"/>
      <c r="AN184" s="91"/>
      <c r="AO184" s="91"/>
      <c r="AP184" s="91"/>
      <c r="AQ184" s="91"/>
      <c r="AR184" s="91"/>
      <c r="AS184" s="91"/>
      <c r="AT184" s="91"/>
      <c r="AU184" s="91"/>
      <c r="AV184" s="91"/>
      <c r="AW184" s="91"/>
      <c r="AX184" s="91"/>
      <c r="AY184" s="91"/>
      <c r="AZ184" s="91"/>
      <c r="BA184" s="91"/>
      <c r="BB184" s="91"/>
      <c r="BC184" s="91"/>
      <c r="BD184" s="91"/>
      <c r="BE184" s="91"/>
      <c r="BF184" s="91"/>
      <c r="BG184" s="91"/>
      <c r="BH184" s="91"/>
      <c r="BI184" s="91"/>
      <c r="BJ184" s="91"/>
      <c r="BK184" s="91"/>
      <c r="BL184" s="91"/>
    </row>
    <row r="185" spans="2:64" ht="16.5" thickBot="1" x14ac:dyDescent="0.35">
      <c r="B185" s="10"/>
      <c r="C185" s="10"/>
      <c r="D185" s="10">
        <v>2000</v>
      </c>
      <c r="E185" s="10">
        <v>2001</v>
      </c>
      <c r="F185" s="10">
        <v>2002</v>
      </c>
      <c r="G185" s="10">
        <v>2003</v>
      </c>
      <c r="H185" s="10">
        <v>2004</v>
      </c>
      <c r="I185" s="10">
        <v>2005</v>
      </c>
      <c r="J185" s="10">
        <v>2006</v>
      </c>
      <c r="K185" s="10">
        <v>2007</v>
      </c>
      <c r="L185" s="10">
        <v>2008</v>
      </c>
      <c r="M185" s="10">
        <v>2009</v>
      </c>
      <c r="N185" s="10">
        <v>2010</v>
      </c>
      <c r="O185" s="10">
        <v>2011</v>
      </c>
      <c r="P185" s="10">
        <v>2012</v>
      </c>
      <c r="Q185" s="10">
        <v>2013</v>
      </c>
      <c r="R185" s="10">
        <v>2014</v>
      </c>
      <c r="S185" s="10">
        <v>2015</v>
      </c>
      <c r="T185" s="10">
        <v>2016</v>
      </c>
      <c r="U185" s="10">
        <v>2017</v>
      </c>
      <c r="V185" s="10">
        <v>2018</v>
      </c>
      <c r="W185" s="10">
        <v>2019</v>
      </c>
      <c r="X185" s="10">
        <v>2020</v>
      </c>
      <c r="Y185" s="10">
        <v>2021</v>
      </c>
      <c r="Z185" s="10">
        <v>2022</v>
      </c>
      <c r="AA185" s="10">
        <v>2023</v>
      </c>
      <c r="AB185" s="10">
        <v>2024</v>
      </c>
      <c r="AC185" s="10">
        <v>2025</v>
      </c>
      <c r="AD185" s="10">
        <v>2026</v>
      </c>
      <c r="AE185" s="10">
        <v>2027</v>
      </c>
      <c r="AF185" s="10">
        <v>2028</v>
      </c>
      <c r="AG185" s="10">
        <v>2029</v>
      </c>
      <c r="AH185" s="10">
        <v>2030</v>
      </c>
      <c r="AI185" s="10">
        <v>2031</v>
      </c>
      <c r="AJ185" s="10">
        <v>2032</v>
      </c>
      <c r="AK185" s="10">
        <v>2033</v>
      </c>
      <c r="AL185" s="10">
        <v>2034</v>
      </c>
      <c r="AM185" s="10">
        <v>2035</v>
      </c>
      <c r="AN185" s="10">
        <v>2036</v>
      </c>
      <c r="AO185" s="10">
        <v>2037</v>
      </c>
      <c r="AP185" s="10">
        <v>2038</v>
      </c>
      <c r="AQ185" s="10">
        <v>2039</v>
      </c>
      <c r="AR185" s="10">
        <v>2040</v>
      </c>
      <c r="AS185" s="10">
        <v>2041</v>
      </c>
      <c r="AT185" s="10">
        <v>2042</v>
      </c>
      <c r="AU185" s="10">
        <v>2043</v>
      </c>
      <c r="AV185" s="10">
        <v>2044</v>
      </c>
      <c r="AW185" s="10">
        <v>2045</v>
      </c>
      <c r="AX185" s="10">
        <v>2046</v>
      </c>
      <c r="AY185" s="10">
        <v>2047</v>
      </c>
      <c r="AZ185" s="10">
        <v>2048</v>
      </c>
      <c r="BA185" s="10">
        <v>2049</v>
      </c>
      <c r="BB185" s="10">
        <v>2050</v>
      </c>
      <c r="BC185" s="10">
        <v>2051</v>
      </c>
      <c r="BD185" s="10">
        <v>2052</v>
      </c>
      <c r="BE185" s="10">
        <v>2053</v>
      </c>
      <c r="BF185" s="10">
        <v>2054</v>
      </c>
      <c r="BG185" s="10">
        <v>2055</v>
      </c>
      <c r="BH185" s="10">
        <v>2056</v>
      </c>
      <c r="BI185" s="10">
        <v>2057</v>
      </c>
      <c r="BJ185" s="10">
        <v>2058</v>
      </c>
      <c r="BK185" s="10">
        <v>2059</v>
      </c>
      <c r="BL185" s="10">
        <v>2060</v>
      </c>
    </row>
    <row r="186" spans="2:64" x14ac:dyDescent="0.3">
      <c r="B186" s="32" t="s">
        <v>206</v>
      </c>
      <c r="C186" s="38"/>
      <c r="D186" s="32">
        <v>4.3116654532319849</v>
      </c>
      <c r="E186" s="32">
        <v>4.6713492111302051</v>
      </c>
      <c r="F186" s="32">
        <v>4.7904243363600179</v>
      </c>
      <c r="G186" s="32">
        <v>5.2450928752449331</v>
      </c>
      <c r="H186" s="32">
        <v>5.5099363961460375</v>
      </c>
      <c r="I186" s="32">
        <v>6.0900411365769438</v>
      </c>
      <c r="J186" s="32">
        <v>6.324669387544815</v>
      </c>
      <c r="K186" s="32">
        <v>6.8395609679882696</v>
      </c>
      <c r="L186" s="32">
        <v>8.1498351653765777</v>
      </c>
      <c r="M186" s="32">
        <v>8.9577209659406982</v>
      </c>
      <c r="N186" s="32">
        <v>10.847755226117595</v>
      </c>
      <c r="O186" s="32">
        <v>10.419464507625483</v>
      </c>
      <c r="P186" s="32">
        <v>12.18688733209782</v>
      </c>
      <c r="Q186" s="32">
        <v>13.629168462329442</v>
      </c>
      <c r="R186" s="32">
        <v>12.61238346354232</v>
      </c>
      <c r="S186" s="32">
        <v>14.393833736452246</v>
      </c>
      <c r="T186" s="32">
        <v>15.932831738483983</v>
      </c>
      <c r="U186" s="32">
        <v>16.587498872820884</v>
      </c>
      <c r="V186" s="32">
        <v>16.374400664945348</v>
      </c>
      <c r="W186" s="32">
        <v>18.016593627467131</v>
      </c>
      <c r="X186" s="32">
        <v>20.437645583238801</v>
      </c>
      <c r="Y186" s="32">
        <v>21.717326282081832</v>
      </c>
      <c r="Z186" s="32">
        <v>23.103256001896721</v>
      </c>
      <c r="AA186" s="32">
        <v>24.583711746676912</v>
      </c>
      <c r="AB186" s="32">
        <v>26.060159781203161</v>
      </c>
      <c r="AC186" s="32">
        <v>27.531716990505739</v>
      </c>
      <c r="AD186" s="32">
        <v>29.040692333076183</v>
      </c>
      <c r="AE186" s="32">
        <v>30.506962253752832</v>
      </c>
      <c r="AF186" s="32">
        <v>31.792772739289454</v>
      </c>
      <c r="AG186" s="32">
        <v>33.075291210614971</v>
      </c>
      <c r="AH186" s="32">
        <v>34.413194691011022</v>
      </c>
      <c r="AI186" s="32">
        <v>35.704185201957955</v>
      </c>
      <c r="AJ186" s="32">
        <v>36.891999107916142</v>
      </c>
      <c r="AK186" s="32">
        <v>38.172360520065624</v>
      </c>
      <c r="AL186" s="32">
        <v>39.327424423677577</v>
      </c>
      <c r="AM186" s="32">
        <v>40.346947935612796</v>
      </c>
      <c r="AN186" s="32">
        <v>41.371237291465114</v>
      </c>
      <c r="AO186" s="32">
        <v>42.294495546681112</v>
      </c>
      <c r="AP186" s="32">
        <v>43.239492898280716</v>
      </c>
      <c r="AQ186" s="32">
        <v>44.250581209632848</v>
      </c>
      <c r="AR186" s="32">
        <v>45.099350013469326</v>
      </c>
      <c r="AS186" s="32">
        <v>46.171481525206076</v>
      </c>
      <c r="AT186" s="32">
        <v>47.258676052958727</v>
      </c>
      <c r="AU186" s="32">
        <v>48.539007687675998</v>
      </c>
      <c r="AV186" s="32">
        <v>49.765196114641746</v>
      </c>
      <c r="AW186" s="32">
        <v>50.874066332172106</v>
      </c>
      <c r="AX186" s="32">
        <v>52.176850121768567</v>
      </c>
      <c r="AY186" s="32">
        <v>53.394062894766471</v>
      </c>
      <c r="AZ186" s="32">
        <v>54.626427588601842</v>
      </c>
      <c r="BA186" s="32">
        <v>56.078568289186499</v>
      </c>
      <c r="BB186" s="32">
        <v>57.28884852250841</v>
      </c>
      <c r="BC186" s="32">
        <v>58.498285342600106</v>
      </c>
      <c r="BD186" s="32">
        <v>59.639665360516773</v>
      </c>
      <c r="BE186" s="32">
        <v>60.788154164597415</v>
      </c>
      <c r="BF186" s="32">
        <v>61.843167610537172</v>
      </c>
      <c r="BG186" s="32">
        <v>62.903461582240929</v>
      </c>
      <c r="BH186" s="32">
        <v>63.784516376283698</v>
      </c>
      <c r="BI186" s="32">
        <v>64.672701551749981</v>
      </c>
      <c r="BJ186" s="32">
        <v>65.468421168564177</v>
      </c>
      <c r="BK186" s="32">
        <v>66.342320420597204</v>
      </c>
      <c r="BL186" s="32">
        <v>66.927983424991766</v>
      </c>
    </row>
    <row r="187" spans="2:64" x14ac:dyDescent="0.3">
      <c r="B187" s="32" t="s">
        <v>387</v>
      </c>
      <c r="C187" s="38"/>
      <c r="D187" s="32">
        <v>1.3965507870613545</v>
      </c>
      <c r="E187" s="32">
        <v>1.4362605911598134</v>
      </c>
      <c r="F187" s="32">
        <v>1.4298663981711219</v>
      </c>
      <c r="G187" s="32">
        <v>1.4132428650554334</v>
      </c>
      <c r="H187" s="32">
        <v>1.4267454045523866</v>
      </c>
      <c r="I187" s="32">
        <v>1.4069371631920293</v>
      </c>
      <c r="J187" s="32">
        <v>1.4514173082020347</v>
      </c>
      <c r="K187" s="32">
        <v>1.4825235907448082</v>
      </c>
      <c r="L187" s="32">
        <v>1.4933677766624125</v>
      </c>
      <c r="M187" s="32">
        <v>1.4984452130290342</v>
      </c>
      <c r="N187" s="32">
        <v>1.575262903591891</v>
      </c>
      <c r="O187" s="32">
        <v>1.6718301581264674</v>
      </c>
      <c r="P187" s="32">
        <v>1.7487676795860243</v>
      </c>
      <c r="Q187" s="32">
        <v>1.7407933894575152</v>
      </c>
      <c r="R187" s="32">
        <v>1.7504660903890241</v>
      </c>
      <c r="S187" s="32">
        <v>1.7426094467407092</v>
      </c>
      <c r="T187" s="32">
        <v>1.7443817557564116</v>
      </c>
      <c r="U187" s="32">
        <v>1.7459889783721625</v>
      </c>
      <c r="V187" s="32">
        <v>1.8404053337106068</v>
      </c>
      <c r="W187" s="32">
        <v>1.8890622425780093</v>
      </c>
      <c r="X187" s="32">
        <v>3.7783576813539383</v>
      </c>
      <c r="Y187" s="32">
        <v>3.974282406748515</v>
      </c>
      <c r="Z187" s="32">
        <v>4.214719618654021</v>
      </c>
      <c r="AA187" s="32">
        <v>4.5154224506125598</v>
      </c>
      <c r="AB187" s="32">
        <v>4.7474912538618019</v>
      </c>
      <c r="AC187" s="32">
        <v>5.0600613857447252</v>
      </c>
      <c r="AD187" s="32">
        <v>5.3795913711534862</v>
      </c>
      <c r="AE187" s="32">
        <v>5.5048476982306154</v>
      </c>
      <c r="AF187" s="32">
        <v>5.8517294912168412</v>
      </c>
      <c r="AG187" s="32">
        <v>6.1432829391355188</v>
      </c>
      <c r="AH187" s="32">
        <v>6.4319176705056087</v>
      </c>
      <c r="AI187" s="32">
        <v>6.6386892261867736</v>
      </c>
      <c r="AJ187" s="32">
        <v>6.8046921537846474</v>
      </c>
      <c r="AK187" s="32">
        <v>6.9566020836658371</v>
      </c>
      <c r="AL187" s="32">
        <v>7.138262200878505</v>
      </c>
      <c r="AM187" s="32">
        <v>7.3314217889971829</v>
      </c>
      <c r="AN187" s="32">
        <v>7.5632548360954344</v>
      </c>
      <c r="AO187" s="32">
        <v>7.7802695563054849</v>
      </c>
      <c r="AP187" s="32">
        <v>7.9948403191296435</v>
      </c>
      <c r="AQ187" s="32">
        <v>8.2176520836127924</v>
      </c>
      <c r="AR187" s="32">
        <v>8.4361277134640815</v>
      </c>
      <c r="AS187" s="32">
        <v>8.7329817779843033</v>
      </c>
      <c r="AT187" s="32">
        <v>9.0276718476558138</v>
      </c>
      <c r="AU187" s="32">
        <v>9.3252438222123892</v>
      </c>
      <c r="AV187" s="32">
        <v>9.6135294985097595</v>
      </c>
      <c r="AW187" s="32">
        <v>9.895710191608174</v>
      </c>
      <c r="AX187" s="32">
        <v>10.149254928053182</v>
      </c>
      <c r="AY187" s="32">
        <v>10.414766738649716</v>
      </c>
      <c r="AZ187" s="32">
        <v>10.676320178650982</v>
      </c>
      <c r="BA187" s="32">
        <v>10.932731669209314</v>
      </c>
      <c r="BB187" s="32">
        <v>11.17098165648259</v>
      </c>
      <c r="BC187" s="32">
        <v>11.14227801264296</v>
      </c>
      <c r="BD187" s="32">
        <v>11.108098250250233</v>
      </c>
      <c r="BE187" s="32">
        <v>11.069863051784493</v>
      </c>
      <c r="BF187" s="32">
        <v>11.02971177600876</v>
      </c>
      <c r="BG187" s="32">
        <v>10.9714973938885</v>
      </c>
      <c r="BH187" s="32">
        <v>10.946398739750023</v>
      </c>
      <c r="BI187" s="32">
        <v>10.924604578688692</v>
      </c>
      <c r="BJ187" s="32">
        <v>10.889084613166359</v>
      </c>
      <c r="BK187" s="32">
        <v>10.843087517537159</v>
      </c>
      <c r="BL187" s="32">
        <v>10.798928028081221</v>
      </c>
    </row>
    <row r="188" spans="2:64" x14ac:dyDescent="0.3">
      <c r="B188" s="32" t="s">
        <v>205</v>
      </c>
      <c r="C188" s="38"/>
      <c r="D188" s="32">
        <v>0.44841991641451018</v>
      </c>
      <c r="E188" s="32">
        <v>0.59963305279085688</v>
      </c>
      <c r="F188" s="32">
        <v>0.64181250992641181</v>
      </c>
      <c r="G188" s="32">
        <v>0.68082074343083232</v>
      </c>
      <c r="H188" s="32">
        <v>0.72282539623123554</v>
      </c>
      <c r="I188" s="32">
        <v>0.7733974811086809</v>
      </c>
      <c r="J188" s="32">
        <v>0.84001978572456004</v>
      </c>
      <c r="K188" s="32">
        <v>0.92183574154079939</v>
      </c>
      <c r="L188" s="32">
        <v>1.0470453317571866</v>
      </c>
      <c r="M188" s="32">
        <v>1.236656681075142</v>
      </c>
      <c r="N188" s="32">
        <v>1.4513932551953941</v>
      </c>
      <c r="O188" s="32">
        <v>1.6552594326186691</v>
      </c>
      <c r="P188" s="32">
        <v>1.852521782787401</v>
      </c>
      <c r="Q188" s="32">
        <v>2.0422161332467139</v>
      </c>
      <c r="R188" s="32">
        <v>2.2109692822479081</v>
      </c>
      <c r="S188" s="32">
        <v>2.3580474622796084</v>
      </c>
      <c r="T188" s="32">
        <v>2.4508933475458861</v>
      </c>
      <c r="U188" s="32">
        <v>2.4986615886759198</v>
      </c>
      <c r="V188" s="32">
        <v>2.5673554274396055</v>
      </c>
      <c r="W188" s="32">
        <v>2.642087053939175</v>
      </c>
      <c r="X188" s="32">
        <v>3.2077896782234001</v>
      </c>
      <c r="Y188" s="32">
        <v>3.4779615840250213</v>
      </c>
      <c r="Z188" s="32">
        <v>3.755159417982612</v>
      </c>
      <c r="AA188" s="32">
        <v>4.0600766532071519</v>
      </c>
      <c r="AB188" s="32">
        <v>4.3013339066059428</v>
      </c>
      <c r="AC188" s="32">
        <v>4.5821942680698244</v>
      </c>
      <c r="AD188" s="32">
        <v>5.1944832476730332</v>
      </c>
      <c r="AE188" s="32">
        <v>5.6363957919330909</v>
      </c>
      <c r="AF188" s="32">
        <v>5.8963173820717527</v>
      </c>
      <c r="AG188" s="32">
        <v>6.0865590150224635</v>
      </c>
      <c r="AH188" s="32">
        <v>6.4500296154226699</v>
      </c>
      <c r="AI188" s="32">
        <v>6.6832769887289256</v>
      </c>
      <c r="AJ188" s="32">
        <v>7.0199482290138873</v>
      </c>
      <c r="AK188" s="32">
        <v>7.2453816889947049</v>
      </c>
      <c r="AL188" s="32">
        <v>7.4620684293863508</v>
      </c>
      <c r="AM188" s="32">
        <v>7.5488825961363792</v>
      </c>
      <c r="AN188" s="32">
        <v>7.6408199180826113</v>
      </c>
      <c r="AO188" s="32">
        <v>7.998603126343224</v>
      </c>
      <c r="AP188" s="32">
        <v>8.1967677013444966</v>
      </c>
      <c r="AQ188" s="32">
        <v>8.3382958126707063</v>
      </c>
      <c r="AR188" s="32">
        <v>8.5589145345432254</v>
      </c>
      <c r="AS188" s="32">
        <v>8.7577230729975675</v>
      </c>
      <c r="AT188" s="32">
        <v>8.881953581677827</v>
      </c>
      <c r="AU188" s="32">
        <v>9.070079485260683</v>
      </c>
      <c r="AV188" s="32">
        <v>9.217490296717969</v>
      </c>
      <c r="AW188" s="32">
        <v>9.5168058218639313</v>
      </c>
      <c r="AX188" s="32">
        <v>9.6729101349377871</v>
      </c>
      <c r="AY188" s="32">
        <v>9.9034864821208899</v>
      </c>
      <c r="AZ188" s="32">
        <v>10.090011888693306</v>
      </c>
      <c r="BA188" s="32">
        <v>10.168165645189228</v>
      </c>
      <c r="BB188" s="32">
        <v>10.458339583614558</v>
      </c>
      <c r="BC188" s="32">
        <v>10.559011551020127</v>
      </c>
      <c r="BD188" s="32">
        <v>10.557443012217657</v>
      </c>
      <c r="BE188" s="32">
        <v>10.630025016386695</v>
      </c>
      <c r="BF188" s="32">
        <v>10.732805185646635</v>
      </c>
      <c r="BG188" s="32">
        <v>10.835470985957137</v>
      </c>
      <c r="BH188" s="32">
        <v>11.061050194949621</v>
      </c>
      <c r="BI188" s="32">
        <v>11.11983520829223</v>
      </c>
      <c r="BJ188" s="32">
        <v>11.196738027226013</v>
      </c>
      <c r="BK188" s="32">
        <v>11.419164829372015</v>
      </c>
      <c r="BL188" s="32">
        <v>11.668998773940352</v>
      </c>
    </row>
    <row r="189" spans="2:64" x14ac:dyDescent="0.3">
      <c r="B189" s="32" t="s">
        <v>203</v>
      </c>
      <c r="C189" s="38"/>
      <c r="D189" s="32">
        <v>0</v>
      </c>
      <c r="E189" s="32">
        <v>0</v>
      </c>
      <c r="F189" s="32">
        <v>0</v>
      </c>
      <c r="G189" s="32">
        <v>0</v>
      </c>
      <c r="H189" s="32">
        <v>0</v>
      </c>
      <c r="I189" s="32">
        <v>0</v>
      </c>
      <c r="J189" s="32">
        <v>0</v>
      </c>
      <c r="K189" s="32">
        <v>0</v>
      </c>
      <c r="L189" s="32">
        <v>0</v>
      </c>
      <c r="M189" s="32">
        <v>0</v>
      </c>
      <c r="N189" s="32">
        <v>0</v>
      </c>
      <c r="O189" s="32">
        <v>0</v>
      </c>
      <c r="P189" s="32">
        <v>0</v>
      </c>
      <c r="Q189" s="32">
        <v>0</v>
      </c>
      <c r="R189" s="32">
        <v>0</v>
      </c>
      <c r="S189" s="32">
        <v>0</v>
      </c>
      <c r="T189" s="32">
        <v>0</v>
      </c>
      <c r="U189" s="32">
        <v>0</v>
      </c>
      <c r="V189" s="32">
        <v>0</v>
      </c>
      <c r="W189" s="32">
        <v>0</v>
      </c>
      <c r="X189" s="32">
        <v>0</v>
      </c>
      <c r="Y189" s="32">
        <v>0</v>
      </c>
      <c r="Z189" s="32">
        <v>0</v>
      </c>
      <c r="AA189" s="32">
        <v>0</v>
      </c>
      <c r="AB189" s="32">
        <v>0</v>
      </c>
      <c r="AC189" s="32">
        <v>0</v>
      </c>
      <c r="AD189" s="32">
        <v>0</v>
      </c>
      <c r="AE189" s="32">
        <v>0</v>
      </c>
      <c r="AF189" s="32">
        <v>0</v>
      </c>
      <c r="AG189" s="32">
        <v>0</v>
      </c>
      <c r="AH189" s="32">
        <v>0</v>
      </c>
      <c r="AI189" s="32">
        <v>4.5329405395218665E-3</v>
      </c>
      <c r="AJ189" s="32">
        <v>9.1263064639647701E-3</v>
      </c>
      <c r="AK189" s="32">
        <v>1.376238088084184E-2</v>
      </c>
      <c r="AL189" s="32">
        <v>1.842802639225426E-2</v>
      </c>
      <c r="AM189" s="32">
        <v>2.3038919533292269E-2</v>
      </c>
      <c r="AN189" s="32">
        <v>2.7643065160231725E-2</v>
      </c>
      <c r="AO189" s="32">
        <v>3.2236959019442471E-2</v>
      </c>
      <c r="AP189" s="32">
        <v>3.6760593444322809E-2</v>
      </c>
      <c r="AQ189" s="32">
        <v>4.1260450668231557E-2</v>
      </c>
      <c r="AR189" s="32">
        <v>4.5729730374356438E-2</v>
      </c>
      <c r="AS189" s="32">
        <v>5.0160792635139215E-2</v>
      </c>
      <c r="AT189" s="32">
        <v>5.4560618358594215E-2</v>
      </c>
      <c r="AU189" s="32">
        <v>5.8927954913280262E-2</v>
      </c>
      <c r="AV189" s="32">
        <v>6.3261580986324464E-2</v>
      </c>
      <c r="AW189" s="32">
        <v>6.7553650599929765E-2</v>
      </c>
      <c r="AX189" s="32">
        <v>6.732741708461322E-2</v>
      </c>
      <c r="AY189" s="32">
        <v>6.7088408062760618E-2</v>
      </c>
      <c r="AZ189" s="32">
        <v>6.6843393906013626E-2</v>
      </c>
      <c r="BA189" s="32">
        <v>6.6598993208275586E-2</v>
      </c>
      <c r="BB189" s="32">
        <v>6.6342270937610873E-2</v>
      </c>
      <c r="BC189" s="32">
        <v>6.607988036763314E-2</v>
      </c>
      <c r="BD189" s="32">
        <v>6.5811931115313041E-2</v>
      </c>
      <c r="BE189" s="32">
        <v>6.5538531523203228E-2</v>
      </c>
      <c r="BF189" s="32">
        <v>6.5266110456801571E-2</v>
      </c>
      <c r="BG189" s="32">
        <v>6.4982094141608937E-2</v>
      </c>
      <c r="BH189" s="32">
        <v>6.4692945194232285E-2</v>
      </c>
      <c r="BI189" s="32">
        <v>6.4398766978925381E-2</v>
      </c>
      <c r="BJ189" s="32">
        <v>6.4099661645288755E-2</v>
      </c>
      <c r="BK189" s="32">
        <v>6.3795730139915921E-2</v>
      </c>
      <c r="BL189" s="32">
        <v>6.3493180855697481E-2</v>
      </c>
    </row>
    <row r="190" spans="2:64" x14ac:dyDescent="0.3">
      <c r="B190" s="32" t="s">
        <v>201</v>
      </c>
      <c r="C190" s="38"/>
      <c r="D190" s="32">
        <v>0</v>
      </c>
      <c r="E190" s="32">
        <v>0</v>
      </c>
      <c r="F190" s="32">
        <v>0</v>
      </c>
      <c r="G190" s="32">
        <v>0</v>
      </c>
      <c r="H190" s="32">
        <v>0</v>
      </c>
      <c r="I190" s="32">
        <v>0</v>
      </c>
      <c r="J190" s="32">
        <v>0</v>
      </c>
      <c r="K190" s="32">
        <v>0</v>
      </c>
      <c r="L190" s="32">
        <v>0</v>
      </c>
      <c r="M190" s="32">
        <v>0</v>
      </c>
      <c r="N190" s="32">
        <v>2.8471400375975494E-3</v>
      </c>
      <c r="O190" s="32">
        <v>0.11196119706819235</v>
      </c>
      <c r="P190" s="32">
        <v>0.12850042297777742</v>
      </c>
      <c r="Q190" s="32">
        <v>0.12994500366731984</v>
      </c>
      <c r="R190" s="32">
        <v>0.20759034002184609</v>
      </c>
      <c r="S190" s="32">
        <v>0.62439375258349572</v>
      </c>
      <c r="T190" s="32">
        <v>0.91433360567704314</v>
      </c>
      <c r="U190" s="32">
        <v>1.1795979571851118</v>
      </c>
      <c r="V190" s="32">
        <v>1.3101149466700925</v>
      </c>
      <c r="W190" s="32">
        <v>1.2795573397901518</v>
      </c>
      <c r="X190" s="32">
        <v>1.3696815307144516</v>
      </c>
      <c r="Y190" s="32">
        <v>1.507714224626505</v>
      </c>
      <c r="Z190" s="32">
        <v>1.120066682722455</v>
      </c>
      <c r="AA190" s="32">
        <v>0.8361466602670764</v>
      </c>
      <c r="AB190" s="32">
        <v>0.81106968137171043</v>
      </c>
      <c r="AC190" s="32">
        <v>0.78626633388783396</v>
      </c>
      <c r="AD190" s="32">
        <v>0.76436320993999785</v>
      </c>
      <c r="AE190" s="32">
        <v>0.74019967241470719</v>
      </c>
      <c r="AF190" s="32">
        <v>0.71655526734928565</v>
      </c>
      <c r="AG190" s="32">
        <v>0.69341155735137883</v>
      </c>
      <c r="AH190" s="32">
        <v>0.67082431699196354</v>
      </c>
      <c r="AI190" s="32">
        <v>0.64918470866280931</v>
      </c>
      <c r="AJ190" s="32">
        <v>0.62814827277282692</v>
      </c>
      <c r="AK190" s="32">
        <v>0.60767681241367077</v>
      </c>
      <c r="AL190" s="32">
        <v>0.58775443789802884</v>
      </c>
      <c r="AM190" s="32">
        <v>0.5684547352001823</v>
      </c>
      <c r="AN190" s="32">
        <v>0.55051696413660445</v>
      </c>
      <c r="AO190" s="32">
        <v>0.53144811211535414</v>
      </c>
      <c r="AP190" s="32">
        <v>0.51308461329614774</v>
      </c>
      <c r="AQ190" s="32">
        <v>0.4954143286216372</v>
      </c>
      <c r="AR190" s="32">
        <v>0.47847080539583714</v>
      </c>
      <c r="AS190" s="32">
        <v>0.46175810720179195</v>
      </c>
      <c r="AT190" s="32">
        <v>0.44583554869725439</v>
      </c>
      <c r="AU190" s="32">
        <v>0.43060104425582912</v>
      </c>
      <c r="AV190" s="32">
        <v>0.41599906814709831</v>
      </c>
      <c r="AW190" s="32">
        <v>0.40196227504345888</v>
      </c>
      <c r="AX190" s="32">
        <v>0.38835872917673209</v>
      </c>
      <c r="AY190" s="32">
        <v>0.37459384370033244</v>
      </c>
      <c r="AZ190" s="32">
        <v>0.36172363573573874</v>
      </c>
      <c r="BA190" s="32">
        <v>0.34912387461119038</v>
      </c>
      <c r="BB190" s="32">
        <v>0.33675281874565999</v>
      </c>
      <c r="BC190" s="32">
        <v>0.32475091674465034</v>
      </c>
      <c r="BD190" s="32">
        <v>0.31301468986430042</v>
      </c>
      <c r="BE190" s="32">
        <v>0.30152429966952804</v>
      </c>
      <c r="BF190" s="32">
        <v>0.29025940579364184</v>
      </c>
      <c r="BG190" s="32">
        <v>0.279216053863234</v>
      </c>
      <c r="BH190" s="32">
        <v>0.26835610542462446</v>
      </c>
      <c r="BI190" s="32">
        <v>0.25766828105983142</v>
      </c>
      <c r="BJ190" s="32">
        <v>0.24714318409218752</v>
      </c>
      <c r="BK190" s="32">
        <v>0.2367674038056572</v>
      </c>
      <c r="BL190" s="32">
        <v>0.22655647511621343</v>
      </c>
    </row>
    <row r="191" spans="2:64" x14ac:dyDescent="0.3">
      <c r="B191" s="32" t="s">
        <v>202</v>
      </c>
      <c r="C191" s="38"/>
      <c r="D191" s="32">
        <v>5.9609479173709914E-2</v>
      </c>
      <c r="E191" s="32">
        <v>6.4243925025677689E-2</v>
      </c>
      <c r="F191" s="32">
        <v>6.024772753726397E-2</v>
      </c>
      <c r="G191" s="32">
        <v>8.1503295153621841E-2</v>
      </c>
      <c r="H191" s="32">
        <v>0.11740651880010899</v>
      </c>
      <c r="I191" s="32">
        <v>0.24488752615719706</v>
      </c>
      <c r="J191" s="32">
        <v>0.33991236138367364</v>
      </c>
      <c r="K191" s="32">
        <v>0.45329119575999738</v>
      </c>
      <c r="L191" s="32">
        <v>0.49351754397529723</v>
      </c>
      <c r="M191" s="32">
        <v>0.35374340566292922</v>
      </c>
      <c r="N191" s="32">
        <v>0.41918694943321977</v>
      </c>
      <c r="O191" s="32">
        <v>0.33850494954219312</v>
      </c>
      <c r="P191" s="32">
        <v>0.39076060491547943</v>
      </c>
      <c r="Q191" s="32">
        <v>0.34787701129900384</v>
      </c>
      <c r="R191" s="32">
        <v>0.65859082379890155</v>
      </c>
      <c r="S191" s="32">
        <v>1.4411156019439493</v>
      </c>
      <c r="T191" s="32">
        <v>2.6475595525366669</v>
      </c>
      <c r="U191" s="32">
        <v>4.4282526029459177</v>
      </c>
      <c r="V191" s="32">
        <v>6.2177236272343404</v>
      </c>
      <c r="W191" s="32">
        <v>6.521699703275516</v>
      </c>
      <c r="X191" s="32">
        <v>7.6729661064199304</v>
      </c>
      <c r="Y191" s="32">
        <v>9.0095895098912031</v>
      </c>
      <c r="Z191" s="32">
        <v>4.5453425411499282</v>
      </c>
      <c r="AA191" s="32">
        <v>2.508432256184705</v>
      </c>
      <c r="AB191" s="32">
        <v>2.5152021202053416</v>
      </c>
      <c r="AC191" s="32">
        <v>2.5101978235018261</v>
      </c>
      <c r="AD191" s="32">
        <v>2.5070627146414437</v>
      </c>
      <c r="AE191" s="32">
        <v>2.4914409767526484</v>
      </c>
      <c r="AF191" s="32">
        <v>2.4692829898493192</v>
      </c>
      <c r="AG191" s="32">
        <v>2.4411261018268937</v>
      </c>
      <c r="AH191" s="32">
        <v>2.4078597269553597</v>
      </c>
      <c r="AI191" s="32">
        <v>2.372415546991117</v>
      </c>
      <c r="AJ191" s="32">
        <v>2.3342460195669488</v>
      </c>
      <c r="AK191" s="32">
        <v>2.2935415302368094</v>
      </c>
      <c r="AL191" s="32">
        <v>2.2507532635437717</v>
      </c>
      <c r="AM191" s="32">
        <v>2.2065715642099115</v>
      </c>
      <c r="AN191" s="32">
        <v>2.1636640376138714</v>
      </c>
      <c r="AO191" s="32">
        <v>2.1160812079189131</v>
      </c>
      <c r="AP191" s="32">
        <v>2.0684472171471269</v>
      </c>
      <c r="AQ191" s="32">
        <v>2.0214903714848012</v>
      </c>
      <c r="AR191" s="32">
        <v>1.9756389929949936</v>
      </c>
      <c r="AS191" s="32">
        <v>1.9270895994831534</v>
      </c>
      <c r="AT191" s="32">
        <v>1.8805287227668581</v>
      </c>
      <c r="AU191" s="32">
        <v>1.8357785664407451</v>
      </c>
      <c r="AV191" s="32">
        <v>1.7926151722176491</v>
      </c>
      <c r="AW191" s="32">
        <v>1.7509351967335558</v>
      </c>
      <c r="AX191" s="32">
        <v>1.7103632909726938</v>
      </c>
      <c r="AY191" s="32">
        <v>1.6713700972931675</v>
      </c>
      <c r="AZ191" s="32">
        <v>1.6326696165743149</v>
      </c>
      <c r="BA191" s="32">
        <v>1.5946949168594675</v>
      </c>
      <c r="BB191" s="32">
        <v>1.5574728203104691</v>
      </c>
      <c r="BC191" s="32">
        <v>1.5230167932966583</v>
      </c>
      <c r="BD191" s="32">
        <v>1.4892115383001263</v>
      </c>
      <c r="BE191" s="32">
        <v>1.455970513552157</v>
      </c>
      <c r="BF191" s="32">
        <v>1.4231888287394141</v>
      </c>
      <c r="BG191" s="32">
        <v>1.3908658100558695</v>
      </c>
      <c r="BH191" s="32">
        <v>1.3589144336968813</v>
      </c>
      <c r="BI191" s="32">
        <v>1.3271978832165336</v>
      </c>
      <c r="BJ191" s="32">
        <v>1.2956627872106055</v>
      </c>
      <c r="BK191" s="32">
        <v>1.2642922292439112</v>
      </c>
      <c r="BL191" s="32">
        <v>1.2330676438875394</v>
      </c>
    </row>
    <row r="192" spans="2:64" ht="16.5" thickBot="1" x14ac:dyDescent="0.35">
      <c r="B192" s="32" t="s">
        <v>388</v>
      </c>
      <c r="C192" s="38"/>
      <c r="D192" s="32">
        <v>6.8079715434919072E-3</v>
      </c>
      <c r="E192" s="32">
        <v>8.513219893446845E-3</v>
      </c>
      <c r="F192" s="32">
        <v>7.6490280051829092E-3</v>
      </c>
      <c r="G192" s="32">
        <v>9.3402211151871056E-3</v>
      </c>
      <c r="H192" s="32">
        <v>1.308628427023511E-2</v>
      </c>
      <c r="I192" s="32">
        <v>1.4736692965148422E-2</v>
      </c>
      <c r="J192" s="32">
        <v>1.3981157144919621E-2</v>
      </c>
      <c r="K192" s="32">
        <v>1.2788503966126991E-2</v>
      </c>
      <c r="L192" s="32">
        <v>1.6234182228528769E-2</v>
      </c>
      <c r="M192" s="32">
        <v>3.4337342921980916E-3</v>
      </c>
      <c r="N192" s="32">
        <v>3.5545256243050384E-3</v>
      </c>
      <c r="O192" s="32">
        <v>2.9797550189863851E-3</v>
      </c>
      <c r="P192" s="32">
        <v>2.5621776354985137E-3</v>
      </c>
      <c r="Q192" s="32">
        <v>0</v>
      </c>
      <c r="R192" s="32">
        <v>0</v>
      </c>
      <c r="S192" s="32">
        <v>0</v>
      </c>
      <c r="T192" s="32">
        <v>0</v>
      </c>
      <c r="U192" s="32">
        <v>0</v>
      </c>
      <c r="V192" s="32">
        <v>0</v>
      </c>
      <c r="W192" s="32">
        <v>0</v>
      </c>
      <c r="X192" s="32">
        <v>0.1749249536992834</v>
      </c>
      <c r="Y192" s="32">
        <v>0.17958851981751009</v>
      </c>
      <c r="Z192" s="32">
        <v>0.18629437257891579</v>
      </c>
      <c r="AA192" s="32">
        <v>0.20126452530301836</v>
      </c>
      <c r="AB192" s="32">
        <v>0.21794207610062472</v>
      </c>
      <c r="AC192" s="32">
        <v>0.2362978963106972</v>
      </c>
      <c r="AD192" s="32">
        <v>0.25813464820525261</v>
      </c>
      <c r="AE192" s="32">
        <v>0.27846887259054853</v>
      </c>
      <c r="AF192" s="32">
        <v>0.3003099504784546</v>
      </c>
      <c r="AG192" s="32">
        <v>0.323394431500934</v>
      </c>
      <c r="AH192" s="32">
        <v>0.3479693675875169</v>
      </c>
      <c r="AI192" s="32">
        <v>0.37083722764621868</v>
      </c>
      <c r="AJ192" s="32">
        <v>0.39200880569838081</v>
      </c>
      <c r="AK192" s="32">
        <v>0.41203554642823959</v>
      </c>
      <c r="AL192" s="32">
        <v>0.43008408532233078</v>
      </c>
      <c r="AM192" s="32">
        <v>0.44666108091400936</v>
      </c>
      <c r="AN192" s="32">
        <v>0.46167193477358837</v>
      </c>
      <c r="AO192" s="32">
        <v>0.47312561796573915</v>
      </c>
      <c r="AP192" s="32">
        <v>0.48326301203397654</v>
      </c>
      <c r="AQ192" s="32">
        <v>0.4902795045373694</v>
      </c>
      <c r="AR192" s="32">
        <v>0.49656644990456233</v>
      </c>
      <c r="AS192" s="32">
        <v>0.49917396128820241</v>
      </c>
      <c r="AT192" s="32">
        <v>0.49884536903833981</v>
      </c>
      <c r="AU192" s="32">
        <v>0.49946812433166987</v>
      </c>
      <c r="AV192" s="32">
        <v>0.49710280065874546</v>
      </c>
      <c r="AW192" s="32">
        <v>0.49506943584357976</v>
      </c>
      <c r="AX192" s="32">
        <v>0.49345281394724122</v>
      </c>
      <c r="AY192" s="32">
        <v>0.49051623864129545</v>
      </c>
      <c r="AZ192" s="32">
        <v>0.48798435337264923</v>
      </c>
      <c r="BA192" s="32">
        <v>0.48515211880908304</v>
      </c>
      <c r="BB192" s="32">
        <v>0.48141571100437774</v>
      </c>
      <c r="BC192" s="32">
        <v>0.47650796604482459</v>
      </c>
      <c r="BD192" s="32">
        <v>0.47208689016953087</v>
      </c>
      <c r="BE192" s="32">
        <v>0.46779316310465824</v>
      </c>
      <c r="BF192" s="32">
        <v>0.46247632444479386</v>
      </c>
      <c r="BG192" s="32">
        <v>0.4573433192146017</v>
      </c>
      <c r="BH192" s="32">
        <v>0.45303153036646526</v>
      </c>
      <c r="BI192" s="32">
        <v>0.44948692280352465</v>
      </c>
      <c r="BJ192" s="32">
        <v>0.44585984213185792</v>
      </c>
      <c r="BK192" s="32">
        <v>0.44258166684563272</v>
      </c>
      <c r="BL192" s="32">
        <v>0.44009531033900295</v>
      </c>
    </row>
    <row r="193" spans="2:64" x14ac:dyDescent="0.3">
      <c r="B193" s="93" t="s">
        <v>389</v>
      </c>
      <c r="C193" s="64"/>
      <c r="D193" s="93">
        <f>SUM(D186:D192)</f>
        <v>6.2230536074250509</v>
      </c>
      <c r="E193" s="93">
        <f t="shared" ref="E193:BB193" si="4">SUM(E186:E192)</f>
        <v>6.78</v>
      </c>
      <c r="F193" s="93">
        <f t="shared" si="4"/>
        <v>6.9299999999999988</v>
      </c>
      <c r="G193" s="93">
        <f t="shared" si="4"/>
        <v>7.4300000000000077</v>
      </c>
      <c r="H193" s="93">
        <f t="shared" si="4"/>
        <v>7.7900000000000045</v>
      </c>
      <c r="I193" s="93">
        <f t="shared" si="4"/>
        <v>8.5299999999999976</v>
      </c>
      <c r="J193" s="93">
        <f t="shared" si="4"/>
        <v>8.9700000000000042</v>
      </c>
      <c r="K193" s="93">
        <f t="shared" si="4"/>
        <v>9.7100000000000009</v>
      </c>
      <c r="L193" s="93">
        <f t="shared" si="4"/>
        <v>11.200000000000001</v>
      </c>
      <c r="M193" s="93">
        <f t="shared" si="4"/>
        <v>12.05</v>
      </c>
      <c r="N193" s="93">
        <f t="shared" si="4"/>
        <v>14.300000000000002</v>
      </c>
      <c r="O193" s="93">
        <f t="shared" si="4"/>
        <v>14.199999999999989</v>
      </c>
      <c r="P193" s="93">
        <f t="shared" si="4"/>
        <v>16.310000000000002</v>
      </c>
      <c r="Q193" s="93">
        <f t="shared" si="4"/>
        <v>17.889999999999997</v>
      </c>
      <c r="R193" s="93">
        <f t="shared" si="4"/>
        <v>17.440000000000001</v>
      </c>
      <c r="S193" s="93">
        <f t="shared" si="4"/>
        <v>20.560000000000009</v>
      </c>
      <c r="T193" s="93">
        <f t="shared" si="4"/>
        <v>23.689999999999991</v>
      </c>
      <c r="U193" s="93">
        <f t="shared" si="4"/>
        <v>26.439999999999998</v>
      </c>
      <c r="V193" s="93">
        <f t="shared" si="4"/>
        <v>28.309999999999995</v>
      </c>
      <c r="W193" s="93">
        <f t="shared" si="4"/>
        <v>30.348999967049984</v>
      </c>
      <c r="X193" s="93">
        <f t="shared" si="4"/>
        <v>36.641365533649804</v>
      </c>
      <c r="Y193" s="93">
        <f t="shared" si="4"/>
        <v>39.866462527190585</v>
      </c>
      <c r="Z193" s="93">
        <f t="shared" si="4"/>
        <v>36.924838634984646</v>
      </c>
      <c r="AA193" s="93">
        <f t="shared" si="4"/>
        <v>36.705054292251425</v>
      </c>
      <c r="AB193" s="93">
        <f t="shared" si="4"/>
        <v>38.653198819348589</v>
      </c>
      <c r="AC193" s="93">
        <f t="shared" si="4"/>
        <v>40.706734698020647</v>
      </c>
      <c r="AD193" s="93">
        <f t="shared" si="4"/>
        <v>43.144327524689395</v>
      </c>
      <c r="AE193" s="93">
        <f t="shared" si="4"/>
        <v>45.158315265674439</v>
      </c>
      <c r="AF193" s="93">
        <f t="shared" si="4"/>
        <v>47.026967820255109</v>
      </c>
      <c r="AG193" s="93">
        <f t="shared" si="4"/>
        <v>48.763065255452169</v>
      </c>
      <c r="AH193" s="93">
        <f t="shared" si="4"/>
        <v>50.721795388474135</v>
      </c>
      <c r="AI193" s="93">
        <f t="shared" si="4"/>
        <v>52.423121840713314</v>
      </c>
      <c r="AJ193" s="93">
        <f t="shared" si="4"/>
        <v>54.080168895216794</v>
      </c>
      <c r="AK193" s="93">
        <f t="shared" si="4"/>
        <v>55.701360562685728</v>
      </c>
      <c r="AL193" s="93">
        <f t="shared" si="4"/>
        <v>57.214774867098818</v>
      </c>
      <c r="AM193" s="93">
        <f t="shared" si="4"/>
        <v>58.471978620603757</v>
      </c>
      <c r="AN193" s="93">
        <f t="shared" si="4"/>
        <v>59.778808047327459</v>
      </c>
      <c r="AO193" s="93">
        <f t="shared" si="4"/>
        <v>61.226260126349274</v>
      </c>
      <c r="AP193" s="93">
        <f t="shared" si="4"/>
        <v>62.532656354676433</v>
      </c>
      <c r="AQ193" s="93">
        <f t="shared" si="4"/>
        <v>63.854973761228386</v>
      </c>
      <c r="AR193" s="93">
        <f t="shared" si="4"/>
        <v>65.090798240146384</v>
      </c>
      <c r="AS193" s="93">
        <f t="shared" si="4"/>
        <v>66.600368836796235</v>
      </c>
      <c r="AT193" s="93">
        <f t="shared" si="4"/>
        <v>68.048071741153421</v>
      </c>
      <c r="AU193" s="93">
        <f t="shared" si="4"/>
        <v>69.7591066850906</v>
      </c>
      <c r="AV193" s="93">
        <f t="shared" si="4"/>
        <v>71.365194531879297</v>
      </c>
      <c r="AW193" s="93">
        <f t="shared" si="4"/>
        <v>73.002102903864724</v>
      </c>
      <c r="AX193" s="93">
        <f t="shared" si="4"/>
        <v>74.658517435940823</v>
      </c>
      <c r="AY193" s="93">
        <f t="shared" si="4"/>
        <v>76.31588470323463</v>
      </c>
      <c r="AZ193" s="93">
        <f t="shared" si="4"/>
        <v>77.941980655534863</v>
      </c>
      <c r="BA193" s="93">
        <f t="shared" si="4"/>
        <v>79.675035507073062</v>
      </c>
      <c r="BB193" s="93">
        <f t="shared" si="4"/>
        <v>81.360153383603674</v>
      </c>
      <c r="BC193" s="93">
        <f t="shared" ref="BC193:BL193" si="5">SUM(BC186:BC192)</f>
        <v>82.589930462716964</v>
      </c>
      <c r="BD193" s="93">
        <f t="shared" si="5"/>
        <v>83.645331672433954</v>
      </c>
      <c r="BE193" s="93">
        <f t="shared" si="5"/>
        <v>84.778868740618151</v>
      </c>
      <c r="BF193" s="93">
        <f t="shared" si="5"/>
        <v>85.846875241627231</v>
      </c>
      <c r="BG193" s="93">
        <f t="shared" si="5"/>
        <v>86.902837239361901</v>
      </c>
      <c r="BH193" s="93">
        <f t="shared" si="5"/>
        <v>87.936960325665538</v>
      </c>
      <c r="BI193" s="93">
        <f t="shared" si="5"/>
        <v>88.815893192789716</v>
      </c>
      <c r="BJ193" s="93">
        <f t="shared" si="5"/>
        <v>89.607009284036479</v>
      </c>
      <c r="BK193" s="93">
        <f t="shared" si="5"/>
        <v>90.612009797541475</v>
      </c>
      <c r="BL193" s="93">
        <f t="shared" si="5"/>
        <v>91.359122837211785</v>
      </c>
    </row>
    <row r="194" spans="2:64" ht="16.5" thickBot="1" x14ac:dyDescent="0.35">
      <c r="B194" s="32" t="s">
        <v>390</v>
      </c>
      <c r="C194" s="38"/>
      <c r="D194" s="32">
        <v>0</v>
      </c>
      <c r="E194" s="32">
        <v>0</v>
      </c>
      <c r="F194" s="32">
        <v>0</v>
      </c>
      <c r="G194" s="32">
        <v>0</v>
      </c>
      <c r="H194" s="32">
        <v>0</v>
      </c>
      <c r="I194" s="32">
        <v>0</v>
      </c>
      <c r="J194" s="32">
        <v>0</v>
      </c>
      <c r="K194" s="32">
        <v>0</v>
      </c>
      <c r="L194" s="32">
        <v>0</v>
      </c>
      <c r="M194" s="32">
        <v>0</v>
      </c>
      <c r="N194" s="32">
        <v>0</v>
      </c>
      <c r="O194" s="32">
        <v>0</v>
      </c>
      <c r="P194" s="32">
        <v>0</v>
      </c>
      <c r="Q194" s="32">
        <v>0</v>
      </c>
      <c r="R194" s="32">
        <v>0</v>
      </c>
      <c r="S194" s="32">
        <v>0</v>
      </c>
      <c r="T194" s="32">
        <v>0</v>
      </c>
      <c r="U194" s="32">
        <v>0</v>
      </c>
      <c r="V194" s="32">
        <v>0</v>
      </c>
      <c r="W194" s="32">
        <v>0</v>
      </c>
      <c r="X194" s="32">
        <v>0</v>
      </c>
      <c r="Y194" s="32">
        <v>0</v>
      </c>
      <c r="Z194" s="32">
        <v>0</v>
      </c>
      <c r="AA194" s="32">
        <v>0</v>
      </c>
      <c r="AB194" s="32">
        <v>0</v>
      </c>
      <c r="AC194" s="32">
        <v>0</v>
      </c>
      <c r="AD194" s="32">
        <v>0</v>
      </c>
      <c r="AE194" s="32">
        <v>0</v>
      </c>
      <c r="AF194" s="32">
        <v>0</v>
      </c>
      <c r="AG194" s="32">
        <v>0</v>
      </c>
      <c r="AH194" s="32">
        <v>0</v>
      </c>
      <c r="AI194" s="32">
        <v>0.19593744016980422</v>
      </c>
      <c r="AJ194" s="32">
        <v>0.39448678207083038</v>
      </c>
      <c r="AK194" s="32">
        <v>0.59488220878327214</v>
      </c>
      <c r="AL194" s="32">
        <v>0.79655585313738808</v>
      </c>
      <c r="AM194" s="32">
        <v>0.99586281317238379</v>
      </c>
      <c r="AN194" s="32">
        <v>1.1948781102948718</v>
      </c>
      <c r="AO194" s="32">
        <v>1.393450272302645</v>
      </c>
      <c r="AP194" s="32">
        <v>1.5889854534388503</v>
      </c>
      <c r="AQ194" s="32">
        <v>1.7834928593699424</v>
      </c>
      <c r="AR194" s="32">
        <v>1.9766785447734698</v>
      </c>
      <c r="AS194" s="32">
        <v>2.1682122719514534</v>
      </c>
      <c r="AT194" s="32">
        <v>2.3583957923242926</v>
      </c>
      <c r="AU194" s="32">
        <v>2.5471749605980198</v>
      </c>
      <c r="AV194" s="32">
        <v>2.7344969852312766</v>
      </c>
      <c r="AW194" s="32">
        <v>2.920022721955176</v>
      </c>
      <c r="AX194" s="32">
        <v>2.9102437240871795</v>
      </c>
      <c r="AY194" s="32">
        <v>2.8999125018902459</v>
      </c>
      <c r="AZ194" s="32">
        <v>2.8893217062996568</v>
      </c>
      <c r="BA194" s="32">
        <v>2.8787574276216152</v>
      </c>
      <c r="BB194" s="32">
        <v>2.8676605460035889</v>
      </c>
      <c r="BC194" s="32">
        <v>2.856318650790564</v>
      </c>
      <c r="BD194" s="32">
        <v>2.8447364802023403</v>
      </c>
      <c r="BE194" s="32">
        <v>2.8329187173717005</v>
      </c>
      <c r="BF194" s="32">
        <v>2.8211432515490888</v>
      </c>
      <c r="BG194" s="32">
        <v>2.8088665783211684</v>
      </c>
      <c r="BH194" s="32">
        <v>2.796368045838157</v>
      </c>
      <c r="BI194" s="32">
        <v>2.7836521220446722</v>
      </c>
      <c r="BJ194" s="32">
        <v>2.7707232223816565</v>
      </c>
      <c r="BK194" s="32">
        <v>2.7575857102897836</v>
      </c>
      <c r="BL194" s="32">
        <v>2.7445079450382632</v>
      </c>
    </row>
    <row r="195" spans="2:64" ht="16.5" thickBot="1" x14ac:dyDescent="0.35">
      <c r="B195" s="82" t="s">
        <v>158</v>
      </c>
      <c r="C195" s="83"/>
      <c r="D195" s="82">
        <f>SUM(D193:D194)</f>
        <v>6.2230536074250509</v>
      </c>
      <c r="E195" s="82">
        <f t="shared" ref="E195:BB195" si="6">SUM(E193:E194)</f>
        <v>6.78</v>
      </c>
      <c r="F195" s="82">
        <f t="shared" si="6"/>
        <v>6.9299999999999988</v>
      </c>
      <c r="G195" s="82">
        <f t="shared" si="6"/>
        <v>7.4300000000000077</v>
      </c>
      <c r="H195" s="82">
        <f t="shared" si="6"/>
        <v>7.7900000000000045</v>
      </c>
      <c r="I195" s="82">
        <f t="shared" si="6"/>
        <v>8.5299999999999976</v>
      </c>
      <c r="J195" s="82">
        <f t="shared" si="6"/>
        <v>8.9700000000000042</v>
      </c>
      <c r="K195" s="82">
        <f t="shared" si="6"/>
        <v>9.7100000000000009</v>
      </c>
      <c r="L195" s="82">
        <f t="shared" si="6"/>
        <v>11.200000000000001</v>
      </c>
      <c r="M195" s="82">
        <f t="shared" si="6"/>
        <v>12.05</v>
      </c>
      <c r="N195" s="82">
        <f t="shared" si="6"/>
        <v>14.300000000000002</v>
      </c>
      <c r="O195" s="82">
        <f t="shared" si="6"/>
        <v>14.199999999999989</v>
      </c>
      <c r="P195" s="82">
        <f t="shared" si="6"/>
        <v>16.310000000000002</v>
      </c>
      <c r="Q195" s="82">
        <f t="shared" si="6"/>
        <v>17.889999999999997</v>
      </c>
      <c r="R195" s="82">
        <f t="shared" si="6"/>
        <v>17.440000000000001</v>
      </c>
      <c r="S195" s="82">
        <f t="shared" si="6"/>
        <v>20.560000000000009</v>
      </c>
      <c r="T195" s="82">
        <f t="shared" si="6"/>
        <v>23.689999999999991</v>
      </c>
      <c r="U195" s="82">
        <f t="shared" si="6"/>
        <v>26.439999999999998</v>
      </c>
      <c r="V195" s="82">
        <f t="shared" si="6"/>
        <v>28.309999999999995</v>
      </c>
      <c r="W195" s="82">
        <f t="shared" si="6"/>
        <v>30.348999967049984</v>
      </c>
      <c r="X195" s="82">
        <f t="shared" si="6"/>
        <v>36.641365533649804</v>
      </c>
      <c r="Y195" s="82">
        <f t="shared" si="6"/>
        <v>39.866462527190585</v>
      </c>
      <c r="Z195" s="82">
        <f t="shared" si="6"/>
        <v>36.924838634984646</v>
      </c>
      <c r="AA195" s="82">
        <f t="shared" si="6"/>
        <v>36.705054292251425</v>
      </c>
      <c r="AB195" s="82">
        <f t="shared" si="6"/>
        <v>38.653198819348589</v>
      </c>
      <c r="AC195" s="82">
        <f t="shared" si="6"/>
        <v>40.706734698020647</v>
      </c>
      <c r="AD195" s="82">
        <f t="shared" si="6"/>
        <v>43.144327524689395</v>
      </c>
      <c r="AE195" s="82">
        <f t="shared" si="6"/>
        <v>45.158315265674439</v>
      </c>
      <c r="AF195" s="82">
        <f t="shared" si="6"/>
        <v>47.026967820255109</v>
      </c>
      <c r="AG195" s="82">
        <f t="shared" si="6"/>
        <v>48.763065255452169</v>
      </c>
      <c r="AH195" s="82">
        <f t="shared" si="6"/>
        <v>50.721795388474135</v>
      </c>
      <c r="AI195" s="82">
        <f t="shared" si="6"/>
        <v>52.619059280883121</v>
      </c>
      <c r="AJ195" s="82">
        <f t="shared" si="6"/>
        <v>54.474655677287622</v>
      </c>
      <c r="AK195" s="82">
        <f t="shared" si="6"/>
        <v>56.296242771469004</v>
      </c>
      <c r="AL195" s="82">
        <f t="shared" si="6"/>
        <v>58.011330720236209</v>
      </c>
      <c r="AM195" s="82">
        <f t="shared" si="6"/>
        <v>59.467841433776144</v>
      </c>
      <c r="AN195" s="82">
        <f t="shared" si="6"/>
        <v>60.973686157622332</v>
      </c>
      <c r="AO195" s="82">
        <f t="shared" si="6"/>
        <v>62.619710398651918</v>
      </c>
      <c r="AP195" s="82">
        <f t="shared" si="6"/>
        <v>64.121641808115285</v>
      </c>
      <c r="AQ195" s="82">
        <f t="shared" si="6"/>
        <v>65.638466620598322</v>
      </c>
      <c r="AR195" s="82">
        <f t="shared" si="6"/>
        <v>67.067476784919847</v>
      </c>
      <c r="AS195" s="82">
        <f t="shared" si="6"/>
        <v>68.768581108747682</v>
      </c>
      <c r="AT195" s="82">
        <f t="shared" si="6"/>
        <v>70.406467533477709</v>
      </c>
      <c r="AU195" s="82">
        <f t="shared" si="6"/>
        <v>72.306281645688614</v>
      </c>
      <c r="AV195" s="82">
        <f t="shared" si="6"/>
        <v>74.099691517110571</v>
      </c>
      <c r="AW195" s="82">
        <f t="shared" si="6"/>
        <v>75.922125625819902</v>
      </c>
      <c r="AX195" s="82">
        <f t="shared" si="6"/>
        <v>77.568761160028004</v>
      </c>
      <c r="AY195" s="82">
        <f t="shared" si="6"/>
        <v>79.215797205124872</v>
      </c>
      <c r="AZ195" s="82">
        <f t="shared" si="6"/>
        <v>80.831302361834517</v>
      </c>
      <c r="BA195" s="82">
        <f t="shared" si="6"/>
        <v>82.553792934694684</v>
      </c>
      <c r="BB195" s="82">
        <f t="shared" si="6"/>
        <v>84.227813929607265</v>
      </c>
      <c r="BC195" s="82">
        <f t="shared" ref="BC195:BL195" si="7">SUM(BC193:BC194)</f>
        <v>85.446249113507534</v>
      </c>
      <c r="BD195" s="82">
        <f t="shared" si="7"/>
        <v>86.490068152636297</v>
      </c>
      <c r="BE195" s="82">
        <f t="shared" si="7"/>
        <v>87.611787457989848</v>
      </c>
      <c r="BF195" s="82">
        <f t="shared" si="7"/>
        <v>88.668018493176319</v>
      </c>
      <c r="BG195" s="82">
        <f t="shared" si="7"/>
        <v>89.711703817683073</v>
      </c>
      <c r="BH195" s="82">
        <f t="shared" si="7"/>
        <v>90.733328371503688</v>
      </c>
      <c r="BI195" s="82">
        <f t="shared" si="7"/>
        <v>91.599545314834387</v>
      </c>
      <c r="BJ195" s="82">
        <f t="shared" si="7"/>
        <v>92.377732506418141</v>
      </c>
      <c r="BK195" s="82">
        <f t="shared" si="7"/>
        <v>93.369595507831264</v>
      </c>
      <c r="BL195" s="82">
        <f t="shared" si="7"/>
        <v>94.10363078225005</v>
      </c>
    </row>
    <row r="196" spans="2:64" x14ac:dyDescent="0.3">
      <c r="B196" s="81"/>
      <c r="C196" s="81"/>
      <c r="D196" s="81"/>
      <c r="E196" s="81"/>
      <c r="F196" s="81"/>
      <c r="G196" s="81"/>
      <c r="H196" s="81"/>
      <c r="I196" s="81"/>
      <c r="J196" s="81"/>
      <c r="K196" s="81"/>
      <c r="L196" s="81"/>
      <c r="M196" s="81"/>
      <c r="N196" s="81"/>
      <c r="O196" s="81"/>
      <c r="P196" s="81"/>
      <c r="Q196" s="81"/>
      <c r="R196" s="81"/>
      <c r="S196" s="81"/>
      <c r="T196" s="81"/>
      <c r="U196" s="81"/>
      <c r="V196" s="81"/>
      <c r="W196" s="81"/>
      <c r="X196" s="81"/>
      <c r="Y196" s="81"/>
      <c r="Z196" s="81"/>
      <c r="AA196" s="81"/>
      <c r="AB196" s="81"/>
      <c r="AC196" s="81"/>
      <c r="AD196" s="81"/>
      <c r="AE196" s="81"/>
      <c r="AF196" s="81"/>
      <c r="AG196" s="81"/>
      <c r="AH196" s="81"/>
      <c r="AI196" s="81"/>
      <c r="AJ196" s="81"/>
      <c r="AK196" s="81"/>
      <c r="AL196" s="81"/>
      <c r="AM196" s="81"/>
      <c r="AN196" s="81"/>
      <c r="AO196" s="81"/>
      <c r="AP196" s="81"/>
      <c r="AQ196" s="81"/>
      <c r="AR196" s="81"/>
      <c r="AS196" s="81"/>
      <c r="AT196" s="81"/>
      <c r="AU196" s="81"/>
      <c r="AV196" s="81"/>
      <c r="AW196" s="81"/>
      <c r="AX196" s="81"/>
      <c r="AY196" s="81"/>
      <c r="AZ196" s="81"/>
      <c r="BA196" s="81"/>
      <c r="BB196" s="81"/>
      <c r="BC196" s="81"/>
      <c r="BD196" s="81"/>
      <c r="BE196" s="81"/>
      <c r="BF196" s="81"/>
      <c r="BG196" s="81"/>
      <c r="BH196" s="81"/>
      <c r="BI196" s="81"/>
      <c r="BJ196" s="81"/>
      <c r="BK196" s="81"/>
      <c r="BL196" s="81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L81"/>
  <sheetViews>
    <sheetView showGridLines="0" zoomScale="85" zoomScaleNormal="85" workbookViewId="0"/>
  </sheetViews>
  <sheetFormatPr baseColWidth="10" defaultRowHeight="15.75" outlineLevelCol="1" x14ac:dyDescent="0.3"/>
  <cols>
    <col min="2" max="2" width="41.109375" customWidth="1"/>
    <col min="3" max="3" width="18.5546875" bestFit="1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5" customWidth="1" collapsed="1"/>
    <col min="15" max="18" width="7.21875" style="5" hidden="1" customWidth="1" outlineLevel="1"/>
    <col min="19" max="19" width="7.21875" style="5" customWidth="1" collapsed="1"/>
    <col min="20" max="23" width="7.21875" style="5" hidden="1" customWidth="1" outlineLevel="1"/>
    <col min="24" max="24" width="7.21875" style="5" customWidth="1" collapsed="1"/>
    <col min="25" max="28" width="7.21875" style="5" hidden="1" customWidth="1" outlineLevel="1"/>
    <col min="29" max="29" width="7.21875" style="5" customWidth="1" collapsed="1"/>
    <col min="30" max="33" width="7.21875" style="5" hidden="1" customWidth="1" outlineLevel="1"/>
    <col min="34" max="34" width="7.21875" style="5" customWidth="1" collapsed="1"/>
    <col min="35" max="38" width="7.21875" style="5" hidden="1" customWidth="1" outlineLevel="1"/>
    <col min="39" max="39" width="7.21875" style="5" customWidth="1" collapsed="1"/>
    <col min="40" max="43" width="7.21875" style="5" hidden="1" customWidth="1" outlineLevel="1"/>
    <col min="44" max="44" width="7.21875" style="5" customWidth="1" collapsed="1"/>
    <col min="45" max="48" width="7.21875" style="5" hidden="1" customWidth="1" outlineLevel="1"/>
    <col min="49" max="49" width="7.21875" style="5" customWidth="1" collapsed="1"/>
    <col min="50" max="53" width="7.21875" style="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171</v>
      </c>
    </row>
    <row r="7" spans="1:64" s="5" customFormat="1" x14ac:dyDescent="0.3"/>
    <row r="9" spans="1:64" ht="16.5" thickBot="1" x14ac:dyDescent="0.35"/>
    <row r="10" spans="1:64" ht="20.25" x14ac:dyDescent="0.3">
      <c r="A10" s="5"/>
      <c r="B10" s="79" t="s">
        <v>172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A11" s="5"/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A12" s="5"/>
      <c r="B12" s="10" t="s">
        <v>144</v>
      </c>
      <c r="C12" s="10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x14ac:dyDescent="0.3">
      <c r="A13" s="5"/>
      <c r="B13" s="34" t="s">
        <v>189</v>
      </c>
      <c r="C13" s="50"/>
      <c r="D13" s="34">
        <v>188.53999999999991</v>
      </c>
      <c r="E13" s="34">
        <v>193.49999999999997</v>
      </c>
      <c r="F13" s="34">
        <v>194.49999999999991</v>
      </c>
      <c r="G13" s="34">
        <v>198.44</v>
      </c>
      <c r="H13" s="34">
        <v>202.22000000000006</v>
      </c>
      <c r="I13" s="34">
        <v>206.39000000000004</v>
      </c>
      <c r="J13" s="34">
        <v>208.01999999999998</v>
      </c>
      <c r="K13" s="34">
        <v>206.76000000000005</v>
      </c>
      <c r="L13" s="34">
        <v>211.42</v>
      </c>
      <c r="M13" s="34">
        <v>206.97999999999996</v>
      </c>
      <c r="N13" s="34">
        <v>215.23000000000008</v>
      </c>
      <c r="O13" s="34">
        <v>210.96</v>
      </c>
      <c r="P13" s="34">
        <v>212.29999999999995</v>
      </c>
      <c r="Q13" s="34">
        <v>213.55999999999997</v>
      </c>
      <c r="R13" s="34">
        <v>206.88000000000002</v>
      </c>
      <c r="S13" s="34">
        <v>209.69000000000008</v>
      </c>
      <c r="T13" s="34">
        <v>209.65999999999997</v>
      </c>
      <c r="U13" s="34">
        <v>210.54000000000011</v>
      </c>
      <c r="V13" s="34">
        <v>207.52999999999997</v>
      </c>
      <c r="W13" s="34">
        <v>205.91000000000003</v>
      </c>
      <c r="X13" s="34">
        <v>210.26089311515895</v>
      </c>
      <c r="Y13" s="34">
        <v>210.9099575333961</v>
      </c>
      <c r="Z13" s="34">
        <v>211.90839280095193</v>
      </c>
      <c r="AA13" s="34">
        <v>212.67121190361604</v>
      </c>
      <c r="AB13" s="34">
        <v>213.96037052835254</v>
      </c>
      <c r="AC13" s="34">
        <v>215.37169626933451</v>
      </c>
      <c r="AD13" s="34">
        <v>216.68948036320742</v>
      </c>
      <c r="AE13" s="34">
        <v>218.08254309890788</v>
      </c>
      <c r="AF13" s="34">
        <v>219.40889300554662</v>
      </c>
      <c r="AG13" s="34">
        <v>220.87421896196645</v>
      </c>
      <c r="AH13" s="34">
        <v>222.35953041641062</v>
      </c>
      <c r="AI13" s="34">
        <v>223.91477011706593</v>
      </c>
      <c r="AJ13" s="34">
        <v>225.52935718062741</v>
      </c>
      <c r="AK13" s="34">
        <v>227.0253171329426</v>
      </c>
      <c r="AL13" s="34">
        <v>228.63047931517258</v>
      </c>
      <c r="AM13" s="34">
        <v>230.32329364872047</v>
      </c>
      <c r="AN13" s="34">
        <v>231.52176636918185</v>
      </c>
      <c r="AO13" s="34">
        <v>232.73602731183078</v>
      </c>
      <c r="AP13" s="34">
        <v>233.99076102123695</v>
      </c>
      <c r="AQ13" s="34">
        <v>235.14257488592716</v>
      </c>
      <c r="AR13" s="34">
        <v>236.26546988434981</v>
      </c>
      <c r="AS13" s="34">
        <v>236.99729752532903</v>
      </c>
      <c r="AT13" s="34">
        <v>237.78497617779706</v>
      </c>
      <c r="AU13" s="34">
        <v>238.53709279251621</v>
      </c>
      <c r="AV13" s="34">
        <v>239.35642056890171</v>
      </c>
      <c r="AW13" s="34">
        <v>240.02449253273497</v>
      </c>
      <c r="AX13" s="34">
        <v>240.79603986443095</v>
      </c>
      <c r="AY13" s="34">
        <v>241.53549796031544</v>
      </c>
      <c r="AZ13" s="34">
        <v>242.28445331131525</v>
      </c>
      <c r="BA13" s="34">
        <v>243.22342634771221</v>
      </c>
      <c r="BB13" s="34">
        <v>244.17923228268637</v>
      </c>
      <c r="BC13" s="34">
        <v>245.26689951576077</v>
      </c>
      <c r="BD13" s="34">
        <v>246.22458477592699</v>
      </c>
      <c r="BE13" s="34">
        <v>247.40455348906588</v>
      </c>
      <c r="BF13" s="34">
        <v>248.53717498631187</v>
      </c>
      <c r="BG13" s="34">
        <v>249.55120086571947</v>
      </c>
      <c r="BH13" s="34">
        <v>250.54747706870742</v>
      </c>
      <c r="BI13" s="34">
        <v>251.57150768633954</v>
      </c>
      <c r="BJ13" s="34">
        <v>252.58416969694971</v>
      </c>
      <c r="BK13" s="34">
        <v>253.53821949520255</v>
      </c>
      <c r="BL13" s="34">
        <v>254.34485524401848</v>
      </c>
    </row>
    <row r="14" spans="1:64" x14ac:dyDescent="0.3">
      <c r="A14" s="5"/>
      <c r="B14" s="41" t="s">
        <v>104</v>
      </c>
      <c r="C14" s="38"/>
      <c r="D14" s="32">
        <v>56.62</v>
      </c>
      <c r="E14" s="32">
        <v>57.889999999999986</v>
      </c>
      <c r="F14" s="32">
        <v>58.649999999999991</v>
      </c>
      <c r="G14" s="32">
        <v>60.04</v>
      </c>
      <c r="H14" s="32">
        <v>61.609999999999992</v>
      </c>
      <c r="I14" s="32">
        <v>63.45000000000001</v>
      </c>
      <c r="J14" s="32">
        <v>63.730000000000011</v>
      </c>
      <c r="K14" s="32">
        <v>62.899999999999991</v>
      </c>
      <c r="L14" s="32">
        <v>64.429999999999993</v>
      </c>
      <c r="M14" s="32">
        <v>64.509999999999991</v>
      </c>
      <c r="N14" s="32">
        <v>67.02</v>
      </c>
      <c r="O14" s="32">
        <v>64.589999999999989</v>
      </c>
      <c r="P14" s="32">
        <v>65.999999999999986</v>
      </c>
      <c r="Q14" s="32">
        <v>67.56</v>
      </c>
      <c r="R14" s="32">
        <v>65.83</v>
      </c>
      <c r="S14" s="32">
        <v>67.539999999999992</v>
      </c>
      <c r="T14" s="32">
        <v>68.680000000000007</v>
      </c>
      <c r="U14" s="32">
        <v>69.22</v>
      </c>
      <c r="V14" s="32">
        <v>68.709999999999994</v>
      </c>
      <c r="W14" s="32">
        <v>68.72999999999999</v>
      </c>
      <c r="X14" s="32">
        <v>67.827117156305832</v>
      </c>
      <c r="Y14" s="32">
        <v>67.625460806743462</v>
      </c>
      <c r="Z14" s="32">
        <v>67.63089078846312</v>
      </c>
      <c r="AA14" s="32">
        <v>67.382664772814977</v>
      </c>
      <c r="AB14" s="32">
        <v>67.527296301178382</v>
      </c>
      <c r="AC14" s="32">
        <v>67.771829798864204</v>
      </c>
      <c r="AD14" s="32">
        <v>68.064439968500366</v>
      </c>
      <c r="AE14" s="32">
        <v>68.366191208845379</v>
      </c>
      <c r="AF14" s="32">
        <v>68.583003527194947</v>
      </c>
      <c r="AG14" s="32">
        <v>68.946111242379814</v>
      </c>
      <c r="AH14" s="32">
        <v>69.123590587968863</v>
      </c>
      <c r="AI14" s="32">
        <v>69.510225808303758</v>
      </c>
      <c r="AJ14" s="32">
        <v>69.864525928985501</v>
      </c>
      <c r="AK14" s="32">
        <v>70.161088163202763</v>
      </c>
      <c r="AL14" s="32">
        <v>70.416251631899229</v>
      </c>
      <c r="AM14" s="32">
        <v>70.777474535083911</v>
      </c>
      <c r="AN14" s="32">
        <v>70.927605095182813</v>
      </c>
      <c r="AO14" s="32">
        <v>71.075553305745601</v>
      </c>
      <c r="AP14" s="32">
        <v>71.309120772727113</v>
      </c>
      <c r="AQ14" s="32">
        <v>71.461887154863263</v>
      </c>
      <c r="AR14" s="32">
        <v>71.636388803463859</v>
      </c>
      <c r="AS14" s="32">
        <v>71.762770349342205</v>
      </c>
      <c r="AT14" s="32">
        <v>71.954058338438031</v>
      </c>
      <c r="AU14" s="32">
        <v>72.205582289768628</v>
      </c>
      <c r="AV14" s="32">
        <v>72.471012882320167</v>
      </c>
      <c r="AW14" s="32">
        <v>72.663888032827685</v>
      </c>
      <c r="AX14" s="32">
        <v>72.979137409168999</v>
      </c>
      <c r="AY14" s="32">
        <v>73.245858035252908</v>
      </c>
      <c r="AZ14" s="32">
        <v>73.52799526564543</v>
      </c>
      <c r="BA14" s="32">
        <v>73.731935319004336</v>
      </c>
      <c r="BB14" s="32">
        <v>73.992478259908324</v>
      </c>
      <c r="BC14" s="32">
        <v>74.430872626153558</v>
      </c>
      <c r="BD14" s="32">
        <v>74.727114691950334</v>
      </c>
      <c r="BE14" s="32">
        <v>75.009235787836289</v>
      </c>
      <c r="BF14" s="32">
        <v>75.225239074479958</v>
      </c>
      <c r="BG14" s="32">
        <v>75.304513359731388</v>
      </c>
      <c r="BH14" s="32">
        <v>75.46726872223617</v>
      </c>
      <c r="BI14" s="32">
        <v>75.610013176097482</v>
      </c>
      <c r="BJ14" s="32">
        <v>75.747034888844055</v>
      </c>
      <c r="BK14" s="32">
        <v>75.866574636756781</v>
      </c>
      <c r="BL14" s="32">
        <v>75.809002069652735</v>
      </c>
    </row>
    <row r="15" spans="1:64" x14ac:dyDescent="0.3">
      <c r="A15" s="5"/>
      <c r="B15" s="41" t="s">
        <v>102</v>
      </c>
      <c r="C15" s="38"/>
      <c r="D15" s="32">
        <v>53.769999999999996</v>
      </c>
      <c r="E15" s="32">
        <v>56.16</v>
      </c>
      <c r="F15" s="32">
        <v>56.669999999999995</v>
      </c>
      <c r="G15" s="32">
        <v>58.15000000000002</v>
      </c>
      <c r="H15" s="32">
        <v>59.219999999999978</v>
      </c>
      <c r="I15" s="32">
        <v>60.47</v>
      </c>
      <c r="J15" s="32">
        <v>60.979999999999976</v>
      </c>
      <c r="K15" s="32">
        <v>60.789999999999992</v>
      </c>
      <c r="L15" s="32">
        <v>62.630000000000017</v>
      </c>
      <c r="M15" s="32">
        <v>62.279999999999994</v>
      </c>
      <c r="N15" s="32">
        <v>63.840000000000032</v>
      </c>
      <c r="O15" s="32">
        <v>62.649999999999991</v>
      </c>
      <c r="P15" s="32">
        <v>63.11</v>
      </c>
      <c r="Q15" s="32">
        <v>63.54000000000002</v>
      </c>
      <c r="R15" s="32">
        <v>61.630000000000017</v>
      </c>
      <c r="S15" s="32">
        <v>62.550000000000004</v>
      </c>
      <c r="T15" s="32">
        <v>62.009999999999991</v>
      </c>
      <c r="U15" s="32">
        <v>62.060000000000009</v>
      </c>
      <c r="V15" s="32">
        <v>61.899999999999991</v>
      </c>
      <c r="W15" s="32">
        <v>60.660000000000004</v>
      </c>
      <c r="X15" s="32">
        <v>63.686148735700094</v>
      </c>
      <c r="Y15" s="32">
        <v>64.080936658675668</v>
      </c>
      <c r="Z15" s="32">
        <v>64.542310158381554</v>
      </c>
      <c r="AA15" s="32">
        <v>64.950544367843833</v>
      </c>
      <c r="AB15" s="32">
        <v>65.407952512181012</v>
      </c>
      <c r="AC15" s="32">
        <v>65.820720625095262</v>
      </c>
      <c r="AD15" s="32">
        <v>66.061300270257803</v>
      </c>
      <c r="AE15" s="32">
        <v>66.302091272965626</v>
      </c>
      <c r="AF15" s="32">
        <v>66.523873680920602</v>
      </c>
      <c r="AG15" s="32">
        <v>66.679785510015691</v>
      </c>
      <c r="AH15" s="32">
        <v>66.970406876997359</v>
      </c>
      <c r="AI15" s="32">
        <v>67.144981408195008</v>
      </c>
      <c r="AJ15" s="32">
        <v>67.358558320683926</v>
      </c>
      <c r="AK15" s="32">
        <v>67.475503301542446</v>
      </c>
      <c r="AL15" s="32">
        <v>67.705812221010518</v>
      </c>
      <c r="AM15" s="32">
        <v>67.891238902988292</v>
      </c>
      <c r="AN15" s="32">
        <v>67.757842630138484</v>
      </c>
      <c r="AO15" s="32">
        <v>67.637941532034887</v>
      </c>
      <c r="AP15" s="32">
        <v>67.483498543962753</v>
      </c>
      <c r="AQ15" s="32">
        <v>67.309753522772951</v>
      </c>
      <c r="AR15" s="32">
        <v>67.083616424763079</v>
      </c>
      <c r="AS15" s="32">
        <v>66.623623094389728</v>
      </c>
      <c r="AT15" s="32">
        <v>66.150904683394685</v>
      </c>
      <c r="AU15" s="32">
        <v>65.581553674856494</v>
      </c>
      <c r="AV15" s="32">
        <v>65.063853333349854</v>
      </c>
      <c r="AW15" s="32">
        <v>64.466031222452415</v>
      </c>
      <c r="AX15" s="32">
        <v>63.841341811291443</v>
      </c>
      <c r="AY15" s="32">
        <v>63.214160053185815</v>
      </c>
      <c r="AZ15" s="32">
        <v>62.594814436472547</v>
      </c>
      <c r="BA15" s="32">
        <v>62.238734307319767</v>
      </c>
      <c r="BB15" s="32">
        <v>61.850317099362698</v>
      </c>
      <c r="BC15" s="32">
        <v>61.452880106685214</v>
      </c>
      <c r="BD15" s="32">
        <v>61.074573730756093</v>
      </c>
      <c r="BE15" s="32">
        <v>60.931561903721551</v>
      </c>
      <c r="BF15" s="32">
        <v>60.813658758278045</v>
      </c>
      <c r="BG15" s="32">
        <v>60.714839476656209</v>
      </c>
      <c r="BH15" s="32">
        <v>60.571799526476134</v>
      </c>
      <c r="BI15" s="32">
        <v>60.472966876605128</v>
      </c>
      <c r="BJ15" s="32">
        <v>60.369113328607405</v>
      </c>
      <c r="BK15" s="32">
        <v>60.223918603870985</v>
      </c>
      <c r="BL15" s="32">
        <v>60.108378128239416</v>
      </c>
    </row>
    <row r="16" spans="1:64" x14ac:dyDescent="0.3">
      <c r="A16" s="5"/>
      <c r="B16" s="41" t="s">
        <v>74</v>
      </c>
      <c r="C16" s="38"/>
      <c r="D16" s="32">
        <v>65.079999999999913</v>
      </c>
      <c r="E16" s="32">
        <v>66.059999999999988</v>
      </c>
      <c r="F16" s="32">
        <v>65.449999999999946</v>
      </c>
      <c r="G16" s="32">
        <v>65.849999999999966</v>
      </c>
      <c r="H16" s="32">
        <v>67.11000000000007</v>
      </c>
      <c r="I16" s="32">
        <v>68.030000000000044</v>
      </c>
      <c r="J16" s="32">
        <v>68.390000000000015</v>
      </c>
      <c r="K16" s="32">
        <v>68.380000000000052</v>
      </c>
      <c r="L16" s="32">
        <v>69.41</v>
      </c>
      <c r="M16" s="32">
        <v>65.549999999999969</v>
      </c>
      <c r="N16" s="32">
        <v>69.370000000000061</v>
      </c>
      <c r="O16" s="32">
        <v>69.14</v>
      </c>
      <c r="P16" s="32">
        <v>68.499999999999986</v>
      </c>
      <c r="Q16" s="32">
        <v>67.559999999999945</v>
      </c>
      <c r="R16" s="32">
        <v>64.87</v>
      </c>
      <c r="S16" s="32">
        <v>64.760000000000062</v>
      </c>
      <c r="T16" s="32">
        <v>63.940000000000005</v>
      </c>
      <c r="U16" s="32">
        <v>64.430000000000078</v>
      </c>
      <c r="V16" s="32">
        <v>62.32</v>
      </c>
      <c r="W16" s="32">
        <v>62.17000000000003</v>
      </c>
      <c r="X16" s="32">
        <v>62.34052322247507</v>
      </c>
      <c r="Y16" s="32">
        <v>62.523502946725301</v>
      </c>
      <c r="Z16" s="32">
        <v>62.731313293637513</v>
      </c>
      <c r="AA16" s="32">
        <v>62.962563903019159</v>
      </c>
      <c r="AB16" s="32">
        <v>63.225457821282838</v>
      </c>
      <c r="AC16" s="32">
        <v>63.499450868541366</v>
      </c>
      <c r="AD16" s="32">
        <v>63.744037547951443</v>
      </c>
      <c r="AE16" s="32">
        <v>63.982384236017275</v>
      </c>
      <c r="AF16" s="32">
        <v>64.21256497776956</v>
      </c>
      <c r="AG16" s="32">
        <v>64.437993672790768</v>
      </c>
      <c r="AH16" s="32">
        <v>64.670447152264714</v>
      </c>
      <c r="AI16" s="32">
        <v>64.902376274044357</v>
      </c>
      <c r="AJ16" s="32">
        <v>65.126157889217851</v>
      </c>
      <c r="AK16" s="32">
        <v>65.329244974972582</v>
      </c>
      <c r="AL16" s="32">
        <v>65.526009118360761</v>
      </c>
      <c r="AM16" s="32">
        <v>65.701674584585163</v>
      </c>
      <c r="AN16" s="32">
        <v>65.801731629334085</v>
      </c>
      <c r="AO16" s="32">
        <v>65.900370857945674</v>
      </c>
      <c r="AP16" s="32">
        <v>65.973004987974221</v>
      </c>
      <c r="AQ16" s="32">
        <v>66.026570268649223</v>
      </c>
      <c r="AR16" s="32">
        <v>66.071023032297234</v>
      </c>
      <c r="AS16" s="32">
        <v>66.078577253291925</v>
      </c>
      <c r="AT16" s="32">
        <v>66.087835421696894</v>
      </c>
      <c r="AU16" s="32">
        <v>66.097098999748951</v>
      </c>
      <c r="AV16" s="32">
        <v>66.105431229960743</v>
      </c>
      <c r="AW16" s="32">
        <v>66.114193609369181</v>
      </c>
      <c r="AX16" s="32">
        <v>66.092388245494845</v>
      </c>
      <c r="AY16" s="32">
        <v>66.070551450156344</v>
      </c>
      <c r="AZ16" s="32">
        <v>66.0439535163339</v>
      </c>
      <c r="BA16" s="32">
        <v>66.011023119640399</v>
      </c>
      <c r="BB16" s="32">
        <v>65.973860618879471</v>
      </c>
      <c r="BC16" s="32">
        <v>65.914625624709771</v>
      </c>
      <c r="BD16" s="32">
        <v>65.846662996931045</v>
      </c>
      <c r="BE16" s="32">
        <v>65.770143118478757</v>
      </c>
      <c r="BF16" s="32">
        <v>65.683975179909964</v>
      </c>
      <c r="BG16" s="32">
        <v>65.58842845460795</v>
      </c>
      <c r="BH16" s="32">
        <v>65.491147974189019</v>
      </c>
      <c r="BI16" s="32">
        <v>65.385118468492735</v>
      </c>
      <c r="BJ16" s="32">
        <v>65.272946651321021</v>
      </c>
      <c r="BK16" s="32">
        <v>65.155595981580703</v>
      </c>
      <c r="BL16" s="32">
        <v>65.031014011274905</v>
      </c>
    </row>
    <row r="17" spans="1:64" x14ac:dyDescent="0.3">
      <c r="A17" s="5"/>
      <c r="B17" s="41" t="s">
        <v>76</v>
      </c>
      <c r="C17" s="38"/>
      <c r="D17" s="32">
        <v>9.5000000000000018</v>
      </c>
      <c r="E17" s="32">
        <v>9.7099999999999991</v>
      </c>
      <c r="F17" s="32">
        <v>10.070000000000002</v>
      </c>
      <c r="G17" s="32">
        <v>10.739999999999998</v>
      </c>
      <c r="H17" s="32">
        <v>10.580000000000002</v>
      </c>
      <c r="I17" s="32">
        <v>10.74</v>
      </c>
      <c r="J17" s="32">
        <v>11.129999999999999</v>
      </c>
      <c r="K17" s="32">
        <v>11.070000000000002</v>
      </c>
      <c r="L17" s="32">
        <v>11.31</v>
      </c>
      <c r="M17" s="32">
        <v>11.03</v>
      </c>
      <c r="N17" s="32">
        <v>11.390000000000002</v>
      </c>
      <c r="O17" s="32">
        <v>11.019999999999998</v>
      </c>
      <c r="P17" s="32">
        <v>11.139999999999999</v>
      </c>
      <c r="Q17" s="32">
        <v>11.31</v>
      </c>
      <c r="R17" s="32">
        <v>11.050000000000004</v>
      </c>
      <c r="S17" s="32">
        <v>11.29</v>
      </c>
      <c r="T17" s="32">
        <v>11.519999999999996</v>
      </c>
      <c r="U17" s="32">
        <v>11.34</v>
      </c>
      <c r="V17" s="32">
        <v>11.120000000000001</v>
      </c>
      <c r="W17" s="32">
        <v>10.950000000000005</v>
      </c>
      <c r="X17" s="32">
        <v>12.989764434329075</v>
      </c>
      <c r="Y17" s="32">
        <v>13.258639416594102</v>
      </c>
      <c r="Z17" s="32">
        <v>13.574792724801087</v>
      </c>
      <c r="AA17" s="32">
        <v>13.939855044581369</v>
      </c>
      <c r="AB17" s="32">
        <v>14.35755254072861</v>
      </c>
      <c r="AC17" s="32">
        <v>14.830314817402265</v>
      </c>
      <c r="AD17" s="32">
        <v>15.369015253420532</v>
      </c>
      <c r="AE17" s="32">
        <v>15.963360145080173</v>
      </c>
      <c r="AF17" s="32">
        <v>16.620633048051403</v>
      </c>
      <c r="AG17" s="32">
        <v>17.342566342264728</v>
      </c>
      <c r="AH17" s="32">
        <v>18.130410602948537</v>
      </c>
      <c r="AI17" s="32">
        <v>18.897150754128251</v>
      </c>
      <c r="AJ17" s="32">
        <v>19.723607968154891</v>
      </c>
      <c r="AK17" s="32">
        <v>20.605823835810057</v>
      </c>
      <c r="AL17" s="32">
        <v>21.53750619290976</v>
      </c>
      <c r="AM17" s="32">
        <v>22.514261914884862</v>
      </c>
      <c r="AN17" s="32">
        <v>23.603485897996393</v>
      </c>
      <c r="AO17" s="32">
        <v>24.693529375602022</v>
      </c>
      <c r="AP17" s="32">
        <v>25.802362138423355</v>
      </c>
      <c r="AQ17" s="32">
        <v>26.925856379036574</v>
      </c>
      <c r="AR17" s="32">
        <v>28.061864657508838</v>
      </c>
      <c r="AS17" s="32">
        <v>29.12739818937812</v>
      </c>
      <c r="AT17" s="32">
        <v>30.194808833399588</v>
      </c>
      <c r="AU17" s="32">
        <v>31.263636447494985</v>
      </c>
      <c r="AV17" s="32">
        <v>32.333545576158308</v>
      </c>
      <c r="AW17" s="32">
        <v>33.404390637431121</v>
      </c>
      <c r="AX17" s="32">
        <v>34.518376079940168</v>
      </c>
      <c r="AY17" s="32">
        <v>35.651850562326388</v>
      </c>
      <c r="AZ17" s="32">
        <v>36.777106897154319</v>
      </c>
      <c r="BA17" s="32">
        <v>37.90774626756906</v>
      </c>
      <c r="BB17" s="32">
        <v>39.037468531281405</v>
      </c>
      <c r="BC17" s="32">
        <v>40.141600984094069</v>
      </c>
      <c r="BD17" s="32">
        <v>41.251641472066929</v>
      </c>
      <c r="BE17" s="32">
        <v>42.367886438299841</v>
      </c>
      <c r="BF17" s="32">
        <v>43.490140022985507</v>
      </c>
      <c r="BG17" s="32">
        <v>44.619087080467551</v>
      </c>
      <c r="BH17" s="32">
        <v>45.693375752788782</v>
      </c>
      <c r="BI17" s="32">
        <v>46.775514627973237</v>
      </c>
      <c r="BJ17" s="32">
        <v>47.866014303013806</v>
      </c>
      <c r="BK17" s="32">
        <v>48.964902355379138</v>
      </c>
      <c r="BL17" s="32">
        <v>50.072887464273194</v>
      </c>
    </row>
    <row r="18" spans="1:64" ht="16.5" thickBot="1" x14ac:dyDescent="0.35">
      <c r="A18" s="5"/>
      <c r="B18" s="41" t="s">
        <v>3</v>
      </c>
      <c r="C18" s="38"/>
      <c r="D18" s="32">
        <v>3.57</v>
      </c>
      <c r="E18" s="32">
        <v>3.6799999999999997</v>
      </c>
      <c r="F18" s="32">
        <v>3.6600000000000006</v>
      </c>
      <c r="G18" s="32">
        <v>3.66</v>
      </c>
      <c r="H18" s="32">
        <v>3.6999999999999997</v>
      </c>
      <c r="I18" s="32">
        <v>3.7</v>
      </c>
      <c r="J18" s="32">
        <v>3.7899999999999991</v>
      </c>
      <c r="K18" s="32">
        <v>3.6199999999999997</v>
      </c>
      <c r="L18" s="32">
        <v>3.6399999999999992</v>
      </c>
      <c r="M18" s="32">
        <v>3.6099999999999994</v>
      </c>
      <c r="N18" s="32">
        <v>3.6099999999999994</v>
      </c>
      <c r="O18" s="32">
        <v>3.56</v>
      </c>
      <c r="P18" s="32">
        <v>3.55</v>
      </c>
      <c r="Q18" s="32">
        <v>3.59</v>
      </c>
      <c r="R18" s="32">
        <v>3.5000000000000009</v>
      </c>
      <c r="S18" s="32">
        <v>3.55</v>
      </c>
      <c r="T18" s="32">
        <v>3.51</v>
      </c>
      <c r="U18" s="32">
        <v>3.4899999999999998</v>
      </c>
      <c r="V18" s="32">
        <v>3.4800000000000004</v>
      </c>
      <c r="W18" s="32">
        <v>3.4000000000000004</v>
      </c>
      <c r="X18" s="32">
        <v>3.417339566348895</v>
      </c>
      <c r="Y18" s="32">
        <v>3.4214177046575758</v>
      </c>
      <c r="Z18" s="32">
        <v>3.4290858356686629</v>
      </c>
      <c r="AA18" s="32">
        <v>3.4355838153567078</v>
      </c>
      <c r="AB18" s="32">
        <v>3.4421113529816765</v>
      </c>
      <c r="AC18" s="32">
        <v>3.4493801594314069</v>
      </c>
      <c r="AD18" s="32">
        <v>3.4506873230772666</v>
      </c>
      <c r="AE18" s="32">
        <v>3.4685162359994282</v>
      </c>
      <c r="AF18" s="32">
        <v>3.4688177716101043</v>
      </c>
      <c r="AG18" s="32">
        <v>3.4677621945154309</v>
      </c>
      <c r="AH18" s="32">
        <v>3.4646751962311622</v>
      </c>
      <c r="AI18" s="32">
        <v>3.4600358723945694</v>
      </c>
      <c r="AJ18" s="32">
        <v>3.4565070735852323</v>
      </c>
      <c r="AK18" s="32">
        <v>3.4536568574147459</v>
      </c>
      <c r="AL18" s="32">
        <v>3.4449001509923405</v>
      </c>
      <c r="AM18" s="32">
        <v>3.4386437111782464</v>
      </c>
      <c r="AN18" s="32">
        <v>3.4311011165300735</v>
      </c>
      <c r="AO18" s="32">
        <v>3.4286322405025569</v>
      </c>
      <c r="AP18" s="32">
        <v>3.4227745781495424</v>
      </c>
      <c r="AQ18" s="32">
        <v>3.4185075606051227</v>
      </c>
      <c r="AR18" s="32">
        <v>3.4125769663168191</v>
      </c>
      <c r="AS18" s="32">
        <v>3.404928638927029</v>
      </c>
      <c r="AT18" s="32">
        <v>3.3973689008678898</v>
      </c>
      <c r="AU18" s="32">
        <v>3.3892213806471849</v>
      </c>
      <c r="AV18" s="32">
        <v>3.3825775471126107</v>
      </c>
      <c r="AW18" s="32">
        <v>3.3759890306545559</v>
      </c>
      <c r="AX18" s="32">
        <v>3.3647963185354919</v>
      </c>
      <c r="AY18" s="32">
        <v>3.3530778593939976</v>
      </c>
      <c r="AZ18" s="32">
        <v>3.3405831957090526</v>
      </c>
      <c r="BA18" s="32">
        <v>3.3339873341786448</v>
      </c>
      <c r="BB18" s="32">
        <v>3.3251077732544845</v>
      </c>
      <c r="BC18" s="32">
        <v>3.3269201741181345</v>
      </c>
      <c r="BD18" s="32">
        <v>3.3245918842225728</v>
      </c>
      <c r="BE18" s="32">
        <v>3.3257262407294514</v>
      </c>
      <c r="BF18" s="32">
        <v>3.3241619506583699</v>
      </c>
      <c r="BG18" s="32">
        <v>3.3243324942563688</v>
      </c>
      <c r="BH18" s="32">
        <v>3.3238850930172976</v>
      </c>
      <c r="BI18" s="32">
        <v>3.3278945371709465</v>
      </c>
      <c r="BJ18" s="32">
        <v>3.3290605251634355</v>
      </c>
      <c r="BK18" s="32">
        <v>3.3272279176149357</v>
      </c>
      <c r="BL18" s="32">
        <v>3.3235735705781959</v>
      </c>
    </row>
    <row r="19" spans="1:64" x14ac:dyDescent="0.3">
      <c r="A19" s="5"/>
      <c r="B19" s="99" t="s">
        <v>190</v>
      </c>
      <c r="C19" s="100"/>
      <c r="D19" s="99">
        <v>0</v>
      </c>
      <c r="E19" s="99">
        <v>0</v>
      </c>
      <c r="F19" s="99">
        <v>0</v>
      </c>
      <c r="G19" s="99">
        <v>0</v>
      </c>
      <c r="H19" s="99">
        <v>0</v>
      </c>
      <c r="I19" s="99">
        <v>0</v>
      </c>
      <c r="J19" s="99">
        <v>3.8909999999999995E-3</v>
      </c>
      <c r="K19" s="99">
        <v>7.781999999999999E-3</v>
      </c>
      <c r="L19" s="99">
        <v>1.1672999999999999E-2</v>
      </c>
      <c r="M19" s="99">
        <v>1.5563999999999998E-2</v>
      </c>
      <c r="N19" s="99">
        <v>1.9455E-2</v>
      </c>
      <c r="O19" s="99">
        <v>2.3345999999999999E-2</v>
      </c>
      <c r="P19" s="99">
        <v>2.7236999999999994E-2</v>
      </c>
      <c r="Q19" s="99">
        <v>3.1127999999999992E-2</v>
      </c>
      <c r="R19" s="99">
        <v>3.5018999999999995E-2</v>
      </c>
      <c r="S19" s="99">
        <v>3.8909999999999993E-2</v>
      </c>
      <c r="T19" s="99">
        <v>4.2800999999999992E-2</v>
      </c>
      <c r="U19" s="99">
        <v>4.6691999999999997E-2</v>
      </c>
      <c r="V19" s="99">
        <v>0.87819120000000006</v>
      </c>
      <c r="W19" s="99">
        <v>0.87819120000000006</v>
      </c>
      <c r="X19" s="99">
        <v>0.89593632732697859</v>
      </c>
      <c r="Y19" s="99">
        <v>0.90838156328506492</v>
      </c>
      <c r="Z19" s="99">
        <v>0.9240350435218736</v>
      </c>
      <c r="AA19" s="99">
        <v>1.0152694307843733</v>
      </c>
      <c r="AB19" s="99">
        <v>1.0553060170734903</v>
      </c>
      <c r="AC19" s="99">
        <v>1.4188143439539722</v>
      </c>
      <c r="AD19" s="99">
        <v>1.5563966552400172</v>
      </c>
      <c r="AE19" s="99">
        <v>1.695773585084817</v>
      </c>
      <c r="AF19" s="99">
        <v>1.8371696803010726</v>
      </c>
      <c r="AG19" s="99">
        <v>1.9881756204572407</v>
      </c>
      <c r="AH19" s="99">
        <v>2.1476360504619509</v>
      </c>
      <c r="AI19" s="99">
        <v>2.3186512820930063</v>
      </c>
      <c r="AJ19" s="99">
        <v>2.453996338736308</v>
      </c>
      <c r="AK19" s="99">
        <v>2.6958709021612286</v>
      </c>
      <c r="AL19" s="99">
        <v>2.88830305591916</v>
      </c>
      <c r="AM19" s="99">
        <v>3.0857671100867918</v>
      </c>
      <c r="AN19" s="99">
        <v>3.3200720069776475</v>
      </c>
      <c r="AO19" s="99">
        <v>3.1987661430224947</v>
      </c>
      <c r="AP19" s="99">
        <v>3.0433572896321195</v>
      </c>
      <c r="AQ19" s="99">
        <v>4.2358227134614168</v>
      </c>
      <c r="AR19" s="99">
        <v>4.6141668887535197</v>
      </c>
      <c r="AS19" s="99">
        <v>5.0243666993037914</v>
      </c>
      <c r="AT19" s="99">
        <v>5.5123088951075019</v>
      </c>
      <c r="AU19" s="99">
        <v>5.8901028612459196</v>
      </c>
      <c r="AV19" s="99">
        <v>6.397209994555122</v>
      </c>
      <c r="AW19" s="99">
        <v>6.9514867294029923</v>
      </c>
      <c r="AX19" s="99">
        <v>7.5082372660790373</v>
      </c>
      <c r="AY19" s="99">
        <v>8.1657330780188424</v>
      </c>
      <c r="AZ19" s="99">
        <v>8.7762978207713651</v>
      </c>
      <c r="BA19" s="99">
        <v>9.4041771965648131</v>
      </c>
      <c r="BB19" s="99">
        <v>10.031228392628043</v>
      </c>
      <c r="BC19" s="99">
        <v>10.677666715317535</v>
      </c>
      <c r="BD19" s="99">
        <v>11.346078058408709</v>
      </c>
      <c r="BE19" s="99">
        <v>12.022372949935892</v>
      </c>
      <c r="BF19" s="99">
        <v>12.732457511893639</v>
      </c>
      <c r="BG19" s="99">
        <v>13.394997663581442</v>
      </c>
      <c r="BH19" s="99">
        <v>14.181783894178329</v>
      </c>
      <c r="BI19" s="99">
        <v>14.958470844607122</v>
      </c>
      <c r="BJ19" s="99">
        <v>15.251414437475475</v>
      </c>
      <c r="BK19" s="99">
        <v>15.972161514315593</v>
      </c>
      <c r="BL19" s="99">
        <v>16.536068627818864</v>
      </c>
    </row>
    <row r="20" spans="1:64" x14ac:dyDescent="0.3">
      <c r="A20" s="5"/>
      <c r="B20" s="41" t="s">
        <v>191</v>
      </c>
      <c r="C20" s="38"/>
      <c r="D20" s="32">
        <v>0</v>
      </c>
      <c r="E20" s="32">
        <v>0</v>
      </c>
      <c r="F20" s="32">
        <v>0</v>
      </c>
      <c r="G20" s="32">
        <v>0</v>
      </c>
      <c r="H20" s="32">
        <v>0</v>
      </c>
      <c r="I20" s="32">
        <v>0</v>
      </c>
      <c r="J20" s="32">
        <v>3.8909999999999995E-3</v>
      </c>
      <c r="K20" s="32">
        <v>7.781999999999999E-3</v>
      </c>
      <c r="L20" s="32">
        <v>1.1672999999999999E-2</v>
      </c>
      <c r="M20" s="32">
        <v>1.5563999999999998E-2</v>
      </c>
      <c r="N20" s="32">
        <v>1.9455E-2</v>
      </c>
      <c r="O20" s="32">
        <v>2.3345999999999999E-2</v>
      </c>
      <c r="P20" s="32">
        <v>2.7236999999999994E-2</v>
      </c>
      <c r="Q20" s="32">
        <v>3.1127999999999992E-2</v>
      </c>
      <c r="R20" s="32">
        <v>3.5018999999999995E-2</v>
      </c>
      <c r="S20" s="32">
        <v>3.8909999999999993E-2</v>
      </c>
      <c r="T20" s="32">
        <v>4.2800999999999992E-2</v>
      </c>
      <c r="U20" s="32">
        <v>4.6691999999999997E-2</v>
      </c>
      <c r="V20" s="32">
        <v>0.87819120000000006</v>
      </c>
      <c r="W20" s="32">
        <v>0.87819120000000006</v>
      </c>
      <c r="X20" s="32">
        <v>0.87819120000000006</v>
      </c>
      <c r="Y20" s="32">
        <v>0.87819120000000006</v>
      </c>
      <c r="Z20" s="32">
        <v>0.87819120000000006</v>
      </c>
      <c r="AA20" s="32">
        <v>0.95019120000000001</v>
      </c>
      <c r="AB20" s="32">
        <v>0.97006160000000008</v>
      </c>
      <c r="AC20" s="32">
        <v>0.98993200000000015</v>
      </c>
      <c r="AD20" s="32">
        <v>1.0098024000000001</v>
      </c>
      <c r="AE20" s="32">
        <v>1.0296728000000004</v>
      </c>
      <c r="AF20" s="32">
        <v>1.0495432000000005</v>
      </c>
      <c r="AG20" s="32">
        <v>1.0694136000000005</v>
      </c>
      <c r="AH20" s="32">
        <v>1.0892840000000006</v>
      </c>
      <c r="AI20" s="32">
        <v>1.1091544000000007</v>
      </c>
      <c r="AJ20" s="32">
        <v>1.1290248000000005</v>
      </c>
      <c r="AK20" s="32">
        <v>1.1488952000000006</v>
      </c>
      <c r="AL20" s="32">
        <v>1.1687656000000008</v>
      </c>
      <c r="AM20" s="32">
        <v>1.1886360000000011</v>
      </c>
      <c r="AN20" s="32">
        <v>1.2085064000000012</v>
      </c>
      <c r="AO20" s="32">
        <v>1.228376800000001</v>
      </c>
      <c r="AP20" s="32">
        <v>1.2482472000000011</v>
      </c>
      <c r="AQ20" s="32">
        <v>1.2681176000000012</v>
      </c>
      <c r="AR20" s="32">
        <v>1.2879880000000012</v>
      </c>
      <c r="AS20" s="32">
        <v>1.3078584000000013</v>
      </c>
      <c r="AT20" s="32">
        <v>1.3277288000000014</v>
      </c>
      <c r="AU20" s="32">
        <v>1.3475992000000017</v>
      </c>
      <c r="AV20" s="32">
        <v>1.3674696000000017</v>
      </c>
      <c r="AW20" s="32">
        <v>1.3873400000000018</v>
      </c>
      <c r="AX20" s="32">
        <v>1.4072104000000016</v>
      </c>
      <c r="AY20" s="32">
        <v>1.4270808000000019</v>
      </c>
      <c r="AZ20" s="32">
        <v>1.446951200000002</v>
      </c>
      <c r="BA20" s="32">
        <v>1.4668216000000021</v>
      </c>
      <c r="BB20" s="32">
        <v>1.4866919999999999</v>
      </c>
      <c r="BC20" s="32">
        <v>1.4866919999999999</v>
      </c>
      <c r="BD20" s="32">
        <v>1.4866919999999999</v>
      </c>
      <c r="BE20" s="32">
        <v>1.4866919999999999</v>
      </c>
      <c r="BF20" s="32">
        <v>1.4866919999999999</v>
      </c>
      <c r="BG20" s="32">
        <v>1.4866919999999999</v>
      </c>
      <c r="BH20" s="32">
        <v>1.4866919999999999</v>
      </c>
      <c r="BI20" s="32">
        <v>1.4866919999999999</v>
      </c>
      <c r="BJ20" s="32">
        <v>1.4866919999999999</v>
      </c>
      <c r="BK20" s="32">
        <v>1.4866919999999999</v>
      </c>
      <c r="BL20" s="32">
        <v>1.4866919999999999</v>
      </c>
    </row>
    <row r="21" spans="1:64" x14ac:dyDescent="0.3">
      <c r="A21" s="5"/>
      <c r="B21" s="41" t="s">
        <v>192</v>
      </c>
      <c r="C21" s="38"/>
      <c r="D21" s="32">
        <v>0</v>
      </c>
      <c r="E21" s="32">
        <v>0</v>
      </c>
      <c r="F21" s="32">
        <v>0</v>
      </c>
      <c r="G21" s="32">
        <v>0</v>
      </c>
      <c r="H21" s="32">
        <v>0</v>
      </c>
      <c r="I21" s="32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2">
        <v>0</v>
      </c>
      <c r="X21" s="32">
        <v>1.7745127326978555E-2</v>
      </c>
      <c r="Y21" s="32">
        <v>3.0190363285064834E-2</v>
      </c>
      <c r="Z21" s="32">
        <v>4.5843843521873553E-2</v>
      </c>
      <c r="AA21" s="32">
        <v>6.5078230784373262E-2</v>
      </c>
      <c r="AB21" s="32">
        <v>8.5244417073490175E-2</v>
      </c>
      <c r="AC21" s="32">
        <v>0.42888234395397212</v>
      </c>
      <c r="AD21" s="32">
        <v>0.54659425524001726</v>
      </c>
      <c r="AE21" s="32">
        <v>0.66610078508481652</v>
      </c>
      <c r="AF21" s="32">
        <v>0.7876264803010723</v>
      </c>
      <c r="AG21" s="32">
        <v>0.91876202045724009</v>
      </c>
      <c r="AH21" s="32">
        <v>1.0583520504619504</v>
      </c>
      <c r="AI21" s="32">
        <v>1.2094968820930057</v>
      </c>
      <c r="AJ21" s="32">
        <v>1.3249715387363075</v>
      </c>
      <c r="AK21" s="32">
        <v>1.5469757021612283</v>
      </c>
      <c r="AL21" s="32">
        <v>1.7195374559191592</v>
      </c>
      <c r="AM21" s="32">
        <v>1.8971311100867909</v>
      </c>
      <c r="AN21" s="32">
        <v>2.1115656069776465</v>
      </c>
      <c r="AO21" s="32">
        <v>1.9703893430224937</v>
      </c>
      <c r="AP21" s="32">
        <v>1.7951100896321186</v>
      </c>
      <c r="AQ21" s="32">
        <v>2.9677051134614154</v>
      </c>
      <c r="AR21" s="32">
        <v>3.326178888753518</v>
      </c>
      <c r="AS21" s="32">
        <v>3.7165082993037899</v>
      </c>
      <c r="AT21" s="32">
        <v>4.1845800951075001</v>
      </c>
      <c r="AU21" s="32">
        <v>4.5425036612459175</v>
      </c>
      <c r="AV21" s="32">
        <v>5.0297403945551205</v>
      </c>
      <c r="AW21" s="32">
        <v>5.5641467294029905</v>
      </c>
      <c r="AX21" s="32">
        <v>6.1010268660790352</v>
      </c>
      <c r="AY21" s="32">
        <v>6.7386522780188409</v>
      </c>
      <c r="AZ21" s="32">
        <v>7.3293466207713633</v>
      </c>
      <c r="BA21" s="32">
        <v>7.9373555965648102</v>
      </c>
      <c r="BB21" s="32">
        <v>8.5445363926280429</v>
      </c>
      <c r="BC21" s="32">
        <v>9.1909747153175356</v>
      </c>
      <c r="BD21" s="32">
        <v>9.8593860584087096</v>
      </c>
      <c r="BE21" s="32">
        <v>10.535680949935893</v>
      </c>
      <c r="BF21" s="32">
        <v>11.245765511893639</v>
      </c>
      <c r="BG21" s="32">
        <v>11.908305663581443</v>
      </c>
      <c r="BH21" s="32">
        <v>12.695091894178329</v>
      </c>
      <c r="BI21" s="32">
        <v>13.471778844607122</v>
      </c>
      <c r="BJ21" s="32">
        <v>13.764722437475475</v>
      </c>
      <c r="BK21" s="32">
        <v>14.485469514315593</v>
      </c>
      <c r="BL21" s="32">
        <v>15.049376627818862</v>
      </c>
    </row>
    <row r="22" spans="1:64" ht="16.5" thickBot="1" x14ac:dyDescent="0.35">
      <c r="A22" s="5"/>
      <c r="B22" s="41" t="s">
        <v>193</v>
      </c>
      <c r="C22" s="38"/>
      <c r="D22" s="32">
        <v>0</v>
      </c>
      <c r="E22" s="32">
        <v>0</v>
      </c>
      <c r="F22" s="32">
        <v>0</v>
      </c>
      <c r="G22" s="32">
        <v>0</v>
      </c>
      <c r="H22" s="32">
        <v>0</v>
      </c>
      <c r="I22" s="32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2">
        <v>0</v>
      </c>
      <c r="X22" s="32">
        <v>0</v>
      </c>
      <c r="Y22" s="32">
        <v>0</v>
      </c>
      <c r="Z22" s="32">
        <v>0</v>
      </c>
      <c r="AA22" s="32">
        <v>0</v>
      </c>
      <c r="AB22" s="32">
        <v>0</v>
      </c>
      <c r="AC22" s="32">
        <v>0</v>
      </c>
      <c r="AD22" s="32">
        <v>0</v>
      </c>
      <c r="AE22" s="32">
        <v>0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2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2">
        <v>0</v>
      </c>
      <c r="BA22" s="32">
        <v>0</v>
      </c>
      <c r="BB22" s="32">
        <v>0</v>
      </c>
      <c r="BC22" s="32">
        <v>0</v>
      </c>
      <c r="BD22" s="32">
        <v>0</v>
      </c>
      <c r="BE22" s="32">
        <v>0</v>
      </c>
      <c r="BF22" s="32">
        <v>0</v>
      </c>
      <c r="BG22" s="32">
        <v>0</v>
      </c>
      <c r="BH22" s="32">
        <v>0</v>
      </c>
      <c r="BI22" s="32">
        <v>0</v>
      </c>
      <c r="BJ22" s="32">
        <v>0</v>
      </c>
      <c r="BK22" s="32">
        <v>0</v>
      </c>
      <c r="BL22" s="32">
        <v>0</v>
      </c>
    </row>
    <row r="23" spans="1:64" x14ac:dyDescent="0.3">
      <c r="A23" s="5"/>
      <c r="B23" s="29" t="s">
        <v>194</v>
      </c>
      <c r="C23" s="55"/>
      <c r="D23" s="29">
        <v>188.53999999999991</v>
      </c>
      <c r="E23" s="29">
        <v>193.49999999999997</v>
      </c>
      <c r="F23" s="29">
        <v>194.49999999999991</v>
      </c>
      <c r="G23" s="29">
        <v>198.44</v>
      </c>
      <c r="H23" s="29">
        <v>202.22000000000006</v>
      </c>
      <c r="I23" s="29">
        <v>206.39000000000004</v>
      </c>
      <c r="J23" s="29">
        <v>208.02389099999999</v>
      </c>
      <c r="K23" s="29">
        <v>206.76778200000004</v>
      </c>
      <c r="L23" s="29">
        <v>211.43167299999999</v>
      </c>
      <c r="M23" s="29">
        <v>206.99556399999997</v>
      </c>
      <c r="N23" s="29">
        <v>215.24945500000007</v>
      </c>
      <c r="O23" s="29">
        <v>210.98334600000001</v>
      </c>
      <c r="P23" s="29">
        <v>212.32723699999997</v>
      </c>
      <c r="Q23" s="29">
        <v>213.59112799999997</v>
      </c>
      <c r="R23" s="29">
        <v>206.91501900000003</v>
      </c>
      <c r="S23" s="29">
        <v>209.72891000000007</v>
      </c>
      <c r="T23" s="29">
        <v>209.70280099999997</v>
      </c>
      <c r="U23" s="29">
        <v>210.58669200000011</v>
      </c>
      <c r="V23" s="29">
        <v>208.40819119999998</v>
      </c>
      <c r="W23" s="29">
        <v>206.78819120000003</v>
      </c>
      <c r="X23" s="29">
        <v>211.15682944248593</v>
      </c>
      <c r="Y23" s="29">
        <v>211.81833909668117</v>
      </c>
      <c r="Z23" s="29">
        <v>212.83242784447381</v>
      </c>
      <c r="AA23" s="29">
        <v>213.68648133440041</v>
      </c>
      <c r="AB23" s="29">
        <v>215.01567654542603</v>
      </c>
      <c r="AC23" s="29">
        <v>216.79051061328849</v>
      </c>
      <c r="AD23" s="29">
        <v>218.24587701844746</v>
      </c>
      <c r="AE23" s="29">
        <v>219.7783166839927</v>
      </c>
      <c r="AF23" s="29">
        <v>221.24606268584768</v>
      </c>
      <c r="AG23" s="29">
        <v>222.86239458242369</v>
      </c>
      <c r="AH23" s="29">
        <v>224.50716646687258</v>
      </c>
      <c r="AI23" s="29">
        <v>226.23342139915891</v>
      </c>
      <c r="AJ23" s="29">
        <v>227.98335351936373</v>
      </c>
      <c r="AK23" s="29">
        <v>229.72118803510384</v>
      </c>
      <c r="AL23" s="29">
        <v>231.51878237109173</v>
      </c>
      <c r="AM23" s="29">
        <v>233.40906075880727</v>
      </c>
      <c r="AN23" s="29">
        <v>234.8418383761595</v>
      </c>
      <c r="AO23" s="29">
        <v>235.93479345485329</v>
      </c>
      <c r="AP23" s="29">
        <v>237.03411831086908</v>
      </c>
      <c r="AQ23" s="29">
        <v>239.37839759938859</v>
      </c>
      <c r="AR23" s="29">
        <v>240.87963677310336</v>
      </c>
      <c r="AS23" s="29">
        <v>242.02166422463284</v>
      </c>
      <c r="AT23" s="29">
        <v>243.29728507290454</v>
      </c>
      <c r="AU23" s="29">
        <v>244.42719565376211</v>
      </c>
      <c r="AV23" s="29">
        <v>245.75363056345682</v>
      </c>
      <c r="AW23" s="29">
        <v>246.97597926213794</v>
      </c>
      <c r="AX23" s="29">
        <v>248.30427713050997</v>
      </c>
      <c r="AY23" s="29">
        <v>249.70123103833427</v>
      </c>
      <c r="AZ23" s="29">
        <v>251.06075113208661</v>
      </c>
      <c r="BA23" s="29">
        <v>252.62760354427701</v>
      </c>
      <c r="BB23" s="29">
        <v>254.21046067531441</v>
      </c>
      <c r="BC23" s="29">
        <v>255.94456623107831</v>
      </c>
      <c r="BD23" s="29">
        <v>257.57066283433568</v>
      </c>
      <c r="BE23" s="29">
        <v>259.42692643900176</v>
      </c>
      <c r="BF23" s="29">
        <v>261.26963249820551</v>
      </c>
      <c r="BG23" s="29">
        <v>262.94619852930089</v>
      </c>
      <c r="BH23" s="29">
        <v>264.72926096288575</v>
      </c>
      <c r="BI23" s="29">
        <v>266.52997853094666</v>
      </c>
      <c r="BJ23" s="29">
        <v>267.83558413442518</v>
      </c>
      <c r="BK23" s="29">
        <v>269.51038100951814</v>
      </c>
      <c r="BL23" s="29">
        <v>270.88092387183735</v>
      </c>
    </row>
    <row r="24" spans="1:64" ht="16.5" thickBot="1" x14ac:dyDescent="0.35">
      <c r="A24" s="5"/>
      <c r="B24" s="103" t="s">
        <v>183</v>
      </c>
      <c r="C24" s="104"/>
      <c r="D24" s="103">
        <v>52.372222222222192</v>
      </c>
      <c r="E24" s="103">
        <v>53.749999999999993</v>
      </c>
      <c r="F24" s="103">
        <v>54.02777777777775</v>
      </c>
      <c r="G24" s="103">
        <v>55.12222222222222</v>
      </c>
      <c r="H24" s="103">
        <v>56.172222222222238</v>
      </c>
      <c r="I24" s="103">
        <v>57.330555555555563</v>
      </c>
      <c r="J24" s="103">
        <v>57.784414166666664</v>
      </c>
      <c r="K24" s="103">
        <v>57.43549500000001</v>
      </c>
      <c r="L24" s="103">
        <v>58.731020277777773</v>
      </c>
      <c r="M24" s="103">
        <v>57.498767777777772</v>
      </c>
      <c r="N24" s="103">
        <v>59.791515277777798</v>
      </c>
      <c r="O24" s="103">
        <v>58.606484999999999</v>
      </c>
      <c r="P24" s="103">
        <v>58.979788055555545</v>
      </c>
      <c r="Q24" s="103">
        <v>59.33086888888888</v>
      </c>
      <c r="R24" s="103">
        <v>57.476394166666672</v>
      </c>
      <c r="S24" s="103">
        <v>58.258030555555571</v>
      </c>
      <c r="T24" s="103">
        <v>58.250778055555543</v>
      </c>
      <c r="U24" s="103">
        <v>58.496303333333366</v>
      </c>
      <c r="V24" s="103">
        <v>57.891164222222216</v>
      </c>
      <c r="W24" s="103">
        <v>57.441164222222227</v>
      </c>
      <c r="X24" s="103">
        <v>58.654674845134977</v>
      </c>
      <c r="Y24" s="103">
        <v>58.838427526855881</v>
      </c>
      <c r="Z24" s="103">
        <v>59.120118845687166</v>
      </c>
      <c r="AA24" s="103">
        <v>59.357355926222333</v>
      </c>
      <c r="AB24" s="103">
        <v>59.726576818173896</v>
      </c>
      <c r="AC24" s="103">
        <v>60.21958628146902</v>
      </c>
      <c r="AD24" s="103">
        <v>60.623854727346512</v>
      </c>
      <c r="AE24" s="103">
        <v>61.049532412220195</v>
      </c>
      <c r="AF24" s="103">
        <v>61.457239634957688</v>
      </c>
      <c r="AG24" s="103">
        <v>61.906220717339913</v>
      </c>
      <c r="AH24" s="103">
        <v>62.36310179635349</v>
      </c>
      <c r="AI24" s="103">
        <v>62.842617055321917</v>
      </c>
      <c r="AJ24" s="103">
        <v>63.328709310934372</v>
      </c>
      <c r="AK24" s="103">
        <v>63.811441120862177</v>
      </c>
      <c r="AL24" s="103">
        <v>64.310772880858806</v>
      </c>
      <c r="AM24" s="103">
        <v>64.835850210779796</v>
      </c>
      <c r="AN24" s="103">
        <v>65.233843993377633</v>
      </c>
      <c r="AO24" s="103">
        <v>65.537442626348138</v>
      </c>
      <c r="AP24" s="103">
        <v>65.842810641908073</v>
      </c>
      <c r="AQ24" s="103">
        <v>66.493999333163501</v>
      </c>
      <c r="AR24" s="103">
        <v>66.911010214750931</v>
      </c>
      <c r="AS24" s="103">
        <v>67.228240062398015</v>
      </c>
      <c r="AT24" s="103">
        <v>67.582579186917926</v>
      </c>
      <c r="AU24" s="103">
        <v>67.896443237156134</v>
      </c>
      <c r="AV24" s="103">
        <v>68.264897378737999</v>
      </c>
      <c r="AW24" s="103">
        <v>68.604438683927199</v>
      </c>
      <c r="AX24" s="103">
        <v>68.973410314030545</v>
      </c>
      <c r="AY24" s="103">
        <v>69.361453066203964</v>
      </c>
      <c r="AZ24" s="103">
        <v>69.739097536690721</v>
      </c>
      <c r="BA24" s="103">
        <v>70.174334317854729</v>
      </c>
      <c r="BB24" s="103">
        <v>70.614016854254004</v>
      </c>
      <c r="BC24" s="103">
        <v>71.09571284196619</v>
      </c>
      <c r="BD24" s="103">
        <v>71.547406342871014</v>
      </c>
      <c r="BE24" s="103">
        <v>72.063035121944935</v>
      </c>
      <c r="BF24" s="103">
        <v>72.574897916168197</v>
      </c>
      <c r="BG24" s="103">
        <v>73.040610702583578</v>
      </c>
      <c r="BH24" s="103">
        <v>73.535905823023811</v>
      </c>
      <c r="BI24" s="103">
        <v>74.036105147485188</v>
      </c>
      <c r="BJ24" s="103">
        <v>74.398773370673652</v>
      </c>
      <c r="BK24" s="103">
        <v>74.863994724866146</v>
      </c>
      <c r="BL24" s="103">
        <v>75.244701075510378</v>
      </c>
    </row>
    <row r="25" spans="1:64" x14ac:dyDescent="0.3">
      <c r="A25" s="5"/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1"/>
      <c r="BJ25" s="81"/>
      <c r="BK25" s="81"/>
      <c r="BL25" s="81"/>
    </row>
    <row r="26" spans="1:64" x14ac:dyDescent="0.3">
      <c r="A26" s="5"/>
      <c r="C26" s="5"/>
    </row>
    <row r="27" spans="1:64" x14ac:dyDescent="0.3">
      <c r="A27" s="5"/>
      <c r="C27" s="5"/>
    </row>
    <row r="28" spans="1:64" ht="16.5" thickBot="1" x14ac:dyDescent="0.35">
      <c r="A28" s="5"/>
      <c r="C28" s="5"/>
    </row>
    <row r="29" spans="1:64" ht="20.25" x14ac:dyDescent="0.3">
      <c r="A29" s="5"/>
      <c r="B29" s="79" t="s">
        <v>173</v>
      </c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  <c r="AC29" s="79"/>
      <c r="AD29" s="79"/>
      <c r="AE29" s="79"/>
      <c r="AF29" s="79"/>
      <c r="AG29" s="79"/>
      <c r="AH29" s="79"/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  <c r="BI29" s="79"/>
      <c r="BJ29" s="79"/>
      <c r="BK29" s="79"/>
      <c r="BL29" s="79"/>
    </row>
    <row r="30" spans="1:64" ht="17.25" thickBot="1" x14ac:dyDescent="0.35">
      <c r="A30" s="5"/>
      <c r="B30" s="91" t="s">
        <v>510</v>
      </c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  <c r="Z30" s="91"/>
      <c r="AA30" s="91"/>
      <c r="AB30" s="91"/>
      <c r="AC30" s="91"/>
      <c r="AD30" s="91"/>
      <c r="AE30" s="91"/>
      <c r="AF30" s="91"/>
      <c r="AG30" s="91"/>
      <c r="AH30" s="91"/>
      <c r="AI30" s="91"/>
      <c r="AJ30" s="91"/>
      <c r="AK30" s="91"/>
      <c r="AL30" s="91"/>
      <c r="AM30" s="91"/>
      <c r="AN30" s="91"/>
      <c r="AO30" s="91"/>
      <c r="AP30" s="91"/>
      <c r="AQ30" s="91"/>
      <c r="AR30" s="91"/>
      <c r="AS30" s="91"/>
      <c r="AT30" s="91"/>
      <c r="AU30" s="91"/>
      <c r="AV30" s="91"/>
      <c r="AW30" s="91"/>
      <c r="AX30" s="91"/>
      <c r="AY30" s="91"/>
      <c r="AZ30" s="91"/>
      <c r="BA30" s="91"/>
      <c r="BB30" s="91"/>
      <c r="BC30" s="91"/>
      <c r="BD30" s="91"/>
      <c r="BE30" s="91"/>
      <c r="BF30" s="91"/>
      <c r="BG30" s="91"/>
      <c r="BH30" s="91"/>
      <c r="BI30" s="91"/>
      <c r="BJ30" s="91"/>
      <c r="BK30" s="91"/>
      <c r="BL30" s="91"/>
    </row>
    <row r="31" spans="1:64" ht="16.5" thickBot="1" x14ac:dyDescent="0.35">
      <c r="A31" s="5"/>
      <c r="B31" s="10" t="s">
        <v>184</v>
      </c>
      <c r="C31" s="10"/>
      <c r="D31" s="131">
        <v>2000</v>
      </c>
      <c r="E31" s="131">
        <v>2001</v>
      </c>
      <c r="F31" s="131">
        <v>2002</v>
      </c>
      <c r="G31" s="131">
        <v>2003</v>
      </c>
      <c r="H31" s="131">
        <v>2004</v>
      </c>
      <c r="I31" s="131">
        <v>2005</v>
      </c>
      <c r="J31" s="131">
        <v>2006</v>
      </c>
      <c r="K31" s="131">
        <v>2007</v>
      </c>
      <c r="L31" s="131">
        <v>2008</v>
      </c>
      <c r="M31" s="131">
        <v>2009</v>
      </c>
      <c r="N31" s="131">
        <v>2010</v>
      </c>
      <c r="O31" s="131">
        <v>2011</v>
      </c>
      <c r="P31" s="131">
        <v>2012</v>
      </c>
      <c r="Q31" s="131">
        <v>2013</v>
      </c>
      <c r="R31" s="131">
        <v>2014</v>
      </c>
      <c r="S31" s="131">
        <v>2015</v>
      </c>
      <c r="T31" s="131">
        <v>2016</v>
      </c>
      <c r="U31" s="131">
        <v>2017</v>
      </c>
      <c r="V31" s="131">
        <v>2018</v>
      </c>
      <c r="W31" s="131">
        <v>2019</v>
      </c>
      <c r="X31" s="131">
        <v>2020</v>
      </c>
      <c r="Y31" s="131">
        <v>2021</v>
      </c>
      <c r="Z31" s="131">
        <v>2022</v>
      </c>
      <c r="AA31" s="131">
        <v>2023</v>
      </c>
      <c r="AB31" s="131">
        <v>2024</v>
      </c>
      <c r="AC31" s="131">
        <v>2025</v>
      </c>
      <c r="AD31" s="131">
        <v>2026</v>
      </c>
      <c r="AE31" s="131">
        <v>2027</v>
      </c>
      <c r="AF31" s="131">
        <v>2028</v>
      </c>
      <c r="AG31" s="131">
        <v>2029</v>
      </c>
      <c r="AH31" s="131">
        <v>2030</v>
      </c>
      <c r="AI31" s="131">
        <v>2031</v>
      </c>
      <c r="AJ31" s="131">
        <v>2032</v>
      </c>
      <c r="AK31" s="131">
        <v>2033</v>
      </c>
      <c r="AL31" s="131">
        <v>2034</v>
      </c>
      <c r="AM31" s="131">
        <v>2035</v>
      </c>
      <c r="AN31" s="131">
        <v>2036</v>
      </c>
      <c r="AO31" s="131">
        <v>2037</v>
      </c>
      <c r="AP31" s="131">
        <v>2038</v>
      </c>
      <c r="AQ31" s="131">
        <v>2039</v>
      </c>
      <c r="AR31" s="131">
        <v>2040</v>
      </c>
      <c r="AS31" s="131">
        <v>2041</v>
      </c>
      <c r="AT31" s="131">
        <v>2042</v>
      </c>
      <c r="AU31" s="131">
        <v>2043</v>
      </c>
      <c r="AV31" s="131">
        <v>2044</v>
      </c>
      <c r="AW31" s="131">
        <v>2045</v>
      </c>
      <c r="AX31" s="131">
        <v>2046</v>
      </c>
      <c r="AY31" s="131">
        <v>2047</v>
      </c>
      <c r="AZ31" s="131">
        <v>2048</v>
      </c>
      <c r="BA31" s="131">
        <v>2049</v>
      </c>
      <c r="BB31" s="131">
        <v>2050</v>
      </c>
      <c r="BC31" s="131">
        <v>2051</v>
      </c>
      <c r="BD31" s="131">
        <v>2052</v>
      </c>
      <c r="BE31" s="131">
        <v>2053</v>
      </c>
      <c r="BF31" s="131">
        <v>2054</v>
      </c>
      <c r="BG31" s="131">
        <v>2055</v>
      </c>
      <c r="BH31" s="131">
        <v>2056</v>
      </c>
      <c r="BI31" s="131">
        <v>2057</v>
      </c>
      <c r="BJ31" s="131">
        <v>2058</v>
      </c>
      <c r="BK31" s="131">
        <v>2059</v>
      </c>
      <c r="BL31" s="131">
        <v>2060</v>
      </c>
    </row>
    <row r="32" spans="1:64" x14ac:dyDescent="0.3">
      <c r="A32" s="5"/>
      <c r="B32" s="32" t="s">
        <v>174</v>
      </c>
      <c r="C32" s="38"/>
      <c r="D32" s="32">
        <v>15.351931090558734</v>
      </c>
      <c r="E32" s="32">
        <v>16.553889948054216</v>
      </c>
      <c r="F32" s="32">
        <v>15.660425261599968</v>
      </c>
      <c r="G32" s="32">
        <v>16.920303302136762</v>
      </c>
      <c r="H32" s="32">
        <v>17.032938433999085</v>
      </c>
      <c r="I32" s="32">
        <v>17.945920928006569</v>
      </c>
      <c r="J32" s="32">
        <v>17.640744319963179</v>
      </c>
      <c r="K32" s="32">
        <v>15.77921008824485</v>
      </c>
      <c r="L32" s="32">
        <v>17.376322505006513</v>
      </c>
      <c r="M32" s="32">
        <v>17.032083731325574</v>
      </c>
      <c r="N32" s="32">
        <v>19.207269444551208</v>
      </c>
      <c r="O32" s="32">
        <v>15.539961838243425</v>
      </c>
      <c r="P32" s="32">
        <v>17.607383977308931</v>
      </c>
      <c r="Q32" s="32">
        <v>19.719409927969533</v>
      </c>
      <c r="R32" s="32">
        <v>15.591129092048064</v>
      </c>
      <c r="S32" s="32">
        <v>17.445986575669647</v>
      </c>
      <c r="T32" s="32">
        <v>19.000470593309014</v>
      </c>
      <c r="U32" s="32">
        <v>18.947287529008332</v>
      </c>
      <c r="V32" s="32">
        <v>17.881526977085603</v>
      </c>
      <c r="W32" s="32">
        <v>18.586354460529293</v>
      </c>
      <c r="X32" s="32">
        <v>19.925985687357837</v>
      </c>
      <c r="Y32" s="32">
        <v>20.115410188871955</v>
      </c>
      <c r="Z32" s="32">
        <v>20.320021474100514</v>
      </c>
      <c r="AA32" s="32">
        <v>20.319967050992368</v>
      </c>
      <c r="AB32" s="32">
        <v>20.471701548176682</v>
      </c>
      <c r="AC32" s="32">
        <v>20.628439724497163</v>
      </c>
      <c r="AD32" s="32">
        <v>20.825015981437762</v>
      </c>
      <c r="AE32" s="32">
        <v>20.938478190696213</v>
      </c>
      <c r="AF32" s="32">
        <v>20.955898637019008</v>
      </c>
      <c r="AG32" s="32">
        <v>20.983528395763781</v>
      </c>
      <c r="AH32" s="32">
        <v>20.869823394911467</v>
      </c>
      <c r="AI32" s="32">
        <v>20.885871528866499</v>
      </c>
      <c r="AJ32" s="32">
        <v>20.85885046236217</v>
      </c>
      <c r="AK32" s="32">
        <v>20.749613948586752</v>
      </c>
      <c r="AL32" s="32">
        <v>20.647276858902625</v>
      </c>
      <c r="AM32" s="32">
        <v>20.600696480427523</v>
      </c>
      <c r="AN32" s="32">
        <v>20.37662409938261</v>
      </c>
      <c r="AO32" s="32">
        <v>20.227171564394226</v>
      </c>
      <c r="AP32" s="32">
        <v>20.118093310060154</v>
      </c>
      <c r="AQ32" s="32">
        <v>19.979604899909432</v>
      </c>
      <c r="AR32" s="32">
        <v>19.857930179799666</v>
      </c>
      <c r="AS32" s="32">
        <v>19.755304278255466</v>
      </c>
      <c r="AT32" s="32">
        <v>19.695598924016878</v>
      </c>
      <c r="AU32" s="32">
        <v>19.669153692924002</v>
      </c>
      <c r="AV32" s="32">
        <v>19.693430747544685</v>
      </c>
      <c r="AW32" s="32">
        <v>19.663385273878244</v>
      </c>
      <c r="AX32" s="32">
        <v>19.710788060181528</v>
      </c>
      <c r="AY32" s="32">
        <v>19.743917514313935</v>
      </c>
      <c r="AZ32" s="32">
        <v>19.797812330996873</v>
      </c>
      <c r="BA32" s="32">
        <v>19.773064386760407</v>
      </c>
      <c r="BB32" s="32">
        <v>19.786622740229866</v>
      </c>
      <c r="BC32" s="32">
        <v>19.834378325174679</v>
      </c>
      <c r="BD32" s="32">
        <v>19.863613083080725</v>
      </c>
      <c r="BE32" s="32">
        <v>19.906380532288384</v>
      </c>
      <c r="BF32" s="32">
        <v>19.883830686161588</v>
      </c>
      <c r="BG32" s="32">
        <v>19.861826195833935</v>
      </c>
      <c r="BH32" s="32">
        <v>19.756270423882622</v>
      </c>
      <c r="BI32" s="32">
        <v>19.701024865185214</v>
      </c>
      <c r="BJ32" s="32">
        <v>19.63650899648723</v>
      </c>
      <c r="BK32" s="32">
        <v>19.584713322021319</v>
      </c>
      <c r="BL32" s="32">
        <v>19.465374333167677</v>
      </c>
    </row>
    <row r="33" spans="1:64" x14ac:dyDescent="0.3">
      <c r="A33" s="5"/>
      <c r="B33" s="32" t="s">
        <v>175</v>
      </c>
      <c r="C33" s="38"/>
      <c r="D33" s="32">
        <v>8.5590979575092057</v>
      </c>
      <c r="E33" s="32">
        <v>8.2502678430327485</v>
      </c>
      <c r="F33" s="32">
        <v>8.3607268422708252</v>
      </c>
      <c r="G33" s="32">
        <v>8.3015030598383319</v>
      </c>
      <c r="H33" s="32">
        <v>8.4583120337560231</v>
      </c>
      <c r="I33" s="32">
        <v>8.5567901071824295</v>
      </c>
      <c r="J33" s="32">
        <v>8.5679670150175706</v>
      </c>
      <c r="K33" s="32">
        <v>8.5917393362704821</v>
      </c>
      <c r="L33" s="32">
        <v>8.6314014176014222</v>
      </c>
      <c r="M33" s="32">
        <v>8.6605657975627874</v>
      </c>
      <c r="N33" s="32">
        <v>8.773436681774653</v>
      </c>
      <c r="O33" s="32">
        <v>8.9882973429289059</v>
      </c>
      <c r="P33" s="32">
        <v>9.0079263630479058</v>
      </c>
      <c r="Q33" s="32">
        <v>9.0291780604297625</v>
      </c>
      <c r="R33" s="32">
        <v>9.4185647179919822</v>
      </c>
      <c r="S33" s="32">
        <v>9.4757868541176098</v>
      </c>
      <c r="T33" s="32">
        <v>9.6038818547876357</v>
      </c>
      <c r="U33" s="32">
        <v>9.8547726620118112</v>
      </c>
      <c r="V33" s="32">
        <v>10.071503492038852</v>
      </c>
      <c r="W33" s="32">
        <v>10.163246774287288</v>
      </c>
      <c r="X33" s="32">
        <v>9.9110597139077381</v>
      </c>
      <c r="Y33" s="32">
        <v>9.8747441157444662</v>
      </c>
      <c r="Z33" s="32">
        <v>9.8796535575264528</v>
      </c>
      <c r="AA33" s="32">
        <v>9.8021743711674851</v>
      </c>
      <c r="AB33" s="32">
        <v>9.794311211918675</v>
      </c>
      <c r="AC33" s="32">
        <v>9.7624855524103431</v>
      </c>
      <c r="AD33" s="32">
        <v>9.7067932958066123</v>
      </c>
      <c r="AE33" s="32">
        <v>9.7405248283360049</v>
      </c>
      <c r="AF33" s="32">
        <v>9.7281699634484635</v>
      </c>
      <c r="AG33" s="32">
        <v>9.7789581725449555</v>
      </c>
      <c r="AH33" s="32">
        <v>9.7751266326809709</v>
      </c>
      <c r="AI33" s="32">
        <v>9.7920591968947388</v>
      </c>
      <c r="AJ33" s="32">
        <v>9.7795682918322324</v>
      </c>
      <c r="AK33" s="32">
        <v>9.7751150704660343</v>
      </c>
      <c r="AL33" s="32">
        <v>9.7383131514651726</v>
      </c>
      <c r="AM33" s="32">
        <v>9.7675645336943049</v>
      </c>
      <c r="AN33" s="32">
        <v>9.7004414335099707</v>
      </c>
      <c r="AO33" s="32">
        <v>9.6064462237195993</v>
      </c>
      <c r="AP33" s="32">
        <v>9.5645945416629274</v>
      </c>
      <c r="AQ33" s="32">
        <v>9.4801371265761389</v>
      </c>
      <c r="AR33" s="32">
        <v>9.4036014502710206</v>
      </c>
      <c r="AS33" s="32">
        <v>9.3113169489968417</v>
      </c>
      <c r="AT33" s="32">
        <v>9.2772908730701253</v>
      </c>
      <c r="AU33" s="32">
        <v>9.23265958868447</v>
      </c>
      <c r="AV33" s="32">
        <v>9.1721081198840615</v>
      </c>
      <c r="AW33" s="32">
        <v>9.0735370627222682</v>
      </c>
      <c r="AX33" s="32">
        <v>9.0192188752599503</v>
      </c>
      <c r="AY33" s="32">
        <v>8.9254578474802173</v>
      </c>
      <c r="AZ33" s="32">
        <v>8.8454902193284664</v>
      </c>
      <c r="BA33" s="32">
        <v>8.7891613931671735</v>
      </c>
      <c r="BB33" s="32">
        <v>8.7196963070269451</v>
      </c>
      <c r="BC33" s="32">
        <v>8.6886343986348553</v>
      </c>
      <c r="BD33" s="32">
        <v>8.6875860243863006</v>
      </c>
      <c r="BE33" s="32">
        <v>8.6530814172233903</v>
      </c>
      <c r="BF33" s="32">
        <v>8.628334143499341</v>
      </c>
      <c r="BG33" s="32">
        <v>8.5976069903515633</v>
      </c>
      <c r="BH33" s="32">
        <v>8.5149399373628505</v>
      </c>
      <c r="BI33" s="32">
        <v>8.4860928170011451</v>
      </c>
      <c r="BJ33" s="32">
        <v>8.4423411010720066</v>
      </c>
      <c r="BK33" s="32">
        <v>8.3415908708808146</v>
      </c>
      <c r="BL33" s="32">
        <v>8.2950991436191686</v>
      </c>
    </row>
    <row r="34" spans="1:64" x14ac:dyDescent="0.3">
      <c r="A34" s="5"/>
      <c r="B34" s="32" t="s">
        <v>1</v>
      </c>
      <c r="C34" s="38"/>
      <c r="D34" s="32">
        <v>27.337485089550913</v>
      </c>
      <c r="E34" s="32">
        <v>28.076268256115824</v>
      </c>
      <c r="F34" s="32">
        <v>28.519412509244621</v>
      </c>
      <c r="G34" s="32">
        <v>28.803692281546166</v>
      </c>
      <c r="H34" s="32">
        <v>29.331829919567156</v>
      </c>
      <c r="I34" s="32">
        <v>29.51637521565964</v>
      </c>
      <c r="J34" s="32">
        <v>29.878177297131469</v>
      </c>
      <c r="K34" s="32">
        <v>29.77978627829113</v>
      </c>
      <c r="L34" s="32">
        <v>30.129441790083735</v>
      </c>
      <c r="M34" s="32">
        <v>29.967900747071745</v>
      </c>
      <c r="N34" s="32">
        <v>29.959972202797669</v>
      </c>
      <c r="O34" s="32">
        <v>29.598017628538205</v>
      </c>
      <c r="P34" s="32">
        <v>29.034407866413751</v>
      </c>
      <c r="Q34" s="32">
        <v>28.505134806020799</v>
      </c>
      <c r="R34" s="32">
        <v>28.466861186818274</v>
      </c>
      <c r="S34" s="32">
        <v>28.122257471444723</v>
      </c>
      <c r="T34" s="32">
        <v>27.760397239285055</v>
      </c>
      <c r="U34" s="32">
        <v>27.247195134924681</v>
      </c>
      <c r="V34" s="32">
        <v>26.506321677729936</v>
      </c>
      <c r="W34" s="32">
        <v>25.602883938955539</v>
      </c>
      <c r="X34" s="32">
        <v>25.572814620709849</v>
      </c>
      <c r="Y34" s="32">
        <v>25.215372780243243</v>
      </c>
      <c r="Z34" s="32">
        <v>24.951146052152769</v>
      </c>
      <c r="AA34" s="32">
        <v>24.765155358661847</v>
      </c>
      <c r="AB34" s="32">
        <v>24.645436038171471</v>
      </c>
      <c r="AC34" s="32">
        <v>24.572583441524088</v>
      </c>
      <c r="AD34" s="32">
        <v>24.327545624729591</v>
      </c>
      <c r="AE34" s="32">
        <v>24.082451442086956</v>
      </c>
      <c r="AF34" s="32">
        <v>23.849261362992518</v>
      </c>
      <c r="AG34" s="32">
        <v>23.619767244942111</v>
      </c>
      <c r="AH34" s="32">
        <v>23.403418738801768</v>
      </c>
      <c r="AI34" s="32">
        <v>23.193245073545178</v>
      </c>
      <c r="AJ34" s="32">
        <v>22.973567638215208</v>
      </c>
      <c r="AK34" s="32">
        <v>22.727057659433033</v>
      </c>
      <c r="AL34" s="32">
        <v>22.50280267130972</v>
      </c>
      <c r="AM34" s="32">
        <v>22.278208581216582</v>
      </c>
      <c r="AN34" s="32">
        <v>21.959150652928692</v>
      </c>
      <c r="AO34" s="32">
        <v>21.598774753540908</v>
      </c>
      <c r="AP34" s="32">
        <v>21.19851429502226</v>
      </c>
      <c r="AQ34" s="32">
        <v>20.781712201792498</v>
      </c>
      <c r="AR34" s="32">
        <v>20.343172160843345</v>
      </c>
      <c r="AS34" s="32">
        <v>19.713801146286812</v>
      </c>
      <c r="AT34" s="32">
        <v>19.073271612846845</v>
      </c>
      <c r="AU34" s="32">
        <v>18.417262400852341</v>
      </c>
      <c r="AV34" s="32">
        <v>17.748816624754124</v>
      </c>
      <c r="AW34" s="32">
        <v>17.066716209398663</v>
      </c>
      <c r="AX34" s="32">
        <v>16.3505958199604</v>
      </c>
      <c r="AY34" s="32">
        <v>15.619773971749202</v>
      </c>
      <c r="AZ34" s="32">
        <v>14.879465710115538</v>
      </c>
      <c r="BA34" s="32">
        <v>14.365651132903597</v>
      </c>
      <c r="BB34" s="32">
        <v>13.85431401631666</v>
      </c>
      <c r="BC34" s="32">
        <v>13.328150286708528</v>
      </c>
      <c r="BD34" s="32">
        <v>12.778674103283809</v>
      </c>
      <c r="BE34" s="32">
        <v>12.499214622238689</v>
      </c>
      <c r="BF34" s="32">
        <v>12.227612952893848</v>
      </c>
      <c r="BG34" s="32">
        <v>11.94629142734413</v>
      </c>
      <c r="BH34" s="32">
        <v>11.657695813312319</v>
      </c>
      <c r="BI34" s="32">
        <v>11.373821023791448</v>
      </c>
      <c r="BJ34" s="32">
        <v>11.088524748523405</v>
      </c>
      <c r="BK34" s="32">
        <v>10.799926327791507</v>
      </c>
      <c r="BL34" s="32">
        <v>10.507458017411645</v>
      </c>
    </row>
    <row r="35" spans="1:64" x14ac:dyDescent="0.3">
      <c r="A35" s="5"/>
      <c r="B35" s="32" t="s">
        <v>176</v>
      </c>
      <c r="C35" s="38"/>
      <c r="D35" s="32">
        <v>20.298225661870404</v>
      </c>
      <c r="E35" s="32">
        <v>21.293975567964562</v>
      </c>
      <c r="F35" s="32">
        <v>21.699247013925188</v>
      </c>
      <c r="G35" s="32">
        <v>22.946715821319064</v>
      </c>
      <c r="H35" s="32">
        <v>23.013124353372348</v>
      </c>
      <c r="I35" s="32">
        <v>23.696472147444595</v>
      </c>
      <c r="J35" s="32">
        <v>24.313324217962659</v>
      </c>
      <c r="K35" s="32">
        <v>23.857342427203179</v>
      </c>
      <c r="L35" s="32">
        <v>24.873515006063407</v>
      </c>
      <c r="M35" s="32">
        <v>25.346883999334629</v>
      </c>
      <c r="N35" s="32">
        <v>26.154552605947231</v>
      </c>
      <c r="O35" s="32">
        <v>25.690289328788186</v>
      </c>
      <c r="P35" s="32">
        <v>26.085178423663741</v>
      </c>
      <c r="Q35" s="32">
        <v>26.407611064849085</v>
      </c>
      <c r="R35" s="32">
        <v>25.40123702439292</v>
      </c>
      <c r="S35" s="32">
        <v>26.912009442131122</v>
      </c>
      <c r="T35" s="32">
        <v>26.941032349609181</v>
      </c>
      <c r="U35" s="32">
        <v>27.246864709912575</v>
      </c>
      <c r="V35" s="32">
        <v>27.285024749959174</v>
      </c>
      <c r="W35" s="32">
        <v>26.731655839251804</v>
      </c>
      <c r="X35" s="32">
        <v>27.968898544229365</v>
      </c>
      <c r="Y35" s="32">
        <v>28.325916535166485</v>
      </c>
      <c r="Z35" s="32">
        <v>28.727824854445323</v>
      </c>
      <c r="AA35" s="32">
        <v>29.081837425445137</v>
      </c>
      <c r="AB35" s="32">
        <v>29.471923299559865</v>
      </c>
      <c r="AC35" s="32">
        <v>29.88524657909575</v>
      </c>
      <c r="AD35" s="32">
        <v>30.334141611112443</v>
      </c>
      <c r="AE35" s="32">
        <v>30.764355446518454</v>
      </c>
      <c r="AF35" s="32">
        <v>31.199359986196896</v>
      </c>
      <c r="AG35" s="32">
        <v>31.606160585053168</v>
      </c>
      <c r="AH35" s="32">
        <v>32.109222572808036</v>
      </c>
      <c r="AI35" s="32">
        <v>32.531424551130691</v>
      </c>
      <c r="AJ35" s="32">
        <v>33.019090311034958</v>
      </c>
      <c r="AK35" s="32">
        <v>33.449340618465868</v>
      </c>
      <c r="AL35" s="32">
        <v>33.955671396621696</v>
      </c>
      <c r="AM35" s="32">
        <v>34.411724915569678</v>
      </c>
      <c r="AN35" s="32">
        <v>34.774665092388148</v>
      </c>
      <c r="AO35" s="32">
        <v>35.151006019076235</v>
      </c>
      <c r="AP35" s="32">
        <v>35.546624870852945</v>
      </c>
      <c r="AQ35" s="32">
        <v>35.955841776749878</v>
      </c>
      <c r="AR35" s="32">
        <v>36.333305207702352</v>
      </c>
      <c r="AS35" s="32">
        <v>36.64066068537084</v>
      </c>
      <c r="AT35" s="32">
        <v>36.910913774553102</v>
      </c>
      <c r="AU35" s="32">
        <v>37.14142845454294</v>
      </c>
      <c r="AV35" s="32">
        <v>37.416578390250905</v>
      </c>
      <c r="AW35" s="32">
        <v>37.644005609371767</v>
      </c>
      <c r="AX35" s="32">
        <v>37.893939207999061</v>
      </c>
      <c r="AY35" s="32">
        <v>38.156277060187563</v>
      </c>
      <c r="AZ35" s="32">
        <v>38.411098011092236</v>
      </c>
      <c r="BA35" s="32">
        <v>38.684115963249766</v>
      </c>
      <c r="BB35" s="32">
        <v>38.945829200862178</v>
      </c>
      <c r="BC35" s="32">
        <v>39.177081184500345</v>
      </c>
      <c r="BD35" s="32">
        <v>39.406034744172274</v>
      </c>
      <c r="BE35" s="32">
        <v>39.60994842843742</v>
      </c>
      <c r="BF35" s="32">
        <v>39.808797035200726</v>
      </c>
      <c r="BG35" s="32">
        <v>40.019539020657483</v>
      </c>
      <c r="BH35" s="32">
        <v>40.172535397060742</v>
      </c>
      <c r="BI35" s="32">
        <v>40.357471883612909</v>
      </c>
      <c r="BJ35" s="32">
        <v>40.550671323156585</v>
      </c>
      <c r="BK35" s="32">
        <v>40.727367079726719</v>
      </c>
      <c r="BL35" s="32">
        <v>40.902788610309109</v>
      </c>
    </row>
    <row r="36" spans="1:64" x14ac:dyDescent="0.3">
      <c r="A36" s="5"/>
      <c r="B36" s="32" t="s">
        <v>177</v>
      </c>
      <c r="C36" s="38"/>
      <c r="D36" s="32">
        <v>13.069693823319813</v>
      </c>
      <c r="E36" s="32">
        <v>13.401167339005751</v>
      </c>
      <c r="F36" s="32">
        <v>13.700100903916777</v>
      </c>
      <c r="G36" s="32">
        <v>13.64730810913681</v>
      </c>
      <c r="H36" s="32">
        <v>13.973159473865437</v>
      </c>
      <c r="I36" s="32">
        <v>14.157875579632725</v>
      </c>
      <c r="J36" s="32">
        <v>14.355186876281358</v>
      </c>
      <c r="K36" s="32">
        <v>14.718312092106212</v>
      </c>
      <c r="L36" s="32">
        <v>15.125440140678453</v>
      </c>
      <c r="M36" s="32">
        <v>15.165709708011994</v>
      </c>
      <c r="N36" s="32">
        <v>15.292711607530894</v>
      </c>
      <c r="O36" s="32">
        <v>15.25191690632715</v>
      </c>
      <c r="P36" s="32">
        <v>15.06301819876186</v>
      </c>
      <c r="Q36" s="32">
        <v>14.837678996596571</v>
      </c>
      <c r="R36" s="32">
        <v>14.852421852200415</v>
      </c>
      <c r="S36" s="32">
        <v>14.574172196430064</v>
      </c>
      <c r="T36" s="32">
        <v>14.351014014149786</v>
      </c>
      <c r="U36" s="32">
        <v>14.166475154202239</v>
      </c>
      <c r="V36" s="32">
        <v>14.16593873596449</v>
      </c>
      <c r="W36" s="32">
        <v>13.978109904816286</v>
      </c>
      <c r="X36" s="32">
        <v>14.080573256648613</v>
      </c>
      <c r="Y36" s="32">
        <v>14.154297086706498</v>
      </c>
      <c r="Z36" s="32">
        <v>14.258066461080189</v>
      </c>
      <c r="AA36" s="32">
        <v>14.352739094577863</v>
      </c>
      <c r="AB36" s="32">
        <v>14.468252595628478</v>
      </c>
      <c r="AC36" s="32">
        <v>14.593666995928874</v>
      </c>
      <c r="AD36" s="32">
        <v>14.72413149037642</v>
      </c>
      <c r="AE36" s="32">
        <v>14.856988163356208</v>
      </c>
      <c r="AF36" s="32">
        <v>14.978446125488919</v>
      </c>
      <c r="AG36" s="32">
        <v>15.099509996890184</v>
      </c>
      <c r="AH36" s="32">
        <v>15.217318178513146</v>
      </c>
      <c r="AI36" s="32">
        <v>15.338323381766163</v>
      </c>
      <c r="AJ36" s="32">
        <v>15.452782424728568</v>
      </c>
      <c r="AK36" s="32">
        <v>15.554143832155393</v>
      </c>
      <c r="AL36" s="32">
        <v>15.646728010889969</v>
      </c>
      <c r="AM36" s="32">
        <v>15.730424542022428</v>
      </c>
      <c r="AN36" s="32">
        <v>15.785905623956223</v>
      </c>
      <c r="AO36" s="32">
        <v>15.834942773925151</v>
      </c>
      <c r="AP36" s="32">
        <v>15.87687783427619</v>
      </c>
      <c r="AQ36" s="32">
        <v>15.905670988950771</v>
      </c>
      <c r="AR36" s="32">
        <v>15.929436304934875</v>
      </c>
      <c r="AS36" s="32">
        <v>15.944183036261109</v>
      </c>
      <c r="AT36" s="32">
        <v>15.956459993906476</v>
      </c>
      <c r="AU36" s="32">
        <v>15.966121340063969</v>
      </c>
      <c r="AV36" s="32">
        <v>15.973478464830608</v>
      </c>
      <c r="AW36" s="32">
        <v>15.978763193413092</v>
      </c>
      <c r="AX36" s="32">
        <v>15.97993753431107</v>
      </c>
      <c r="AY36" s="32">
        <v>15.980842339368351</v>
      </c>
      <c r="AZ36" s="32">
        <v>15.980877433831399</v>
      </c>
      <c r="BA36" s="32">
        <v>15.98019117580702</v>
      </c>
      <c r="BB36" s="32">
        <v>15.979318376505477</v>
      </c>
      <c r="BC36" s="32">
        <v>15.9856010584217</v>
      </c>
      <c r="BD36" s="32">
        <v>15.991772920671931</v>
      </c>
      <c r="BE36" s="32">
        <v>15.996885022783434</v>
      </c>
      <c r="BF36" s="32">
        <v>16.00138681389517</v>
      </c>
      <c r="BG36" s="32">
        <v>16.005463451489049</v>
      </c>
      <c r="BH36" s="32">
        <v>16.009453734542753</v>
      </c>
      <c r="BI36" s="32">
        <v>16.012171300118233</v>
      </c>
      <c r="BJ36" s="32">
        <v>16.014266164203839</v>
      </c>
      <c r="BK36" s="32">
        <v>16.016549223944772</v>
      </c>
      <c r="BL36" s="32">
        <v>16.016902927111214</v>
      </c>
    </row>
    <row r="37" spans="1:64" x14ac:dyDescent="0.3">
      <c r="A37" s="5"/>
      <c r="B37" s="32" t="s">
        <v>178</v>
      </c>
      <c r="C37" s="38"/>
      <c r="D37" s="32">
        <v>16.455092774171522</v>
      </c>
      <c r="E37" s="32">
        <v>16.631626511455114</v>
      </c>
      <c r="F37" s="32">
        <v>16.378147210394818</v>
      </c>
      <c r="G37" s="32">
        <v>16.295940772872008</v>
      </c>
      <c r="H37" s="32">
        <v>16.577616148992146</v>
      </c>
      <c r="I37" s="32">
        <v>17.039401543616478</v>
      </c>
      <c r="J37" s="32">
        <v>17.270883110770527</v>
      </c>
      <c r="K37" s="32">
        <v>17.565727829361432</v>
      </c>
      <c r="L37" s="32">
        <v>17.71000814773933</v>
      </c>
      <c r="M37" s="32">
        <v>16.23814029309181</v>
      </c>
      <c r="N37" s="32">
        <v>17.583998982075371</v>
      </c>
      <c r="O37" s="32">
        <v>17.97909153050276</v>
      </c>
      <c r="P37" s="32">
        <v>18.616090395882008</v>
      </c>
      <c r="Q37" s="32">
        <v>18.236081321062411</v>
      </c>
      <c r="R37" s="32">
        <v>17.556545254873544</v>
      </c>
      <c r="S37" s="32">
        <v>17.187869388109799</v>
      </c>
      <c r="T37" s="32">
        <v>17.25339081663687</v>
      </c>
      <c r="U37" s="32">
        <v>17.43878698514742</v>
      </c>
      <c r="V37" s="32">
        <v>17.154271007937147</v>
      </c>
      <c r="W37" s="32">
        <v>17.116225212342652</v>
      </c>
      <c r="X37" s="32">
        <v>16.890358695031463</v>
      </c>
      <c r="Y37" s="32">
        <v>16.950859858270782</v>
      </c>
      <c r="Z37" s="32">
        <v>17.027653948444954</v>
      </c>
      <c r="AA37" s="32">
        <v>17.104641816792686</v>
      </c>
      <c r="AB37" s="32">
        <v>17.205134289663125</v>
      </c>
      <c r="AC37" s="32">
        <v>17.311640147325189</v>
      </c>
      <c r="AD37" s="32">
        <v>17.410349183470387</v>
      </c>
      <c r="AE37" s="32">
        <v>17.512259913915305</v>
      </c>
      <c r="AF37" s="32">
        <v>17.616646897535965</v>
      </c>
      <c r="AG37" s="32">
        <v>17.723092822651431</v>
      </c>
      <c r="AH37" s="32">
        <v>17.832567533653652</v>
      </c>
      <c r="AI37" s="32">
        <v>17.941870248155784</v>
      </c>
      <c r="AJ37" s="32">
        <v>18.051335011877669</v>
      </c>
      <c r="AK37" s="32">
        <v>18.158846752216238</v>
      </c>
      <c r="AL37" s="32">
        <v>18.268777787325302</v>
      </c>
      <c r="AM37" s="32">
        <v>18.378156829572642</v>
      </c>
      <c r="AN37" s="32">
        <v>18.463603971388025</v>
      </c>
      <c r="AO37" s="32">
        <v>18.551035829507239</v>
      </c>
      <c r="AP37" s="32">
        <v>18.636318959519031</v>
      </c>
      <c r="AQ37" s="32">
        <v>18.720305610040825</v>
      </c>
      <c r="AR37" s="32">
        <v>18.804992389857272</v>
      </c>
      <c r="AS37" s="32">
        <v>18.876924407373739</v>
      </c>
      <c r="AT37" s="32">
        <v>18.951512172739729</v>
      </c>
      <c r="AU37" s="32">
        <v>19.028373275009621</v>
      </c>
      <c r="AV37" s="32">
        <v>19.107587567471651</v>
      </c>
      <c r="AW37" s="32">
        <v>19.189603548892016</v>
      </c>
      <c r="AX37" s="32">
        <v>19.263544723512204</v>
      </c>
      <c r="AY37" s="32">
        <v>19.340839675086769</v>
      </c>
      <c r="AZ37" s="32">
        <v>19.420415542933767</v>
      </c>
      <c r="BA37" s="32">
        <v>19.502328605824783</v>
      </c>
      <c r="BB37" s="32">
        <v>19.586920680859325</v>
      </c>
      <c r="BC37" s="32">
        <v>19.665788322433304</v>
      </c>
      <c r="BD37" s="32">
        <v>19.746343474286327</v>
      </c>
      <c r="BE37" s="32">
        <v>19.828600978111801</v>
      </c>
      <c r="BF37" s="32">
        <v>19.91171606353624</v>
      </c>
      <c r="BG37" s="32">
        <v>19.995569480544841</v>
      </c>
      <c r="BH37" s="32">
        <v>20.084925546238885</v>
      </c>
      <c r="BI37" s="32">
        <v>20.17425112503528</v>
      </c>
      <c r="BJ37" s="32">
        <v>20.263343305618701</v>
      </c>
      <c r="BK37" s="32">
        <v>20.352286815517775</v>
      </c>
      <c r="BL37" s="32">
        <v>20.440672033371577</v>
      </c>
    </row>
    <row r="38" spans="1:64" x14ac:dyDescent="0.3">
      <c r="A38" s="5"/>
      <c r="B38" s="32" t="s">
        <v>179</v>
      </c>
      <c r="C38" s="38"/>
      <c r="D38" s="32">
        <v>61.898202924899479</v>
      </c>
      <c r="E38" s="32">
        <v>62.585666481929515</v>
      </c>
      <c r="F38" s="32">
        <v>62.913879357804475</v>
      </c>
      <c r="G38" s="32">
        <v>62.862284132830737</v>
      </c>
      <c r="H38" s="32">
        <v>64.260435540985739</v>
      </c>
      <c r="I38" s="32">
        <v>65.355665772566525</v>
      </c>
      <c r="J38" s="32">
        <v>67.187404159706986</v>
      </c>
      <c r="K38" s="32">
        <v>68.427665740671927</v>
      </c>
      <c r="L38" s="32">
        <v>68.934221994348036</v>
      </c>
      <c r="M38" s="32">
        <v>66.455851193846698</v>
      </c>
      <c r="N38" s="32">
        <v>68.836549349313842</v>
      </c>
      <c r="O38" s="32">
        <v>69.171318198855317</v>
      </c>
      <c r="P38" s="32">
        <v>67.722412392436254</v>
      </c>
      <c r="Q38" s="32">
        <v>67.29996487054467</v>
      </c>
      <c r="R38" s="32">
        <v>66.768639387813678</v>
      </c>
      <c r="S38" s="32">
        <v>66.454914011050178</v>
      </c>
      <c r="T38" s="32">
        <v>64.773155290613545</v>
      </c>
      <c r="U38" s="32">
        <v>65.676653050756599</v>
      </c>
      <c r="V38" s="32">
        <v>64.537395079172015</v>
      </c>
      <c r="W38" s="32">
        <v>63.914629759412165</v>
      </c>
      <c r="X38" s="32">
        <v>63.813708838002889</v>
      </c>
      <c r="Y38" s="32">
        <v>63.759043280512934</v>
      </c>
      <c r="Z38" s="32">
        <v>63.751580529932362</v>
      </c>
      <c r="AA38" s="32">
        <v>63.755296556331508</v>
      </c>
      <c r="AB38" s="32">
        <v>63.821843531396397</v>
      </c>
      <c r="AC38" s="32">
        <v>63.909707436810812</v>
      </c>
      <c r="AD38" s="32">
        <v>63.960126966973121</v>
      </c>
      <c r="AE38" s="32">
        <v>64.042117084587403</v>
      </c>
      <c r="AF38" s="32">
        <v>64.124905777035409</v>
      </c>
      <c r="AG38" s="32">
        <v>64.233503352507299</v>
      </c>
      <c r="AH38" s="32">
        <v>64.380485905459722</v>
      </c>
      <c r="AI38" s="32">
        <v>64.541909327070925</v>
      </c>
      <c r="AJ38" s="32">
        <v>64.727497527908071</v>
      </c>
      <c r="AK38" s="32">
        <v>64.915144068756106</v>
      </c>
      <c r="AL38" s="32">
        <v>65.102624133060743</v>
      </c>
      <c r="AM38" s="32">
        <v>65.276801847484336</v>
      </c>
      <c r="AN38" s="32">
        <v>65.369420845849035</v>
      </c>
      <c r="AO38" s="32">
        <v>65.469027615947553</v>
      </c>
      <c r="AP38" s="32">
        <v>65.536234664275028</v>
      </c>
      <c r="AQ38" s="32">
        <v>65.584124765817933</v>
      </c>
      <c r="AR38" s="32">
        <v>65.623654763245199</v>
      </c>
      <c r="AS38" s="32">
        <v>65.621460839164257</v>
      </c>
      <c r="AT38" s="32">
        <v>65.621152833943555</v>
      </c>
      <c r="AU38" s="32">
        <v>65.62075446445705</v>
      </c>
      <c r="AV38" s="32">
        <v>65.620281935076619</v>
      </c>
      <c r="AW38" s="32">
        <v>65.619993081051561</v>
      </c>
      <c r="AX38" s="32">
        <v>65.585368402711055</v>
      </c>
      <c r="AY38" s="32">
        <v>65.55115249856027</v>
      </c>
      <c r="AZ38" s="32">
        <v>65.514201248932309</v>
      </c>
      <c r="BA38" s="32">
        <v>65.473577197062824</v>
      </c>
      <c r="BB38" s="32">
        <v>65.431137046105576</v>
      </c>
      <c r="BC38" s="32">
        <v>65.514945155603471</v>
      </c>
      <c r="BD38" s="32">
        <v>65.474590166877135</v>
      </c>
      <c r="BE38" s="32">
        <v>65.425438002762249</v>
      </c>
      <c r="BF38" s="32">
        <v>65.37262926892376</v>
      </c>
      <c r="BG38" s="32">
        <v>65.199986468786207</v>
      </c>
      <c r="BH38" s="32">
        <v>65.254116599033097</v>
      </c>
      <c r="BI38" s="32">
        <v>65.189197629023667</v>
      </c>
      <c r="BJ38" s="32">
        <v>65.121451800878035</v>
      </c>
      <c r="BK38" s="32">
        <v>65.050004002908693</v>
      </c>
      <c r="BL38" s="32">
        <v>64.845320873303066</v>
      </c>
    </row>
    <row r="39" spans="1:64" x14ac:dyDescent="0.3">
      <c r="A39" s="5"/>
      <c r="B39" s="32" t="s">
        <v>180</v>
      </c>
      <c r="C39" s="38"/>
      <c r="D39" s="32">
        <v>9.5000000000000018</v>
      </c>
      <c r="E39" s="32">
        <v>9.7099999999999991</v>
      </c>
      <c r="F39" s="32">
        <v>10.070000000000002</v>
      </c>
      <c r="G39" s="32">
        <v>10.739999999999998</v>
      </c>
      <c r="H39" s="32">
        <v>10.580000000000002</v>
      </c>
      <c r="I39" s="32">
        <v>10.739999999999998</v>
      </c>
      <c r="J39" s="32">
        <v>11.129999999999999</v>
      </c>
      <c r="K39" s="32">
        <v>11.070000000000002</v>
      </c>
      <c r="L39" s="32">
        <v>11.309999999999999</v>
      </c>
      <c r="M39" s="32">
        <v>11.03</v>
      </c>
      <c r="N39" s="32">
        <v>11.39</v>
      </c>
      <c r="O39" s="32">
        <v>11.020000000000001</v>
      </c>
      <c r="P39" s="32">
        <v>11.14</v>
      </c>
      <c r="Q39" s="32">
        <v>11.310000000000002</v>
      </c>
      <c r="R39" s="32">
        <v>11.050000000000004</v>
      </c>
      <c r="S39" s="32">
        <v>11.289999999999997</v>
      </c>
      <c r="T39" s="32">
        <v>11.52</v>
      </c>
      <c r="U39" s="32">
        <v>11.339999999999998</v>
      </c>
      <c r="V39" s="32">
        <v>11.12</v>
      </c>
      <c r="W39" s="32">
        <v>10.950000000000001</v>
      </c>
      <c r="X39" s="32">
        <v>12.989764434329073</v>
      </c>
      <c r="Y39" s="32">
        <v>13.2586394165941</v>
      </c>
      <c r="Z39" s="32">
        <v>13.574792724801085</v>
      </c>
      <c r="AA39" s="32">
        <v>13.939855044581368</v>
      </c>
      <c r="AB39" s="32">
        <v>14.357552540728612</v>
      </c>
      <c r="AC39" s="32">
        <v>14.830314817402265</v>
      </c>
      <c r="AD39" s="32">
        <v>15.36901525342053</v>
      </c>
      <c r="AE39" s="32">
        <v>15.963360145080173</v>
      </c>
      <c r="AF39" s="32">
        <v>16.620633048051399</v>
      </c>
      <c r="AG39" s="32">
        <v>17.342566342264728</v>
      </c>
      <c r="AH39" s="32">
        <v>18.130410602948533</v>
      </c>
      <c r="AI39" s="32">
        <v>18.897150754128248</v>
      </c>
      <c r="AJ39" s="32">
        <v>19.723607968154894</v>
      </c>
      <c r="AK39" s="32">
        <v>20.60582383581006</v>
      </c>
      <c r="AL39" s="32">
        <v>21.537506192909756</v>
      </c>
      <c r="AM39" s="32">
        <v>22.514261914884862</v>
      </c>
      <c r="AN39" s="32">
        <v>23.603485897996396</v>
      </c>
      <c r="AO39" s="32">
        <v>24.693529375602026</v>
      </c>
      <c r="AP39" s="32">
        <v>25.802362138423355</v>
      </c>
      <c r="AQ39" s="32">
        <v>26.925856379036578</v>
      </c>
      <c r="AR39" s="32">
        <v>28.061864657508842</v>
      </c>
      <c r="AS39" s="32">
        <v>29.127398189378127</v>
      </c>
      <c r="AT39" s="32">
        <v>30.194808833399591</v>
      </c>
      <c r="AU39" s="32">
        <v>31.263636447494981</v>
      </c>
      <c r="AV39" s="32">
        <v>32.333545576158308</v>
      </c>
      <c r="AW39" s="32">
        <v>33.404390637431121</v>
      </c>
      <c r="AX39" s="32">
        <v>34.518376079940161</v>
      </c>
      <c r="AY39" s="32">
        <v>35.651850562326402</v>
      </c>
      <c r="AZ39" s="32">
        <v>36.777106897154319</v>
      </c>
      <c r="BA39" s="32">
        <v>37.907746267569067</v>
      </c>
      <c r="BB39" s="32">
        <v>39.037468531281405</v>
      </c>
      <c r="BC39" s="32">
        <v>40.141600984094062</v>
      </c>
      <c r="BD39" s="32">
        <v>41.251641472066922</v>
      </c>
      <c r="BE39" s="32">
        <v>42.367886438299848</v>
      </c>
      <c r="BF39" s="32">
        <v>43.490140022985514</v>
      </c>
      <c r="BG39" s="32">
        <v>44.619087080467551</v>
      </c>
      <c r="BH39" s="32">
        <v>45.693375752788789</v>
      </c>
      <c r="BI39" s="32">
        <v>46.775514627973237</v>
      </c>
      <c r="BJ39" s="32">
        <v>47.866014303013806</v>
      </c>
      <c r="BK39" s="32">
        <v>48.964902355379138</v>
      </c>
      <c r="BL39" s="32">
        <v>50.072887464273194</v>
      </c>
    </row>
    <row r="40" spans="1:64" ht="16.5" thickBot="1" x14ac:dyDescent="0.35">
      <c r="A40" s="5"/>
      <c r="B40" s="32" t="s">
        <v>181</v>
      </c>
      <c r="C40" s="38"/>
      <c r="D40" s="32">
        <v>16.070270678119947</v>
      </c>
      <c r="E40" s="32">
        <v>16.997138052442267</v>
      </c>
      <c r="F40" s="32">
        <v>17.198060900843284</v>
      </c>
      <c r="G40" s="32">
        <v>17.922252520320136</v>
      </c>
      <c r="H40" s="32">
        <v>18.992584095462099</v>
      </c>
      <c r="I40" s="32">
        <v>19.381498705891058</v>
      </c>
      <c r="J40" s="32">
        <v>17.676313003166214</v>
      </c>
      <c r="K40" s="32">
        <v>16.9702162078508</v>
      </c>
      <c r="L40" s="32">
        <v>17.329648998479115</v>
      </c>
      <c r="M40" s="32">
        <v>17.082864529754776</v>
      </c>
      <c r="N40" s="32">
        <v>18.031509126009141</v>
      </c>
      <c r="O40" s="32">
        <v>17.721107225816027</v>
      </c>
      <c r="P40" s="32">
        <v>18.023582382485564</v>
      </c>
      <c r="Q40" s="32">
        <v>18.214940952527176</v>
      </c>
      <c r="R40" s="32">
        <v>17.774601483861147</v>
      </c>
      <c r="S40" s="32">
        <v>18.22700406104687</v>
      </c>
      <c r="T40" s="32">
        <v>18.456657841608919</v>
      </c>
      <c r="U40" s="32">
        <v>18.621964774036353</v>
      </c>
      <c r="V40" s="32">
        <v>18.808018280112822</v>
      </c>
      <c r="W40" s="32">
        <v>18.866894110404985</v>
      </c>
      <c r="X40" s="32">
        <v>19.107729324942063</v>
      </c>
      <c r="Y40" s="32">
        <v>19.255674271285635</v>
      </c>
      <c r="Z40" s="32">
        <v>19.417653198468305</v>
      </c>
      <c r="AA40" s="32">
        <v>19.549545185065803</v>
      </c>
      <c r="AB40" s="32">
        <v>19.724215473109275</v>
      </c>
      <c r="AC40" s="32">
        <v>19.877611574340023</v>
      </c>
      <c r="AD40" s="32">
        <v>20.032360955880478</v>
      </c>
      <c r="AE40" s="32">
        <v>20.182007884331167</v>
      </c>
      <c r="AF40" s="32">
        <v>20.335571207778095</v>
      </c>
      <c r="AG40" s="32">
        <v>20.487132049348784</v>
      </c>
      <c r="AH40" s="32">
        <v>20.641156856633323</v>
      </c>
      <c r="AI40" s="32">
        <v>20.792916055507714</v>
      </c>
      <c r="AJ40" s="32">
        <v>20.943057544513668</v>
      </c>
      <c r="AK40" s="32">
        <v>21.090231347053095</v>
      </c>
      <c r="AL40" s="32">
        <v>21.230779112687724</v>
      </c>
      <c r="AM40" s="32">
        <v>21.365454003848058</v>
      </c>
      <c r="AN40" s="32">
        <v>21.488468751782811</v>
      </c>
      <c r="AO40" s="32">
        <v>21.604093156117859</v>
      </c>
      <c r="AP40" s="32">
        <v>21.711140407145123</v>
      </c>
      <c r="AQ40" s="32">
        <v>21.809321137053047</v>
      </c>
      <c r="AR40" s="32">
        <v>21.907512770187278</v>
      </c>
      <c r="AS40" s="32">
        <v>22.006247994241864</v>
      </c>
      <c r="AT40" s="32">
        <v>22.103967159320831</v>
      </c>
      <c r="AU40" s="32">
        <v>22.197703128486882</v>
      </c>
      <c r="AV40" s="32">
        <v>22.290593142930749</v>
      </c>
      <c r="AW40" s="32">
        <v>22.38409791657627</v>
      </c>
      <c r="AX40" s="32">
        <v>22.474271160555443</v>
      </c>
      <c r="AY40" s="32">
        <v>22.565386491242734</v>
      </c>
      <c r="AZ40" s="32">
        <v>22.657985916930382</v>
      </c>
      <c r="BA40" s="32">
        <v>22.747590225367578</v>
      </c>
      <c r="BB40" s="32">
        <v>22.837925383499027</v>
      </c>
      <c r="BC40" s="32">
        <v>22.930719800189735</v>
      </c>
      <c r="BD40" s="32">
        <v>23.024328787101542</v>
      </c>
      <c r="BE40" s="32">
        <v>23.117118046920659</v>
      </c>
      <c r="BF40" s="32">
        <v>23.212727999215648</v>
      </c>
      <c r="BG40" s="32">
        <v>23.305830750244684</v>
      </c>
      <c r="BH40" s="32">
        <v>23.404163864485366</v>
      </c>
      <c r="BI40" s="32">
        <v>23.501962414598342</v>
      </c>
      <c r="BJ40" s="32">
        <v>23.601047953996204</v>
      </c>
      <c r="BK40" s="32">
        <v>23.700879497031799</v>
      </c>
      <c r="BL40" s="32">
        <v>23.79835184145179</v>
      </c>
    </row>
    <row r="41" spans="1:64" x14ac:dyDescent="0.3">
      <c r="A41" s="5"/>
      <c r="B41" s="29" t="s">
        <v>182</v>
      </c>
      <c r="C41" s="55"/>
      <c r="D41" s="29">
        <v>188.54000000000002</v>
      </c>
      <c r="E41" s="29">
        <v>193.5</v>
      </c>
      <c r="F41" s="29">
        <v>194.49999999999994</v>
      </c>
      <c r="G41" s="29">
        <v>198.44</v>
      </c>
      <c r="H41" s="29">
        <v>202.22000000000006</v>
      </c>
      <c r="I41" s="29">
        <v>206.39000000000001</v>
      </c>
      <c r="J41" s="29">
        <v>208.01999999999995</v>
      </c>
      <c r="K41" s="29">
        <v>206.76000000000005</v>
      </c>
      <c r="L41" s="29">
        <v>211.42</v>
      </c>
      <c r="M41" s="29">
        <v>206.98000000000008</v>
      </c>
      <c r="N41" s="29">
        <v>215.23000000000002</v>
      </c>
      <c r="O41" s="29">
        <v>210.95999999999998</v>
      </c>
      <c r="P41" s="29">
        <v>212.3</v>
      </c>
      <c r="Q41" s="29">
        <v>213.56000000000003</v>
      </c>
      <c r="R41" s="29">
        <v>206.88000000000008</v>
      </c>
      <c r="S41" s="29">
        <v>209.69000000000005</v>
      </c>
      <c r="T41" s="29">
        <v>209.66000000000003</v>
      </c>
      <c r="U41" s="29">
        <v>210.54000000000002</v>
      </c>
      <c r="V41" s="29">
        <v>207.53000000000003</v>
      </c>
      <c r="W41" s="29">
        <v>205.91000000000003</v>
      </c>
      <c r="X41" s="29">
        <v>210.26089311515886</v>
      </c>
      <c r="Y41" s="29">
        <v>210.9099575333961</v>
      </c>
      <c r="Z41" s="29">
        <v>211.9083928009519</v>
      </c>
      <c r="AA41" s="29">
        <v>212.67121190361613</v>
      </c>
      <c r="AB41" s="29">
        <v>213.96037052835263</v>
      </c>
      <c r="AC41" s="29">
        <v>215.37169626933451</v>
      </c>
      <c r="AD41" s="29">
        <v>216.68948036320734</v>
      </c>
      <c r="AE41" s="29">
        <v>218.08254309890791</v>
      </c>
      <c r="AF41" s="29">
        <v>219.40889300554664</v>
      </c>
      <c r="AG41" s="29">
        <v>220.87421896196642</v>
      </c>
      <c r="AH41" s="29">
        <v>222.35953041641065</v>
      </c>
      <c r="AI41" s="29">
        <v>223.91477011706593</v>
      </c>
      <c r="AJ41" s="29">
        <v>225.52935718062741</v>
      </c>
      <c r="AK41" s="29">
        <v>227.0253171329426</v>
      </c>
      <c r="AL41" s="29">
        <v>228.63047931517266</v>
      </c>
      <c r="AM41" s="29">
        <v>230.32329364872047</v>
      </c>
      <c r="AN41" s="29">
        <v>231.5217663691819</v>
      </c>
      <c r="AO41" s="29">
        <v>232.73602731183075</v>
      </c>
      <c r="AP41" s="29">
        <v>233.99076102123698</v>
      </c>
      <c r="AQ41" s="29">
        <v>235.1425748859271</v>
      </c>
      <c r="AR41" s="29">
        <v>236.26546988434978</v>
      </c>
      <c r="AS41" s="29">
        <v>236.99729752532909</v>
      </c>
      <c r="AT41" s="29">
        <v>237.78497617779715</v>
      </c>
      <c r="AU41" s="29">
        <v>238.53709279251626</v>
      </c>
      <c r="AV41" s="29">
        <v>239.35642056890171</v>
      </c>
      <c r="AW41" s="29">
        <v>240.02449253273505</v>
      </c>
      <c r="AX41" s="29">
        <v>240.79603986443084</v>
      </c>
      <c r="AY41" s="29">
        <v>241.53549796031541</v>
      </c>
      <c r="AZ41" s="29">
        <v>242.28445331131527</v>
      </c>
      <c r="BA41" s="29">
        <v>243.22342634771218</v>
      </c>
      <c r="BB41" s="29">
        <v>244.17923228268648</v>
      </c>
      <c r="BC41" s="29">
        <v>245.26689951576066</v>
      </c>
      <c r="BD41" s="29">
        <v>246.22458477592696</v>
      </c>
      <c r="BE41" s="29">
        <v>247.40455348906588</v>
      </c>
      <c r="BF41" s="29">
        <v>248.53717498631184</v>
      </c>
      <c r="BG41" s="29">
        <v>249.55120086571941</v>
      </c>
      <c r="BH41" s="29">
        <v>250.54747706870748</v>
      </c>
      <c r="BI41" s="29">
        <v>251.57150768633954</v>
      </c>
      <c r="BJ41" s="29">
        <v>252.58416969694974</v>
      </c>
      <c r="BK41" s="29">
        <v>253.53821949520255</v>
      </c>
      <c r="BL41" s="29">
        <v>254.34485524401845</v>
      </c>
    </row>
    <row r="42" spans="1:64" ht="16.5" thickBot="1" x14ac:dyDescent="0.35">
      <c r="A42" s="5"/>
      <c r="B42" s="103" t="s">
        <v>183</v>
      </c>
      <c r="C42" s="104"/>
      <c r="D42" s="103">
        <v>52.372222222222227</v>
      </c>
      <c r="E42" s="103">
        <v>53.75</v>
      </c>
      <c r="F42" s="103">
        <v>54.027777777777757</v>
      </c>
      <c r="G42" s="103">
        <v>55.12222222222222</v>
      </c>
      <c r="H42" s="103">
        <v>56.172222222222238</v>
      </c>
      <c r="I42" s="103">
        <v>57.330555555555556</v>
      </c>
      <c r="J42" s="103">
        <v>57.783333333333317</v>
      </c>
      <c r="K42" s="103">
        <v>57.433333333333344</v>
      </c>
      <c r="L42" s="103">
        <v>58.727777777777774</v>
      </c>
      <c r="M42" s="103">
        <v>57.494444444444461</v>
      </c>
      <c r="N42" s="103">
        <v>59.786111111111111</v>
      </c>
      <c r="O42" s="103">
        <v>58.599999999999994</v>
      </c>
      <c r="P42" s="103">
        <v>58.972222222222221</v>
      </c>
      <c r="Q42" s="103">
        <v>59.32222222222223</v>
      </c>
      <c r="R42" s="103">
        <v>57.46666666666669</v>
      </c>
      <c r="S42" s="103">
        <v>58.247222222222234</v>
      </c>
      <c r="T42" s="103">
        <v>58.238888888888894</v>
      </c>
      <c r="U42" s="103">
        <v>58.483333333333334</v>
      </c>
      <c r="V42" s="103">
        <v>57.647222222222226</v>
      </c>
      <c r="W42" s="103">
        <v>57.19722222222223</v>
      </c>
      <c r="X42" s="103">
        <v>58.405803643099681</v>
      </c>
      <c r="Y42" s="103">
        <v>58.586099314832246</v>
      </c>
      <c r="Z42" s="103">
        <v>58.863442444708859</v>
      </c>
      <c r="AA42" s="103">
        <v>59.075336639893365</v>
      </c>
      <c r="AB42" s="103">
        <v>59.433436257875726</v>
      </c>
      <c r="AC42" s="103">
        <v>59.825471185926247</v>
      </c>
      <c r="AD42" s="103">
        <v>60.191522323113148</v>
      </c>
      <c r="AE42" s="103">
        <v>60.578484194141083</v>
      </c>
      <c r="AF42" s="103">
        <v>60.946914723762958</v>
      </c>
      <c r="AG42" s="103">
        <v>61.353949711657336</v>
      </c>
      <c r="AH42" s="103">
        <v>61.766536226780737</v>
      </c>
      <c r="AI42" s="103">
        <v>62.198547254740532</v>
      </c>
      <c r="AJ42" s="103">
        <v>62.647043661285394</v>
      </c>
      <c r="AK42" s="103">
        <v>63.062588092484056</v>
      </c>
      <c r="AL42" s="103">
        <v>63.508466476436851</v>
      </c>
      <c r="AM42" s="103">
        <v>63.978692680200126</v>
      </c>
      <c r="AN42" s="103">
        <v>64.311601769217191</v>
      </c>
      <c r="AO42" s="103">
        <v>64.648896475508536</v>
      </c>
      <c r="AP42" s="103">
        <v>64.997433617010273</v>
      </c>
      <c r="AQ42" s="103">
        <v>65.317381912757526</v>
      </c>
      <c r="AR42" s="103">
        <v>65.629297190097162</v>
      </c>
      <c r="AS42" s="103">
        <v>65.832582645924745</v>
      </c>
      <c r="AT42" s="103">
        <v>66.051382271610322</v>
      </c>
      <c r="AU42" s="103">
        <v>66.260303553476732</v>
      </c>
      <c r="AV42" s="103">
        <v>66.487894602472693</v>
      </c>
      <c r="AW42" s="103">
        <v>66.673470147981959</v>
      </c>
      <c r="AX42" s="103">
        <v>66.887788851230781</v>
      </c>
      <c r="AY42" s="103">
        <v>67.093193877865389</v>
      </c>
      <c r="AZ42" s="103">
        <v>67.301237030920902</v>
      </c>
      <c r="BA42" s="103">
        <v>67.562062874364486</v>
      </c>
      <c r="BB42" s="103">
        <v>67.827564522968473</v>
      </c>
      <c r="BC42" s="103">
        <v>68.129694309933512</v>
      </c>
      <c r="BD42" s="103">
        <v>68.395717993313042</v>
      </c>
      <c r="BE42" s="103">
        <v>68.723487080296081</v>
      </c>
      <c r="BF42" s="103">
        <v>69.0381041628644</v>
      </c>
      <c r="BG42" s="103">
        <v>69.319778018255391</v>
      </c>
      <c r="BH42" s="103">
        <v>69.596521407974294</v>
      </c>
      <c r="BI42" s="103">
        <v>69.880974357316532</v>
      </c>
      <c r="BJ42" s="103">
        <v>70.162269360263821</v>
      </c>
      <c r="BK42" s="103">
        <v>70.427283193111819</v>
      </c>
      <c r="BL42" s="103">
        <v>70.65134867889401</v>
      </c>
    </row>
    <row r="43" spans="1:64" x14ac:dyDescent="0.3">
      <c r="B43" s="81"/>
      <c r="C43" s="81"/>
      <c r="D43" s="81"/>
      <c r="E43" s="81"/>
      <c r="F43" s="81"/>
      <c r="G43" s="81"/>
      <c r="H43" s="81"/>
      <c r="I43" s="81"/>
      <c r="J43" s="81"/>
      <c r="K43" s="81"/>
      <c r="L43" s="81"/>
      <c r="M43" s="81"/>
      <c r="N43" s="81"/>
      <c r="O43" s="81"/>
      <c r="P43" s="81"/>
      <c r="Q43" s="81"/>
      <c r="R43" s="81"/>
      <c r="S43" s="81"/>
      <c r="T43" s="81"/>
      <c r="U43" s="81"/>
      <c r="V43" s="81"/>
      <c r="W43" s="81"/>
      <c r="X43" s="81"/>
      <c r="Y43" s="81"/>
      <c r="Z43" s="81"/>
      <c r="AA43" s="81"/>
      <c r="AB43" s="81"/>
      <c r="AC43" s="81"/>
      <c r="AD43" s="81"/>
      <c r="AE43" s="81"/>
      <c r="AF43" s="81"/>
      <c r="AG43" s="81"/>
      <c r="AH43" s="81"/>
      <c r="AI43" s="81"/>
      <c r="AJ43" s="81"/>
      <c r="AK43" s="81"/>
      <c r="AL43" s="81"/>
      <c r="AM43" s="81"/>
      <c r="AN43" s="81"/>
      <c r="AO43" s="81"/>
      <c r="AP43" s="81"/>
      <c r="AQ43" s="81"/>
      <c r="AR43" s="81"/>
      <c r="AS43" s="81"/>
      <c r="AT43" s="81"/>
      <c r="AU43" s="81"/>
      <c r="AV43" s="81"/>
      <c r="AW43" s="81"/>
      <c r="AX43" s="81"/>
      <c r="AY43" s="81"/>
      <c r="AZ43" s="81"/>
      <c r="BA43" s="81"/>
      <c r="BB43" s="81"/>
      <c r="BC43" s="81"/>
      <c r="BD43" s="81"/>
      <c r="BE43" s="81"/>
      <c r="BF43" s="81"/>
      <c r="BG43" s="81"/>
      <c r="BH43" s="81"/>
      <c r="BI43" s="81"/>
      <c r="BJ43" s="81"/>
      <c r="BK43" s="81"/>
      <c r="BL43" s="81"/>
    </row>
    <row r="46" spans="1:64" ht="16.5" thickBot="1" x14ac:dyDescent="0.35"/>
    <row r="47" spans="1:64" ht="20.25" x14ac:dyDescent="0.3">
      <c r="B47" s="79" t="s">
        <v>185</v>
      </c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  <c r="BI47" s="79"/>
      <c r="BJ47" s="79"/>
      <c r="BK47" s="79"/>
      <c r="BL47" s="79"/>
    </row>
    <row r="48" spans="1:64" ht="17.25" thickBot="1" x14ac:dyDescent="0.35">
      <c r="B48" s="91" t="s">
        <v>512</v>
      </c>
      <c r="C48" s="91"/>
      <c r="D48" s="91"/>
      <c r="E48" s="91"/>
      <c r="F48" s="91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  <c r="BL48" s="91"/>
    </row>
    <row r="49" spans="2:64" ht="16.5" thickBot="1" x14ac:dyDescent="0.35">
      <c r="B49" s="10" t="s">
        <v>195</v>
      </c>
      <c r="C49" s="10" t="s">
        <v>12</v>
      </c>
      <c r="D49" s="10">
        <v>2000</v>
      </c>
      <c r="E49" s="10">
        <v>2001</v>
      </c>
      <c r="F49" s="10">
        <v>2002</v>
      </c>
      <c r="G49" s="10">
        <v>2003</v>
      </c>
      <c r="H49" s="10">
        <v>2004</v>
      </c>
      <c r="I49" s="10">
        <v>2005</v>
      </c>
      <c r="J49" s="10">
        <v>2006</v>
      </c>
      <c r="K49" s="10">
        <v>2007</v>
      </c>
      <c r="L49" s="10">
        <v>2008</v>
      </c>
      <c r="M49" s="10">
        <v>2009</v>
      </c>
      <c r="N49" s="10">
        <v>2010</v>
      </c>
      <c r="O49" s="10">
        <v>2011</v>
      </c>
      <c r="P49" s="10">
        <v>2012</v>
      </c>
      <c r="Q49" s="10">
        <v>2013</v>
      </c>
      <c r="R49" s="10">
        <v>2014</v>
      </c>
      <c r="S49" s="10">
        <v>2015</v>
      </c>
      <c r="T49" s="10">
        <v>2016</v>
      </c>
      <c r="U49" s="10">
        <v>2017</v>
      </c>
      <c r="V49" s="10">
        <v>2018</v>
      </c>
      <c r="W49" s="10">
        <v>2019</v>
      </c>
      <c r="X49" s="10">
        <v>2020</v>
      </c>
      <c r="Y49" s="10">
        <v>2021</v>
      </c>
      <c r="Z49" s="10">
        <v>2022</v>
      </c>
      <c r="AA49" s="10">
        <v>2023</v>
      </c>
      <c r="AB49" s="10">
        <v>2024</v>
      </c>
      <c r="AC49" s="10">
        <v>2025</v>
      </c>
      <c r="AD49" s="10">
        <v>2026</v>
      </c>
      <c r="AE49" s="10">
        <v>2027</v>
      </c>
      <c r="AF49" s="10">
        <v>2028</v>
      </c>
      <c r="AG49" s="10">
        <v>2029</v>
      </c>
      <c r="AH49" s="10">
        <v>2030</v>
      </c>
      <c r="AI49" s="10">
        <v>2031</v>
      </c>
      <c r="AJ49" s="10">
        <v>2032</v>
      </c>
      <c r="AK49" s="10">
        <v>2033</v>
      </c>
      <c r="AL49" s="10">
        <v>2034</v>
      </c>
      <c r="AM49" s="10">
        <v>2035</v>
      </c>
      <c r="AN49" s="10">
        <v>2036</v>
      </c>
      <c r="AO49" s="10">
        <v>2037</v>
      </c>
      <c r="AP49" s="10">
        <v>2038</v>
      </c>
      <c r="AQ49" s="10">
        <v>2039</v>
      </c>
      <c r="AR49" s="10">
        <v>2040</v>
      </c>
      <c r="AS49" s="10">
        <v>2041</v>
      </c>
      <c r="AT49" s="10">
        <v>2042</v>
      </c>
      <c r="AU49" s="10">
        <v>2043</v>
      </c>
      <c r="AV49" s="10">
        <v>2044</v>
      </c>
      <c r="AW49" s="10">
        <v>2045</v>
      </c>
      <c r="AX49" s="10">
        <v>2046</v>
      </c>
      <c r="AY49" s="10">
        <v>2047</v>
      </c>
      <c r="AZ49" s="10">
        <v>2048</v>
      </c>
      <c r="BA49" s="10">
        <v>2049</v>
      </c>
      <c r="BB49" s="10">
        <v>2050</v>
      </c>
      <c r="BC49" s="10">
        <v>2051</v>
      </c>
      <c r="BD49" s="10">
        <v>2052</v>
      </c>
      <c r="BE49" s="10">
        <v>2053</v>
      </c>
      <c r="BF49" s="10">
        <v>2054</v>
      </c>
      <c r="BG49" s="10">
        <v>2055</v>
      </c>
      <c r="BH49" s="10">
        <v>2056</v>
      </c>
      <c r="BI49" s="10">
        <v>2057</v>
      </c>
      <c r="BJ49" s="10">
        <v>2058</v>
      </c>
      <c r="BK49" s="10">
        <v>2059</v>
      </c>
      <c r="BL49" s="10">
        <v>2060</v>
      </c>
    </row>
    <row r="50" spans="2:64" x14ac:dyDescent="0.3">
      <c r="B50" s="32" t="s">
        <v>104</v>
      </c>
      <c r="C50" s="38" t="s">
        <v>169</v>
      </c>
      <c r="D50" s="32">
        <v>56.62</v>
      </c>
      <c r="E50" s="32">
        <v>57.889999999999986</v>
      </c>
      <c r="F50" s="32">
        <v>58.649999999999991</v>
      </c>
      <c r="G50" s="32">
        <v>60.04</v>
      </c>
      <c r="H50" s="32">
        <v>61.609999999999992</v>
      </c>
      <c r="I50" s="32">
        <v>63.45000000000001</v>
      </c>
      <c r="J50" s="32">
        <v>63.730000000000011</v>
      </c>
      <c r="K50" s="32">
        <v>62.899999999999991</v>
      </c>
      <c r="L50" s="32">
        <v>64.429999999999993</v>
      </c>
      <c r="M50" s="32">
        <v>64.509999999999991</v>
      </c>
      <c r="N50" s="32">
        <v>67.02</v>
      </c>
      <c r="O50" s="32">
        <v>64.589999999999989</v>
      </c>
      <c r="P50" s="32">
        <v>65.999999999999986</v>
      </c>
      <c r="Q50" s="32">
        <v>67.56</v>
      </c>
      <c r="R50" s="32">
        <v>65.83</v>
      </c>
      <c r="S50" s="32">
        <v>67.539999999999992</v>
      </c>
      <c r="T50" s="32">
        <v>68.680000000000007</v>
      </c>
      <c r="U50" s="32">
        <v>69.22</v>
      </c>
      <c r="V50" s="32">
        <v>68.709999999999994</v>
      </c>
      <c r="W50" s="32">
        <v>68.72999999999999</v>
      </c>
      <c r="X50" s="32">
        <v>67.827117156305832</v>
      </c>
      <c r="Y50" s="32">
        <v>67.625460806743462</v>
      </c>
      <c r="Z50" s="32">
        <v>67.63089078846312</v>
      </c>
      <c r="AA50" s="32">
        <v>67.382664772814977</v>
      </c>
      <c r="AB50" s="32">
        <v>67.527296301178382</v>
      </c>
      <c r="AC50" s="32">
        <v>67.771829798864204</v>
      </c>
      <c r="AD50" s="32">
        <v>68.064439968500366</v>
      </c>
      <c r="AE50" s="32">
        <v>68.366191208845379</v>
      </c>
      <c r="AF50" s="32">
        <v>68.583003527194947</v>
      </c>
      <c r="AG50" s="32">
        <v>68.946111242379814</v>
      </c>
      <c r="AH50" s="32">
        <v>69.123590587968863</v>
      </c>
      <c r="AI50" s="32">
        <v>69.510225808303758</v>
      </c>
      <c r="AJ50" s="32">
        <v>69.864525928985501</v>
      </c>
      <c r="AK50" s="32">
        <v>70.161088163202763</v>
      </c>
      <c r="AL50" s="32">
        <v>70.416251631899229</v>
      </c>
      <c r="AM50" s="32">
        <v>70.777474535083911</v>
      </c>
      <c r="AN50" s="32">
        <v>70.927605095182813</v>
      </c>
      <c r="AO50" s="32">
        <v>71.075553305745601</v>
      </c>
      <c r="AP50" s="32">
        <v>71.309120772727113</v>
      </c>
      <c r="AQ50" s="32">
        <v>71.461887154863263</v>
      </c>
      <c r="AR50" s="32">
        <v>71.636388803463859</v>
      </c>
      <c r="AS50" s="32">
        <v>71.762770349342205</v>
      </c>
      <c r="AT50" s="32">
        <v>71.954058338438031</v>
      </c>
      <c r="AU50" s="32">
        <v>72.205582289768628</v>
      </c>
      <c r="AV50" s="32">
        <v>72.471012882320167</v>
      </c>
      <c r="AW50" s="32">
        <v>72.663888032827685</v>
      </c>
      <c r="AX50" s="32">
        <v>72.979137409168999</v>
      </c>
      <c r="AY50" s="32">
        <v>73.245858035252908</v>
      </c>
      <c r="AZ50" s="32">
        <v>73.52799526564543</v>
      </c>
      <c r="BA50" s="32">
        <v>73.731935319004336</v>
      </c>
      <c r="BB50" s="32">
        <v>73.992478259908324</v>
      </c>
      <c r="BC50" s="32">
        <v>74.430872626153558</v>
      </c>
      <c r="BD50" s="32">
        <v>74.727114691950334</v>
      </c>
      <c r="BE50" s="32">
        <v>75.009235787836289</v>
      </c>
      <c r="BF50" s="32">
        <v>75.225239074479958</v>
      </c>
      <c r="BG50" s="32">
        <v>75.304513359731388</v>
      </c>
      <c r="BH50" s="32">
        <v>75.46726872223617</v>
      </c>
      <c r="BI50" s="32">
        <v>75.610013176097482</v>
      </c>
      <c r="BJ50" s="32">
        <v>75.747034888844055</v>
      </c>
      <c r="BK50" s="32">
        <v>75.866574636756781</v>
      </c>
      <c r="BL50" s="32">
        <v>75.809002069652735</v>
      </c>
    </row>
    <row r="51" spans="2:64" x14ac:dyDescent="0.3">
      <c r="B51" s="32"/>
      <c r="C51" s="38" t="s">
        <v>167</v>
      </c>
      <c r="D51" s="32">
        <v>7.8811837086940795</v>
      </c>
      <c r="E51" s="32">
        <v>8.0070817513503023</v>
      </c>
      <c r="F51" s="32">
        <v>8.0510103228640446</v>
      </c>
      <c r="G51" s="32">
        <v>8.1809510832538486</v>
      </c>
      <c r="H51" s="32">
        <v>8.3373930929955602</v>
      </c>
      <c r="I51" s="32">
        <v>8.5315512767073205</v>
      </c>
      <c r="J51" s="32">
        <v>8.5155913288484744</v>
      </c>
      <c r="K51" s="32">
        <v>8.3298939964705863</v>
      </c>
      <c r="L51" s="32">
        <v>8.4247826953943523</v>
      </c>
      <c r="M51" s="32">
        <v>8.3305020473716418</v>
      </c>
      <c r="N51" s="32">
        <v>8.5616799288391778</v>
      </c>
      <c r="O51" s="32">
        <v>8.1632075301197577</v>
      </c>
      <c r="P51" s="32">
        <v>8.253238364403229</v>
      </c>
      <c r="Q51" s="32">
        <v>8.3517263541284024</v>
      </c>
      <c r="R51" s="32">
        <v>8.0391776494008749</v>
      </c>
      <c r="S51" s="32">
        <v>8.1546451051120954</v>
      </c>
      <c r="T51" s="32">
        <v>8.202224728059468</v>
      </c>
      <c r="U51" s="32">
        <v>8.1817051026997252</v>
      </c>
      <c r="V51" s="32">
        <v>8.043849635986259</v>
      </c>
      <c r="W51" s="32">
        <v>7.970064911081419</v>
      </c>
      <c r="X51" s="32">
        <v>7.7917042214277714</v>
      </c>
      <c r="Y51" s="32">
        <v>7.6966152215817862</v>
      </c>
      <c r="Z51" s="32">
        <v>7.6152803360153403</v>
      </c>
      <c r="AA51" s="32">
        <v>7.4961843680221234</v>
      </c>
      <c r="AB51" s="32">
        <v>7.4230208361991972</v>
      </c>
      <c r="AC51" s="32">
        <v>7.3625192524520644</v>
      </c>
      <c r="AD51" s="32">
        <v>7.3088117012488389</v>
      </c>
      <c r="AE51" s="32">
        <v>7.2576168093125704</v>
      </c>
      <c r="AF51" s="32">
        <v>7.1990796500163352</v>
      </c>
      <c r="AG51" s="32">
        <v>7.1575442528350735</v>
      </c>
      <c r="AH51" s="32">
        <v>7.0984319665139957</v>
      </c>
      <c r="AI51" s="32">
        <v>7.0627967304517565</v>
      </c>
      <c r="AJ51" s="32">
        <v>7.0266844445027115</v>
      </c>
      <c r="AK51" s="32">
        <v>6.9889768965592278</v>
      </c>
      <c r="AL51" s="32">
        <v>6.9520099864642928</v>
      </c>
      <c r="AM51" s="32">
        <v>6.9305078263127387</v>
      </c>
      <c r="AN51" s="32">
        <v>6.8936099747468544</v>
      </c>
      <c r="AO51" s="32">
        <v>6.8614472777068727</v>
      </c>
      <c r="AP51" s="32">
        <v>6.841999217758775</v>
      </c>
      <c r="AQ51" s="32">
        <v>6.8185027323868619</v>
      </c>
      <c r="AR51" s="32">
        <v>6.7994225433483884</v>
      </c>
      <c r="AS51" s="32">
        <v>6.7771459820323905</v>
      </c>
      <c r="AT51" s="32">
        <v>6.7620200821436844</v>
      </c>
      <c r="AU51" s="32">
        <v>6.7534424635074366</v>
      </c>
      <c r="AV51" s="32">
        <v>6.7469407325964044</v>
      </c>
      <c r="AW51" s="32">
        <v>6.7344161815911123</v>
      </c>
      <c r="AX51" s="32">
        <v>6.733867691342172</v>
      </c>
      <c r="AY51" s="32">
        <v>6.7293845297652428</v>
      </c>
      <c r="AZ51" s="32">
        <v>6.7268088338897307</v>
      </c>
      <c r="BA51" s="32">
        <v>6.7175588565868702</v>
      </c>
      <c r="BB51" s="32">
        <v>6.71395432461967</v>
      </c>
      <c r="BC51" s="32">
        <v>6.7268669947417639</v>
      </c>
      <c r="BD51" s="32">
        <v>6.7272895792175662</v>
      </c>
      <c r="BE51" s="32">
        <v>6.7268668293900129</v>
      </c>
      <c r="BF51" s="32">
        <v>6.7209841773401289</v>
      </c>
      <c r="BG51" s="32">
        <v>6.7034562834686078</v>
      </c>
      <c r="BH51" s="32">
        <v>6.6939550463867681</v>
      </c>
      <c r="BI51" s="32">
        <v>6.683246655087534</v>
      </c>
      <c r="BJ51" s="32">
        <v>6.6726135124094093</v>
      </c>
      <c r="BK51" s="32">
        <v>6.6610392019728595</v>
      </c>
      <c r="BL51" s="32">
        <v>6.6345520193203509</v>
      </c>
    </row>
    <row r="52" spans="2:64" ht="16.5" thickBot="1" x14ac:dyDescent="0.35">
      <c r="B52" s="32"/>
      <c r="C52" s="38" t="s">
        <v>168</v>
      </c>
      <c r="D52" s="172">
        <v>0.10897525997914856</v>
      </c>
      <c r="E52" s="172">
        <v>0.10993200858863145</v>
      </c>
      <c r="F52" s="172">
        <v>0.11174561268100831</v>
      </c>
      <c r="G52" s="172">
        <v>0.11481973922026796</v>
      </c>
      <c r="H52" s="172">
        <v>0.11515040467920055</v>
      </c>
      <c r="I52" s="172">
        <v>0.11556822933763014</v>
      </c>
      <c r="J52" s="172">
        <v>0.11215126797457045</v>
      </c>
      <c r="K52" s="172">
        <v>0.10683426687207537</v>
      </c>
      <c r="L52" s="172">
        <v>0.10711050646707858</v>
      </c>
      <c r="M52" s="172">
        <v>0.10991195915618771</v>
      </c>
      <c r="N52" s="172">
        <v>0.11113419759059714</v>
      </c>
      <c r="O52" s="172">
        <v>0.10540717142604644</v>
      </c>
      <c r="P52" s="172">
        <v>0.10687320954941265</v>
      </c>
      <c r="Q52" s="172">
        <v>0.10762903725267058</v>
      </c>
      <c r="R52" s="172">
        <v>0.10256320911321982</v>
      </c>
      <c r="S52" s="172">
        <v>0.10423000363609906</v>
      </c>
      <c r="T52" s="172">
        <v>0.1044407789093585</v>
      </c>
      <c r="U52" s="172">
        <v>0.10338417023598045</v>
      </c>
      <c r="V52" s="172">
        <v>9.9730276993400716E-2</v>
      </c>
      <c r="W52" s="172">
        <v>9.7761006113099722E-2</v>
      </c>
      <c r="X52" s="172">
        <v>9.4631570067945966E-2</v>
      </c>
      <c r="Y52" s="172">
        <v>9.259202235528638E-2</v>
      </c>
      <c r="Z52" s="172">
        <v>9.0921387828811095E-2</v>
      </c>
      <c r="AA52" s="172">
        <v>8.8991051190863174E-2</v>
      </c>
      <c r="AB52" s="172">
        <v>8.7593057034579799E-2</v>
      </c>
      <c r="AC52" s="172">
        <v>8.6374245957748313E-2</v>
      </c>
      <c r="AD52" s="172">
        <v>8.5275882933903674E-2</v>
      </c>
      <c r="AE52" s="172">
        <v>8.4246005699352353E-2</v>
      </c>
      <c r="AF52" s="172">
        <v>8.3164135075968135E-2</v>
      </c>
      <c r="AG52" s="172">
        <v>8.2294288357528361E-2</v>
      </c>
      <c r="AH52" s="172">
        <v>8.1216002361764475E-2</v>
      </c>
      <c r="AI52" s="172">
        <v>8.0387513093404139E-2</v>
      </c>
      <c r="AJ52" s="172">
        <v>7.954321587877812E-2</v>
      </c>
      <c r="AK52" s="172">
        <v>7.8676474298091881E-2</v>
      </c>
      <c r="AL52" s="172">
        <v>7.7804590597179882E-2</v>
      </c>
      <c r="AM52" s="172">
        <v>7.7106101246222442E-2</v>
      </c>
      <c r="AN52" s="172">
        <v>7.62375663504401E-2</v>
      </c>
      <c r="AO52" s="172">
        <v>7.5415217906749613E-2</v>
      </c>
      <c r="AP52" s="172">
        <v>7.4735352484966516E-2</v>
      </c>
      <c r="AQ52" s="172">
        <v>7.4006270114870168E-2</v>
      </c>
      <c r="AR52" s="172">
        <v>7.3322595042440583E-2</v>
      </c>
      <c r="AS52" s="172">
        <v>7.2604518845978017E-2</v>
      </c>
      <c r="AT52" s="172">
        <v>7.1965969192597692E-2</v>
      </c>
      <c r="AU52" s="172">
        <v>7.1404738143713467E-2</v>
      </c>
      <c r="AV52" s="172">
        <v>7.0877130655508852E-2</v>
      </c>
      <c r="AW52" s="172">
        <v>7.0299423288994134E-2</v>
      </c>
      <c r="AX52" s="172">
        <v>6.9856384544486491E-2</v>
      </c>
      <c r="AY52" s="172">
        <v>6.9379629325904357E-2</v>
      </c>
      <c r="AZ52" s="172">
        <v>6.8931549312065549E-2</v>
      </c>
      <c r="BA52" s="172">
        <v>6.8427643172346675E-2</v>
      </c>
      <c r="BB52" s="172">
        <v>6.7990966173990336E-2</v>
      </c>
      <c r="BC52" s="172">
        <v>6.7730163016364045E-2</v>
      </c>
      <c r="BD52" s="172">
        <v>6.7353183660159632E-2</v>
      </c>
      <c r="BE52" s="172">
        <v>6.697702004969279E-2</v>
      </c>
      <c r="BF52" s="172">
        <v>6.6552809758217549E-2</v>
      </c>
      <c r="BG52" s="172">
        <v>6.6017051944400218E-2</v>
      </c>
      <c r="BH52" s="172">
        <v>6.556116161879999E-2</v>
      </c>
      <c r="BI52" s="172">
        <v>6.5086224439588627E-2</v>
      </c>
      <c r="BJ52" s="172">
        <v>6.4601805179907809E-2</v>
      </c>
      <c r="BK52" s="172">
        <v>6.4098597425246984E-2</v>
      </c>
      <c r="BL52" s="172">
        <v>6.344485007405283E-2</v>
      </c>
    </row>
    <row r="53" spans="2:64" x14ac:dyDescent="0.3">
      <c r="B53" s="97" t="s">
        <v>102</v>
      </c>
      <c r="C53" s="98" t="s">
        <v>169</v>
      </c>
      <c r="D53" s="97">
        <v>53.769999999999996</v>
      </c>
      <c r="E53" s="97">
        <v>56.16</v>
      </c>
      <c r="F53" s="97">
        <v>56.669999999999995</v>
      </c>
      <c r="G53" s="97">
        <v>58.15000000000002</v>
      </c>
      <c r="H53" s="97">
        <v>59.219999999999978</v>
      </c>
      <c r="I53" s="97">
        <v>60.47</v>
      </c>
      <c r="J53" s="97">
        <v>60.979999999999976</v>
      </c>
      <c r="K53" s="97">
        <v>60.789999999999992</v>
      </c>
      <c r="L53" s="97">
        <v>62.630000000000017</v>
      </c>
      <c r="M53" s="97">
        <v>62.279999999999994</v>
      </c>
      <c r="N53" s="97">
        <v>63.840000000000032</v>
      </c>
      <c r="O53" s="97">
        <v>62.649999999999991</v>
      </c>
      <c r="P53" s="97">
        <v>63.11</v>
      </c>
      <c r="Q53" s="97">
        <v>63.54000000000002</v>
      </c>
      <c r="R53" s="97">
        <v>61.630000000000017</v>
      </c>
      <c r="S53" s="97">
        <v>62.550000000000004</v>
      </c>
      <c r="T53" s="97">
        <v>62.009999999999991</v>
      </c>
      <c r="U53" s="97">
        <v>62.060000000000009</v>
      </c>
      <c r="V53" s="97">
        <v>61.899999999999991</v>
      </c>
      <c r="W53" s="97">
        <v>60.660000000000004</v>
      </c>
      <c r="X53" s="97">
        <v>63.686148735700094</v>
      </c>
      <c r="Y53" s="97">
        <v>64.080936658675668</v>
      </c>
      <c r="Z53" s="97">
        <v>64.542310158381554</v>
      </c>
      <c r="AA53" s="97">
        <v>64.950544367843833</v>
      </c>
      <c r="AB53" s="97">
        <v>65.407952512181012</v>
      </c>
      <c r="AC53" s="97">
        <v>65.820720625095262</v>
      </c>
      <c r="AD53" s="97">
        <v>66.061300270257803</v>
      </c>
      <c r="AE53" s="97">
        <v>66.302091272965626</v>
      </c>
      <c r="AF53" s="97">
        <v>66.523873680920602</v>
      </c>
      <c r="AG53" s="97">
        <v>66.679785510015691</v>
      </c>
      <c r="AH53" s="97">
        <v>66.970406876997359</v>
      </c>
      <c r="AI53" s="97">
        <v>67.144981408195008</v>
      </c>
      <c r="AJ53" s="97">
        <v>67.358558320683926</v>
      </c>
      <c r="AK53" s="97">
        <v>67.475503301542446</v>
      </c>
      <c r="AL53" s="97">
        <v>67.705812221010518</v>
      </c>
      <c r="AM53" s="97">
        <v>67.891238902988292</v>
      </c>
      <c r="AN53" s="97">
        <v>67.757842630138484</v>
      </c>
      <c r="AO53" s="97">
        <v>67.637941532034887</v>
      </c>
      <c r="AP53" s="97">
        <v>67.483498543962753</v>
      </c>
      <c r="AQ53" s="97">
        <v>67.309753522772951</v>
      </c>
      <c r="AR53" s="97">
        <v>67.083616424763079</v>
      </c>
      <c r="AS53" s="97">
        <v>66.623623094389728</v>
      </c>
      <c r="AT53" s="97">
        <v>66.150904683394685</v>
      </c>
      <c r="AU53" s="97">
        <v>65.581553674856494</v>
      </c>
      <c r="AV53" s="97">
        <v>65.063853333349854</v>
      </c>
      <c r="AW53" s="97">
        <v>64.466031222452415</v>
      </c>
      <c r="AX53" s="97">
        <v>63.841341811291443</v>
      </c>
      <c r="AY53" s="97">
        <v>63.214160053185815</v>
      </c>
      <c r="AZ53" s="97">
        <v>62.594814436472547</v>
      </c>
      <c r="BA53" s="97">
        <v>62.238734307319767</v>
      </c>
      <c r="BB53" s="97">
        <v>61.850317099362698</v>
      </c>
      <c r="BC53" s="97">
        <v>61.452880106685214</v>
      </c>
      <c r="BD53" s="97">
        <v>61.074573730756093</v>
      </c>
      <c r="BE53" s="97">
        <v>60.931561903721551</v>
      </c>
      <c r="BF53" s="97">
        <v>60.813658758278045</v>
      </c>
      <c r="BG53" s="97">
        <v>60.714839476656209</v>
      </c>
      <c r="BH53" s="97">
        <v>60.571799526476134</v>
      </c>
      <c r="BI53" s="97">
        <v>60.472966876605128</v>
      </c>
      <c r="BJ53" s="97">
        <v>60.369113328607405</v>
      </c>
      <c r="BK53" s="97">
        <v>60.223918603870985</v>
      </c>
      <c r="BL53" s="97">
        <v>60.108378128239416</v>
      </c>
    </row>
    <row r="54" spans="2:64" x14ac:dyDescent="0.3">
      <c r="B54" s="32"/>
      <c r="C54" s="38" t="s">
        <v>167</v>
      </c>
      <c r="D54" s="32">
        <v>7.4844798307396783</v>
      </c>
      <c r="E54" s="32">
        <v>7.7677960123654008</v>
      </c>
      <c r="F54" s="32">
        <v>7.7792115088952336</v>
      </c>
      <c r="G54" s="32">
        <v>7.9234228096470938</v>
      </c>
      <c r="H54" s="32">
        <v>8.0139655732380604</v>
      </c>
      <c r="I54" s="32">
        <v>8.1308574578800865</v>
      </c>
      <c r="J54" s="32">
        <v>8.1481368152075895</v>
      </c>
      <c r="K54" s="32">
        <v>8.0504651199594122</v>
      </c>
      <c r="L54" s="32">
        <v>8.1894170450496429</v>
      </c>
      <c r="M54" s="32">
        <v>8.0425308868439913</v>
      </c>
      <c r="N54" s="32">
        <v>8.1554408632810134</v>
      </c>
      <c r="O54" s="32">
        <v>7.918020618702629</v>
      </c>
      <c r="P54" s="32">
        <v>7.8918465632952728</v>
      </c>
      <c r="Q54" s="32">
        <v>7.8547763845665912</v>
      </c>
      <c r="R54" s="32">
        <v>7.5262724978364899</v>
      </c>
      <c r="S54" s="32">
        <v>7.5521624418827598</v>
      </c>
      <c r="T54" s="32">
        <v>7.4056487388900329</v>
      </c>
      <c r="U54" s="32">
        <v>7.3354033324695891</v>
      </c>
      <c r="V54" s="32">
        <v>7.246605915697125</v>
      </c>
      <c r="W54" s="32">
        <v>7.0342519642979626</v>
      </c>
      <c r="X54" s="32">
        <v>7.3160065583636236</v>
      </c>
      <c r="Y54" s="32">
        <v>7.2932044619975436</v>
      </c>
      <c r="Z54" s="32">
        <v>7.2675042374862597</v>
      </c>
      <c r="AA54" s="32">
        <v>7.2256159210430457</v>
      </c>
      <c r="AB54" s="32">
        <v>7.1900493718208383</v>
      </c>
      <c r="AC54" s="32">
        <v>7.1505568648620743</v>
      </c>
      <c r="AD54" s="32">
        <v>7.0937130260444761</v>
      </c>
      <c r="AE54" s="32">
        <v>7.0384961280831666</v>
      </c>
      <c r="AF54" s="32">
        <v>6.982935138830312</v>
      </c>
      <c r="AG54" s="32">
        <v>6.9222688119373403</v>
      </c>
      <c r="AH54" s="32">
        <v>6.8773174677773286</v>
      </c>
      <c r="AI54" s="32">
        <v>6.8224689193772052</v>
      </c>
      <c r="AJ54" s="32">
        <v>6.7746446091565335</v>
      </c>
      <c r="AK54" s="32">
        <v>6.7214569500579264</v>
      </c>
      <c r="AL54" s="32">
        <v>6.6844154835545604</v>
      </c>
      <c r="AM54" s="32">
        <v>6.6478885499368063</v>
      </c>
      <c r="AN54" s="32">
        <v>6.5855337875234996</v>
      </c>
      <c r="AO54" s="32">
        <v>6.5295892639524622</v>
      </c>
      <c r="AP54" s="32">
        <v>6.4749367156130857</v>
      </c>
      <c r="AQ54" s="32">
        <v>6.422328832664757</v>
      </c>
      <c r="AR54" s="32">
        <v>6.3672926766210036</v>
      </c>
      <c r="AS54" s="32">
        <v>6.2918142285280725</v>
      </c>
      <c r="AT54" s="32">
        <v>6.2166576319730877</v>
      </c>
      <c r="AU54" s="32">
        <v>6.1338920809911688</v>
      </c>
      <c r="AV54" s="32">
        <v>6.0573454794578891</v>
      </c>
      <c r="AW54" s="32">
        <v>5.9746470438150459</v>
      </c>
      <c r="AX54" s="32">
        <v>5.8907129387497479</v>
      </c>
      <c r="AY54" s="32">
        <v>5.8077330532365821</v>
      </c>
      <c r="AZ54" s="32">
        <v>5.7265718885128631</v>
      </c>
      <c r="BA54" s="32">
        <v>5.6704379053662262</v>
      </c>
      <c r="BB54" s="32">
        <v>5.612194830259746</v>
      </c>
      <c r="BC54" s="32">
        <v>5.5539500792608996</v>
      </c>
      <c r="BD54" s="32">
        <v>5.498223036013048</v>
      </c>
      <c r="BE54" s="32">
        <v>5.4643737978135194</v>
      </c>
      <c r="BF54" s="32">
        <v>5.4333843708475342</v>
      </c>
      <c r="BG54" s="32">
        <v>5.4047128655534111</v>
      </c>
      <c r="BH54" s="32">
        <v>5.3727252883807326</v>
      </c>
      <c r="BI54" s="32">
        <v>5.3452675991472489</v>
      </c>
      <c r="BJ54" s="32">
        <v>5.3179607877689694</v>
      </c>
      <c r="BK54" s="32">
        <v>5.2876234974031791</v>
      </c>
      <c r="BL54" s="32">
        <v>5.2604855703333868</v>
      </c>
    </row>
    <row r="55" spans="2:64" ht="16.5" thickBot="1" x14ac:dyDescent="0.35">
      <c r="B55" s="32"/>
      <c r="C55" s="38" t="s">
        <v>168</v>
      </c>
      <c r="D55" s="172">
        <v>0.10348992810100349</v>
      </c>
      <c r="E55" s="172">
        <v>0.10664677150349876</v>
      </c>
      <c r="F55" s="172">
        <v>0.10797312652400241</v>
      </c>
      <c r="G55" s="172">
        <v>0.11120532704294778</v>
      </c>
      <c r="H55" s="172">
        <v>0.11068344367963406</v>
      </c>
      <c r="I55" s="172">
        <v>0.11014043858229304</v>
      </c>
      <c r="J55" s="172">
        <v>0.10731185189219053</v>
      </c>
      <c r="K55" s="172">
        <v>0.10325047826953039</v>
      </c>
      <c r="L55" s="172">
        <v>0.10411812851207719</v>
      </c>
      <c r="M55" s="172">
        <v>0.1061124913385114</v>
      </c>
      <c r="N55" s="172">
        <v>0.10586104407913646</v>
      </c>
      <c r="O55" s="172">
        <v>0.10224120281532451</v>
      </c>
      <c r="P55" s="172">
        <v>0.10219345840399141</v>
      </c>
      <c r="Q55" s="172">
        <v>0.1012248227802648</v>
      </c>
      <c r="R55" s="172">
        <v>9.6019604703748138E-2</v>
      </c>
      <c r="S55" s="172">
        <v>9.6529267507225319E-2</v>
      </c>
      <c r="T55" s="172">
        <v>9.4297797032168298E-2</v>
      </c>
      <c r="U55" s="172">
        <v>9.2690286114489276E-2</v>
      </c>
      <c r="V55" s="172">
        <v>8.9845788762792964E-2</v>
      </c>
      <c r="W55" s="172">
        <v>8.6282302208942674E-2</v>
      </c>
      <c r="X55" s="172">
        <v>8.8854141221299615E-2</v>
      </c>
      <c r="Y55" s="172">
        <v>8.7738899652068977E-2</v>
      </c>
      <c r="Z55" s="172">
        <v>8.6769172265267119E-2</v>
      </c>
      <c r="AA55" s="172">
        <v>8.577899431850794E-2</v>
      </c>
      <c r="AB55" s="172">
        <v>8.4843949465433874E-2</v>
      </c>
      <c r="AC55" s="172">
        <v>8.388758469796391E-2</v>
      </c>
      <c r="AD55" s="172">
        <v>8.2766209652427453E-2</v>
      </c>
      <c r="AE55" s="172">
        <v>8.1702465217026052E-2</v>
      </c>
      <c r="AF55" s="172">
        <v>8.0667222665204236E-2</v>
      </c>
      <c r="AG55" s="172">
        <v>7.9589195061176954E-2</v>
      </c>
      <c r="AH55" s="172">
        <v>7.8686142846827595E-2</v>
      </c>
      <c r="AI55" s="172">
        <v>7.7652144117518446E-2</v>
      </c>
      <c r="AJ55" s="172">
        <v>7.6690083766281267E-2</v>
      </c>
      <c r="AK55" s="172">
        <v>7.5664942494989396E-2</v>
      </c>
      <c r="AL55" s="172">
        <v>7.4809761650517725E-2</v>
      </c>
      <c r="AM55" s="172">
        <v>7.3961790456233661E-2</v>
      </c>
      <c r="AN55" s="172">
        <v>7.2830501133453601E-2</v>
      </c>
      <c r="AO55" s="172">
        <v>7.1767715651255476E-2</v>
      </c>
      <c r="AP55" s="172">
        <v>7.072591831100912E-2</v>
      </c>
      <c r="AQ55" s="172">
        <v>6.9706300783475311E-2</v>
      </c>
      <c r="AR55" s="172">
        <v>6.8662657669554122E-2</v>
      </c>
      <c r="AS55" s="172">
        <v>6.7405091456147967E-2</v>
      </c>
      <c r="AT55" s="172">
        <v>6.616185491742467E-2</v>
      </c>
      <c r="AU55" s="172">
        <v>6.48541777340471E-2</v>
      </c>
      <c r="AV55" s="172">
        <v>6.363287955071098E-2</v>
      </c>
      <c r="AW55" s="172">
        <v>6.2368322688999063E-2</v>
      </c>
      <c r="AX55" s="172">
        <v>6.1109592161954836E-2</v>
      </c>
      <c r="AY55" s="172">
        <v>5.9877447138752447E-2</v>
      </c>
      <c r="AZ55" s="172">
        <v>5.8681832986452832E-2</v>
      </c>
      <c r="BA55" s="172">
        <v>5.7761265647696264E-2</v>
      </c>
      <c r="BB55" s="172">
        <v>5.6833652779973202E-2</v>
      </c>
      <c r="BC55" s="172">
        <v>5.5920526531464364E-2</v>
      </c>
      <c r="BD55" s="172">
        <v>5.5047849745183494E-2</v>
      </c>
      <c r="BE55" s="172">
        <v>5.4406826045099436E-2</v>
      </c>
      <c r="BF55" s="172">
        <v>5.380268526675757E-2</v>
      </c>
      <c r="BG55" s="172">
        <v>5.3226752723027376E-2</v>
      </c>
      <c r="BH55" s="172">
        <v>5.2620925674586747E-2</v>
      </c>
      <c r="BI55" s="172">
        <v>5.2056029741611005E-2</v>
      </c>
      <c r="BJ55" s="172">
        <v>5.1486552626931303E-2</v>
      </c>
      <c r="BK55" s="172">
        <v>5.0882338268770318E-2</v>
      </c>
      <c r="BL55" s="172">
        <v>5.0304936543509031E-2</v>
      </c>
    </row>
    <row r="56" spans="2:64" x14ac:dyDescent="0.3">
      <c r="B56" s="97" t="s">
        <v>74</v>
      </c>
      <c r="C56" s="98" t="s">
        <v>169</v>
      </c>
      <c r="D56" s="97">
        <v>65.079999999999913</v>
      </c>
      <c r="E56" s="97">
        <v>66.059999999999988</v>
      </c>
      <c r="F56" s="97">
        <v>65.449999999999946</v>
      </c>
      <c r="G56" s="97">
        <v>65.849999999999966</v>
      </c>
      <c r="H56" s="97">
        <v>67.11000000000007</v>
      </c>
      <c r="I56" s="97">
        <v>68.030000000000044</v>
      </c>
      <c r="J56" s="97">
        <v>68.390000000000015</v>
      </c>
      <c r="K56" s="97">
        <v>68.380000000000052</v>
      </c>
      <c r="L56" s="97">
        <v>69.41</v>
      </c>
      <c r="M56" s="97">
        <v>65.549999999999969</v>
      </c>
      <c r="N56" s="97">
        <v>69.370000000000061</v>
      </c>
      <c r="O56" s="97">
        <v>69.14</v>
      </c>
      <c r="P56" s="97">
        <v>68.499999999999986</v>
      </c>
      <c r="Q56" s="97">
        <v>67.559999999999945</v>
      </c>
      <c r="R56" s="97">
        <v>64.87</v>
      </c>
      <c r="S56" s="97">
        <v>64.760000000000062</v>
      </c>
      <c r="T56" s="97">
        <v>63.940000000000005</v>
      </c>
      <c r="U56" s="97">
        <v>64.430000000000078</v>
      </c>
      <c r="V56" s="97">
        <v>62.32</v>
      </c>
      <c r="W56" s="97">
        <v>62.17000000000003</v>
      </c>
      <c r="X56" s="97">
        <v>62.34052322247507</v>
      </c>
      <c r="Y56" s="97">
        <v>62.523502946725301</v>
      </c>
      <c r="Z56" s="97">
        <v>62.731313293637513</v>
      </c>
      <c r="AA56" s="97">
        <v>62.962563903019159</v>
      </c>
      <c r="AB56" s="97">
        <v>63.225457821282838</v>
      </c>
      <c r="AC56" s="97">
        <v>63.499450868541366</v>
      </c>
      <c r="AD56" s="97">
        <v>63.744037547951443</v>
      </c>
      <c r="AE56" s="97">
        <v>63.982384236017275</v>
      </c>
      <c r="AF56" s="97">
        <v>64.21256497776956</v>
      </c>
      <c r="AG56" s="97">
        <v>64.437993672790768</v>
      </c>
      <c r="AH56" s="97">
        <v>64.670447152264714</v>
      </c>
      <c r="AI56" s="97">
        <v>64.902376274044357</v>
      </c>
      <c r="AJ56" s="97">
        <v>65.126157889217851</v>
      </c>
      <c r="AK56" s="97">
        <v>65.329244974972582</v>
      </c>
      <c r="AL56" s="97">
        <v>65.526009118360761</v>
      </c>
      <c r="AM56" s="97">
        <v>65.701674584585163</v>
      </c>
      <c r="AN56" s="97">
        <v>65.801731629334085</v>
      </c>
      <c r="AO56" s="97">
        <v>65.900370857945674</v>
      </c>
      <c r="AP56" s="97">
        <v>65.973004987974221</v>
      </c>
      <c r="AQ56" s="97">
        <v>66.026570268649223</v>
      </c>
      <c r="AR56" s="97">
        <v>66.071023032297234</v>
      </c>
      <c r="AS56" s="97">
        <v>66.078577253291925</v>
      </c>
      <c r="AT56" s="97">
        <v>66.087835421696894</v>
      </c>
      <c r="AU56" s="97">
        <v>66.097098999748951</v>
      </c>
      <c r="AV56" s="97">
        <v>66.105431229960743</v>
      </c>
      <c r="AW56" s="97">
        <v>66.114193609369181</v>
      </c>
      <c r="AX56" s="97">
        <v>66.092388245494845</v>
      </c>
      <c r="AY56" s="97">
        <v>66.070551450156344</v>
      </c>
      <c r="AZ56" s="97">
        <v>66.0439535163339</v>
      </c>
      <c r="BA56" s="97">
        <v>66.011023119640399</v>
      </c>
      <c r="BB56" s="97">
        <v>65.973860618879471</v>
      </c>
      <c r="BC56" s="97">
        <v>65.914625624709771</v>
      </c>
      <c r="BD56" s="97">
        <v>65.846662996931045</v>
      </c>
      <c r="BE56" s="97">
        <v>65.770143118478757</v>
      </c>
      <c r="BF56" s="97">
        <v>65.683975179909964</v>
      </c>
      <c r="BG56" s="97">
        <v>65.58842845460795</v>
      </c>
      <c r="BH56" s="97">
        <v>65.491147974189019</v>
      </c>
      <c r="BI56" s="97">
        <v>65.385118468492735</v>
      </c>
      <c r="BJ56" s="97">
        <v>65.272946651321021</v>
      </c>
      <c r="BK56" s="97">
        <v>65.155595981580703</v>
      </c>
      <c r="BL56" s="97">
        <v>65.031014011274905</v>
      </c>
    </row>
    <row r="57" spans="2:64" x14ac:dyDescent="0.3">
      <c r="B57" s="32"/>
      <c r="C57" s="38" t="s">
        <v>167</v>
      </c>
      <c r="D57" s="32">
        <v>9.0587678516744958</v>
      </c>
      <c r="E57" s="32">
        <v>9.1371190273657117</v>
      </c>
      <c r="F57" s="32">
        <v>8.9844607950801603</v>
      </c>
      <c r="G57" s="32">
        <v>8.9726120724894365</v>
      </c>
      <c r="H57" s="32">
        <v>9.0816823644040365</v>
      </c>
      <c r="I57" s="32">
        <v>9.1473827163813901</v>
      </c>
      <c r="J57" s="32">
        <v>9.1382597046908405</v>
      </c>
      <c r="K57" s="32">
        <v>9.05561449091668</v>
      </c>
      <c r="L57" s="32">
        <v>9.0759609946813899</v>
      </c>
      <c r="M57" s="32">
        <v>8.4648024989181678</v>
      </c>
      <c r="N57" s="32">
        <v>8.861888043323999</v>
      </c>
      <c r="O57" s="32">
        <v>8.738259306897044</v>
      </c>
      <c r="P57" s="32">
        <v>8.5658610297215336</v>
      </c>
      <c r="Q57" s="32">
        <v>8.3517263541283953</v>
      </c>
      <c r="R57" s="32">
        <v>7.9219421861861576</v>
      </c>
      <c r="S57" s="32">
        <v>7.8189934410284234</v>
      </c>
      <c r="T57" s="32">
        <v>7.6361422410035287</v>
      </c>
      <c r="U57" s="32">
        <v>7.6155339463586236</v>
      </c>
      <c r="V57" s="32">
        <v>7.2957751319264119</v>
      </c>
      <c r="W57" s="32">
        <v>7.2093545107221324</v>
      </c>
      <c r="X57" s="32">
        <v>7.1614265550930352</v>
      </c>
      <c r="Y57" s="32">
        <v>7.1159492112236151</v>
      </c>
      <c r="Z57" s="32">
        <v>7.063584864964505</v>
      </c>
      <c r="AA57" s="32">
        <v>7.0044571388162522</v>
      </c>
      <c r="AB57" s="32">
        <v>6.9501359671263208</v>
      </c>
      <c r="AC57" s="32">
        <v>6.8983813913137828</v>
      </c>
      <c r="AD57" s="32">
        <v>6.8448835798975818</v>
      </c>
      <c r="AE57" s="32">
        <v>6.7922407131426485</v>
      </c>
      <c r="AF57" s="32">
        <v>6.7403197006895423</v>
      </c>
      <c r="AG57" s="32">
        <v>6.6895403231009913</v>
      </c>
      <c r="AH57" s="32">
        <v>6.6411302631939693</v>
      </c>
      <c r="AI57" s="32">
        <v>6.5946022418489996</v>
      </c>
      <c r="AJ57" s="32">
        <v>6.5501190265793552</v>
      </c>
      <c r="AK57" s="32">
        <v>6.5076610946750595</v>
      </c>
      <c r="AL57" s="32">
        <v>6.4692092976677502</v>
      </c>
      <c r="AM57" s="32">
        <v>6.4334871073226605</v>
      </c>
      <c r="AN57" s="32">
        <v>6.3954150560541194</v>
      </c>
      <c r="AO57" s="32">
        <v>6.3618487537904542</v>
      </c>
      <c r="AP57" s="32">
        <v>6.330007208468527</v>
      </c>
      <c r="AQ57" s="32">
        <v>6.2998944991656272</v>
      </c>
      <c r="AR57" s="32">
        <v>6.2711816015796975</v>
      </c>
      <c r="AS57" s="32">
        <v>6.2403410870364926</v>
      </c>
      <c r="AT57" s="32">
        <v>6.2107305776273769</v>
      </c>
      <c r="AU57" s="32">
        <v>6.1821114232993439</v>
      </c>
      <c r="AV57" s="32">
        <v>6.1543147925296875</v>
      </c>
      <c r="AW57" s="32">
        <v>6.1273970789264025</v>
      </c>
      <c r="AX57" s="32">
        <v>6.0984195435840336</v>
      </c>
      <c r="AY57" s="32">
        <v>6.0701609446332085</v>
      </c>
      <c r="AZ57" s="32">
        <v>6.0421210769260849</v>
      </c>
      <c r="BA57" s="32">
        <v>6.0141230671780104</v>
      </c>
      <c r="BB57" s="32">
        <v>5.986358306016955</v>
      </c>
      <c r="BC57" s="32">
        <v>5.9571909335618631</v>
      </c>
      <c r="BD57" s="32">
        <v>5.9278291639061802</v>
      </c>
      <c r="BE57" s="32">
        <v>5.8983002487764828</v>
      </c>
      <c r="BF57" s="32">
        <v>5.8685218328371054</v>
      </c>
      <c r="BG57" s="32">
        <v>5.8385499518012054</v>
      </c>
      <c r="BH57" s="32">
        <v>5.8090720374290372</v>
      </c>
      <c r="BI57" s="32">
        <v>5.7794577191688647</v>
      </c>
      <c r="BJ57" s="32">
        <v>5.749943168858338</v>
      </c>
      <c r="BK57" s="32">
        <v>5.7206217776298907</v>
      </c>
      <c r="BL57" s="32">
        <v>5.69129830954033</v>
      </c>
    </row>
    <row r="58" spans="2:64" ht="16.5" thickBot="1" x14ac:dyDescent="0.35">
      <c r="B58" s="32"/>
      <c r="C58" s="38" t="s">
        <v>168</v>
      </c>
      <c r="D58" s="172">
        <v>0.12525803460690532</v>
      </c>
      <c r="E58" s="172">
        <v>0.12544668314674373</v>
      </c>
      <c r="F58" s="172">
        <v>0.12470162574547296</v>
      </c>
      <c r="G58" s="172">
        <v>0.12593070998758563</v>
      </c>
      <c r="H58" s="172">
        <v>0.12543002204221973</v>
      </c>
      <c r="I58" s="172">
        <v>0.12391027016294692</v>
      </c>
      <c r="J58" s="172">
        <v>0.12035187849962142</v>
      </c>
      <c r="K58" s="172">
        <v>0.1161419263706283</v>
      </c>
      <c r="L58" s="172">
        <v>0.11538941880924918</v>
      </c>
      <c r="M58" s="172">
        <v>0.11168390827295151</v>
      </c>
      <c r="N58" s="172">
        <v>0.11503102487107925</v>
      </c>
      <c r="O58" s="172">
        <v>0.11283251017799741</v>
      </c>
      <c r="P58" s="172">
        <v>0.11092143718386009</v>
      </c>
      <c r="Q58" s="172">
        <v>0.10762903725267048</v>
      </c>
      <c r="R58" s="172">
        <v>0.10106752810534059</v>
      </c>
      <c r="S58" s="172">
        <v>9.9939813969111391E-2</v>
      </c>
      <c r="T58" s="172">
        <v>9.7232722822719608E-2</v>
      </c>
      <c r="U58" s="172">
        <v>9.6230021501072363E-2</v>
      </c>
      <c r="V58" s="172">
        <v>9.0455404777015469E-2</v>
      </c>
      <c r="W58" s="172">
        <v>8.843011421579243E-2</v>
      </c>
      <c r="X58" s="172">
        <v>8.6976740848429254E-2</v>
      </c>
      <c r="Y58" s="172">
        <v>8.5606478884011072E-2</v>
      </c>
      <c r="Z58" s="172">
        <v>8.433451043579078E-2</v>
      </c>
      <c r="AA58" s="172">
        <v>8.3153504930278482E-2</v>
      </c>
      <c r="AB58" s="172">
        <v>8.201292568084656E-2</v>
      </c>
      <c r="AC58" s="172">
        <v>8.0929158970314025E-2</v>
      </c>
      <c r="AD58" s="172">
        <v>7.9862981113032333E-2</v>
      </c>
      <c r="AE58" s="172">
        <v>7.8843946279520974E-2</v>
      </c>
      <c r="AF58" s="172">
        <v>7.7864516756955493E-2</v>
      </c>
      <c r="AG58" s="172">
        <v>7.6913385496782824E-2</v>
      </c>
      <c r="AH58" s="172">
        <v>7.598383046914331E-2</v>
      </c>
      <c r="AI58" s="172">
        <v>7.5058605577130982E-2</v>
      </c>
      <c r="AJ58" s="172">
        <v>7.4148417490201776E-2</v>
      </c>
      <c r="AK58" s="172">
        <v>7.3258194787846481E-2</v>
      </c>
      <c r="AL58" s="172">
        <v>7.2401245376878184E-2</v>
      </c>
      <c r="AM58" s="172">
        <v>7.1576444424478594E-2</v>
      </c>
      <c r="AN58" s="172">
        <v>7.0727946817506743E-2</v>
      </c>
      <c r="AO58" s="172">
        <v>6.9924054013461051E-2</v>
      </c>
      <c r="AP58" s="172">
        <v>6.9142849173291623E-2</v>
      </c>
      <c r="AQ58" s="172">
        <v>6.8377430104398992E-2</v>
      </c>
      <c r="AR58" s="172">
        <v>6.7626229445036559E-2</v>
      </c>
      <c r="AS58" s="172">
        <v>6.6853652446069806E-2</v>
      </c>
      <c r="AT58" s="172">
        <v>6.6098775215610014E-2</v>
      </c>
      <c r="AU58" s="172">
        <v>6.5364005059826841E-2</v>
      </c>
      <c r="AV58" s="172">
        <v>6.465154963313216E-2</v>
      </c>
      <c r="AW58" s="172">
        <v>6.3962854284039999E-2</v>
      </c>
      <c r="AX58" s="172">
        <v>6.3264317072631179E-2</v>
      </c>
      <c r="AY58" s="172">
        <v>6.2583066018063502E-2</v>
      </c>
      <c r="AZ58" s="172">
        <v>6.1915356486021464E-2</v>
      </c>
      <c r="BA58" s="172">
        <v>6.1262175147436183E-2</v>
      </c>
      <c r="BB58" s="172">
        <v>6.0622736678036832E-2</v>
      </c>
      <c r="BC58" s="172">
        <v>5.9980599195010559E-2</v>
      </c>
      <c r="BD58" s="172">
        <v>5.9349038224256148E-2</v>
      </c>
      <c r="BE58" s="172">
        <v>5.8727277355248804E-2</v>
      </c>
      <c r="BF58" s="172">
        <v>5.8111521586310777E-2</v>
      </c>
      <c r="BG58" s="172">
        <v>5.749927189032001E-2</v>
      </c>
      <c r="BH58" s="172">
        <v>5.6894542622707045E-2</v>
      </c>
      <c r="BI58" s="172">
        <v>5.6284482926062369E-2</v>
      </c>
      <c r="BJ58" s="172">
        <v>5.5668848150625033E-2</v>
      </c>
      <c r="BK58" s="172">
        <v>5.5049042833706062E-2</v>
      </c>
      <c r="BL58" s="172">
        <v>5.4424709750408473E-2</v>
      </c>
    </row>
    <row r="59" spans="2:64" x14ac:dyDescent="0.3">
      <c r="B59" s="97" t="s">
        <v>76</v>
      </c>
      <c r="C59" s="98" t="s">
        <v>169</v>
      </c>
      <c r="D59" s="97">
        <v>9.5000000000000018</v>
      </c>
      <c r="E59" s="97">
        <v>9.7099999999999991</v>
      </c>
      <c r="F59" s="97">
        <v>10.070000000000002</v>
      </c>
      <c r="G59" s="97">
        <v>10.739999999999998</v>
      </c>
      <c r="H59" s="97">
        <v>10.580000000000002</v>
      </c>
      <c r="I59" s="97">
        <v>10.74</v>
      </c>
      <c r="J59" s="97">
        <v>11.129999999999999</v>
      </c>
      <c r="K59" s="97">
        <v>11.070000000000002</v>
      </c>
      <c r="L59" s="97">
        <v>11.31</v>
      </c>
      <c r="M59" s="97">
        <v>11.03</v>
      </c>
      <c r="N59" s="97">
        <v>11.390000000000002</v>
      </c>
      <c r="O59" s="97">
        <v>11.019999999999998</v>
      </c>
      <c r="P59" s="97">
        <v>11.139999999999999</v>
      </c>
      <c r="Q59" s="97">
        <v>11.31</v>
      </c>
      <c r="R59" s="97">
        <v>11.050000000000004</v>
      </c>
      <c r="S59" s="97">
        <v>11.29</v>
      </c>
      <c r="T59" s="97">
        <v>11.519999999999996</v>
      </c>
      <c r="U59" s="97">
        <v>11.34</v>
      </c>
      <c r="V59" s="97">
        <v>11.120000000000001</v>
      </c>
      <c r="W59" s="97">
        <v>10.950000000000005</v>
      </c>
      <c r="X59" s="97">
        <v>12.989764434329075</v>
      </c>
      <c r="Y59" s="97">
        <v>13.258639416594102</v>
      </c>
      <c r="Z59" s="97">
        <v>13.574792724801087</v>
      </c>
      <c r="AA59" s="97">
        <v>13.939855044581369</v>
      </c>
      <c r="AB59" s="97">
        <v>14.35755254072861</v>
      </c>
      <c r="AC59" s="97">
        <v>14.830314817402265</v>
      </c>
      <c r="AD59" s="97">
        <v>15.369015253420532</v>
      </c>
      <c r="AE59" s="97">
        <v>15.963360145080173</v>
      </c>
      <c r="AF59" s="97">
        <v>16.620633048051403</v>
      </c>
      <c r="AG59" s="97">
        <v>17.342566342264728</v>
      </c>
      <c r="AH59" s="97">
        <v>18.130410602948537</v>
      </c>
      <c r="AI59" s="97">
        <v>18.897150754128251</v>
      </c>
      <c r="AJ59" s="97">
        <v>19.723607968154891</v>
      </c>
      <c r="AK59" s="97">
        <v>20.605823835810057</v>
      </c>
      <c r="AL59" s="97">
        <v>21.53750619290976</v>
      </c>
      <c r="AM59" s="97">
        <v>22.514261914884862</v>
      </c>
      <c r="AN59" s="97">
        <v>23.603485897996393</v>
      </c>
      <c r="AO59" s="97">
        <v>24.693529375602022</v>
      </c>
      <c r="AP59" s="97">
        <v>25.802362138423355</v>
      </c>
      <c r="AQ59" s="97">
        <v>26.925856379036574</v>
      </c>
      <c r="AR59" s="97">
        <v>28.061864657508838</v>
      </c>
      <c r="AS59" s="97">
        <v>29.12739818937812</v>
      </c>
      <c r="AT59" s="97">
        <v>30.194808833399588</v>
      </c>
      <c r="AU59" s="97">
        <v>31.263636447494985</v>
      </c>
      <c r="AV59" s="97">
        <v>32.333545576158308</v>
      </c>
      <c r="AW59" s="97">
        <v>33.404390637431121</v>
      </c>
      <c r="AX59" s="97">
        <v>34.518376079940168</v>
      </c>
      <c r="AY59" s="97">
        <v>35.651850562326388</v>
      </c>
      <c r="AZ59" s="97">
        <v>36.777106897154319</v>
      </c>
      <c r="BA59" s="97">
        <v>37.90774626756906</v>
      </c>
      <c r="BB59" s="97">
        <v>39.037468531281405</v>
      </c>
      <c r="BC59" s="97">
        <v>40.141600984094069</v>
      </c>
      <c r="BD59" s="97">
        <v>41.251641472066929</v>
      </c>
      <c r="BE59" s="97">
        <v>42.367886438299841</v>
      </c>
      <c r="BF59" s="97">
        <v>43.490140022985507</v>
      </c>
      <c r="BG59" s="97">
        <v>44.619087080467551</v>
      </c>
      <c r="BH59" s="97">
        <v>45.693375752788782</v>
      </c>
      <c r="BI59" s="97">
        <v>46.775514627973237</v>
      </c>
      <c r="BJ59" s="97">
        <v>47.866014303013806</v>
      </c>
      <c r="BK59" s="97">
        <v>48.964902355379138</v>
      </c>
      <c r="BL59" s="97">
        <v>50.072887464273194</v>
      </c>
    </row>
    <row r="60" spans="2:64" x14ac:dyDescent="0.3">
      <c r="B60" s="32"/>
      <c r="C60" s="38" t="s">
        <v>167</v>
      </c>
      <c r="D60" s="32">
        <v>1.322346259848</v>
      </c>
      <c r="E60" s="32">
        <v>1.3430430783487899</v>
      </c>
      <c r="F60" s="32">
        <v>1.3823303316494622</v>
      </c>
      <c r="G60" s="32">
        <v>1.4634146341463412</v>
      </c>
      <c r="H60" s="32">
        <v>1.4317419075457403</v>
      </c>
      <c r="I60" s="32">
        <v>1.4441112799343832</v>
      </c>
      <c r="J60" s="32">
        <v>1.4871886315719991</v>
      </c>
      <c r="K60" s="32">
        <v>1.466008371079959</v>
      </c>
      <c r="L60" s="32">
        <v>1.4788808363326111</v>
      </c>
      <c r="M60" s="32">
        <v>1.4243595966905784</v>
      </c>
      <c r="N60" s="32">
        <v>1.4550512442476615</v>
      </c>
      <c r="O60" s="32">
        <v>1.392762764853998</v>
      </c>
      <c r="P60" s="32">
        <v>1.3930465966583636</v>
      </c>
      <c r="Q60" s="32">
        <v>1.3981353621254031</v>
      </c>
      <c r="R60" s="32">
        <v>1.3494290297110696</v>
      </c>
      <c r="S60" s="32">
        <v>1.3631321178074556</v>
      </c>
      <c r="T60" s="32">
        <v>1.3757954115789899</v>
      </c>
      <c r="U60" s="32">
        <v>1.3403717981019196</v>
      </c>
      <c r="V60" s="32">
        <v>1.3018135344515678</v>
      </c>
      <c r="W60" s="32">
        <v>1.2697833664533913</v>
      </c>
      <c r="X60" s="32">
        <v>1.4922114726632538</v>
      </c>
      <c r="Y60" s="32">
        <v>1.5089974209986687</v>
      </c>
      <c r="Z60" s="32">
        <v>1.5285300976738916</v>
      </c>
      <c r="AA60" s="32">
        <v>1.5507805135044646</v>
      </c>
      <c r="AB60" s="32">
        <v>1.5782715657874398</v>
      </c>
      <c r="AC60" s="32">
        <v>1.6111189366895211</v>
      </c>
      <c r="AD60" s="32">
        <v>1.6503366305938441</v>
      </c>
      <c r="AE60" s="32">
        <v>1.6946380787563096</v>
      </c>
      <c r="AF60" s="32">
        <v>1.7446488924791723</v>
      </c>
      <c r="AG60" s="32">
        <v>1.8003943052873375</v>
      </c>
      <c r="AH60" s="32">
        <v>1.8618460802641568</v>
      </c>
      <c r="AI60" s="32">
        <v>1.9201021577629069</v>
      </c>
      <c r="AJ60" s="32">
        <v>1.9837187393238238</v>
      </c>
      <c r="AK60" s="32">
        <v>2.0526139273674557</v>
      </c>
      <c r="AL60" s="32">
        <v>2.1263409321949274</v>
      </c>
      <c r="AM60" s="32">
        <v>2.2045893757825272</v>
      </c>
      <c r="AN60" s="32">
        <v>2.2940747203697089</v>
      </c>
      <c r="AO60" s="32">
        <v>2.3838484827877173</v>
      </c>
      <c r="AP60" s="32">
        <v>2.4756965119522358</v>
      </c>
      <c r="AQ60" s="32">
        <v>2.5691180656124444</v>
      </c>
      <c r="AR60" s="32">
        <v>2.6635133114279901</v>
      </c>
      <c r="AS60" s="32">
        <v>2.7507386998195908</v>
      </c>
      <c r="AT60" s="32">
        <v>2.8376148395630554</v>
      </c>
      <c r="AU60" s="32">
        <v>2.9241114502872594</v>
      </c>
      <c r="AV60" s="32">
        <v>3.0102037628656442</v>
      </c>
      <c r="AW60" s="32">
        <v>3.0958853831668907</v>
      </c>
      <c r="AX60" s="32">
        <v>3.1850496689085812</v>
      </c>
      <c r="AY60" s="32">
        <v>3.2754754748883061</v>
      </c>
      <c r="AZ60" s="32">
        <v>3.3646037358545273</v>
      </c>
      <c r="BA60" s="32">
        <v>3.4536936480944544</v>
      </c>
      <c r="BB60" s="32">
        <v>3.542194920774989</v>
      </c>
      <c r="BC60" s="32">
        <v>3.6278925833944013</v>
      </c>
      <c r="BD60" s="32">
        <v>3.7136685785962618</v>
      </c>
      <c r="BE60" s="32">
        <v>3.799573838071006</v>
      </c>
      <c r="BF60" s="32">
        <v>3.8856179995040172</v>
      </c>
      <c r="BG60" s="32">
        <v>3.9719013682934996</v>
      </c>
      <c r="BH60" s="32">
        <v>4.0530074611896474</v>
      </c>
      <c r="BI60" s="32">
        <v>4.1345357386635921</v>
      </c>
      <c r="BJ60" s="32">
        <v>4.2165533514568185</v>
      </c>
      <c r="BK60" s="32">
        <v>4.2990887050267981</v>
      </c>
      <c r="BL60" s="32">
        <v>4.3822127658937031</v>
      </c>
    </row>
    <row r="61" spans="2:64" ht="16.5" thickBot="1" x14ac:dyDescent="0.35">
      <c r="B61" s="32"/>
      <c r="C61" s="38" t="s">
        <v>168</v>
      </c>
      <c r="D61" s="172">
        <v>1.8284439593816877E-2</v>
      </c>
      <c r="E61" s="172">
        <v>1.8439105258172595E-2</v>
      </c>
      <c r="F61" s="172">
        <v>1.9186331111641163E-2</v>
      </c>
      <c r="G61" s="172">
        <v>2.0539040626676844E-2</v>
      </c>
      <c r="H61" s="172">
        <v>1.9774245763771178E-2</v>
      </c>
      <c r="I61" s="172">
        <v>1.9561903594738337E-2</v>
      </c>
      <c r="J61" s="172">
        <v>1.9586436726141045E-2</v>
      </c>
      <c r="K61" s="172">
        <v>1.8802151578280996E-2</v>
      </c>
      <c r="L61" s="172">
        <v>1.8802108150592252E-2</v>
      </c>
      <c r="M61" s="172">
        <v>1.8792883421062632E-2</v>
      </c>
      <c r="N61" s="172">
        <v>1.8887175627527633E-2</v>
      </c>
      <c r="O61" s="172">
        <v>1.7984007262966895E-2</v>
      </c>
      <c r="P61" s="172">
        <v>1.8038902339097832E-2</v>
      </c>
      <c r="Q61" s="172">
        <v>1.8017827284305864E-2</v>
      </c>
      <c r="R61" s="172">
        <v>1.7215911601110124E-2</v>
      </c>
      <c r="S61" s="172">
        <v>1.7423108395788547E-2</v>
      </c>
      <c r="T61" s="172">
        <v>1.7518313527021104E-2</v>
      </c>
      <c r="U61" s="172">
        <v>1.6936961723143865E-2</v>
      </c>
      <c r="V61" s="172">
        <v>1.6140309709891082E-2</v>
      </c>
      <c r="W61" s="172">
        <v>1.5575193029804198E-2</v>
      </c>
      <c r="X61" s="172">
        <v>1.8123161572687344E-2</v>
      </c>
      <c r="Y61" s="172">
        <v>1.8153580361844193E-2</v>
      </c>
      <c r="Z61" s="172">
        <v>1.8249633852788272E-2</v>
      </c>
      <c r="AA61" s="172">
        <v>1.8410111236295781E-2</v>
      </c>
      <c r="AB61" s="172">
        <v>1.8623904516595777E-2</v>
      </c>
      <c r="AC61" s="172">
        <v>1.8901028103724155E-2</v>
      </c>
      <c r="AD61" s="172">
        <v>1.9255375437843999E-2</v>
      </c>
      <c r="AE61" s="172">
        <v>1.9671263031971257E-2</v>
      </c>
      <c r="AF61" s="172">
        <v>2.0154272935978261E-2</v>
      </c>
      <c r="AG61" s="172">
        <v>2.0700140003728468E-2</v>
      </c>
      <c r="AH61" s="172">
        <v>2.1302126492906994E-2</v>
      </c>
      <c r="AI61" s="172">
        <v>2.1854265843775235E-2</v>
      </c>
      <c r="AJ61" s="172">
        <v>2.2456020214236275E-2</v>
      </c>
      <c r="AK61" s="172">
        <v>2.3106733544925019E-2</v>
      </c>
      <c r="AL61" s="172">
        <v>2.379730265370238E-2</v>
      </c>
      <c r="AM61" s="172">
        <v>2.4527393356378734E-2</v>
      </c>
      <c r="AN61" s="172">
        <v>2.5370549588349094E-2</v>
      </c>
      <c r="AO61" s="172">
        <v>2.6201243776982422E-2</v>
      </c>
      <c r="AP61" s="172">
        <v>2.7042103569131934E-2</v>
      </c>
      <c r="AQ61" s="172">
        <v>2.7884544889542159E-2</v>
      </c>
      <c r="AR61" s="172">
        <v>2.8722396156278689E-2</v>
      </c>
      <c r="AS61" s="172">
        <v>2.9469050880842899E-2</v>
      </c>
      <c r="AT61" s="172">
        <v>3.0199807105529029E-2</v>
      </c>
      <c r="AU61" s="172">
        <v>3.0916886245649155E-2</v>
      </c>
      <c r="AV61" s="172">
        <v>3.1622421754730318E-2</v>
      </c>
      <c r="AW61" s="172">
        <v>3.2317420120304835E-2</v>
      </c>
      <c r="AX61" s="172">
        <v>3.3041346320277942E-2</v>
      </c>
      <c r="AY61" s="172">
        <v>3.3769993869226696E-2</v>
      </c>
      <c r="AZ61" s="172">
        <v>3.4478064422637372E-2</v>
      </c>
      <c r="BA61" s="172">
        <v>3.5180654404937166E-2</v>
      </c>
      <c r="BB61" s="172">
        <v>3.5871148863339274E-2</v>
      </c>
      <c r="BC61" s="172">
        <v>3.6527815440863157E-2</v>
      </c>
      <c r="BD61" s="172">
        <v>3.7181007132481673E-2</v>
      </c>
      <c r="BE61" s="172">
        <v>3.7831005070728653E-2</v>
      </c>
      <c r="BF61" s="172">
        <v>3.8476328568956518E-2</v>
      </c>
      <c r="BG61" s="172">
        <v>3.9116122767192528E-2</v>
      </c>
      <c r="BH61" s="172">
        <v>3.9695497708590932E-2</v>
      </c>
      <c r="BI61" s="172">
        <v>4.0265059024165911E-2</v>
      </c>
      <c r="BJ61" s="172">
        <v>4.0823128394130694E-2</v>
      </c>
      <c r="BK61" s="172">
        <v>4.1369754454728694E-2</v>
      </c>
      <c r="BL61" s="172">
        <v>4.1906195190735407E-2</v>
      </c>
    </row>
    <row r="62" spans="2:64" x14ac:dyDescent="0.3">
      <c r="B62" s="97" t="s">
        <v>3</v>
      </c>
      <c r="C62" s="98" t="s">
        <v>169</v>
      </c>
      <c r="D62" s="97">
        <v>3.57</v>
      </c>
      <c r="E62" s="97">
        <v>3.6799999999999997</v>
      </c>
      <c r="F62" s="97">
        <v>3.6600000000000006</v>
      </c>
      <c r="G62" s="97">
        <v>3.66</v>
      </c>
      <c r="H62" s="97">
        <v>3.6999999999999997</v>
      </c>
      <c r="I62" s="97">
        <v>3.7</v>
      </c>
      <c r="J62" s="97">
        <v>3.7899999999999991</v>
      </c>
      <c r="K62" s="97">
        <v>3.6199999999999997</v>
      </c>
      <c r="L62" s="97">
        <v>3.6399999999999992</v>
      </c>
      <c r="M62" s="97">
        <v>3.6099999999999994</v>
      </c>
      <c r="N62" s="97">
        <v>3.6099999999999994</v>
      </c>
      <c r="O62" s="97">
        <v>3.56</v>
      </c>
      <c r="P62" s="97">
        <v>3.55</v>
      </c>
      <c r="Q62" s="97">
        <v>3.59</v>
      </c>
      <c r="R62" s="97">
        <v>3.5000000000000009</v>
      </c>
      <c r="S62" s="97">
        <v>3.55</v>
      </c>
      <c r="T62" s="97">
        <v>3.51</v>
      </c>
      <c r="U62" s="97">
        <v>3.4899999999999998</v>
      </c>
      <c r="V62" s="97">
        <v>3.4800000000000004</v>
      </c>
      <c r="W62" s="97">
        <v>3.4000000000000004</v>
      </c>
      <c r="X62" s="97">
        <v>3.417339566348895</v>
      </c>
      <c r="Y62" s="97">
        <v>3.4214177046575758</v>
      </c>
      <c r="Z62" s="97">
        <v>3.4290858356686629</v>
      </c>
      <c r="AA62" s="97">
        <v>3.4355838153567078</v>
      </c>
      <c r="AB62" s="97">
        <v>3.4421113529816765</v>
      </c>
      <c r="AC62" s="97">
        <v>3.4493801594314069</v>
      </c>
      <c r="AD62" s="97">
        <v>3.4506873230772666</v>
      </c>
      <c r="AE62" s="97">
        <v>3.4685162359994282</v>
      </c>
      <c r="AF62" s="97">
        <v>3.4688177716101043</v>
      </c>
      <c r="AG62" s="97">
        <v>3.4677621945154309</v>
      </c>
      <c r="AH62" s="97">
        <v>3.4646751962311622</v>
      </c>
      <c r="AI62" s="97">
        <v>3.4600358723945694</v>
      </c>
      <c r="AJ62" s="97">
        <v>3.4565070735852323</v>
      </c>
      <c r="AK62" s="97">
        <v>3.4536568574147459</v>
      </c>
      <c r="AL62" s="97">
        <v>3.4449001509923405</v>
      </c>
      <c r="AM62" s="97">
        <v>3.4386437111782464</v>
      </c>
      <c r="AN62" s="97">
        <v>3.4311011165300735</v>
      </c>
      <c r="AO62" s="97">
        <v>3.4286322405025569</v>
      </c>
      <c r="AP62" s="97">
        <v>3.4227745781495424</v>
      </c>
      <c r="AQ62" s="97">
        <v>3.4185075606051227</v>
      </c>
      <c r="AR62" s="97">
        <v>3.4125769663168191</v>
      </c>
      <c r="AS62" s="97">
        <v>3.404928638927029</v>
      </c>
      <c r="AT62" s="97">
        <v>3.3973689008678898</v>
      </c>
      <c r="AU62" s="97">
        <v>3.3892213806471849</v>
      </c>
      <c r="AV62" s="97">
        <v>3.3825775471126107</v>
      </c>
      <c r="AW62" s="97">
        <v>3.3759890306545559</v>
      </c>
      <c r="AX62" s="97">
        <v>3.3647963185354919</v>
      </c>
      <c r="AY62" s="97">
        <v>3.3530778593939976</v>
      </c>
      <c r="AZ62" s="97">
        <v>3.3405831957090526</v>
      </c>
      <c r="BA62" s="97">
        <v>3.3339873341786448</v>
      </c>
      <c r="BB62" s="97">
        <v>3.3251077732544845</v>
      </c>
      <c r="BC62" s="97">
        <v>3.3269201741181345</v>
      </c>
      <c r="BD62" s="97">
        <v>3.3245918842225728</v>
      </c>
      <c r="BE62" s="97">
        <v>3.3257262407294514</v>
      </c>
      <c r="BF62" s="97">
        <v>3.3241619506583699</v>
      </c>
      <c r="BG62" s="97">
        <v>3.3243324942563688</v>
      </c>
      <c r="BH62" s="97">
        <v>3.3238850930172976</v>
      </c>
      <c r="BI62" s="97">
        <v>3.3278945371709465</v>
      </c>
      <c r="BJ62" s="97">
        <v>3.3290605251634355</v>
      </c>
      <c r="BK62" s="97">
        <v>3.3272279176149357</v>
      </c>
      <c r="BL62" s="97">
        <v>3.3235735705781959</v>
      </c>
    </row>
    <row r="63" spans="2:64" x14ac:dyDescent="0.3">
      <c r="B63" s="32"/>
      <c r="C63" s="38" t="s">
        <v>167</v>
      </c>
      <c r="D63" s="32">
        <v>0.49692380501656408</v>
      </c>
      <c r="E63" s="32">
        <v>0.50900087830314589</v>
      </c>
      <c r="F63" s="32">
        <v>0.50241598945750077</v>
      </c>
      <c r="G63" s="32">
        <v>0.49870554571467507</v>
      </c>
      <c r="H63" s="32">
        <v>0.50070369167478612</v>
      </c>
      <c r="I63" s="32">
        <v>0.49750574820830701</v>
      </c>
      <c r="J63" s="32">
        <v>0.50641912970870395</v>
      </c>
      <c r="K63" s="32">
        <v>0.47939930472533432</v>
      </c>
      <c r="L63" s="32">
        <v>0.47596164847486322</v>
      </c>
      <c r="M63" s="32">
        <v>0.46617752892592818</v>
      </c>
      <c r="N63" s="32">
        <v>0.46117076310219984</v>
      </c>
      <c r="O63" s="32">
        <v>0.44993062095101938</v>
      </c>
      <c r="P63" s="32">
        <v>0.44392418475199197</v>
      </c>
      <c r="Q63" s="32">
        <v>0.4437936295340581</v>
      </c>
      <c r="R63" s="32">
        <v>0.42742095963699028</v>
      </c>
      <c r="S63" s="32">
        <v>0.42861993075433719</v>
      </c>
      <c r="T63" s="32">
        <v>0.41918766446547362</v>
      </c>
      <c r="U63" s="32">
        <v>0.41251301370156074</v>
      </c>
      <c r="V63" s="32">
        <v>0.40740207732836831</v>
      </c>
      <c r="W63" s="32">
        <v>0.39427063433255971</v>
      </c>
      <c r="X63" s="32">
        <v>0.39257011415967796</v>
      </c>
      <c r="Y63" s="32">
        <v>0.38939972121315308</v>
      </c>
      <c r="Z63" s="32">
        <v>0.38611719630537361</v>
      </c>
      <c r="AA63" s="32">
        <v>0.38220170986910751</v>
      </c>
      <c r="AB63" s="32">
        <v>0.37837831059815319</v>
      </c>
      <c r="AC63" s="32">
        <v>0.3747298532179445</v>
      </c>
      <c r="AD63" s="32">
        <v>0.37053744798208804</v>
      </c>
      <c r="AE63" s="32">
        <v>0.36821067976222221</v>
      </c>
      <c r="AF63" s="32">
        <v>0.3641178447268083</v>
      </c>
      <c r="AG63" s="32">
        <v>0.36000088936554686</v>
      </c>
      <c r="AH63" s="32">
        <v>0.35579403438565066</v>
      </c>
      <c r="AI63" s="32">
        <v>0.35156740986841717</v>
      </c>
      <c r="AJ63" s="32">
        <v>0.347641154982752</v>
      </c>
      <c r="AK63" s="32">
        <v>0.34403012577239883</v>
      </c>
      <c r="AL63" s="32">
        <v>0.34010586614670052</v>
      </c>
      <c r="AM63" s="32">
        <v>0.3367109000252444</v>
      </c>
      <c r="AN63" s="32">
        <v>0.33347626568718314</v>
      </c>
      <c r="AO63" s="32">
        <v>0.33099115319799477</v>
      </c>
      <c r="AP63" s="32">
        <v>0.32840989669333398</v>
      </c>
      <c r="AQ63" s="32">
        <v>0.3261753092548284</v>
      </c>
      <c r="AR63" s="32">
        <v>0.3239073485312825</v>
      </c>
      <c r="AS63" s="32">
        <v>0.32155529018847095</v>
      </c>
      <c r="AT63" s="32">
        <v>0.31927423226170992</v>
      </c>
      <c r="AU63" s="32">
        <v>0.31699642693046054</v>
      </c>
      <c r="AV63" s="32">
        <v>0.31491280894388757</v>
      </c>
      <c r="AW63" s="32">
        <v>0.31288327355457363</v>
      </c>
      <c r="AX63" s="32">
        <v>0.31047356849803626</v>
      </c>
      <c r="AY63" s="32">
        <v>0.30806042661476224</v>
      </c>
      <c r="AZ63" s="32">
        <v>0.30561780543659961</v>
      </c>
      <c r="BA63" s="32">
        <v>0.3037524520082357</v>
      </c>
      <c r="BB63" s="32">
        <v>0.30171474505354789</v>
      </c>
      <c r="BC63" s="32">
        <v>0.30067831699116732</v>
      </c>
      <c r="BD63" s="32">
        <v>0.29929554258959018</v>
      </c>
      <c r="BE63" s="32">
        <v>0.29825283909935202</v>
      </c>
      <c r="BF63" s="32">
        <v>0.29699659513438981</v>
      </c>
      <c r="BG63" s="32">
        <v>0.29592539082628516</v>
      </c>
      <c r="BH63" s="32">
        <v>0.29482897378869927</v>
      </c>
      <c r="BI63" s="32">
        <v>0.29415601320200369</v>
      </c>
      <c r="BJ63" s="32">
        <v>0.29325945598308678</v>
      </c>
      <c r="BK63" s="32">
        <v>0.29212859153382553</v>
      </c>
      <c r="BL63" s="32">
        <v>0.29086811779661154</v>
      </c>
    </row>
    <row r="64" spans="2:64" ht="16.5" thickBot="1" x14ac:dyDescent="0.35">
      <c r="B64" s="32"/>
      <c r="C64" s="38" t="s">
        <v>168</v>
      </c>
      <c r="D64" s="172">
        <v>6.8710999315711825E-3</v>
      </c>
      <c r="E64" s="172">
        <v>6.9882499845597482E-3</v>
      </c>
      <c r="F64" s="172">
        <v>6.9733835023442553E-3</v>
      </c>
      <c r="G64" s="172">
        <v>6.9993378671915516E-3</v>
      </c>
      <c r="H64" s="172">
        <v>6.9153789533037179E-3</v>
      </c>
      <c r="I64" s="172">
        <v>6.7392032868279191E-3</v>
      </c>
      <c r="J64" s="172">
        <v>6.6695952553526101E-3</v>
      </c>
      <c r="K64" s="172">
        <v>6.1484903986790589E-3</v>
      </c>
      <c r="L64" s="172">
        <v>6.051253197891758E-3</v>
      </c>
      <c r="M64" s="172">
        <v>6.1507079918437079E-3</v>
      </c>
      <c r="N64" s="172">
        <v>5.9861899925702129E-3</v>
      </c>
      <c r="O64" s="172">
        <v>5.8097155949330456E-3</v>
      </c>
      <c r="P64" s="172">
        <v>5.7484832409153783E-3</v>
      </c>
      <c r="Q64" s="172">
        <v>5.719186556203187E-3</v>
      </c>
      <c r="R64" s="172">
        <v>5.4530036745597671E-3</v>
      </c>
      <c r="S64" s="172">
        <v>5.47847961072182E-3</v>
      </c>
      <c r="T64" s="172">
        <v>5.3376111527642439E-3</v>
      </c>
      <c r="U64" s="172">
        <v>5.2125217296095311E-3</v>
      </c>
      <c r="V64" s="172">
        <v>5.0511041178436114E-3</v>
      </c>
      <c r="W64" s="172">
        <v>4.8361329955556396E-3</v>
      </c>
      <c r="X64" s="172">
        <v>4.7678306579604411E-3</v>
      </c>
      <c r="Y64" s="172">
        <v>4.6845667418333754E-3</v>
      </c>
      <c r="Z64" s="172">
        <v>4.6099827982200425E-3</v>
      </c>
      <c r="AA64" s="172">
        <v>4.5373126191093705E-3</v>
      </c>
      <c r="AB64" s="172">
        <v>4.4649359973832868E-3</v>
      </c>
      <c r="AC64" s="172">
        <v>4.3961866040320282E-3</v>
      </c>
      <c r="AD64" s="172">
        <v>4.3232620196452598E-3</v>
      </c>
      <c r="AE64" s="172">
        <v>4.2741687582633298E-3</v>
      </c>
      <c r="AF64" s="172">
        <v>4.2063079024777785E-3</v>
      </c>
      <c r="AG64" s="172">
        <v>4.139131516606445E-3</v>
      </c>
      <c r="AH64" s="172">
        <v>4.0707820083760666E-3</v>
      </c>
      <c r="AI64" s="172">
        <v>4.0014785704025023E-3</v>
      </c>
      <c r="AJ64" s="172">
        <v>3.9353546694094934E-3</v>
      </c>
      <c r="AK64" s="172">
        <v>3.8728239839263107E-3</v>
      </c>
      <c r="AL64" s="172">
        <v>3.806352080443636E-3</v>
      </c>
      <c r="AM64" s="172">
        <v>3.7461128965878493E-3</v>
      </c>
      <c r="AN64" s="172">
        <v>3.6879688617076434E-3</v>
      </c>
      <c r="AO64" s="172">
        <v>3.6379744583529697E-3</v>
      </c>
      <c r="AP64" s="172">
        <v>3.587230662818981E-3</v>
      </c>
      <c r="AQ64" s="172">
        <v>3.5402226836190064E-3</v>
      </c>
      <c r="AR64" s="172">
        <v>3.4929035805935206E-3</v>
      </c>
      <c r="AS64" s="172">
        <v>3.4448670854086358E-3</v>
      </c>
      <c r="AT64" s="172">
        <v>3.3979312814540474E-3</v>
      </c>
      <c r="AU64" s="172">
        <v>3.3516309615091778E-3</v>
      </c>
      <c r="AV64" s="172">
        <v>3.3081832476716945E-3</v>
      </c>
      <c r="AW64" s="172">
        <v>3.2661351919094387E-3</v>
      </c>
      <c r="AX64" s="172">
        <v>3.2208178102137463E-3</v>
      </c>
      <c r="AY64" s="172">
        <v>3.1760881123637881E-3</v>
      </c>
      <c r="AZ64" s="172">
        <v>3.1317537552076591E-3</v>
      </c>
      <c r="BA64" s="172">
        <v>3.0941395293268199E-3</v>
      </c>
      <c r="BB64" s="172">
        <v>3.0554090828271993E-3</v>
      </c>
      <c r="BC64" s="172">
        <v>3.0274110430928087E-3</v>
      </c>
      <c r="BD64" s="172">
        <v>2.9965274143956763E-3</v>
      </c>
      <c r="BE64" s="172">
        <v>2.9695974204452199E-3</v>
      </c>
      <c r="BF64" s="172">
        <v>2.9409320678746042E-3</v>
      </c>
      <c r="BG64" s="172">
        <v>2.9143356906830035E-3</v>
      </c>
      <c r="BH64" s="172">
        <v>2.8875798935786632E-3</v>
      </c>
      <c r="BI64" s="172">
        <v>2.8647011375744968E-3</v>
      </c>
      <c r="BJ64" s="172">
        <v>2.8392308661893792E-3</v>
      </c>
      <c r="BK64" s="172">
        <v>2.8111278762006295E-3</v>
      </c>
      <c r="BL64" s="172">
        <v>2.7815117088822536E-3</v>
      </c>
    </row>
    <row r="65" spans="2:64" x14ac:dyDescent="0.3">
      <c r="B65" s="97" t="s">
        <v>417</v>
      </c>
      <c r="C65" s="98" t="s">
        <v>169</v>
      </c>
      <c r="D65" s="97">
        <v>0</v>
      </c>
      <c r="E65" s="97">
        <v>0</v>
      </c>
      <c r="F65" s="97">
        <v>0</v>
      </c>
      <c r="G65" s="97">
        <v>0</v>
      </c>
      <c r="H65" s="97">
        <v>0</v>
      </c>
      <c r="I65" s="97">
        <v>0</v>
      </c>
      <c r="J65" s="97">
        <v>3.8909999999999995E-3</v>
      </c>
      <c r="K65" s="97">
        <v>7.781999999999999E-3</v>
      </c>
      <c r="L65" s="97">
        <v>1.1672999999999999E-2</v>
      </c>
      <c r="M65" s="97">
        <v>1.5563999999999998E-2</v>
      </c>
      <c r="N65" s="97">
        <v>1.9455E-2</v>
      </c>
      <c r="O65" s="97">
        <v>2.3345999999999999E-2</v>
      </c>
      <c r="P65" s="97">
        <v>2.7236999999999994E-2</v>
      </c>
      <c r="Q65" s="97">
        <v>3.1127999999999992E-2</v>
      </c>
      <c r="R65" s="97">
        <v>3.5018999999999995E-2</v>
      </c>
      <c r="S65" s="97">
        <v>3.8909999999999993E-2</v>
      </c>
      <c r="T65" s="97">
        <v>4.2800999999999992E-2</v>
      </c>
      <c r="U65" s="97">
        <v>4.6691999999999997E-2</v>
      </c>
      <c r="V65" s="97">
        <v>0.87819120000000006</v>
      </c>
      <c r="W65" s="97">
        <v>0.87819120000000006</v>
      </c>
      <c r="X65" s="97">
        <v>0.89593632732697859</v>
      </c>
      <c r="Y65" s="97">
        <v>0.90838156328506492</v>
      </c>
      <c r="Z65" s="97">
        <v>0.9240350435218736</v>
      </c>
      <c r="AA65" s="97">
        <v>1.0152694307843733</v>
      </c>
      <c r="AB65" s="97">
        <v>1.0553060170734903</v>
      </c>
      <c r="AC65" s="97">
        <v>1.4188143439539722</v>
      </c>
      <c r="AD65" s="97">
        <v>1.5563966552400172</v>
      </c>
      <c r="AE65" s="97">
        <v>1.695773585084817</v>
      </c>
      <c r="AF65" s="97">
        <v>1.8371696803010726</v>
      </c>
      <c r="AG65" s="97">
        <v>1.9881756204572407</v>
      </c>
      <c r="AH65" s="97">
        <v>2.1476360504619509</v>
      </c>
      <c r="AI65" s="97">
        <v>2.3186512820930063</v>
      </c>
      <c r="AJ65" s="97">
        <v>2.453996338736308</v>
      </c>
      <c r="AK65" s="97">
        <v>2.6958709021612286</v>
      </c>
      <c r="AL65" s="97">
        <v>2.88830305591916</v>
      </c>
      <c r="AM65" s="97">
        <v>3.0857671100867918</v>
      </c>
      <c r="AN65" s="97">
        <v>3.3200720069776475</v>
      </c>
      <c r="AO65" s="97">
        <v>3.1987661430224947</v>
      </c>
      <c r="AP65" s="97">
        <v>3.0433572896321195</v>
      </c>
      <c r="AQ65" s="97">
        <v>4.2358227134614168</v>
      </c>
      <c r="AR65" s="97">
        <v>4.6141668887535197</v>
      </c>
      <c r="AS65" s="97">
        <v>5.0243666993037914</v>
      </c>
      <c r="AT65" s="97">
        <v>5.5123088951075019</v>
      </c>
      <c r="AU65" s="97">
        <v>5.8901028612459196</v>
      </c>
      <c r="AV65" s="97">
        <v>6.397209994555122</v>
      </c>
      <c r="AW65" s="97">
        <v>6.9514867294029923</v>
      </c>
      <c r="AX65" s="97">
        <v>7.5082372660790373</v>
      </c>
      <c r="AY65" s="97">
        <v>8.1657330780188424</v>
      </c>
      <c r="AZ65" s="97">
        <v>8.7762978207713651</v>
      </c>
      <c r="BA65" s="97">
        <v>9.4041771965648131</v>
      </c>
      <c r="BB65" s="97">
        <v>10.031228392628043</v>
      </c>
      <c r="BC65" s="97">
        <v>10.677666715317535</v>
      </c>
      <c r="BD65" s="97">
        <v>11.346078058408709</v>
      </c>
      <c r="BE65" s="97">
        <v>12.022372949935892</v>
      </c>
      <c r="BF65" s="97">
        <v>12.732457511893639</v>
      </c>
      <c r="BG65" s="97">
        <v>13.394997663581442</v>
      </c>
      <c r="BH65" s="97">
        <v>14.181783894178329</v>
      </c>
      <c r="BI65" s="97">
        <v>14.958470844607122</v>
      </c>
      <c r="BJ65" s="97">
        <v>15.251414437475475</v>
      </c>
      <c r="BK65" s="97">
        <v>15.972161514315593</v>
      </c>
      <c r="BL65" s="97">
        <v>16.536068627818864</v>
      </c>
    </row>
    <row r="66" spans="2:64" x14ac:dyDescent="0.3">
      <c r="B66" s="32"/>
      <c r="C66" s="38" t="s">
        <v>167</v>
      </c>
      <c r="D66" s="32">
        <v>0</v>
      </c>
      <c r="E66" s="32">
        <v>0</v>
      </c>
      <c r="F66" s="32">
        <v>0</v>
      </c>
      <c r="G66" s="32">
        <v>0</v>
      </c>
      <c r="H66" s="32">
        <v>0</v>
      </c>
      <c r="I66" s="32">
        <v>0</v>
      </c>
      <c r="J66" s="32">
        <v>5.1991473184606E-4</v>
      </c>
      <c r="K66" s="32">
        <v>1.0305760744123071E-3</v>
      </c>
      <c r="L66" s="32">
        <v>1.5263462424854614E-3</v>
      </c>
      <c r="M66" s="32">
        <v>2.0098579114136142E-3</v>
      </c>
      <c r="N66" s="32">
        <v>2.4853399435327697E-3</v>
      </c>
      <c r="O66" s="32">
        <v>2.95058434739396E-3</v>
      </c>
      <c r="P66" s="32">
        <v>3.4059614141098604E-3</v>
      </c>
      <c r="Q66" s="32">
        <v>3.8480245404278988E-3</v>
      </c>
      <c r="R66" s="32">
        <v>4.2765298815793593E-3</v>
      </c>
      <c r="S66" s="32">
        <v>4.6979159170848625E-3</v>
      </c>
      <c r="T66" s="32">
        <v>5.1115815460930861E-3</v>
      </c>
      <c r="U66" s="32">
        <v>5.5189276893275862E-3</v>
      </c>
      <c r="V66" s="32">
        <v>0.1028094595320381</v>
      </c>
      <c r="W66" s="32">
        <v>0.10183676514390348</v>
      </c>
      <c r="X66" s="32">
        <v>0.1029215328093169</v>
      </c>
      <c r="Y66" s="32">
        <v>0.10338507543725182</v>
      </c>
      <c r="Z66" s="32">
        <v>0.10404692019702896</v>
      </c>
      <c r="AA66" s="32">
        <v>0.11294665864041334</v>
      </c>
      <c r="AB66" s="32">
        <v>0.11600580776053082</v>
      </c>
      <c r="AC66" s="32">
        <v>0.1541355450194932</v>
      </c>
      <c r="AD66" s="32">
        <v>0.16712706504111741</v>
      </c>
      <c r="AE66" s="32">
        <v>0.18001989957731424</v>
      </c>
      <c r="AF66" s="32">
        <v>0.19284560574600737</v>
      </c>
      <c r="AG66" s="32">
        <v>0.20639967547703184</v>
      </c>
      <c r="AH66" s="32">
        <v>0.2205447990094771</v>
      </c>
      <c r="AI66" s="32">
        <v>0.23559357639531572</v>
      </c>
      <c r="AJ66" s="32">
        <v>0.24681278046303942</v>
      </c>
      <c r="AK66" s="32">
        <v>0.26854457284761452</v>
      </c>
      <c r="AL66" s="32">
        <v>0.28515450941142012</v>
      </c>
      <c r="AM66" s="32">
        <v>0.30215733532614381</v>
      </c>
      <c r="AN66" s="32">
        <v>0.3226851022738586</v>
      </c>
      <c r="AO66" s="32">
        <v>0.30880048375632363</v>
      </c>
      <c r="AP66" s="32">
        <v>0.29200539803860909</v>
      </c>
      <c r="AQ66" s="32">
        <v>0.4041590545048665</v>
      </c>
      <c r="AR66" s="32">
        <v>0.4379571735286209</v>
      </c>
      <c r="AS66" s="32">
        <v>0.47449208583620622</v>
      </c>
      <c r="AT66" s="32">
        <v>0.5180297582712462</v>
      </c>
      <c r="AU66" s="32">
        <v>0.5509057543214545</v>
      </c>
      <c r="AV66" s="32">
        <v>0.59557049047076804</v>
      </c>
      <c r="AW66" s="32">
        <v>0.6442568101428584</v>
      </c>
      <c r="AX66" s="32">
        <v>0.69279355908951434</v>
      </c>
      <c r="AY66" s="32">
        <v>0.75021795530014757</v>
      </c>
      <c r="AZ66" s="32">
        <v>0.80291156445000611</v>
      </c>
      <c r="BA66" s="32">
        <v>0.85679446148232918</v>
      </c>
      <c r="BB66" s="32">
        <v>0.9102169684242728</v>
      </c>
      <c r="BC66" s="32">
        <v>0.9650195043243861</v>
      </c>
      <c r="BD66" s="32">
        <v>1.0214278043782701</v>
      </c>
      <c r="BE66" s="32">
        <v>1.0781725871228525</v>
      </c>
      <c r="BF66" s="32">
        <v>1.1375789100698741</v>
      </c>
      <c r="BG66" s="32">
        <v>1.1923957442768427</v>
      </c>
      <c r="BH66" s="32">
        <v>1.2579257931621708</v>
      </c>
      <c r="BI66" s="32">
        <v>1.3221945882301305</v>
      </c>
      <c r="BJ66" s="32">
        <v>1.3435086166500612</v>
      </c>
      <c r="BK66" s="32">
        <v>1.4023460858288523</v>
      </c>
      <c r="BL66" s="32">
        <v>1.4471817925464232</v>
      </c>
    </row>
    <row r="67" spans="2:64" ht="16.5" thickBot="1" x14ac:dyDescent="0.35">
      <c r="B67" s="32"/>
      <c r="C67" s="38" t="s">
        <v>168</v>
      </c>
      <c r="D67" s="172">
        <v>0</v>
      </c>
      <c r="E67" s="172">
        <v>0</v>
      </c>
      <c r="F67" s="172">
        <v>0</v>
      </c>
      <c r="G67" s="172">
        <v>0</v>
      </c>
      <c r="H67" s="172">
        <v>0</v>
      </c>
      <c r="I67" s="172">
        <v>0</v>
      </c>
      <c r="J67" s="172">
        <v>6.847333809650926E-6</v>
      </c>
      <c r="K67" s="172">
        <v>1.3217555879149293E-5</v>
      </c>
      <c r="L67" s="172">
        <v>1.9405571038184205E-5</v>
      </c>
      <c r="M67" s="172">
        <v>2.6517900051261904E-5</v>
      </c>
      <c r="N67" s="172">
        <v>3.2260755209266901E-5</v>
      </c>
      <c r="O67" s="172">
        <v>3.8099331539131146E-5</v>
      </c>
      <c r="P67" s="172">
        <v>4.4104630431778067E-5</v>
      </c>
      <c r="Q67" s="172">
        <v>4.9589648780360106E-5</v>
      </c>
      <c r="R67" s="172">
        <v>5.4559638765545263E-5</v>
      </c>
      <c r="S67" s="172">
        <v>6.0047223000897461E-5</v>
      </c>
      <c r="T67" s="172">
        <v>6.5086921638023474E-5</v>
      </c>
      <c r="U67" s="172">
        <v>6.9737267793389175E-5</v>
      </c>
      <c r="V67" s="172">
        <v>1.2746652834982823E-3</v>
      </c>
      <c r="W67" s="172">
        <v>1.2491321878607652E-3</v>
      </c>
      <c r="X67" s="172">
        <v>1.2499994823674864E-3</v>
      </c>
      <c r="Y67" s="172">
        <v>1.2437458467777799E-3</v>
      </c>
      <c r="Z67" s="172">
        <v>1.2422511012348859E-3</v>
      </c>
      <c r="AA67" s="172">
        <v>1.3408477416568668E-3</v>
      </c>
      <c r="AB67" s="172">
        <v>1.3688905850779694E-3</v>
      </c>
      <c r="AC67" s="172">
        <v>1.8082589694976116E-3</v>
      </c>
      <c r="AD67" s="172">
        <v>1.9499624037513576E-3</v>
      </c>
      <c r="AE67" s="172">
        <v>2.0896608190070247E-3</v>
      </c>
      <c r="AF67" s="172">
        <v>2.2277622675047721E-3</v>
      </c>
      <c r="AG67" s="172">
        <v>2.3730924756601036E-3</v>
      </c>
      <c r="AH67" s="172">
        <v>2.5233413522486635E-3</v>
      </c>
      <c r="AI67" s="172">
        <v>2.6814847474718379E-3</v>
      </c>
      <c r="AJ67" s="172">
        <v>2.7939609972626881E-3</v>
      </c>
      <c r="AK67" s="172">
        <v>3.0230662507897384E-3</v>
      </c>
      <c r="AL67" s="172">
        <v>3.1913547168218202E-3</v>
      </c>
      <c r="AM67" s="172">
        <v>3.361683540921969E-3</v>
      </c>
      <c r="AN67" s="172">
        <v>3.5686276109354776E-3</v>
      </c>
      <c r="AO67" s="172">
        <v>3.3940734118671077E-3</v>
      </c>
      <c r="AP67" s="172">
        <v>3.1895832863127649E-3</v>
      </c>
      <c r="AQ67" s="172">
        <v>4.3866381419762797E-3</v>
      </c>
      <c r="AR67" s="172">
        <v>4.7227770117015348E-3</v>
      </c>
      <c r="AS67" s="172">
        <v>5.083300504326896E-3</v>
      </c>
      <c r="AT67" s="172">
        <v>5.5132213704959477E-3</v>
      </c>
      <c r="AU67" s="172">
        <v>5.824774748840961E-3</v>
      </c>
      <c r="AV67" s="172">
        <v>6.2565137505539757E-3</v>
      </c>
      <c r="AW67" s="172">
        <v>6.7252870897487726E-3</v>
      </c>
      <c r="AX67" s="172">
        <v>7.1869623063613233E-3</v>
      </c>
      <c r="AY67" s="172">
        <v>7.7347108672623137E-3</v>
      </c>
      <c r="AZ67" s="172">
        <v>8.2276662626831164E-3</v>
      </c>
      <c r="BA67" s="172">
        <v>8.727638556507461E-3</v>
      </c>
      <c r="BB67" s="172">
        <v>9.2175978743543937E-3</v>
      </c>
      <c r="BC67" s="172">
        <v>9.7163996839766016E-3</v>
      </c>
      <c r="BD67" s="172">
        <v>1.0226468430378576E-2</v>
      </c>
      <c r="BE67" s="172">
        <v>1.0734980908088625E-2</v>
      </c>
      <c r="BF67" s="172">
        <v>1.126458131564939E-2</v>
      </c>
      <c r="BG67" s="172">
        <v>1.1742964891459593E-2</v>
      </c>
      <c r="BH67" s="172">
        <v>1.232023156093319E-2</v>
      </c>
      <c r="BI67" s="172">
        <v>1.2876474289160979E-2</v>
      </c>
      <c r="BJ67" s="172">
        <v>1.3007359372596816E-2</v>
      </c>
      <c r="BK67" s="172">
        <v>1.3494653684036481E-2</v>
      </c>
      <c r="BL67" s="172">
        <v>1.3839100453298211E-2</v>
      </c>
    </row>
    <row r="68" spans="2:64" x14ac:dyDescent="0.3">
      <c r="B68" s="29" t="s">
        <v>194</v>
      </c>
      <c r="C68" s="55" t="s">
        <v>169</v>
      </c>
      <c r="D68" s="29">
        <v>188.53999999999991</v>
      </c>
      <c r="E68" s="29">
        <v>193.49999999999997</v>
      </c>
      <c r="F68" s="29">
        <v>194.49999999999991</v>
      </c>
      <c r="G68" s="29">
        <v>198.44</v>
      </c>
      <c r="H68" s="29">
        <v>202.22000000000006</v>
      </c>
      <c r="I68" s="29">
        <v>206.39000000000004</v>
      </c>
      <c r="J68" s="29">
        <v>208.02389099999999</v>
      </c>
      <c r="K68" s="29">
        <v>206.76778200000004</v>
      </c>
      <c r="L68" s="29">
        <v>211.43167299999999</v>
      </c>
      <c r="M68" s="29">
        <v>206.99556399999997</v>
      </c>
      <c r="N68" s="29">
        <v>215.24945500000007</v>
      </c>
      <c r="O68" s="29">
        <v>210.98334600000001</v>
      </c>
      <c r="P68" s="29">
        <v>212.32723699999997</v>
      </c>
      <c r="Q68" s="29">
        <v>213.59112799999997</v>
      </c>
      <c r="R68" s="29">
        <v>206.91501900000003</v>
      </c>
      <c r="S68" s="29">
        <v>209.72891000000007</v>
      </c>
      <c r="T68" s="29">
        <v>209.70280099999997</v>
      </c>
      <c r="U68" s="29">
        <v>210.58669200000011</v>
      </c>
      <c r="V68" s="29">
        <v>208.40819119999998</v>
      </c>
      <c r="W68" s="29">
        <v>206.78819120000003</v>
      </c>
      <c r="X68" s="29">
        <v>211.15682944248593</v>
      </c>
      <c r="Y68" s="29">
        <v>211.81833909668117</v>
      </c>
      <c r="Z68" s="29">
        <v>212.83242784447381</v>
      </c>
      <c r="AA68" s="29">
        <v>213.68648133440041</v>
      </c>
      <c r="AB68" s="29">
        <v>215.01567654542603</v>
      </c>
      <c r="AC68" s="29">
        <v>216.79051061328849</v>
      </c>
      <c r="AD68" s="29">
        <v>218.24587701844746</v>
      </c>
      <c r="AE68" s="29">
        <v>219.7783166839927</v>
      </c>
      <c r="AF68" s="29">
        <v>221.24606268584768</v>
      </c>
      <c r="AG68" s="29">
        <v>222.86239458242369</v>
      </c>
      <c r="AH68" s="29">
        <v>224.50716646687258</v>
      </c>
      <c r="AI68" s="29">
        <v>226.23342139915891</v>
      </c>
      <c r="AJ68" s="29">
        <v>227.98335351936373</v>
      </c>
      <c r="AK68" s="29">
        <v>229.72118803510384</v>
      </c>
      <c r="AL68" s="29">
        <v>231.51878237109173</v>
      </c>
      <c r="AM68" s="29">
        <v>233.40906075880727</v>
      </c>
      <c r="AN68" s="29">
        <v>234.8418383761595</v>
      </c>
      <c r="AO68" s="29">
        <v>235.93479345485329</v>
      </c>
      <c r="AP68" s="29">
        <v>237.03411831086908</v>
      </c>
      <c r="AQ68" s="29">
        <v>239.37839759938859</v>
      </c>
      <c r="AR68" s="29">
        <v>240.87963677310336</v>
      </c>
      <c r="AS68" s="29">
        <v>242.02166422463284</v>
      </c>
      <c r="AT68" s="29">
        <v>243.29728507290454</v>
      </c>
      <c r="AU68" s="29">
        <v>244.42719565376211</v>
      </c>
      <c r="AV68" s="29">
        <v>245.75363056345682</v>
      </c>
      <c r="AW68" s="29">
        <v>246.97597926213794</v>
      </c>
      <c r="AX68" s="29">
        <v>248.30427713050997</v>
      </c>
      <c r="AY68" s="29">
        <v>249.70123103833427</v>
      </c>
      <c r="AZ68" s="29">
        <v>251.06075113208661</v>
      </c>
      <c r="BA68" s="29">
        <v>252.62760354427701</v>
      </c>
      <c r="BB68" s="29">
        <v>254.21046067531441</v>
      </c>
      <c r="BC68" s="29">
        <v>255.94456623107831</v>
      </c>
      <c r="BD68" s="29">
        <v>257.57066283433568</v>
      </c>
      <c r="BE68" s="29">
        <v>259.42692643900176</v>
      </c>
      <c r="BF68" s="29">
        <v>261.26963249820551</v>
      </c>
      <c r="BG68" s="29">
        <v>262.94619852930089</v>
      </c>
      <c r="BH68" s="29">
        <v>264.72926096288575</v>
      </c>
      <c r="BI68" s="29">
        <v>266.52997853094666</v>
      </c>
      <c r="BJ68" s="29">
        <v>267.83558413442518</v>
      </c>
      <c r="BK68" s="29">
        <v>269.51038100951814</v>
      </c>
      <c r="BL68" s="29">
        <v>270.88092387183735</v>
      </c>
    </row>
    <row r="69" spans="2:64" x14ac:dyDescent="0.3">
      <c r="B69" s="58"/>
      <c r="C69" s="57" t="s">
        <v>167</v>
      </c>
      <c r="D69" s="58">
        <v>26.243701455972815</v>
      </c>
      <c r="E69" s="58">
        <v>26.76404074773335</v>
      </c>
      <c r="F69" s="58">
        <v>26.699428947946398</v>
      </c>
      <c r="G69" s="58">
        <v>27.039106145251399</v>
      </c>
      <c r="H69" s="58">
        <v>27.365486629858186</v>
      </c>
      <c r="I69" s="58">
        <v>27.751408479111486</v>
      </c>
      <c r="J69" s="58">
        <v>27.79611552475945</v>
      </c>
      <c r="K69" s="58">
        <v>27.382411859226387</v>
      </c>
      <c r="L69" s="58">
        <v>27.646529566175342</v>
      </c>
      <c r="M69" s="58">
        <v>26.730382416661723</v>
      </c>
      <c r="N69" s="58">
        <v>27.49771618273758</v>
      </c>
      <c r="O69" s="58">
        <v>26.665131425871845</v>
      </c>
      <c r="P69" s="58">
        <v>26.551322700244505</v>
      </c>
      <c r="Q69" s="58">
        <v>26.404006109023278</v>
      </c>
      <c r="R69" s="58">
        <v>25.268518852653163</v>
      </c>
      <c r="S69" s="58">
        <v>25.322250952502159</v>
      </c>
      <c r="T69" s="58">
        <v>25.044110365543585</v>
      </c>
      <c r="U69" s="58">
        <v>24.89104612102075</v>
      </c>
      <c r="V69" s="58">
        <v>24.398255754921767</v>
      </c>
      <c r="W69" s="58">
        <v>23.97956215203137</v>
      </c>
      <c r="X69" s="58">
        <v>24.256840454516677</v>
      </c>
      <c r="Y69" s="58">
        <v>24.107551112452018</v>
      </c>
      <c r="Z69" s="58">
        <v>23.965063652642399</v>
      </c>
      <c r="AA69" s="58">
        <v>23.772186309895407</v>
      </c>
      <c r="AB69" s="58">
        <v>23.635861859292483</v>
      </c>
      <c r="AC69" s="58">
        <v>23.55144184355488</v>
      </c>
      <c r="AD69" s="58">
        <v>23.435409450807949</v>
      </c>
      <c r="AE69" s="58">
        <v>23.331222308634231</v>
      </c>
      <c r="AF69" s="58">
        <v>23.223946832488178</v>
      </c>
      <c r="AG69" s="58">
        <v>23.136148258003324</v>
      </c>
      <c r="AH69" s="58">
        <v>23.055064611144577</v>
      </c>
      <c r="AI69" s="58">
        <v>22.987131035704596</v>
      </c>
      <c r="AJ69" s="58">
        <v>22.929620755008216</v>
      </c>
      <c r="AK69" s="58">
        <v>22.883283567279687</v>
      </c>
      <c r="AL69" s="58">
        <v>22.857236075439648</v>
      </c>
      <c r="AM69" s="58">
        <v>22.855341094706123</v>
      </c>
      <c r="AN69" s="58">
        <v>22.824794906655224</v>
      </c>
      <c r="AO69" s="58">
        <v>22.776525415191831</v>
      </c>
      <c r="AP69" s="58">
        <v>22.743054948524563</v>
      </c>
      <c r="AQ69" s="58">
        <v>22.840178493589391</v>
      </c>
      <c r="AR69" s="58">
        <v>22.863274655036982</v>
      </c>
      <c r="AS69" s="58">
        <v>22.856087373441227</v>
      </c>
      <c r="AT69" s="58">
        <v>22.864327121840155</v>
      </c>
      <c r="AU69" s="58">
        <v>22.86145959933712</v>
      </c>
      <c r="AV69" s="58">
        <v>22.879288066864284</v>
      </c>
      <c r="AW69" s="58">
        <v>22.889485771196881</v>
      </c>
      <c r="AX69" s="58">
        <v>22.911316970172084</v>
      </c>
      <c r="AY69" s="58">
        <v>22.941032384438245</v>
      </c>
      <c r="AZ69" s="58">
        <v>22.968634905069809</v>
      </c>
      <c r="BA69" s="58">
        <v>23.016360390716127</v>
      </c>
      <c r="BB69" s="58">
        <v>23.06663409514918</v>
      </c>
      <c r="BC69" s="58">
        <v>23.131598412274485</v>
      </c>
      <c r="BD69" s="58">
        <v>23.187733704700918</v>
      </c>
      <c r="BE69" s="58">
        <v>23.265540140273224</v>
      </c>
      <c r="BF69" s="58">
        <v>23.343083885733055</v>
      </c>
      <c r="BG69" s="58">
        <v>23.406941604219849</v>
      </c>
      <c r="BH69" s="58">
        <v>23.481514600337057</v>
      </c>
      <c r="BI69" s="58">
        <v>23.558858313499375</v>
      </c>
      <c r="BJ69" s="58">
        <v>23.59383889312668</v>
      </c>
      <c r="BK69" s="58">
        <v>23.662847859395406</v>
      </c>
      <c r="BL69" s="58">
        <v>23.70659857543081</v>
      </c>
    </row>
    <row r="70" spans="2:64" ht="16.5" thickBot="1" x14ac:dyDescent="0.35">
      <c r="B70" s="103"/>
      <c r="C70" s="104" t="s">
        <v>168</v>
      </c>
      <c r="D70" s="173">
        <v>0.36287876221244542</v>
      </c>
      <c r="E70" s="173">
        <v>0.36745281848160627</v>
      </c>
      <c r="F70" s="173">
        <v>0.37058007956446909</v>
      </c>
      <c r="G70" s="173">
        <v>0.3794941547446698</v>
      </c>
      <c r="H70" s="173">
        <v>0.37795349511812926</v>
      </c>
      <c r="I70" s="173">
        <v>0.37592004496443632</v>
      </c>
      <c r="J70" s="173">
        <v>0.3660778776816857</v>
      </c>
      <c r="K70" s="173">
        <v>0.35119053104507325</v>
      </c>
      <c r="L70" s="173">
        <v>0.35149082070792709</v>
      </c>
      <c r="M70" s="173">
        <v>0.35267846808060827</v>
      </c>
      <c r="N70" s="173">
        <v>0.35693189291611993</v>
      </c>
      <c r="O70" s="173">
        <v>0.34431270660880747</v>
      </c>
      <c r="P70" s="173">
        <v>0.34381959534770912</v>
      </c>
      <c r="Q70" s="173">
        <v>0.34026950077489526</v>
      </c>
      <c r="R70" s="173">
        <v>0.32237381683674399</v>
      </c>
      <c r="S70" s="173">
        <v>0.32366072034194704</v>
      </c>
      <c r="T70" s="173">
        <v>0.31889231036566973</v>
      </c>
      <c r="U70" s="173">
        <v>0.31452369857208889</v>
      </c>
      <c r="V70" s="173">
        <v>0.30249754964444209</v>
      </c>
      <c r="W70" s="173">
        <v>0.2941338807510554</v>
      </c>
      <c r="X70" s="173">
        <v>0.29460344385069009</v>
      </c>
      <c r="Y70" s="173">
        <v>0.29001929384182179</v>
      </c>
      <c r="Z70" s="173">
        <v>0.28612693828211222</v>
      </c>
      <c r="AA70" s="173">
        <v>0.28221182203671158</v>
      </c>
      <c r="AB70" s="173">
        <v>0.27890766327991728</v>
      </c>
      <c r="AC70" s="173">
        <v>0.27629646330328006</v>
      </c>
      <c r="AD70" s="173">
        <v>0.27343367356060411</v>
      </c>
      <c r="AE70" s="173">
        <v>0.27082750980514098</v>
      </c>
      <c r="AF70" s="173">
        <v>0.26828421760408866</v>
      </c>
      <c r="AG70" s="173">
        <v>0.26600923291148315</v>
      </c>
      <c r="AH70" s="173">
        <v>0.26378222553126712</v>
      </c>
      <c r="AI70" s="173">
        <v>0.26163549194970309</v>
      </c>
      <c r="AJ70" s="173">
        <v>0.25956705301616961</v>
      </c>
      <c r="AK70" s="173">
        <v>0.25760223536056887</v>
      </c>
      <c r="AL70" s="173">
        <v>0.25581060707554359</v>
      </c>
      <c r="AM70" s="173">
        <v>0.25427952592082326</v>
      </c>
      <c r="AN70" s="173">
        <v>0.25242316036239265</v>
      </c>
      <c r="AO70" s="173">
        <v>0.25034027921866869</v>
      </c>
      <c r="AP70" s="173">
        <v>0.24842303748753092</v>
      </c>
      <c r="AQ70" s="173">
        <v>0.24790140671788197</v>
      </c>
      <c r="AR70" s="173">
        <v>0.24654955890560501</v>
      </c>
      <c r="AS70" s="173">
        <v>0.24486048121877427</v>
      </c>
      <c r="AT70" s="173">
        <v>0.24333755908311136</v>
      </c>
      <c r="AU70" s="173">
        <v>0.24171621289358663</v>
      </c>
      <c r="AV70" s="173">
        <v>0.24034867859230799</v>
      </c>
      <c r="AW70" s="173">
        <v>0.23893944266399622</v>
      </c>
      <c r="AX70" s="173">
        <v>0.2376794202159255</v>
      </c>
      <c r="AY70" s="173">
        <v>0.23652093533157306</v>
      </c>
      <c r="AZ70" s="173">
        <v>0.23536622322506798</v>
      </c>
      <c r="BA70" s="173">
        <v>0.23445351645825055</v>
      </c>
      <c r="BB70" s="173">
        <v>0.23359151145252122</v>
      </c>
      <c r="BC70" s="173">
        <v>0.23290291491077156</v>
      </c>
      <c r="BD70" s="173">
        <v>0.23215407460685519</v>
      </c>
      <c r="BE70" s="173">
        <v>0.2316467068493035</v>
      </c>
      <c r="BF70" s="173">
        <v>0.23114885856376644</v>
      </c>
      <c r="BG70" s="173">
        <v>0.2305164999070827</v>
      </c>
      <c r="BH70" s="173">
        <v>0.22997993907919659</v>
      </c>
      <c r="BI70" s="173">
        <v>0.22943297155816339</v>
      </c>
      <c r="BJ70" s="173">
        <v>0.22842692459038103</v>
      </c>
      <c r="BK70" s="173">
        <v>0.22770551454268917</v>
      </c>
      <c r="BL70" s="173">
        <v>0.22670130372088623</v>
      </c>
    </row>
    <row r="71" spans="2:64" x14ac:dyDescent="0.3">
      <c r="B71" s="81"/>
      <c r="C71" s="81"/>
      <c r="D71" s="81"/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81"/>
      <c r="P71" s="81"/>
      <c r="Q71" s="81"/>
      <c r="R71" s="81"/>
      <c r="S71" s="81"/>
      <c r="T71" s="81"/>
      <c r="U71" s="81"/>
      <c r="V71" s="81"/>
      <c r="W71" s="81"/>
      <c r="X71" s="81"/>
      <c r="Y71" s="81"/>
      <c r="Z71" s="81"/>
      <c r="AA71" s="81"/>
      <c r="AB71" s="81"/>
      <c r="AC71" s="81"/>
      <c r="AD71" s="81"/>
      <c r="AE71" s="81"/>
      <c r="AF71" s="81"/>
      <c r="AG71" s="81"/>
      <c r="AH71" s="81"/>
      <c r="AI71" s="81"/>
      <c r="AJ71" s="81"/>
      <c r="AK71" s="81"/>
      <c r="AL71" s="81"/>
      <c r="AM71" s="81"/>
      <c r="AN71" s="81"/>
      <c r="AO71" s="81"/>
      <c r="AP71" s="81"/>
      <c r="AQ71" s="81"/>
      <c r="AR71" s="81"/>
      <c r="AS71" s="81"/>
      <c r="AT71" s="81"/>
      <c r="AU71" s="81"/>
      <c r="AV71" s="81"/>
      <c r="AW71" s="81"/>
      <c r="AX71" s="81"/>
      <c r="AY71" s="81"/>
      <c r="AZ71" s="81"/>
      <c r="BA71" s="81"/>
      <c r="BB71" s="81"/>
      <c r="BC71" s="81"/>
      <c r="BD71" s="81"/>
      <c r="BE71" s="81"/>
      <c r="BF71" s="81"/>
      <c r="BG71" s="81"/>
      <c r="BH71" s="81"/>
      <c r="BI71" s="81"/>
      <c r="BJ71" s="81"/>
      <c r="BK71" s="81"/>
      <c r="BL71" s="81"/>
    </row>
    <row r="74" spans="2:64" ht="16.5" thickBot="1" x14ac:dyDescent="0.35"/>
    <row r="75" spans="2:64" ht="20.25" x14ac:dyDescent="0.3">
      <c r="B75" s="79" t="s">
        <v>186</v>
      </c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79"/>
      <c r="O75" s="79"/>
      <c r="P75" s="79"/>
      <c r="Q75" s="79"/>
      <c r="R75" s="79"/>
      <c r="S75" s="79"/>
      <c r="T75" s="79"/>
      <c r="U75" s="79"/>
      <c r="V75" s="79"/>
      <c r="W75" s="79"/>
      <c r="X75" s="79"/>
      <c r="Y75" s="79"/>
      <c r="Z75" s="79"/>
      <c r="AA75" s="79"/>
      <c r="AB75" s="79"/>
      <c r="AC75" s="79"/>
      <c r="AD75" s="79"/>
      <c r="AE75" s="79"/>
      <c r="AF75" s="79"/>
      <c r="AG75" s="79"/>
      <c r="AH75" s="79"/>
      <c r="AI75" s="79"/>
      <c r="AJ75" s="79"/>
      <c r="AK75" s="79"/>
      <c r="AL75" s="79"/>
      <c r="AM75" s="79"/>
      <c r="AN75" s="79"/>
      <c r="AO75" s="79"/>
      <c r="AP75" s="79"/>
      <c r="AQ75" s="79"/>
      <c r="AR75" s="79"/>
      <c r="AS75" s="79"/>
      <c r="AT75" s="79"/>
      <c r="AU75" s="79"/>
      <c r="AV75" s="79"/>
      <c r="AW75" s="79"/>
      <c r="AX75" s="79"/>
      <c r="AY75" s="79"/>
      <c r="AZ75" s="79"/>
      <c r="BA75" s="79"/>
      <c r="BB75" s="79"/>
      <c r="BC75" s="79"/>
      <c r="BD75" s="79"/>
      <c r="BE75" s="79"/>
      <c r="BF75" s="79"/>
      <c r="BG75" s="79"/>
      <c r="BH75" s="79"/>
      <c r="BI75" s="79"/>
      <c r="BJ75" s="79"/>
      <c r="BK75" s="79"/>
      <c r="BL75" s="79"/>
    </row>
    <row r="76" spans="2:64" ht="17.25" thickBot="1" x14ac:dyDescent="0.35">
      <c r="B76" s="91" t="s">
        <v>511</v>
      </c>
      <c r="C76" s="91"/>
      <c r="D76" s="91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  <c r="Z76" s="91"/>
      <c r="AA76" s="91"/>
      <c r="AB76" s="91"/>
      <c r="AC76" s="91"/>
      <c r="AD76" s="91"/>
      <c r="AE76" s="91"/>
      <c r="AF76" s="91"/>
      <c r="AG76" s="91"/>
      <c r="AH76" s="91"/>
      <c r="AI76" s="91"/>
      <c r="AJ76" s="91"/>
      <c r="AK76" s="91"/>
      <c r="AL76" s="91"/>
      <c r="AM76" s="91"/>
      <c r="AN76" s="91"/>
      <c r="AO76" s="91"/>
      <c r="AP76" s="91"/>
      <c r="AQ76" s="91"/>
      <c r="AR76" s="91"/>
      <c r="AS76" s="91"/>
      <c r="AT76" s="91"/>
      <c r="AU76" s="91"/>
      <c r="AV76" s="91"/>
      <c r="AW76" s="91"/>
      <c r="AX76" s="91"/>
      <c r="AY76" s="91"/>
      <c r="AZ76" s="91"/>
      <c r="BA76" s="91"/>
      <c r="BB76" s="91"/>
      <c r="BC76" s="91"/>
      <c r="BD76" s="91"/>
      <c r="BE76" s="91"/>
      <c r="BF76" s="91"/>
      <c r="BG76" s="91"/>
      <c r="BH76" s="91"/>
      <c r="BI76" s="91"/>
      <c r="BJ76" s="91"/>
      <c r="BK76" s="91"/>
      <c r="BL76" s="91"/>
    </row>
    <row r="77" spans="2:64" ht="16.5" thickBot="1" x14ac:dyDescent="0.35">
      <c r="B77" s="10"/>
      <c r="C77" s="10"/>
      <c r="D77" s="10">
        <v>2000</v>
      </c>
      <c r="E77" s="10">
        <v>2001</v>
      </c>
      <c r="F77" s="10">
        <v>2002</v>
      </c>
      <c r="G77" s="10">
        <v>2003</v>
      </c>
      <c r="H77" s="10">
        <v>2004</v>
      </c>
      <c r="I77" s="10">
        <v>2005</v>
      </c>
      <c r="J77" s="10">
        <v>2006</v>
      </c>
      <c r="K77" s="10">
        <v>2007</v>
      </c>
      <c r="L77" s="10">
        <v>2008</v>
      </c>
      <c r="M77" s="10">
        <v>2009</v>
      </c>
      <c r="N77" s="10">
        <v>2010</v>
      </c>
      <c r="O77" s="10">
        <v>2011</v>
      </c>
      <c r="P77" s="10">
        <v>2012</v>
      </c>
      <c r="Q77" s="10">
        <v>2013</v>
      </c>
      <c r="R77" s="10">
        <v>2014</v>
      </c>
      <c r="S77" s="10">
        <v>2015</v>
      </c>
      <c r="T77" s="10">
        <v>2016</v>
      </c>
      <c r="U77" s="10">
        <v>2017</v>
      </c>
      <c r="V77" s="10">
        <v>2018</v>
      </c>
      <c r="W77" s="10">
        <v>2019</v>
      </c>
      <c r="X77" s="10">
        <v>2020</v>
      </c>
      <c r="Y77" s="10">
        <v>2021</v>
      </c>
      <c r="Z77" s="10">
        <v>2022</v>
      </c>
      <c r="AA77" s="10">
        <v>2023</v>
      </c>
      <c r="AB77" s="10">
        <v>2024</v>
      </c>
      <c r="AC77" s="10">
        <v>2025</v>
      </c>
      <c r="AD77" s="10">
        <v>2026</v>
      </c>
      <c r="AE77" s="10">
        <v>2027</v>
      </c>
      <c r="AF77" s="10">
        <v>2028</v>
      </c>
      <c r="AG77" s="10">
        <v>2029</v>
      </c>
      <c r="AH77" s="10">
        <v>2030</v>
      </c>
      <c r="AI77" s="10">
        <v>2031</v>
      </c>
      <c r="AJ77" s="10">
        <v>2032</v>
      </c>
      <c r="AK77" s="10">
        <v>2033</v>
      </c>
      <c r="AL77" s="10">
        <v>2034</v>
      </c>
      <c r="AM77" s="10">
        <v>2035</v>
      </c>
      <c r="AN77" s="10">
        <v>2036</v>
      </c>
      <c r="AO77" s="10">
        <v>2037</v>
      </c>
      <c r="AP77" s="10">
        <v>2038</v>
      </c>
      <c r="AQ77" s="10">
        <v>2039</v>
      </c>
      <c r="AR77" s="10">
        <v>2040</v>
      </c>
      <c r="AS77" s="10">
        <v>2041</v>
      </c>
      <c r="AT77" s="10">
        <v>2042</v>
      </c>
      <c r="AU77" s="10">
        <v>2043</v>
      </c>
      <c r="AV77" s="10">
        <v>2044</v>
      </c>
      <c r="AW77" s="10">
        <v>2045</v>
      </c>
      <c r="AX77" s="10">
        <v>2046</v>
      </c>
      <c r="AY77" s="10">
        <v>2047</v>
      </c>
      <c r="AZ77" s="10">
        <v>2048</v>
      </c>
      <c r="BA77" s="10">
        <v>2049</v>
      </c>
      <c r="BB77" s="10">
        <v>2050</v>
      </c>
      <c r="BC77" s="10">
        <v>2051</v>
      </c>
      <c r="BD77" s="10">
        <v>2052</v>
      </c>
      <c r="BE77" s="10">
        <v>2053</v>
      </c>
      <c r="BF77" s="10">
        <v>2054</v>
      </c>
      <c r="BG77" s="10">
        <v>2055</v>
      </c>
      <c r="BH77" s="10">
        <v>2056</v>
      </c>
      <c r="BI77" s="10">
        <v>2057</v>
      </c>
      <c r="BJ77" s="10">
        <v>2058</v>
      </c>
      <c r="BK77" s="10">
        <v>2059</v>
      </c>
      <c r="BL77" s="10">
        <v>2060</v>
      </c>
    </row>
    <row r="78" spans="2:64" x14ac:dyDescent="0.3">
      <c r="B78" s="32" t="s">
        <v>160</v>
      </c>
      <c r="C78" s="38"/>
      <c r="D78" s="60">
        <v>26.243701455972815</v>
      </c>
      <c r="E78" s="60">
        <v>26.76404074773335</v>
      </c>
      <c r="F78" s="60">
        <v>26.699428947946398</v>
      </c>
      <c r="G78" s="60">
        <v>27.039106145251399</v>
      </c>
      <c r="H78" s="60">
        <v>27.365486629858186</v>
      </c>
      <c r="I78" s="60">
        <v>27.751408479111486</v>
      </c>
      <c r="J78" s="60">
        <v>27.79611552475945</v>
      </c>
      <c r="K78" s="60">
        <v>27.382411859226387</v>
      </c>
      <c r="L78" s="60">
        <v>27.646529566175342</v>
      </c>
      <c r="M78" s="60">
        <v>26.730382416661723</v>
      </c>
      <c r="N78" s="60">
        <v>27.49771618273758</v>
      </c>
      <c r="O78" s="60">
        <v>26.665131425871845</v>
      </c>
      <c r="P78" s="60">
        <v>26.551322700244505</v>
      </c>
      <c r="Q78" s="60">
        <v>26.404006109023278</v>
      </c>
      <c r="R78" s="60">
        <v>25.268518852653163</v>
      </c>
      <c r="S78" s="60">
        <v>25.322250952502159</v>
      </c>
      <c r="T78" s="60">
        <v>25.044110365543585</v>
      </c>
      <c r="U78" s="60">
        <v>24.89104612102075</v>
      </c>
      <c r="V78" s="60">
        <v>24.398255754921767</v>
      </c>
      <c r="W78" s="60">
        <v>23.97956215203137</v>
      </c>
      <c r="X78" s="60">
        <v>24.256840454516677</v>
      </c>
      <c r="Y78" s="60">
        <v>24.107551112452018</v>
      </c>
      <c r="Z78" s="60">
        <v>23.965063652642399</v>
      </c>
      <c r="AA78" s="60">
        <v>23.772186309895407</v>
      </c>
      <c r="AB78" s="60">
        <v>23.635861859292483</v>
      </c>
      <c r="AC78" s="60">
        <v>23.55144184355488</v>
      </c>
      <c r="AD78" s="60">
        <v>23.435409450807949</v>
      </c>
      <c r="AE78" s="60">
        <v>23.331222308634231</v>
      </c>
      <c r="AF78" s="60">
        <v>23.223946832488178</v>
      </c>
      <c r="AG78" s="60">
        <v>23.136148258003324</v>
      </c>
      <c r="AH78" s="60">
        <v>23.055064611144577</v>
      </c>
      <c r="AI78" s="60">
        <v>22.987131035704596</v>
      </c>
      <c r="AJ78" s="60">
        <v>22.929620755008216</v>
      </c>
      <c r="AK78" s="60">
        <v>22.883283567279687</v>
      </c>
      <c r="AL78" s="60">
        <v>22.857236075439648</v>
      </c>
      <c r="AM78" s="60">
        <v>22.855341094706123</v>
      </c>
      <c r="AN78" s="60">
        <v>22.824794906655224</v>
      </c>
      <c r="AO78" s="60">
        <v>22.776525415191831</v>
      </c>
      <c r="AP78" s="60">
        <v>22.743054948524563</v>
      </c>
      <c r="AQ78" s="60">
        <v>22.840178493589391</v>
      </c>
      <c r="AR78" s="60">
        <v>22.863274655036982</v>
      </c>
      <c r="AS78" s="60">
        <v>22.856087373441227</v>
      </c>
      <c r="AT78" s="60">
        <v>22.864327121840155</v>
      </c>
      <c r="AU78" s="60">
        <v>22.86145959933712</v>
      </c>
      <c r="AV78" s="60">
        <v>22.879288066864284</v>
      </c>
      <c r="AW78" s="60">
        <v>22.889485771196881</v>
      </c>
      <c r="AX78" s="60">
        <v>22.911316970172084</v>
      </c>
      <c r="AY78" s="60">
        <v>22.941032384438245</v>
      </c>
      <c r="AZ78" s="60">
        <v>22.968634905069809</v>
      </c>
      <c r="BA78" s="60">
        <v>23.016360390716127</v>
      </c>
      <c r="BB78" s="60">
        <v>23.06663409514918</v>
      </c>
      <c r="BC78" s="60">
        <v>23.131598412274485</v>
      </c>
      <c r="BD78" s="60">
        <v>23.187733704700918</v>
      </c>
      <c r="BE78" s="60">
        <v>23.265540140273224</v>
      </c>
      <c r="BF78" s="60">
        <v>23.343083885733055</v>
      </c>
      <c r="BG78" s="60">
        <v>23.406941604219849</v>
      </c>
      <c r="BH78" s="60">
        <v>23.481514600337057</v>
      </c>
      <c r="BI78" s="60">
        <v>23.558858313499375</v>
      </c>
      <c r="BJ78" s="60">
        <v>23.59383889312668</v>
      </c>
      <c r="BK78" s="60">
        <v>23.662847859395406</v>
      </c>
      <c r="BL78" s="60">
        <v>23.70659857543081</v>
      </c>
    </row>
    <row r="79" spans="2:64" ht="16.5" thickBot="1" x14ac:dyDescent="0.35">
      <c r="B79" s="32" t="s">
        <v>196</v>
      </c>
      <c r="C79" s="38"/>
      <c r="D79" s="32">
        <v>100</v>
      </c>
      <c r="E79" s="32">
        <v>101.98272066397902</v>
      </c>
      <c r="F79" s="32">
        <v>101.7365214001467</v>
      </c>
      <c r="G79" s="32">
        <v>103.03084033558672</v>
      </c>
      <c r="H79" s="32">
        <v>104.27449297031255</v>
      </c>
      <c r="I79" s="32">
        <v>105.74502428961114</v>
      </c>
      <c r="J79" s="32">
        <v>105.91537771983501</v>
      </c>
      <c r="K79" s="32">
        <v>104.33898550920458</v>
      </c>
      <c r="L79" s="32">
        <v>105.34538968352444</v>
      </c>
      <c r="M79" s="32">
        <v>101.85446767676952</v>
      </c>
      <c r="N79" s="32">
        <v>104.77834549698919</v>
      </c>
      <c r="O79" s="32">
        <v>101.60583281518439</v>
      </c>
      <c r="P79" s="32">
        <v>101.17217171056363</v>
      </c>
      <c r="Q79" s="32">
        <v>100.61083095812302</v>
      </c>
      <c r="R79" s="32">
        <v>96.284127050615751</v>
      </c>
      <c r="S79" s="32">
        <v>96.488869891251781</v>
      </c>
      <c r="T79" s="32">
        <v>95.429032400624976</v>
      </c>
      <c r="U79" s="32">
        <v>94.845790571039231</v>
      </c>
      <c r="V79" s="32">
        <v>92.968043383106533</v>
      </c>
      <c r="W79" s="32">
        <v>91.372637325036521</v>
      </c>
      <c r="X79" s="32">
        <v>92.429189134050489</v>
      </c>
      <c r="Y79" s="32">
        <v>91.860331336627709</v>
      </c>
      <c r="Z79" s="32">
        <v>91.317391690523834</v>
      </c>
      <c r="AA79" s="32">
        <v>90.582444514453513</v>
      </c>
      <c r="AB79" s="32">
        <v>90.062988633461956</v>
      </c>
      <c r="AC79" s="32">
        <v>89.741311388812477</v>
      </c>
      <c r="AD79" s="32">
        <v>89.299177138270153</v>
      </c>
      <c r="AE79" s="32">
        <v>88.902178481855387</v>
      </c>
      <c r="AF79" s="32">
        <v>88.493411919996632</v>
      </c>
      <c r="AG79" s="32">
        <v>88.158860886362348</v>
      </c>
      <c r="AH79" s="32">
        <v>87.849896668815617</v>
      </c>
      <c r="AI79" s="32">
        <v>87.591039984464331</v>
      </c>
      <c r="AJ79" s="32">
        <v>87.371900619566205</v>
      </c>
      <c r="AK79" s="32">
        <v>87.195335633844707</v>
      </c>
      <c r="AL79" s="32">
        <v>87.096083278441512</v>
      </c>
      <c r="AM79" s="32">
        <v>87.088862571649415</v>
      </c>
      <c r="AN79" s="32">
        <v>86.972468212789096</v>
      </c>
      <c r="AO79" s="32">
        <v>86.788540303289082</v>
      </c>
      <c r="AP79" s="32">
        <v>86.661003161764214</v>
      </c>
      <c r="AQ79" s="32">
        <v>87.03108641860878</v>
      </c>
      <c r="AR79" s="32">
        <v>87.119092912229107</v>
      </c>
      <c r="AS79" s="32">
        <v>87.091706220577365</v>
      </c>
      <c r="AT79" s="32">
        <v>87.123103271838403</v>
      </c>
      <c r="AU79" s="32">
        <v>87.112176754830713</v>
      </c>
      <c r="AV79" s="32">
        <v>87.180111026820029</v>
      </c>
      <c r="AW79" s="32">
        <v>87.218968747975339</v>
      </c>
      <c r="AX79" s="32">
        <v>87.302155180391622</v>
      </c>
      <c r="AY79" s="32">
        <v>87.415383927167355</v>
      </c>
      <c r="AZ79" s="32">
        <v>87.520561623529545</v>
      </c>
      <c r="BA79" s="32">
        <v>87.702416632535744</v>
      </c>
      <c r="BB79" s="32">
        <v>87.893981471502499</v>
      </c>
      <c r="BC79" s="32">
        <v>88.141523980832943</v>
      </c>
      <c r="BD79" s="32">
        <v>88.35542403803565</v>
      </c>
      <c r="BE79" s="32">
        <v>88.651900644823897</v>
      </c>
      <c r="BF79" s="32">
        <v>88.94737628719821</v>
      </c>
      <c r="BG79" s="32">
        <v>89.190702170911379</v>
      </c>
      <c r="BH79" s="32">
        <v>89.474857956795148</v>
      </c>
      <c r="BI79" s="32">
        <v>89.769571388481111</v>
      </c>
      <c r="BJ79" s="32">
        <v>89.902862721969228</v>
      </c>
      <c r="BK79" s="32">
        <v>90.165817116510325</v>
      </c>
      <c r="BL79" s="32">
        <v>90.332526511939164</v>
      </c>
    </row>
    <row r="80" spans="2:64" ht="16.5" thickBot="1" x14ac:dyDescent="0.35">
      <c r="B80" s="82" t="s">
        <v>301</v>
      </c>
      <c r="C80" s="83"/>
      <c r="D80" s="163">
        <v>0</v>
      </c>
      <c r="E80" s="163">
        <v>1.9827206639790207E-2</v>
      </c>
      <c r="F80" s="163">
        <v>1.7365214001467066E-2</v>
      </c>
      <c r="G80" s="163">
        <v>3.0308403355867153E-2</v>
      </c>
      <c r="H80" s="163">
        <v>4.2744929703125489E-2</v>
      </c>
      <c r="I80" s="163">
        <v>5.7450242896111448E-2</v>
      </c>
      <c r="J80" s="163">
        <v>5.9153777198350133E-2</v>
      </c>
      <c r="K80" s="163">
        <v>4.3389855092045737E-2</v>
      </c>
      <c r="L80" s="163">
        <v>5.3453896835244485E-2</v>
      </c>
      <c r="M80" s="163">
        <v>1.8544676767695112E-2</v>
      </c>
      <c r="N80" s="163">
        <v>4.7783454969891892E-2</v>
      </c>
      <c r="O80" s="163">
        <v>1.6058328151843826E-2</v>
      </c>
      <c r="P80" s="163">
        <v>1.1721717105636298E-2</v>
      </c>
      <c r="Q80" s="163">
        <v>6.1083095812302091E-3</v>
      </c>
      <c r="R80" s="163">
        <v>-3.7158729493842468E-2</v>
      </c>
      <c r="S80" s="163">
        <v>-3.5111301087482172E-2</v>
      </c>
      <c r="T80" s="163">
        <v>-4.5709675993750309E-2</v>
      </c>
      <c r="U80" s="163">
        <v>-5.1542094289607654E-2</v>
      </c>
      <c r="V80" s="163">
        <v>-7.0319566168934644E-2</v>
      </c>
      <c r="W80" s="163">
        <v>-8.6273626749634791E-2</v>
      </c>
      <c r="X80" s="163">
        <v>-7.5708108659495066E-2</v>
      </c>
      <c r="Y80" s="163">
        <v>-8.1396686633722903E-2</v>
      </c>
      <c r="Z80" s="163">
        <v>-8.6826083094761697E-2</v>
      </c>
      <c r="AA80" s="163">
        <v>-9.4175554855464805E-2</v>
      </c>
      <c r="AB80" s="163">
        <v>-9.9370113665380511E-2</v>
      </c>
      <c r="AC80" s="163">
        <v>-0.10258688611187516</v>
      </c>
      <c r="AD80" s="163">
        <v>-0.10700822861729842</v>
      </c>
      <c r="AE80" s="163">
        <v>-0.11097821518144613</v>
      </c>
      <c r="AF80" s="163">
        <v>-0.11506588080003366</v>
      </c>
      <c r="AG80" s="163">
        <v>-0.11841139113637655</v>
      </c>
      <c r="AH80" s="163">
        <v>-0.12150103331184381</v>
      </c>
      <c r="AI80" s="163">
        <v>-0.12408960015535664</v>
      </c>
      <c r="AJ80" s="163">
        <v>-0.12628099380433799</v>
      </c>
      <c r="AK80" s="163">
        <v>-0.12804664366155294</v>
      </c>
      <c r="AL80" s="163">
        <v>-0.12903916721558495</v>
      </c>
      <c r="AM80" s="163">
        <v>-0.12911137428350583</v>
      </c>
      <c r="AN80" s="163">
        <v>-0.13027531787210911</v>
      </c>
      <c r="AO80" s="163">
        <v>-0.13211459696710914</v>
      </c>
      <c r="AP80" s="163">
        <v>-0.13338996838235784</v>
      </c>
      <c r="AQ80" s="163">
        <v>-0.12968913581391217</v>
      </c>
      <c r="AR80" s="163">
        <v>-0.12880907087770888</v>
      </c>
      <c r="AS80" s="163">
        <v>-0.12908293779422642</v>
      </c>
      <c r="AT80" s="163">
        <v>-0.12876896728161591</v>
      </c>
      <c r="AU80" s="163">
        <v>-0.12887823245169283</v>
      </c>
      <c r="AV80" s="163">
        <v>-0.12819888973179971</v>
      </c>
      <c r="AW80" s="163">
        <v>-0.12781031252024655</v>
      </c>
      <c r="AX80" s="163">
        <v>-0.12697844819608373</v>
      </c>
      <c r="AY80" s="163">
        <v>-0.12584616072832644</v>
      </c>
      <c r="AZ80" s="163">
        <v>-0.12479438376470453</v>
      </c>
      <c r="BA80" s="163">
        <v>-0.1229758336746426</v>
      </c>
      <c r="BB80" s="163">
        <v>-0.12106018528497497</v>
      </c>
      <c r="BC80" s="163">
        <v>-0.11858476019167052</v>
      </c>
      <c r="BD80" s="163">
        <v>-0.11644575961964343</v>
      </c>
      <c r="BE80" s="163">
        <v>-0.113480993551761</v>
      </c>
      <c r="BF80" s="163">
        <v>-0.1105262371280179</v>
      </c>
      <c r="BG80" s="163">
        <v>-0.10809297829088615</v>
      </c>
      <c r="BH80" s="163">
        <v>-0.10525142043204849</v>
      </c>
      <c r="BI80" s="163">
        <v>-0.10230428611518882</v>
      </c>
      <c r="BJ80" s="163">
        <v>-0.10097137278030766</v>
      </c>
      <c r="BK80" s="163">
        <v>-9.8341828834896727E-2</v>
      </c>
      <c r="BL80" s="163">
        <v>-9.6674734880608293E-2</v>
      </c>
    </row>
    <row r="81" spans="2:64" x14ac:dyDescent="0.3">
      <c r="B81" s="81"/>
      <c r="C81" s="81"/>
      <c r="D81" s="81"/>
      <c r="E81" s="81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1"/>
      <c r="BD81" s="81"/>
      <c r="BE81" s="81"/>
      <c r="BF81" s="81"/>
      <c r="BG81" s="81"/>
      <c r="BH81" s="81"/>
      <c r="BI81" s="81"/>
      <c r="BJ81" s="81"/>
      <c r="BK81" s="81"/>
      <c r="BL81" s="81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BL25"/>
  <sheetViews>
    <sheetView showGridLines="0" zoomScale="85" zoomScaleNormal="85" workbookViewId="0"/>
  </sheetViews>
  <sheetFormatPr baseColWidth="10" defaultRowHeight="15.75" outlineLevelCol="1" x14ac:dyDescent="0.3"/>
  <cols>
    <col min="2" max="2" width="25.21875" customWidth="1"/>
    <col min="3" max="3" width="15.77734375" style="5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5" customWidth="1" collapsed="1"/>
    <col min="15" max="18" width="7.21875" style="5" hidden="1" customWidth="1" outlineLevel="1"/>
    <col min="19" max="19" width="7.21875" style="5" customWidth="1" collapsed="1"/>
    <col min="20" max="23" width="7.21875" style="5" hidden="1" customWidth="1" outlineLevel="1"/>
    <col min="24" max="24" width="7.21875" style="5" customWidth="1" collapsed="1"/>
    <col min="25" max="28" width="7.21875" style="5" hidden="1" customWidth="1" outlineLevel="1"/>
    <col min="29" max="29" width="7.21875" style="5" customWidth="1" collapsed="1"/>
    <col min="30" max="33" width="7.21875" style="5" hidden="1" customWidth="1" outlineLevel="1"/>
    <col min="34" max="34" width="7.21875" style="5" customWidth="1" collapsed="1"/>
    <col min="35" max="38" width="7.21875" style="5" hidden="1" customWidth="1" outlineLevel="1"/>
    <col min="39" max="39" width="7.21875" style="5" customWidth="1" collapsed="1"/>
    <col min="40" max="43" width="7.21875" style="5" hidden="1" customWidth="1" outlineLevel="1"/>
    <col min="44" max="44" width="7.21875" style="5" customWidth="1" collapsed="1"/>
    <col min="45" max="48" width="7.21875" style="5" hidden="1" customWidth="1" outlineLevel="1"/>
    <col min="49" max="49" width="7.21875" style="5" customWidth="1" collapsed="1"/>
    <col min="50" max="53" width="7.21875" style="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187</v>
      </c>
    </row>
    <row r="9" spans="1:64" ht="16.5" thickBot="1" x14ac:dyDescent="0.35"/>
    <row r="10" spans="1:64" s="5" customFormat="1" ht="20.25" x14ac:dyDescent="0.3">
      <c r="B10" s="33" t="s">
        <v>188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</row>
    <row r="11" spans="1:64" s="5" customFormat="1" ht="17.25" thickBot="1" x14ac:dyDescent="0.35">
      <c r="B11" s="114" t="s">
        <v>510</v>
      </c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</row>
    <row r="12" spans="1:64" ht="16.5" thickBot="1" x14ac:dyDescent="0.35">
      <c r="B12" s="35" t="s">
        <v>144</v>
      </c>
      <c r="C12" s="35"/>
      <c r="D12" s="40">
        <v>2000</v>
      </c>
      <c r="E12" s="40">
        <v>2001</v>
      </c>
      <c r="F12" s="40">
        <v>2002</v>
      </c>
      <c r="G12" s="40">
        <v>2003</v>
      </c>
      <c r="H12" s="40">
        <v>2004</v>
      </c>
      <c r="I12" s="40">
        <v>2005</v>
      </c>
      <c r="J12" s="40">
        <v>2006</v>
      </c>
      <c r="K12" s="40">
        <v>2007</v>
      </c>
      <c r="L12" s="40">
        <v>2008</v>
      </c>
      <c r="M12" s="40">
        <v>2009</v>
      </c>
      <c r="N12" s="40">
        <v>2010</v>
      </c>
      <c r="O12" s="40">
        <v>2011</v>
      </c>
      <c r="P12" s="40">
        <v>2012</v>
      </c>
      <c r="Q12" s="40">
        <v>2013</v>
      </c>
      <c r="R12" s="40">
        <v>2014</v>
      </c>
      <c r="S12" s="40">
        <v>2015</v>
      </c>
      <c r="T12" s="40">
        <v>2016</v>
      </c>
      <c r="U12" s="40">
        <v>2017</v>
      </c>
      <c r="V12" s="40">
        <v>2018</v>
      </c>
      <c r="W12" s="40">
        <v>2019</v>
      </c>
      <c r="X12" s="40">
        <v>2020</v>
      </c>
      <c r="Y12" s="40">
        <v>2021</v>
      </c>
      <c r="Z12" s="40">
        <v>2022</v>
      </c>
      <c r="AA12" s="40">
        <v>2023</v>
      </c>
      <c r="AB12" s="40">
        <v>2024</v>
      </c>
      <c r="AC12" s="40">
        <v>2025</v>
      </c>
      <c r="AD12" s="40">
        <v>2026</v>
      </c>
      <c r="AE12" s="40">
        <v>2027</v>
      </c>
      <c r="AF12" s="40">
        <v>2028</v>
      </c>
      <c r="AG12" s="40">
        <v>2029</v>
      </c>
      <c r="AH12" s="40">
        <v>2030</v>
      </c>
      <c r="AI12" s="40">
        <v>2031</v>
      </c>
      <c r="AJ12" s="40">
        <v>2032</v>
      </c>
      <c r="AK12" s="40">
        <v>2033</v>
      </c>
      <c r="AL12" s="40">
        <v>2034</v>
      </c>
      <c r="AM12" s="40">
        <v>2035</v>
      </c>
      <c r="AN12" s="40">
        <v>2036</v>
      </c>
      <c r="AO12" s="40">
        <v>2037</v>
      </c>
      <c r="AP12" s="40">
        <v>2038</v>
      </c>
      <c r="AQ12" s="40">
        <v>2039</v>
      </c>
      <c r="AR12" s="40">
        <v>2040</v>
      </c>
      <c r="AS12" s="40">
        <v>2041</v>
      </c>
      <c r="AT12" s="40">
        <v>2042</v>
      </c>
      <c r="AU12" s="40">
        <v>2043</v>
      </c>
      <c r="AV12" s="40">
        <v>2044</v>
      </c>
      <c r="AW12" s="40">
        <v>2045</v>
      </c>
      <c r="AX12" s="40">
        <v>2046</v>
      </c>
      <c r="AY12" s="40">
        <v>2047</v>
      </c>
      <c r="AZ12" s="40">
        <v>2048</v>
      </c>
      <c r="BA12" s="40">
        <v>2049</v>
      </c>
      <c r="BB12" s="40">
        <v>2050</v>
      </c>
      <c r="BC12" s="40">
        <v>2051</v>
      </c>
      <c r="BD12" s="40">
        <v>2052</v>
      </c>
      <c r="BE12" s="40">
        <v>2053</v>
      </c>
      <c r="BF12" s="40">
        <v>2054</v>
      </c>
      <c r="BG12" s="40">
        <v>2055</v>
      </c>
      <c r="BH12" s="40">
        <v>2056</v>
      </c>
      <c r="BI12" s="40">
        <v>2057</v>
      </c>
      <c r="BJ12" s="40">
        <v>2058</v>
      </c>
      <c r="BK12" s="40">
        <v>2059</v>
      </c>
      <c r="BL12" s="40">
        <v>2060</v>
      </c>
    </row>
    <row r="13" spans="1:64" x14ac:dyDescent="0.3">
      <c r="B13" s="34" t="s">
        <v>189</v>
      </c>
      <c r="C13" s="50"/>
      <c r="D13" s="115">
        <v>13.180000000000001</v>
      </c>
      <c r="E13" s="115">
        <v>13.900000000000002</v>
      </c>
      <c r="F13" s="115">
        <v>14.02</v>
      </c>
      <c r="G13" s="115">
        <v>14.59</v>
      </c>
      <c r="H13" s="115">
        <v>14.770000000000003</v>
      </c>
      <c r="I13" s="115">
        <v>15.24</v>
      </c>
      <c r="J13" s="115">
        <v>15.720000000000002</v>
      </c>
      <c r="K13" s="115">
        <v>14.670000000000002</v>
      </c>
      <c r="L13" s="115">
        <v>15.260000000000002</v>
      </c>
      <c r="M13" s="115">
        <v>15.119999999999997</v>
      </c>
      <c r="N13" s="115">
        <v>17.03</v>
      </c>
      <c r="O13" s="115">
        <v>15.659999999999998</v>
      </c>
      <c r="P13" s="115">
        <v>16.649999999999995</v>
      </c>
      <c r="Q13" s="115">
        <v>17.62</v>
      </c>
      <c r="R13" s="115">
        <v>16.03</v>
      </c>
      <c r="S13" s="115">
        <v>18.170000000000002</v>
      </c>
      <c r="T13" s="115">
        <v>19.349999999999998</v>
      </c>
      <c r="U13" s="115">
        <v>19.810000000000002</v>
      </c>
      <c r="V13" s="115">
        <v>19.380000000000003</v>
      </c>
      <c r="W13" s="115">
        <v>21.56</v>
      </c>
      <c r="X13" s="115">
        <v>20.700282953734721</v>
      </c>
      <c r="Y13" s="115">
        <v>21.134906648393997</v>
      </c>
      <c r="Z13" s="115">
        <v>21.398688524555681</v>
      </c>
      <c r="AA13" s="115">
        <v>21.627327266177357</v>
      </c>
      <c r="AB13" s="115">
        <v>21.844337921855566</v>
      </c>
      <c r="AC13" s="115">
        <v>21.972885228186698</v>
      </c>
      <c r="AD13" s="115">
        <v>22.136313949999103</v>
      </c>
      <c r="AE13" s="115">
        <v>22.351736644645449</v>
      </c>
      <c r="AF13" s="115">
        <v>22.433625267277709</v>
      </c>
      <c r="AG13" s="115">
        <v>22.478666470685447</v>
      </c>
      <c r="AH13" s="115">
        <v>22.512523678186607</v>
      </c>
      <c r="AI13" s="115">
        <v>22.552147349230125</v>
      </c>
      <c r="AJ13" s="115">
        <v>22.533424398050641</v>
      </c>
      <c r="AK13" s="115">
        <v>22.649260584903498</v>
      </c>
      <c r="AL13" s="115">
        <v>22.608289639882145</v>
      </c>
      <c r="AM13" s="115">
        <v>22.582008078829251</v>
      </c>
      <c r="AN13" s="115">
        <v>22.534352252552488</v>
      </c>
      <c r="AO13" s="115">
        <v>22.552947285651495</v>
      </c>
      <c r="AP13" s="115">
        <v>22.53469859560785</v>
      </c>
      <c r="AQ13" s="115">
        <v>22.508407055787739</v>
      </c>
      <c r="AR13" s="115">
        <v>22.512854084719724</v>
      </c>
      <c r="AS13" s="115">
        <v>22.536742643854602</v>
      </c>
      <c r="AT13" s="115">
        <v>22.514799446346583</v>
      </c>
      <c r="AU13" s="115">
        <v>22.470201379304797</v>
      </c>
      <c r="AV13" s="115">
        <v>22.456033440683914</v>
      </c>
      <c r="AW13" s="115">
        <v>22.508157287062801</v>
      </c>
      <c r="AX13" s="115">
        <v>22.617141121498431</v>
      </c>
      <c r="AY13" s="115">
        <v>22.605113453076701</v>
      </c>
      <c r="AZ13" s="115">
        <v>22.643536244128029</v>
      </c>
      <c r="BA13" s="115">
        <v>22.660916262778823</v>
      </c>
      <c r="BB13" s="115">
        <v>22.722822344975508</v>
      </c>
      <c r="BC13" s="115">
        <v>22.806167809430235</v>
      </c>
      <c r="BD13" s="115">
        <v>22.832304127513471</v>
      </c>
      <c r="BE13" s="115">
        <v>22.977301826173974</v>
      </c>
      <c r="BF13" s="115">
        <v>23.018289828143477</v>
      </c>
      <c r="BG13" s="115">
        <v>23.00296289669204</v>
      </c>
      <c r="BH13" s="115">
        <v>23.002418169120801</v>
      </c>
      <c r="BI13" s="115">
        <v>23.040807828130543</v>
      </c>
      <c r="BJ13" s="115">
        <v>23.070562979391418</v>
      </c>
      <c r="BK13" s="115">
        <v>23.156962780022717</v>
      </c>
      <c r="BL13" s="115">
        <v>23.154377916470526</v>
      </c>
    </row>
    <row r="14" spans="1:64" x14ac:dyDescent="0.3">
      <c r="B14" s="101" t="s">
        <v>104</v>
      </c>
      <c r="C14" s="38"/>
      <c r="D14" s="51">
        <v>4.8000000000000007</v>
      </c>
      <c r="E14" s="51">
        <v>5.1500000000000012</v>
      </c>
      <c r="F14" s="51">
        <v>5.2100000000000009</v>
      </c>
      <c r="G14" s="51">
        <v>4.9799999999999995</v>
      </c>
      <c r="H14" s="51">
        <v>5.1500000000000012</v>
      </c>
      <c r="I14" s="51">
        <v>5.41</v>
      </c>
      <c r="J14" s="51">
        <v>5.5</v>
      </c>
      <c r="K14" s="51">
        <v>4.95</v>
      </c>
      <c r="L14" s="51">
        <v>5.6</v>
      </c>
      <c r="M14" s="51">
        <v>5.6499999999999995</v>
      </c>
      <c r="N14" s="51">
        <v>6.9400000000000013</v>
      </c>
      <c r="O14" s="51">
        <v>5.8999999999999995</v>
      </c>
      <c r="P14" s="51">
        <v>6.34</v>
      </c>
      <c r="Q14" s="51">
        <v>7.1700000000000008</v>
      </c>
      <c r="R14" s="51">
        <v>6.5</v>
      </c>
      <c r="S14" s="51">
        <v>7.5500000000000016</v>
      </c>
      <c r="T14" s="51">
        <v>7.46</v>
      </c>
      <c r="U14" s="51">
        <v>7.74</v>
      </c>
      <c r="V14" s="51">
        <v>7.5200000000000014</v>
      </c>
      <c r="W14" s="51">
        <v>8.58</v>
      </c>
      <c r="X14" s="51">
        <v>8.9249081653290094</v>
      </c>
      <c r="Y14" s="51">
        <v>9.181204208231355</v>
      </c>
      <c r="Z14" s="51">
        <v>9.3747952749043169</v>
      </c>
      <c r="AA14" s="51">
        <v>9.5553479953340528</v>
      </c>
      <c r="AB14" s="51">
        <v>9.6717266607571997</v>
      </c>
      <c r="AC14" s="51">
        <v>9.7578199738767406</v>
      </c>
      <c r="AD14" s="51">
        <v>9.8148674605350532</v>
      </c>
      <c r="AE14" s="51">
        <v>9.8628059105894295</v>
      </c>
      <c r="AF14" s="51">
        <v>9.8694018831426753</v>
      </c>
      <c r="AG14" s="51">
        <v>9.8732716508803353</v>
      </c>
      <c r="AH14" s="51">
        <v>9.8417609262265469</v>
      </c>
      <c r="AI14" s="51">
        <v>9.8191411692312869</v>
      </c>
      <c r="AJ14" s="51">
        <v>9.7902413030159412</v>
      </c>
      <c r="AK14" s="51">
        <v>9.7673419197948803</v>
      </c>
      <c r="AL14" s="51">
        <v>9.75193362402287</v>
      </c>
      <c r="AM14" s="51">
        <v>9.7148977141999975</v>
      </c>
      <c r="AN14" s="51">
        <v>9.6797334269448818</v>
      </c>
      <c r="AO14" s="51">
        <v>9.6497892894381874</v>
      </c>
      <c r="AP14" s="51">
        <v>9.6184826317268453</v>
      </c>
      <c r="AQ14" s="51">
        <v>9.5900205552466584</v>
      </c>
      <c r="AR14" s="51">
        <v>9.5549555422176038</v>
      </c>
      <c r="AS14" s="51">
        <v>9.5358455169719782</v>
      </c>
      <c r="AT14" s="51">
        <v>9.5056738929224167</v>
      </c>
      <c r="AU14" s="51">
        <v>9.4724218675499685</v>
      </c>
      <c r="AV14" s="51">
        <v>9.4477691287490142</v>
      </c>
      <c r="AW14" s="51">
        <v>9.4324230089447187</v>
      </c>
      <c r="AX14" s="51">
        <v>9.4136745029375284</v>
      </c>
      <c r="AY14" s="51">
        <v>9.4082566871981115</v>
      </c>
      <c r="AZ14" s="51">
        <v>9.388703518981421</v>
      </c>
      <c r="BA14" s="51">
        <v>9.370991808490384</v>
      </c>
      <c r="BB14" s="51">
        <v>9.3629022783042295</v>
      </c>
      <c r="BC14" s="51">
        <v>9.3577127078774947</v>
      </c>
      <c r="BD14" s="51">
        <v>9.3405932786850396</v>
      </c>
      <c r="BE14" s="51">
        <v>9.3252110427032893</v>
      </c>
      <c r="BF14" s="51">
        <v>9.3068992645263968</v>
      </c>
      <c r="BG14" s="51">
        <v>9.2939925154138159</v>
      </c>
      <c r="BH14" s="51">
        <v>9.2600701861359003</v>
      </c>
      <c r="BI14" s="51">
        <v>9.2433594281059257</v>
      </c>
      <c r="BJ14" s="51">
        <v>9.2292624097624127</v>
      </c>
      <c r="BK14" s="51">
        <v>9.2023235004676458</v>
      </c>
      <c r="BL14" s="51">
        <v>9.1727256800310464</v>
      </c>
    </row>
    <row r="15" spans="1:64" x14ac:dyDescent="0.3">
      <c r="B15" s="101" t="s">
        <v>102</v>
      </c>
      <c r="C15" s="38"/>
      <c r="D15" s="51">
        <v>2.8200000000000007</v>
      </c>
      <c r="E15" s="51">
        <v>2.93</v>
      </c>
      <c r="F15" s="51">
        <v>2.92</v>
      </c>
      <c r="G15" s="51">
        <v>3.5000000000000004</v>
      </c>
      <c r="H15" s="51">
        <v>3.7499999999999991</v>
      </c>
      <c r="I15" s="51">
        <v>3.69</v>
      </c>
      <c r="J15" s="51">
        <v>3.5100000000000007</v>
      </c>
      <c r="K15" s="51">
        <v>3.25</v>
      </c>
      <c r="L15" s="51">
        <v>3.53</v>
      </c>
      <c r="M15" s="51">
        <v>3.5399999999999996</v>
      </c>
      <c r="N15" s="51">
        <v>4.0699999999999994</v>
      </c>
      <c r="O15" s="51">
        <v>3.660000000000001</v>
      </c>
      <c r="P15" s="51">
        <v>3.7199999999999998</v>
      </c>
      <c r="Q15" s="51">
        <v>4.330000000000001</v>
      </c>
      <c r="R15" s="51">
        <v>3.62</v>
      </c>
      <c r="S15" s="51">
        <v>3.9699999999999993</v>
      </c>
      <c r="T15" s="51">
        <v>5.120000000000001</v>
      </c>
      <c r="U15" s="51">
        <v>5.2200000000000006</v>
      </c>
      <c r="V15" s="51">
        <v>4.9599999999999991</v>
      </c>
      <c r="W15" s="51">
        <v>5.589999999999999</v>
      </c>
      <c r="X15" s="51">
        <v>5.1168590076283902</v>
      </c>
      <c r="Y15" s="51">
        <v>5.2269486253483262</v>
      </c>
      <c r="Z15" s="51">
        <v>5.2422635306557455</v>
      </c>
      <c r="AA15" s="51">
        <v>5.2379055824427123</v>
      </c>
      <c r="AB15" s="51">
        <v>5.2770274003592004</v>
      </c>
      <c r="AC15" s="51">
        <v>5.2720992733985561</v>
      </c>
      <c r="AD15" s="51">
        <v>5.3316693579566579</v>
      </c>
      <c r="AE15" s="51">
        <v>5.4386885623259342</v>
      </c>
      <c r="AF15" s="51">
        <v>5.4693296865096288</v>
      </c>
      <c r="AG15" s="51">
        <v>5.4669134789174558</v>
      </c>
      <c r="AH15" s="51">
        <v>5.4905145685379599</v>
      </c>
      <c r="AI15" s="51">
        <v>5.5104930851718086</v>
      </c>
      <c r="AJ15" s="51">
        <v>5.4771079887693226</v>
      </c>
      <c r="AK15" s="51">
        <v>5.4617554480888382</v>
      </c>
      <c r="AL15" s="51">
        <v>5.3886399276496819</v>
      </c>
      <c r="AM15" s="51">
        <v>5.3599839169568444</v>
      </c>
      <c r="AN15" s="51">
        <v>5.3103520713730861</v>
      </c>
      <c r="AO15" s="51">
        <v>5.3219590964210362</v>
      </c>
      <c r="AP15" s="51">
        <v>5.2982181075964032</v>
      </c>
      <c r="AQ15" s="51">
        <v>5.2663267317040763</v>
      </c>
      <c r="AR15" s="51">
        <v>5.2700452716841442</v>
      </c>
      <c r="AS15" s="51">
        <v>5.281832097524795</v>
      </c>
      <c r="AT15" s="51">
        <v>5.2554708613381846</v>
      </c>
      <c r="AU15" s="51">
        <v>5.2083701259884592</v>
      </c>
      <c r="AV15" s="51">
        <v>5.1838453222919645</v>
      </c>
      <c r="AW15" s="51">
        <v>5.2138256010437747</v>
      </c>
      <c r="AX15" s="51">
        <v>5.3079525412290076</v>
      </c>
      <c r="AY15" s="51">
        <v>5.2694560940189943</v>
      </c>
      <c r="AZ15" s="51">
        <v>5.2947316440442869</v>
      </c>
      <c r="BA15" s="51">
        <v>5.2936862262659625</v>
      </c>
      <c r="BB15" s="51">
        <v>5.3256983357427101</v>
      </c>
      <c r="BC15" s="51">
        <v>5.3738545251028418</v>
      </c>
      <c r="BD15" s="51">
        <v>5.376047991187229</v>
      </c>
      <c r="BE15" s="51">
        <v>5.4964555618333222</v>
      </c>
      <c r="BF15" s="51">
        <v>5.5147892365566209</v>
      </c>
      <c r="BG15" s="51">
        <v>5.4736523953127039</v>
      </c>
      <c r="BH15" s="51">
        <v>5.460310527076917</v>
      </c>
      <c r="BI15" s="51">
        <v>5.4676099480936333</v>
      </c>
      <c r="BJ15" s="51">
        <v>5.4608490526013895</v>
      </c>
      <c r="BK15" s="51">
        <v>5.5228175456120665</v>
      </c>
      <c r="BL15" s="51">
        <v>5.4992611602181096</v>
      </c>
    </row>
    <row r="16" spans="1:64" x14ac:dyDescent="0.3">
      <c r="B16" s="101" t="s">
        <v>74</v>
      </c>
      <c r="C16" s="38"/>
      <c r="D16" s="51">
        <v>5.5600000000000005</v>
      </c>
      <c r="E16" s="51">
        <v>5.82</v>
      </c>
      <c r="F16" s="51">
        <v>5.8899999999999988</v>
      </c>
      <c r="G16" s="51">
        <v>6.11</v>
      </c>
      <c r="H16" s="51">
        <v>5.8700000000000019</v>
      </c>
      <c r="I16" s="51">
        <v>6.1400000000000006</v>
      </c>
      <c r="J16" s="51">
        <v>6.7100000000000009</v>
      </c>
      <c r="K16" s="51">
        <v>6.4700000000000033</v>
      </c>
      <c r="L16" s="51">
        <v>6.1300000000000017</v>
      </c>
      <c r="M16" s="51">
        <v>5.9299999999999988</v>
      </c>
      <c r="N16" s="51">
        <v>6.0199999999999987</v>
      </c>
      <c r="O16" s="51">
        <v>6.0999999999999979</v>
      </c>
      <c r="P16" s="51">
        <v>6.5899999999999963</v>
      </c>
      <c r="Q16" s="51">
        <v>6.1199999999999983</v>
      </c>
      <c r="R16" s="51">
        <v>5.91</v>
      </c>
      <c r="S16" s="51">
        <v>6.6500000000000021</v>
      </c>
      <c r="T16" s="51">
        <v>6.7699999999999951</v>
      </c>
      <c r="U16" s="51">
        <v>6.85</v>
      </c>
      <c r="V16" s="51">
        <v>6.9000000000000021</v>
      </c>
      <c r="W16" s="51">
        <v>7.39</v>
      </c>
      <c r="X16" s="51">
        <v>6.4455549560162098</v>
      </c>
      <c r="Y16" s="51">
        <v>6.5044853627455828</v>
      </c>
      <c r="Z16" s="51">
        <v>6.5576982518006348</v>
      </c>
      <c r="AA16" s="51">
        <v>6.6095835920296491</v>
      </c>
      <c r="AB16" s="51">
        <v>6.6623650665539245</v>
      </c>
      <c r="AC16" s="51">
        <v>6.7143734958946499</v>
      </c>
      <c r="AD16" s="51">
        <v>6.7623541872106037</v>
      </c>
      <c r="AE16" s="51">
        <v>6.8083408263990552</v>
      </c>
      <c r="AF16" s="51">
        <v>6.8526241899398403</v>
      </c>
      <c r="AG16" s="51">
        <v>6.8961040921311181</v>
      </c>
      <c r="AH16" s="51">
        <v>6.9402909931878671</v>
      </c>
      <c r="AI16" s="51">
        <v>6.9853780358933228</v>
      </c>
      <c r="AJ16" s="51">
        <v>7.0304546285705625</v>
      </c>
      <c r="AK16" s="51">
        <v>7.0743706181250205</v>
      </c>
      <c r="AL16" s="51">
        <v>7.1185304640985008</v>
      </c>
      <c r="AM16" s="51">
        <v>7.1615033145211777</v>
      </c>
      <c r="AN16" s="51">
        <v>7.2003433176455056</v>
      </c>
      <c r="AO16" s="51">
        <v>7.2396867646893153</v>
      </c>
      <c r="AP16" s="51">
        <v>7.2779123211212262</v>
      </c>
      <c r="AQ16" s="51">
        <v>7.3155887996248987</v>
      </c>
      <c r="AR16" s="51">
        <v>7.353347151672919</v>
      </c>
      <c r="AS16" s="51">
        <v>7.3892227217078839</v>
      </c>
      <c r="AT16" s="51">
        <v>7.4254252966580641</v>
      </c>
      <c r="AU16" s="51">
        <v>7.4612374686393093</v>
      </c>
      <c r="AV16" s="51">
        <v>7.4965921218032472</v>
      </c>
      <c r="AW16" s="51">
        <v>7.5324915783250752</v>
      </c>
      <c r="AX16" s="51">
        <v>7.5673959864007223</v>
      </c>
      <c r="AY16" s="51">
        <v>7.6032889853905532</v>
      </c>
      <c r="AZ16" s="51">
        <v>7.6402686982347596</v>
      </c>
      <c r="BA16" s="51">
        <v>7.6784126641541066</v>
      </c>
      <c r="BB16" s="51">
        <v>7.7180094122993008</v>
      </c>
      <c r="BC16" s="51">
        <v>7.7581231370998678</v>
      </c>
      <c r="BD16" s="51">
        <v>7.7997396919501103</v>
      </c>
      <c r="BE16" s="51">
        <v>7.8408178244817961</v>
      </c>
      <c r="BF16" s="51">
        <v>7.8837113304720079</v>
      </c>
      <c r="BG16" s="51">
        <v>7.9283225601711216</v>
      </c>
      <c r="BH16" s="51">
        <v>7.9752801912280544</v>
      </c>
      <c r="BI16" s="51">
        <v>8.0238328812861734</v>
      </c>
      <c r="BJ16" s="51">
        <v>8.0739666465713</v>
      </c>
      <c r="BK16" s="51">
        <v>8.1255527289688292</v>
      </c>
      <c r="BL16" s="51">
        <v>8.1783066839701632</v>
      </c>
    </row>
    <row r="17" spans="2:64" x14ac:dyDescent="0.3">
      <c r="B17" s="101" t="s">
        <v>76</v>
      </c>
      <c r="C17" s="38"/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  <c r="AC17" s="51">
        <v>0</v>
      </c>
      <c r="AD17" s="51">
        <v>0</v>
      </c>
      <c r="AE17" s="51">
        <v>0</v>
      </c>
      <c r="AF17" s="51">
        <v>0</v>
      </c>
      <c r="AG17" s="51">
        <v>0</v>
      </c>
      <c r="AH17" s="51">
        <v>0</v>
      </c>
      <c r="AI17" s="51">
        <v>0</v>
      </c>
      <c r="AJ17" s="51">
        <v>0</v>
      </c>
      <c r="AK17" s="51">
        <v>0</v>
      </c>
      <c r="AL17" s="51">
        <v>0</v>
      </c>
      <c r="AM17" s="51">
        <v>0</v>
      </c>
      <c r="AN17" s="51">
        <v>0</v>
      </c>
      <c r="AO17" s="51">
        <v>0</v>
      </c>
      <c r="AP17" s="51">
        <v>0</v>
      </c>
      <c r="AQ17" s="51">
        <v>0</v>
      </c>
      <c r="AR17" s="51">
        <v>0</v>
      </c>
      <c r="AS17" s="51">
        <v>0</v>
      </c>
      <c r="AT17" s="51">
        <v>0</v>
      </c>
      <c r="AU17" s="51">
        <v>0</v>
      </c>
      <c r="AV17" s="51">
        <v>0</v>
      </c>
      <c r="AW17" s="51">
        <v>0</v>
      </c>
      <c r="AX17" s="51">
        <v>0</v>
      </c>
      <c r="AY17" s="51">
        <v>0</v>
      </c>
      <c r="AZ17" s="51">
        <v>0</v>
      </c>
      <c r="BA17" s="51">
        <v>0</v>
      </c>
      <c r="BB17" s="51">
        <v>0</v>
      </c>
      <c r="BC17" s="51">
        <v>0</v>
      </c>
      <c r="BD17" s="51">
        <v>0</v>
      </c>
      <c r="BE17" s="51">
        <v>0</v>
      </c>
      <c r="BF17" s="51">
        <v>0</v>
      </c>
      <c r="BG17" s="51">
        <v>0</v>
      </c>
      <c r="BH17" s="51">
        <v>0</v>
      </c>
      <c r="BI17" s="51">
        <v>0</v>
      </c>
      <c r="BJ17" s="51">
        <v>0</v>
      </c>
      <c r="BK17" s="51">
        <v>0</v>
      </c>
      <c r="BL17" s="51">
        <v>0</v>
      </c>
    </row>
    <row r="18" spans="2:64" ht="16.5" thickBot="1" x14ac:dyDescent="0.35">
      <c r="B18" s="101" t="s">
        <v>3</v>
      </c>
      <c r="C18" s="38"/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0.21296082476111275</v>
      </c>
      <c r="Y18" s="51">
        <v>0.22226845206873405</v>
      </c>
      <c r="Z18" s="51">
        <v>0.22393146719498258</v>
      </c>
      <c r="AA18" s="51">
        <v>0.22449009637094122</v>
      </c>
      <c r="AB18" s="51">
        <v>0.23321879418524016</v>
      </c>
      <c r="AC18" s="51">
        <v>0.22859248501675108</v>
      </c>
      <c r="AD18" s="51">
        <v>0.22742294429678794</v>
      </c>
      <c r="AE18" s="51">
        <v>0.24190134533102883</v>
      </c>
      <c r="AF18" s="51">
        <v>0.24226950768556624</v>
      </c>
      <c r="AG18" s="51">
        <v>0.2423772487565348</v>
      </c>
      <c r="AH18" s="51">
        <v>0.2399571902342334</v>
      </c>
      <c r="AI18" s="51">
        <v>0.23713505893370634</v>
      </c>
      <c r="AJ18" s="51">
        <v>0.23562047769481484</v>
      </c>
      <c r="AK18" s="51">
        <v>0.3457925988947621</v>
      </c>
      <c r="AL18" s="51">
        <v>0.34918562411109166</v>
      </c>
      <c r="AM18" s="51">
        <v>0.34562313315123205</v>
      </c>
      <c r="AN18" s="51">
        <v>0.34392343658901564</v>
      </c>
      <c r="AO18" s="51">
        <v>0.34151213510295791</v>
      </c>
      <c r="AP18" s="51">
        <v>0.3400855351633737</v>
      </c>
      <c r="AQ18" s="51">
        <v>0.33647096921210573</v>
      </c>
      <c r="AR18" s="51">
        <v>0.33450611914505651</v>
      </c>
      <c r="AS18" s="51">
        <v>0.32984230764994443</v>
      </c>
      <c r="AT18" s="51">
        <v>0.32822939542791607</v>
      </c>
      <c r="AU18" s="51">
        <v>0.32817191712705784</v>
      </c>
      <c r="AV18" s="51">
        <v>0.32782686783968834</v>
      </c>
      <c r="AW18" s="51">
        <v>0.32941709874923325</v>
      </c>
      <c r="AX18" s="51">
        <v>0.32811809093117222</v>
      </c>
      <c r="AY18" s="51">
        <v>0.32411168646904109</v>
      </c>
      <c r="AZ18" s="51">
        <v>0.31983238286756099</v>
      </c>
      <c r="BA18" s="51">
        <v>0.31782556386837257</v>
      </c>
      <c r="BB18" s="51">
        <v>0.31621231862926497</v>
      </c>
      <c r="BC18" s="51">
        <v>0.31647743935003231</v>
      </c>
      <c r="BD18" s="51">
        <v>0.31592316569109091</v>
      </c>
      <c r="BE18" s="51">
        <v>0.31481739715556784</v>
      </c>
      <c r="BF18" s="51">
        <v>0.31288999658845412</v>
      </c>
      <c r="BG18" s="51">
        <v>0.3069954257943962</v>
      </c>
      <c r="BH18" s="51">
        <v>0.30675726467993136</v>
      </c>
      <c r="BI18" s="51">
        <v>0.30600557064480877</v>
      </c>
      <c r="BJ18" s="51">
        <v>0.30648487045631451</v>
      </c>
      <c r="BK18" s="51">
        <v>0.30626900497417781</v>
      </c>
      <c r="BL18" s="51">
        <v>0.30408439225121059</v>
      </c>
    </row>
    <row r="19" spans="2:64" x14ac:dyDescent="0.3">
      <c r="B19" s="99" t="s">
        <v>190</v>
      </c>
      <c r="C19" s="100"/>
      <c r="D19" s="99">
        <v>0</v>
      </c>
      <c r="E19" s="99">
        <v>0</v>
      </c>
      <c r="F19" s="99">
        <v>0</v>
      </c>
      <c r="G19" s="99">
        <v>0</v>
      </c>
      <c r="H19" s="99">
        <v>0</v>
      </c>
      <c r="I19" s="99">
        <v>0</v>
      </c>
      <c r="J19" s="99">
        <v>0</v>
      </c>
      <c r="K19" s="99">
        <v>0</v>
      </c>
      <c r="L19" s="99">
        <v>0</v>
      </c>
      <c r="M19" s="99">
        <v>0</v>
      </c>
      <c r="N19" s="99">
        <v>0</v>
      </c>
      <c r="O19" s="99">
        <v>0</v>
      </c>
      <c r="P19" s="99">
        <v>0</v>
      </c>
      <c r="Q19" s="99">
        <v>0</v>
      </c>
      <c r="R19" s="99">
        <v>0</v>
      </c>
      <c r="S19" s="99">
        <v>0</v>
      </c>
      <c r="T19" s="99">
        <v>0</v>
      </c>
      <c r="U19" s="99">
        <v>0</v>
      </c>
      <c r="V19" s="99">
        <v>0</v>
      </c>
      <c r="W19" s="99">
        <v>0</v>
      </c>
      <c r="X19" s="99">
        <v>0</v>
      </c>
      <c r="Y19" s="99">
        <v>0</v>
      </c>
      <c r="Z19" s="99">
        <v>0</v>
      </c>
      <c r="AA19" s="99">
        <v>0</v>
      </c>
      <c r="AB19" s="99">
        <v>0</v>
      </c>
      <c r="AC19" s="99">
        <v>0</v>
      </c>
      <c r="AD19" s="99">
        <v>0</v>
      </c>
      <c r="AE19" s="99">
        <v>0</v>
      </c>
      <c r="AF19" s="99">
        <v>0</v>
      </c>
      <c r="AG19" s="99">
        <v>0</v>
      </c>
      <c r="AH19" s="99">
        <v>0</v>
      </c>
      <c r="AI19" s="99">
        <v>0</v>
      </c>
      <c r="AJ19" s="99">
        <v>0</v>
      </c>
      <c r="AK19" s="99">
        <v>0</v>
      </c>
      <c r="AL19" s="99">
        <v>0</v>
      </c>
      <c r="AM19" s="99">
        <v>0</v>
      </c>
      <c r="AN19" s="99">
        <v>0</v>
      </c>
      <c r="AO19" s="99">
        <v>0</v>
      </c>
      <c r="AP19" s="99">
        <v>0</v>
      </c>
      <c r="AQ19" s="99">
        <v>0</v>
      </c>
      <c r="AR19" s="99">
        <v>0</v>
      </c>
      <c r="AS19" s="99">
        <v>0</v>
      </c>
      <c r="AT19" s="99">
        <v>0</v>
      </c>
      <c r="AU19" s="99">
        <v>0</v>
      </c>
      <c r="AV19" s="99">
        <v>0</v>
      </c>
      <c r="AW19" s="99">
        <v>0</v>
      </c>
      <c r="AX19" s="99">
        <v>0</v>
      </c>
      <c r="AY19" s="99">
        <v>0</v>
      </c>
      <c r="AZ19" s="99">
        <v>0</v>
      </c>
      <c r="BA19" s="99">
        <v>0</v>
      </c>
      <c r="BB19" s="99">
        <v>0</v>
      </c>
      <c r="BC19" s="99">
        <v>0</v>
      </c>
      <c r="BD19" s="99">
        <v>0</v>
      </c>
      <c r="BE19" s="99">
        <v>0</v>
      </c>
      <c r="BF19" s="99">
        <v>0</v>
      </c>
      <c r="BG19" s="99">
        <v>0</v>
      </c>
      <c r="BH19" s="99">
        <v>0</v>
      </c>
      <c r="BI19" s="99">
        <v>0</v>
      </c>
      <c r="BJ19" s="99">
        <v>0</v>
      </c>
      <c r="BK19" s="99">
        <v>0</v>
      </c>
      <c r="BL19" s="99">
        <v>0</v>
      </c>
    </row>
    <row r="20" spans="2:64" x14ac:dyDescent="0.3">
      <c r="B20" s="101" t="s">
        <v>191</v>
      </c>
      <c r="C20" s="38"/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  <c r="AC20" s="51">
        <v>0</v>
      </c>
      <c r="AD20" s="51">
        <v>0</v>
      </c>
      <c r="AE20" s="51">
        <v>0</v>
      </c>
      <c r="AF20" s="51">
        <v>0</v>
      </c>
      <c r="AG20" s="51">
        <v>0</v>
      </c>
      <c r="AH20" s="51">
        <v>0</v>
      </c>
      <c r="AI20" s="51">
        <v>0</v>
      </c>
      <c r="AJ20" s="51">
        <v>0</v>
      </c>
      <c r="AK20" s="51">
        <v>0</v>
      </c>
      <c r="AL20" s="51">
        <v>0</v>
      </c>
      <c r="AM20" s="51">
        <v>0</v>
      </c>
      <c r="AN20" s="51">
        <v>0</v>
      </c>
      <c r="AO20" s="51">
        <v>0</v>
      </c>
      <c r="AP20" s="51">
        <v>0</v>
      </c>
      <c r="AQ20" s="51">
        <v>0</v>
      </c>
      <c r="AR20" s="51">
        <v>0</v>
      </c>
      <c r="AS20" s="51">
        <v>0</v>
      </c>
      <c r="AT20" s="51">
        <v>0</v>
      </c>
      <c r="AU20" s="51">
        <v>0</v>
      </c>
      <c r="AV20" s="51">
        <v>0</v>
      </c>
      <c r="AW20" s="51">
        <v>0</v>
      </c>
      <c r="AX20" s="51">
        <v>0</v>
      </c>
      <c r="AY20" s="51">
        <v>0</v>
      </c>
      <c r="AZ20" s="51">
        <v>0</v>
      </c>
      <c r="BA20" s="51">
        <v>0</v>
      </c>
      <c r="BB20" s="51">
        <v>0</v>
      </c>
      <c r="BC20" s="51">
        <v>0</v>
      </c>
      <c r="BD20" s="51">
        <v>0</v>
      </c>
      <c r="BE20" s="51">
        <v>0</v>
      </c>
      <c r="BF20" s="51">
        <v>0</v>
      </c>
      <c r="BG20" s="51">
        <v>0</v>
      </c>
      <c r="BH20" s="51">
        <v>0</v>
      </c>
      <c r="BI20" s="51">
        <v>0</v>
      </c>
      <c r="BJ20" s="51">
        <v>0</v>
      </c>
      <c r="BK20" s="51">
        <v>0</v>
      </c>
      <c r="BL20" s="51">
        <v>0</v>
      </c>
    </row>
    <row r="21" spans="2:64" x14ac:dyDescent="0.3">
      <c r="B21" s="101" t="s">
        <v>192</v>
      </c>
      <c r="C21" s="38"/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1">
        <v>0</v>
      </c>
      <c r="AQ21" s="51">
        <v>0</v>
      </c>
      <c r="AR21" s="51">
        <v>0</v>
      </c>
      <c r="AS21" s="51">
        <v>0</v>
      </c>
      <c r="AT21" s="51">
        <v>0</v>
      </c>
      <c r="AU21" s="51">
        <v>0</v>
      </c>
      <c r="AV21" s="51">
        <v>0</v>
      </c>
      <c r="AW21" s="51">
        <v>0</v>
      </c>
      <c r="AX21" s="51">
        <v>0</v>
      </c>
      <c r="AY21" s="51">
        <v>0</v>
      </c>
      <c r="AZ21" s="51">
        <v>0</v>
      </c>
      <c r="BA21" s="51">
        <v>0</v>
      </c>
      <c r="BB21" s="51">
        <v>0</v>
      </c>
      <c r="BC21" s="51">
        <v>0</v>
      </c>
      <c r="BD21" s="51">
        <v>0</v>
      </c>
      <c r="BE21" s="51">
        <v>0</v>
      </c>
      <c r="BF21" s="51">
        <v>0</v>
      </c>
      <c r="BG21" s="51">
        <v>0</v>
      </c>
      <c r="BH21" s="51">
        <v>0</v>
      </c>
      <c r="BI21" s="51">
        <v>0</v>
      </c>
      <c r="BJ21" s="51">
        <v>0</v>
      </c>
      <c r="BK21" s="51">
        <v>0</v>
      </c>
      <c r="BL21" s="51">
        <v>0</v>
      </c>
    </row>
    <row r="22" spans="2:64" ht="16.5" thickBot="1" x14ac:dyDescent="0.35">
      <c r="B22" s="101" t="s">
        <v>193</v>
      </c>
      <c r="C22" s="38"/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  <c r="AC22" s="51">
        <v>0</v>
      </c>
      <c r="AD22" s="51">
        <v>0</v>
      </c>
      <c r="AE22" s="51">
        <v>0</v>
      </c>
      <c r="AF22" s="51">
        <v>0</v>
      </c>
      <c r="AG22" s="51">
        <v>0</v>
      </c>
      <c r="AH22" s="51">
        <v>0</v>
      </c>
      <c r="AI22" s="51">
        <v>0</v>
      </c>
      <c r="AJ22" s="51">
        <v>0</v>
      </c>
      <c r="AK22" s="51">
        <v>0</v>
      </c>
      <c r="AL22" s="51">
        <v>0</v>
      </c>
      <c r="AM22" s="51">
        <v>0</v>
      </c>
      <c r="AN22" s="51">
        <v>0</v>
      </c>
      <c r="AO22" s="51">
        <v>0</v>
      </c>
      <c r="AP22" s="51">
        <v>0</v>
      </c>
      <c r="AQ22" s="51">
        <v>0</v>
      </c>
      <c r="AR22" s="51">
        <v>0</v>
      </c>
      <c r="AS22" s="51">
        <v>0</v>
      </c>
      <c r="AT22" s="51">
        <v>0</v>
      </c>
      <c r="AU22" s="51">
        <v>0</v>
      </c>
      <c r="AV22" s="51">
        <v>0</v>
      </c>
      <c r="AW22" s="51">
        <v>0</v>
      </c>
      <c r="AX22" s="51">
        <v>0</v>
      </c>
      <c r="AY22" s="51">
        <v>0</v>
      </c>
      <c r="AZ22" s="51">
        <v>0</v>
      </c>
      <c r="BA22" s="51">
        <v>0</v>
      </c>
      <c r="BB22" s="51">
        <v>0</v>
      </c>
      <c r="BC22" s="51">
        <v>0</v>
      </c>
      <c r="BD22" s="51">
        <v>0</v>
      </c>
      <c r="BE22" s="51">
        <v>0</v>
      </c>
      <c r="BF22" s="51">
        <v>0</v>
      </c>
      <c r="BG22" s="51">
        <v>0</v>
      </c>
      <c r="BH22" s="51">
        <v>0</v>
      </c>
      <c r="BI22" s="51">
        <v>0</v>
      </c>
      <c r="BJ22" s="51">
        <v>0</v>
      </c>
      <c r="BK22" s="51">
        <v>0</v>
      </c>
      <c r="BL22" s="51">
        <v>0</v>
      </c>
    </row>
    <row r="23" spans="2:64" x14ac:dyDescent="0.3">
      <c r="B23" s="29" t="s">
        <v>194</v>
      </c>
      <c r="C23" s="55"/>
      <c r="D23" s="29">
        <v>13.180000000000001</v>
      </c>
      <c r="E23" s="29">
        <v>13.900000000000002</v>
      </c>
      <c r="F23" s="29">
        <v>14.02</v>
      </c>
      <c r="G23" s="29">
        <v>14.59</v>
      </c>
      <c r="H23" s="29">
        <v>14.770000000000003</v>
      </c>
      <c r="I23" s="29">
        <v>15.24</v>
      </c>
      <c r="J23" s="29">
        <v>15.720000000000002</v>
      </c>
      <c r="K23" s="29">
        <v>14.670000000000002</v>
      </c>
      <c r="L23" s="29">
        <v>15.260000000000002</v>
      </c>
      <c r="M23" s="29">
        <v>15.119999999999997</v>
      </c>
      <c r="N23" s="29">
        <v>17.03</v>
      </c>
      <c r="O23" s="29">
        <v>15.659999999999998</v>
      </c>
      <c r="P23" s="29">
        <v>16.649999999999995</v>
      </c>
      <c r="Q23" s="29">
        <v>17.62</v>
      </c>
      <c r="R23" s="29">
        <v>16.03</v>
      </c>
      <c r="S23" s="29">
        <v>18.170000000000002</v>
      </c>
      <c r="T23" s="29">
        <v>19.349999999999998</v>
      </c>
      <c r="U23" s="29">
        <v>19.810000000000002</v>
      </c>
      <c r="V23" s="29">
        <v>19.380000000000003</v>
      </c>
      <c r="W23" s="29">
        <v>21.56</v>
      </c>
      <c r="X23" s="29">
        <v>20.700282953734721</v>
      </c>
      <c r="Y23" s="29">
        <v>21.134906648393997</v>
      </c>
      <c r="Z23" s="29">
        <v>21.398688524555681</v>
      </c>
      <c r="AA23" s="29">
        <v>21.627327266177357</v>
      </c>
      <c r="AB23" s="29">
        <v>21.844337921855566</v>
      </c>
      <c r="AC23" s="29">
        <v>21.972885228186698</v>
      </c>
      <c r="AD23" s="29">
        <v>22.136313949999103</v>
      </c>
      <c r="AE23" s="29">
        <v>22.351736644645449</v>
      </c>
      <c r="AF23" s="29">
        <v>22.433625267277709</v>
      </c>
      <c r="AG23" s="29">
        <v>22.478666470685447</v>
      </c>
      <c r="AH23" s="29">
        <v>22.512523678186607</v>
      </c>
      <c r="AI23" s="29">
        <v>22.552147349230125</v>
      </c>
      <c r="AJ23" s="29">
        <v>22.533424398050641</v>
      </c>
      <c r="AK23" s="29">
        <v>22.649260584903498</v>
      </c>
      <c r="AL23" s="29">
        <v>22.608289639882145</v>
      </c>
      <c r="AM23" s="29">
        <v>22.582008078829251</v>
      </c>
      <c r="AN23" s="29">
        <v>22.534352252552488</v>
      </c>
      <c r="AO23" s="29">
        <v>22.552947285651495</v>
      </c>
      <c r="AP23" s="29">
        <v>22.53469859560785</v>
      </c>
      <c r="AQ23" s="29">
        <v>22.508407055787739</v>
      </c>
      <c r="AR23" s="29">
        <v>22.512854084719724</v>
      </c>
      <c r="AS23" s="29">
        <v>22.536742643854602</v>
      </c>
      <c r="AT23" s="29">
        <v>22.514799446346583</v>
      </c>
      <c r="AU23" s="29">
        <v>22.470201379304797</v>
      </c>
      <c r="AV23" s="29">
        <v>22.456033440683914</v>
      </c>
      <c r="AW23" s="29">
        <v>22.508157287062801</v>
      </c>
      <c r="AX23" s="29">
        <v>22.617141121498431</v>
      </c>
      <c r="AY23" s="29">
        <v>22.605113453076701</v>
      </c>
      <c r="AZ23" s="29">
        <v>22.643536244128029</v>
      </c>
      <c r="BA23" s="29">
        <v>22.660916262778823</v>
      </c>
      <c r="BB23" s="29">
        <v>22.722822344975508</v>
      </c>
      <c r="BC23" s="29">
        <v>22.806167809430235</v>
      </c>
      <c r="BD23" s="29">
        <v>22.832304127513471</v>
      </c>
      <c r="BE23" s="29">
        <v>22.977301826173974</v>
      </c>
      <c r="BF23" s="29">
        <v>23.018289828143477</v>
      </c>
      <c r="BG23" s="29">
        <v>23.00296289669204</v>
      </c>
      <c r="BH23" s="29">
        <v>23.002418169120801</v>
      </c>
      <c r="BI23" s="29">
        <v>23.040807828130543</v>
      </c>
      <c r="BJ23" s="29">
        <v>23.070562979391418</v>
      </c>
      <c r="BK23" s="29">
        <v>23.156962780022717</v>
      </c>
      <c r="BL23" s="29">
        <v>23.154377916470526</v>
      </c>
    </row>
    <row r="24" spans="2:64" ht="16.5" thickBot="1" x14ac:dyDescent="0.35">
      <c r="B24" s="103" t="s">
        <v>183</v>
      </c>
      <c r="C24" s="104"/>
      <c r="D24" s="175">
        <v>3.6611111111111114</v>
      </c>
      <c r="E24" s="175">
        <v>3.8611111111111116</v>
      </c>
      <c r="F24" s="175">
        <v>3.8944444444444444</v>
      </c>
      <c r="G24" s="175">
        <v>4.052777777777778</v>
      </c>
      <c r="H24" s="175">
        <v>4.1027777777777787</v>
      </c>
      <c r="I24" s="175">
        <v>4.2333333333333334</v>
      </c>
      <c r="J24" s="175">
        <v>4.3666666666666671</v>
      </c>
      <c r="K24" s="175">
        <v>4.0750000000000002</v>
      </c>
      <c r="L24" s="175">
        <v>4.2388888888888889</v>
      </c>
      <c r="M24" s="175">
        <v>4.1999999999999993</v>
      </c>
      <c r="N24" s="175">
        <v>4.7305555555555561</v>
      </c>
      <c r="O24" s="175">
        <v>4.3499999999999996</v>
      </c>
      <c r="P24" s="175">
        <v>4.6249999999999982</v>
      </c>
      <c r="Q24" s="175">
        <v>4.8944444444444448</v>
      </c>
      <c r="R24" s="175">
        <v>4.4527777777777784</v>
      </c>
      <c r="S24" s="175">
        <v>5.0472222222222225</v>
      </c>
      <c r="T24" s="175">
        <v>5.3749999999999991</v>
      </c>
      <c r="U24" s="175">
        <v>5.5027777777777782</v>
      </c>
      <c r="V24" s="175">
        <v>5.3833333333333337</v>
      </c>
      <c r="W24" s="175">
        <v>5.988888888888888</v>
      </c>
      <c r="X24" s="175">
        <v>5.7500785982596447</v>
      </c>
      <c r="Y24" s="175">
        <v>5.8708074023316659</v>
      </c>
      <c r="Z24" s="175">
        <v>5.9440801457099113</v>
      </c>
      <c r="AA24" s="175">
        <v>6.0075909072714877</v>
      </c>
      <c r="AB24" s="175">
        <v>6.0678716449598795</v>
      </c>
      <c r="AC24" s="175">
        <v>6.1035792300518601</v>
      </c>
      <c r="AD24" s="175">
        <v>6.1489760972219729</v>
      </c>
      <c r="AE24" s="175">
        <v>6.2088157346237356</v>
      </c>
      <c r="AF24" s="175">
        <v>6.2315625742438074</v>
      </c>
      <c r="AG24" s="175">
        <v>6.2440740196348461</v>
      </c>
      <c r="AH24" s="175">
        <v>6.2534787994962793</v>
      </c>
      <c r="AI24" s="175">
        <v>6.2644853747861458</v>
      </c>
      <c r="AJ24" s="175">
        <v>6.2592845550140668</v>
      </c>
      <c r="AK24" s="175">
        <v>6.2914612735843045</v>
      </c>
      <c r="AL24" s="175">
        <v>6.2800804555228176</v>
      </c>
      <c r="AM24" s="175">
        <v>6.272780021897014</v>
      </c>
      <c r="AN24" s="175">
        <v>6.2595422923756905</v>
      </c>
      <c r="AO24" s="175">
        <v>6.264707579347637</v>
      </c>
      <c r="AP24" s="175">
        <v>6.2596384987799585</v>
      </c>
      <c r="AQ24" s="175">
        <v>6.2523352932743714</v>
      </c>
      <c r="AR24" s="175">
        <v>6.2535705790888123</v>
      </c>
      <c r="AS24" s="175">
        <v>6.2602062899596111</v>
      </c>
      <c r="AT24" s="175">
        <v>6.2541109573184954</v>
      </c>
      <c r="AU24" s="175">
        <v>6.2417226053624431</v>
      </c>
      <c r="AV24" s="175">
        <v>6.2377870668566429</v>
      </c>
      <c r="AW24" s="175">
        <v>6.2522659130729998</v>
      </c>
      <c r="AX24" s="175">
        <v>6.282539200416231</v>
      </c>
      <c r="AY24" s="175">
        <v>6.2791981814101945</v>
      </c>
      <c r="AZ24" s="175">
        <v>6.2898711789244519</v>
      </c>
      <c r="BA24" s="175">
        <v>6.2946989618830065</v>
      </c>
      <c r="BB24" s="175">
        <v>6.3118950958265296</v>
      </c>
      <c r="BC24" s="175">
        <v>6.3350466137306203</v>
      </c>
      <c r="BD24" s="175">
        <v>6.3423067020870754</v>
      </c>
      <c r="BE24" s="175">
        <v>6.382583840603882</v>
      </c>
      <c r="BF24" s="175">
        <v>6.3939693967065212</v>
      </c>
      <c r="BG24" s="175">
        <v>6.3897119157477889</v>
      </c>
      <c r="BH24" s="175">
        <v>6.3895606025335558</v>
      </c>
      <c r="BI24" s="175">
        <v>6.400224396702928</v>
      </c>
      <c r="BJ24" s="175">
        <v>6.4084897164976162</v>
      </c>
      <c r="BK24" s="175">
        <v>6.4324896611174207</v>
      </c>
      <c r="BL24" s="175">
        <v>6.4317716434640353</v>
      </c>
    </row>
    <row r="25" spans="2:64" x14ac:dyDescent="0.3">
      <c r="B25" s="81"/>
      <c r="C25" s="81"/>
      <c r="D25" s="174"/>
      <c r="E25" s="174"/>
      <c r="F25" s="174"/>
      <c r="G25" s="174"/>
      <c r="H25" s="174"/>
      <c r="I25" s="174"/>
      <c r="J25" s="174"/>
      <c r="K25" s="174"/>
      <c r="L25" s="174"/>
      <c r="M25" s="174"/>
      <c r="N25" s="174"/>
      <c r="O25" s="174"/>
      <c r="P25" s="174"/>
      <c r="Q25" s="174"/>
      <c r="R25" s="174"/>
      <c r="S25" s="174"/>
      <c r="T25" s="174"/>
      <c r="U25" s="174"/>
      <c r="V25" s="174"/>
      <c r="W25" s="174"/>
      <c r="X25" s="174"/>
      <c r="Y25" s="174"/>
      <c r="Z25" s="174"/>
      <c r="AA25" s="174"/>
      <c r="AB25" s="174"/>
      <c r="AC25" s="174"/>
      <c r="AD25" s="174"/>
      <c r="AE25" s="174"/>
      <c r="AF25" s="174"/>
      <c r="AG25" s="174"/>
      <c r="AH25" s="174"/>
      <c r="AI25" s="174"/>
      <c r="AJ25" s="174"/>
      <c r="AK25" s="174"/>
      <c r="AL25" s="174"/>
      <c r="AM25" s="174"/>
      <c r="AN25" s="174"/>
      <c r="AO25" s="174"/>
      <c r="AP25" s="174"/>
      <c r="AQ25" s="174"/>
      <c r="AR25" s="174"/>
      <c r="AS25" s="174"/>
      <c r="AT25" s="174"/>
      <c r="AU25" s="174"/>
      <c r="AV25" s="174"/>
      <c r="AW25" s="174"/>
      <c r="AX25" s="174"/>
      <c r="AY25" s="174"/>
      <c r="AZ25" s="174"/>
      <c r="BA25" s="174"/>
      <c r="BB25" s="174"/>
      <c r="BC25" s="174"/>
      <c r="BD25" s="174"/>
      <c r="BE25" s="174"/>
      <c r="BF25" s="174"/>
      <c r="BG25" s="174"/>
      <c r="BH25" s="174"/>
      <c r="BI25" s="174"/>
      <c r="BJ25" s="174"/>
      <c r="BK25" s="174"/>
      <c r="BL25" s="174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L60"/>
  <sheetViews>
    <sheetView showGridLines="0" zoomScale="85" zoomScaleNormal="85" workbookViewId="0"/>
  </sheetViews>
  <sheetFormatPr baseColWidth="10" defaultRowHeight="15.75" outlineLevelCol="1" x14ac:dyDescent="0.3"/>
  <cols>
    <col min="2" max="2" width="18.77734375" customWidth="1"/>
    <col min="3" max="3" width="10.88671875" style="5"/>
    <col min="5" max="8" width="0" hidden="1" customWidth="1" outlineLevel="1"/>
    <col min="9" max="9" width="10.88671875" collapsed="1"/>
    <col min="10" max="13" width="0" hidden="1" customWidth="1" outlineLevel="1"/>
    <col min="14" max="14" width="10.88671875" style="5" collapsed="1"/>
    <col min="15" max="18" width="0" style="5" hidden="1" customWidth="1" outlineLevel="1"/>
    <col min="19" max="19" width="10.88671875" style="5" collapsed="1"/>
    <col min="20" max="23" width="0" style="5" hidden="1" customWidth="1" outlineLevel="1"/>
    <col min="24" max="24" width="10.88671875" style="5" collapsed="1"/>
    <col min="25" max="28" width="0" style="5" hidden="1" customWidth="1" outlineLevel="1"/>
    <col min="29" max="29" width="10.88671875" style="5" collapsed="1"/>
    <col min="30" max="33" width="0" style="5" hidden="1" customWidth="1" outlineLevel="1"/>
    <col min="34" max="34" width="10.88671875" style="5" collapsed="1"/>
    <col min="35" max="38" width="0" style="5" hidden="1" customWidth="1" outlineLevel="1"/>
    <col min="39" max="39" width="10.88671875" style="5" collapsed="1"/>
    <col min="40" max="43" width="0" style="5" hidden="1" customWidth="1" outlineLevel="1"/>
    <col min="44" max="44" width="10.88671875" style="5" collapsed="1"/>
    <col min="45" max="48" width="0" style="5" hidden="1" customWidth="1" outlineLevel="1"/>
    <col min="49" max="49" width="10.88671875" style="5" collapsed="1"/>
    <col min="50" max="53" width="0" style="5" hidden="1" customWidth="1" outlineLevel="1"/>
    <col min="54" max="54" width="10.88671875" collapsed="1"/>
    <col min="55" max="58" width="0" style="5" hidden="1" customWidth="1" outlineLevel="1" collapsed="1"/>
    <col min="59" max="59" width="10.88671875" style="5" collapsed="1"/>
    <col min="60" max="63" width="0" style="5" hidden="1" customWidth="1" outlineLevel="1" collapsed="1"/>
    <col min="64" max="64" width="10.88671875" style="5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198</v>
      </c>
    </row>
    <row r="7" spans="1:64" s="5" customFormat="1" x14ac:dyDescent="0.3"/>
    <row r="9" spans="1:64" ht="16.5" thickBot="1" x14ac:dyDescent="0.35"/>
    <row r="10" spans="1:64" ht="20.25" x14ac:dyDescent="0.3">
      <c r="B10" s="79" t="s">
        <v>197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x14ac:dyDescent="0.3">
      <c r="B13" s="51" t="s">
        <v>165</v>
      </c>
      <c r="C13" s="37"/>
      <c r="D13" s="51">
        <v>27.940000000000012</v>
      </c>
      <c r="E13" s="51">
        <v>29.670000000000012</v>
      </c>
      <c r="F13" s="51">
        <v>28.460000000000015</v>
      </c>
      <c r="G13" s="51">
        <v>30.460000000000012</v>
      </c>
      <c r="H13" s="51">
        <v>30.290000000000003</v>
      </c>
      <c r="I13" s="51">
        <v>31.52</v>
      </c>
      <c r="J13" s="51">
        <v>32.139999999999986</v>
      </c>
      <c r="K13" s="51">
        <v>31.219999999999988</v>
      </c>
      <c r="L13" s="51">
        <v>35.150000000000013</v>
      </c>
      <c r="M13" s="51">
        <v>36.19</v>
      </c>
      <c r="N13" s="51">
        <v>39.639999999999979</v>
      </c>
      <c r="O13" s="51">
        <v>34.489999999999995</v>
      </c>
      <c r="P13" s="51">
        <v>38.110000000000014</v>
      </c>
      <c r="Q13" s="51">
        <v>41.92</v>
      </c>
      <c r="R13" s="51">
        <v>35.460000000000008</v>
      </c>
      <c r="S13" s="51">
        <v>37.800000000000011</v>
      </c>
      <c r="T13" s="51">
        <v>40.729999999999997</v>
      </c>
      <c r="U13" s="51">
        <v>41.049999999999976</v>
      </c>
      <c r="V13" s="51">
        <v>38.629999999999995</v>
      </c>
      <c r="W13" s="51">
        <v>39.039999999999985</v>
      </c>
      <c r="X13" s="51">
        <v>39.712530267978053</v>
      </c>
      <c r="Y13" s="51">
        <v>40.016354958856624</v>
      </c>
      <c r="Z13" s="51">
        <v>40.228806305265913</v>
      </c>
      <c r="AA13" s="51">
        <v>40.541529009336081</v>
      </c>
      <c r="AB13" s="51">
        <v>40.830051072379966</v>
      </c>
      <c r="AC13" s="51">
        <v>41.091290479241238</v>
      </c>
      <c r="AD13" s="51">
        <v>41.148880081451637</v>
      </c>
      <c r="AE13" s="51">
        <v>41.162299119751502</v>
      </c>
      <c r="AF13" s="51">
        <v>40.709729501970578</v>
      </c>
      <c r="AG13" s="51">
        <v>40.475956065962563</v>
      </c>
      <c r="AH13" s="51">
        <v>40.259097120250885</v>
      </c>
      <c r="AI13" s="51">
        <v>39.955289761448</v>
      </c>
      <c r="AJ13" s="51">
        <v>39.662180880036424</v>
      </c>
      <c r="AK13" s="51">
        <v>39.160066472075187</v>
      </c>
      <c r="AL13" s="51">
        <v>38.715590739226833</v>
      </c>
      <c r="AM13" s="51">
        <v>38.322442901955739</v>
      </c>
      <c r="AN13" s="51">
        <v>37.95330419307205</v>
      </c>
      <c r="AO13" s="51">
        <v>37.453820579702722</v>
      </c>
      <c r="AP13" s="51">
        <v>36.869842128667244</v>
      </c>
      <c r="AQ13" s="51">
        <v>36.187276687667364</v>
      </c>
      <c r="AR13" s="51">
        <v>35.625017997664806</v>
      </c>
      <c r="AS13" s="51">
        <v>35.160183108037742</v>
      </c>
      <c r="AT13" s="51">
        <v>34.506935663927429</v>
      </c>
      <c r="AU13" s="51">
        <v>33.937194933905523</v>
      </c>
      <c r="AV13" s="51">
        <v>33.480491492871543</v>
      </c>
      <c r="AW13" s="51">
        <v>32.90114778889005</v>
      </c>
      <c r="AX13" s="51">
        <v>32.258107837373537</v>
      </c>
      <c r="AY13" s="51">
        <v>31.734646432180792</v>
      </c>
      <c r="AZ13" s="51">
        <v>31.214384167271184</v>
      </c>
      <c r="BA13" s="51">
        <v>30.780428779227133</v>
      </c>
      <c r="BB13" s="51">
        <v>30.30303446000076</v>
      </c>
      <c r="BC13" s="51">
        <v>29.871947767199099</v>
      </c>
      <c r="BD13" s="51">
        <v>29.445735811763949</v>
      </c>
      <c r="BE13" s="51">
        <v>29.08856959943601</v>
      </c>
      <c r="BF13" s="51">
        <v>28.698681917009992</v>
      </c>
      <c r="BG13" s="51">
        <v>28.328636930120027</v>
      </c>
      <c r="BH13" s="51">
        <v>28.003287128408651</v>
      </c>
      <c r="BI13" s="51">
        <v>27.685727526642857</v>
      </c>
      <c r="BJ13" s="51">
        <v>27.404503784315516</v>
      </c>
      <c r="BK13" s="51">
        <v>27.072926761752218</v>
      </c>
      <c r="BL13" s="51">
        <v>26.739114363601896</v>
      </c>
    </row>
    <row r="14" spans="1:64" x14ac:dyDescent="0.3">
      <c r="B14" s="51" t="s">
        <v>210</v>
      </c>
      <c r="C14" s="38"/>
      <c r="D14" s="51">
        <v>5.2199999999999971</v>
      </c>
      <c r="E14" s="51">
        <v>5.2250000000000005</v>
      </c>
      <c r="F14" s="51">
        <v>5.0950000000000024</v>
      </c>
      <c r="G14" s="51">
        <v>5.5299999999999985</v>
      </c>
      <c r="H14" s="51">
        <v>5.49</v>
      </c>
      <c r="I14" s="51">
        <v>5.4400000000000013</v>
      </c>
      <c r="J14" s="51">
        <v>5.4949999999999957</v>
      </c>
      <c r="K14" s="51">
        <v>5.3000000000000007</v>
      </c>
      <c r="L14" s="51">
        <v>5.5650000000000022</v>
      </c>
      <c r="M14" s="51">
        <v>4.7549999999999981</v>
      </c>
      <c r="N14" s="51">
        <v>5.020000000000004</v>
      </c>
      <c r="O14" s="51">
        <v>5.2549999999999999</v>
      </c>
      <c r="P14" s="51">
        <v>5.3249999999999984</v>
      </c>
      <c r="Q14" s="51">
        <v>5.3999999999999986</v>
      </c>
      <c r="R14" s="51">
        <v>6.1599999999999993</v>
      </c>
      <c r="S14" s="51">
        <v>5.3050000000000006</v>
      </c>
      <c r="T14" s="51">
        <v>5.6049999999999995</v>
      </c>
      <c r="U14" s="51">
        <v>5.6099999999999959</v>
      </c>
      <c r="V14" s="51">
        <v>5.535000000000001</v>
      </c>
      <c r="W14" s="51">
        <v>5.835</v>
      </c>
      <c r="X14" s="51">
        <v>5.4460590374128017</v>
      </c>
      <c r="Y14" s="51">
        <v>5.4438210714281707</v>
      </c>
      <c r="Z14" s="51">
        <v>5.4415109178804784</v>
      </c>
      <c r="AA14" s="51">
        <v>5.439705316218852</v>
      </c>
      <c r="AB14" s="51">
        <v>5.4398531399976351</v>
      </c>
      <c r="AC14" s="51">
        <v>5.4409677409315949</v>
      </c>
      <c r="AD14" s="51">
        <v>5.4401579093396961</v>
      </c>
      <c r="AE14" s="51">
        <v>5.4395236562077365</v>
      </c>
      <c r="AF14" s="51">
        <v>5.4387944061924491</v>
      </c>
      <c r="AG14" s="51">
        <v>5.4378491182377697</v>
      </c>
      <c r="AH14" s="51">
        <v>5.4368865608037922</v>
      </c>
      <c r="AI14" s="51">
        <v>5.4357419946903605</v>
      </c>
      <c r="AJ14" s="51">
        <v>5.4341285318614405</v>
      </c>
      <c r="AK14" s="51">
        <v>5.4314197164215852</v>
      </c>
      <c r="AL14" s="51">
        <v>5.4287785295760438</v>
      </c>
      <c r="AM14" s="51">
        <v>5.4250821824503692</v>
      </c>
      <c r="AN14" s="51">
        <v>5.4173049876698212</v>
      </c>
      <c r="AO14" s="51">
        <v>5.4097529276486123</v>
      </c>
      <c r="AP14" s="51">
        <v>5.4011926837817636</v>
      </c>
      <c r="AQ14" s="51">
        <v>5.3921316349196093</v>
      </c>
      <c r="AR14" s="51">
        <v>5.383010100197871</v>
      </c>
      <c r="AS14" s="51">
        <v>5.371966300140806</v>
      </c>
      <c r="AT14" s="51">
        <v>5.3612674560887292</v>
      </c>
      <c r="AU14" s="51">
        <v>5.3506960322391777</v>
      </c>
      <c r="AV14" s="51">
        <v>5.3401757873975297</v>
      </c>
      <c r="AW14" s="51">
        <v>5.3298840737717077</v>
      </c>
      <c r="AX14" s="51">
        <v>5.3180646853276548</v>
      </c>
      <c r="AY14" s="51">
        <v>5.3065356464482916</v>
      </c>
      <c r="AZ14" s="51">
        <v>5.2951902333139085</v>
      </c>
      <c r="BA14" s="51">
        <v>5.2839513141864858</v>
      </c>
      <c r="BB14" s="51">
        <v>5.272817885144824</v>
      </c>
      <c r="BC14" s="51">
        <v>5.2606203468823791</v>
      </c>
      <c r="BD14" s="51">
        <v>5.2479936865291776</v>
      </c>
      <c r="BE14" s="51">
        <v>5.2334097088265681</v>
      </c>
      <c r="BF14" s="51">
        <v>5.2186565941042824</v>
      </c>
      <c r="BG14" s="51">
        <v>5.2037256209217873</v>
      </c>
      <c r="BH14" s="51">
        <v>5.1892492825442282</v>
      </c>
      <c r="BI14" s="51">
        <v>5.1750172028974646</v>
      </c>
      <c r="BJ14" s="51">
        <v>5.1606294216228354</v>
      </c>
      <c r="BK14" s="51">
        <v>5.1461504240249578</v>
      </c>
      <c r="BL14" s="51">
        <v>5.1315345302966664</v>
      </c>
    </row>
    <row r="15" spans="1:64" x14ac:dyDescent="0.3">
      <c r="B15" s="51" t="s">
        <v>201</v>
      </c>
      <c r="C15" s="38"/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2.8471400375975494E-3</v>
      </c>
      <c r="O15" s="51">
        <v>0.11196119706819235</v>
      </c>
      <c r="P15" s="51">
        <v>0.12850042297777742</v>
      </c>
      <c r="Q15" s="51">
        <v>0.12994500366731984</v>
      </c>
      <c r="R15" s="51">
        <v>0.20759034002184609</v>
      </c>
      <c r="S15" s="51">
        <v>0.62439375258349572</v>
      </c>
      <c r="T15" s="51">
        <v>0.91433360567704314</v>
      </c>
      <c r="U15" s="51">
        <v>1.1795979571851118</v>
      </c>
      <c r="V15" s="51">
        <v>1.3101149466700925</v>
      </c>
      <c r="W15" s="51">
        <v>1.2795573397901518</v>
      </c>
      <c r="X15" s="51">
        <v>1.3696815307144516</v>
      </c>
      <c r="Y15" s="51">
        <v>1.507714224626505</v>
      </c>
      <c r="Z15" s="51">
        <v>1.120066682722455</v>
      </c>
      <c r="AA15" s="51">
        <v>0.8361466602670764</v>
      </c>
      <c r="AB15" s="51">
        <v>0.81106968137171043</v>
      </c>
      <c r="AC15" s="51">
        <v>0.78626633388783396</v>
      </c>
      <c r="AD15" s="51">
        <v>0.76436320993999785</v>
      </c>
      <c r="AE15" s="51">
        <v>0.74019967241470719</v>
      </c>
      <c r="AF15" s="51">
        <v>0.71655526734928565</v>
      </c>
      <c r="AG15" s="51">
        <v>0.69341155735137883</v>
      </c>
      <c r="AH15" s="51">
        <v>0.67082431699196354</v>
      </c>
      <c r="AI15" s="51">
        <v>0.64918470866280931</v>
      </c>
      <c r="AJ15" s="51">
        <v>0.62814827277282692</v>
      </c>
      <c r="AK15" s="51">
        <v>0.60767681241367077</v>
      </c>
      <c r="AL15" s="51">
        <v>0.58775443789802884</v>
      </c>
      <c r="AM15" s="51">
        <v>0.5684547352001823</v>
      </c>
      <c r="AN15" s="51">
        <v>0.55051696413660445</v>
      </c>
      <c r="AO15" s="51">
        <v>0.53144811211535414</v>
      </c>
      <c r="AP15" s="51">
        <v>0.51308461329614774</v>
      </c>
      <c r="AQ15" s="51">
        <v>0.4954143286216372</v>
      </c>
      <c r="AR15" s="51">
        <v>0.47847080539583714</v>
      </c>
      <c r="AS15" s="51">
        <v>0.46175810720179195</v>
      </c>
      <c r="AT15" s="51">
        <v>0.44583554869725439</v>
      </c>
      <c r="AU15" s="51">
        <v>0.43060104425582912</v>
      </c>
      <c r="AV15" s="51">
        <v>0.41599906814709831</v>
      </c>
      <c r="AW15" s="51">
        <v>0.40196227504345888</v>
      </c>
      <c r="AX15" s="51">
        <v>0.38835872917673209</v>
      </c>
      <c r="AY15" s="51">
        <v>0.37459384370033244</v>
      </c>
      <c r="AZ15" s="51">
        <v>0.36172363573573874</v>
      </c>
      <c r="BA15" s="51">
        <v>0.34912387461119038</v>
      </c>
      <c r="BB15" s="51">
        <v>0.33675281874565999</v>
      </c>
      <c r="BC15" s="51">
        <v>0.32475091674465034</v>
      </c>
      <c r="BD15" s="51">
        <v>0.31301468986430042</v>
      </c>
      <c r="BE15" s="51">
        <v>0.30152429966952804</v>
      </c>
      <c r="BF15" s="51">
        <v>0.29025940579364184</v>
      </c>
      <c r="BG15" s="51">
        <v>0.279216053863234</v>
      </c>
      <c r="BH15" s="51">
        <v>0.26835610542462446</v>
      </c>
      <c r="BI15" s="51">
        <v>0.25766828105983142</v>
      </c>
      <c r="BJ15" s="51">
        <v>0.24714318409218752</v>
      </c>
      <c r="BK15" s="51">
        <v>0.2367674038056572</v>
      </c>
      <c r="BL15" s="51">
        <v>0.22655647511621343</v>
      </c>
    </row>
    <row r="16" spans="1:64" x14ac:dyDescent="0.3">
      <c r="B16" s="51" t="s">
        <v>202</v>
      </c>
      <c r="C16" s="38"/>
      <c r="D16" s="51">
        <v>5.9609479173709914E-2</v>
      </c>
      <c r="E16" s="51">
        <v>6.4243925025677689E-2</v>
      </c>
      <c r="F16" s="51">
        <v>6.024772753726397E-2</v>
      </c>
      <c r="G16" s="51">
        <v>8.1503295153621841E-2</v>
      </c>
      <c r="H16" s="51">
        <v>0.11740651880010899</v>
      </c>
      <c r="I16" s="51">
        <v>0.24488752615719706</v>
      </c>
      <c r="J16" s="51">
        <v>0.33991236138367364</v>
      </c>
      <c r="K16" s="51">
        <v>0.45329119575999738</v>
      </c>
      <c r="L16" s="51">
        <v>0.49351754397529723</v>
      </c>
      <c r="M16" s="51">
        <v>0.35374340566292922</v>
      </c>
      <c r="N16" s="51">
        <v>0.41918694943321977</v>
      </c>
      <c r="O16" s="51">
        <v>0.33850494954219312</v>
      </c>
      <c r="P16" s="51">
        <v>0.39076060491547943</v>
      </c>
      <c r="Q16" s="51">
        <v>0.34787701129900384</v>
      </c>
      <c r="R16" s="51">
        <v>0.65859082379890155</v>
      </c>
      <c r="S16" s="51">
        <v>1.4411156019439493</v>
      </c>
      <c r="T16" s="51">
        <v>2.6475595525366669</v>
      </c>
      <c r="U16" s="51">
        <v>4.4282526029459177</v>
      </c>
      <c r="V16" s="51">
        <v>6.2177236272343404</v>
      </c>
      <c r="W16" s="51">
        <v>6.521699703275516</v>
      </c>
      <c r="X16" s="51">
        <v>7.6729661064199304</v>
      </c>
      <c r="Y16" s="51">
        <v>9.0095895098912031</v>
      </c>
      <c r="Z16" s="51">
        <v>4.5453425411499282</v>
      </c>
      <c r="AA16" s="51">
        <v>2.508432256184705</v>
      </c>
      <c r="AB16" s="51">
        <v>2.5152021202053416</v>
      </c>
      <c r="AC16" s="51">
        <v>2.5101978235018261</v>
      </c>
      <c r="AD16" s="51">
        <v>2.5070627146414437</v>
      </c>
      <c r="AE16" s="51">
        <v>2.4914409767526484</v>
      </c>
      <c r="AF16" s="51">
        <v>2.4692829898493192</v>
      </c>
      <c r="AG16" s="51">
        <v>2.4411261018268937</v>
      </c>
      <c r="AH16" s="51">
        <v>2.4078597269553597</v>
      </c>
      <c r="AI16" s="51">
        <v>2.372415546991117</v>
      </c>
      <c r="AJ16" s="51">
        <v>2.3342460195669488</v>
      </c>
      <c r="AK16" s="51">
        <v>2.2935415302368094</v>
      </c>
      <c r="AL16" s="51">
        <v>2.2507532635437717</v>
      </c>
      <c r="AM16" s="51">
        <v>2.2065715642099115</v>
      </c>
      <c r="AN16" s="51">
        <v>2.1636640376138714</v>
      </c>
      <c r="AO16" s="51">
        <v>2.1160812079189131</v>
      </c>
      <c r="AP16" s="51">
        <v>2.0684472171471269</v>
      </c>
      <c r="AQ16" s="51">
        <v>2.0214903714848012</v>
      </c>
      <c r="AR16" s="51">
        <v>1.9756389929949936</v>
      </c>
      <c r="AS16" s="51">
        <v>1.9270895994831534</v>
      </c>
      <c r="AT16" s="51">
        <v>1.8805287227668581</v>
      </c>
      <c r="AU16" s="51">
        <v>1.8357785664407451</v>
      </c>
      <c r="AV16" s="51">
        <v>1.7926151722176491</v>
      </c>
      <c r="AW16" s="51">
        <v>1.7509351967335558</v>
      </c>
      <c r="AX16" s="51">
        <v>1.7103632909726938</v>
      </c>
      <c r="AY16" s="51">
        <v>1.6713700972931675</v>
      </c>
      <c r="AZ16" s="51">
        <v>1.6326696165743149</v>
      </c>
      <c r="BA16" s="51">
        <v>1.5946949168594675</v>
      </c>
      <c r="BB16" s="51">
        <v>1.5574728203104691</v>
      </c>
      <c r="BC16" s="51">
        <v>1.5230167932966583</v>
      </c>
      <c r="BD16" s="51">
        <v>1.4892115383001263</v>
      </c>
      <c r="BE16" s="51">
        <v>1.455970513552157</v>
      </c>
      <c r="BF16" s="51">
        <v>1.4231888287394141</v>
      </c>
      <c r="BG16" s="51">
        <v>1.3908658100558695</v>
      </c>
      <c r="BH16" s="51">
        <v>1.3589144336968813</v>
      </c>
      <c r="BI16" s="51">
        <v>1.3271978832165336</v>
      </c>
      <c r="BJ16" s="51">
        <v>1.2956627872106055</v>
      </c>
      <c r="BK16" s="51">
        <v>1.2642922292439112</v>
      </c>
      <c r="BL16" s="51">
        <v>1.2330676438875394</v>
      </c>
    </row>
    <row r="17" spans="2:64" x14ac:dyDescent="0.3">
      <c r="B17" s="51" t="s">
        <v>203</v>
      </c>
      <c r="C17" s="38"/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  <c r="AC17" s="51">
        <v>0</v>
      </c>
      <c r="AD17" s="51">
        <v>0</v>
      </c>
      <c r="AE17" s="51">
        <v>0</v>
      </c>
      <c r="AF17" s="51">
        <v>0</v>
      </c>
      <c r="AG17" s="51">
        <v>0</v>
      </c>
      <c r="AH17" s="51">
        <v>0</v>
      </c>
      <c r="AI17" s="51">
        <v>4.5329405395218665E-3</v>
      </c>
      <c r="AJ17" s="51">
        <v>9.1263064639647701E-3</v>
      </c>
      <c r="AK17" s="51">
        <v>1.376238088084184E-2</v>
      </c>
      <c r="AL17" s="51">
        <v>1.842802639225426E-2</v>
      </c>
      <c r="AM17" s="51">
        <v>2.3038919533292269E-2</v>
      </c>
      <c r="AN17" s="51">
        <v>2.7643065160231725E-2</v>
      </c>
      <c r="AO17" s="51">
        <v>3.2236959019442471E-2</v>
      </c>
      <c r="AP17" s="51">
        <v>3.6760593444322809E-2</v>
      </c>
      <c r="AQ17" s="51">
        <v>4.1260450668231557E-2</v>
      </c>
      <c r="AR17" s="51">
        <v>4.5729730374356438E-2</v>
      </c>
      <c r="AS17" s="51">
        <v>5.0160792635139215E-2</v>
      </c>
      <c r="AT17" s="51">
        <v>5.4560618358594215E-2</v>
      </c>
      <c r="AU17" s="51">
        <v>5.8927954913280262E-2</v>
      </c>
      <c r="AV17" s="51">
        <v>6.3261580986324464E-2</v>
      </c>
      <c r="AW17" s="51">
        <v>6.7553650599929765E-2</v>
      </c>
      <c r="AX17" s="51">
        <v>6.732741708461322E-2</v>
      </c>
      <c r="AY17" s="51">
        <v>6.7088408062760618E-2</v>
      </c>
      <c r="AZ17" s="51">
        <v>6.6843393906013626E-2</v>
      </c>
      <c r="BA17" s="51">
        <v>6.6598993208275586E-2</v>
      </c>
      <c r="BB17" s="51">
        <v>6.6342270937610873E-2</v>
      </c>
      <c r="BC17" s="51">
        <v>6.607988036763314E-2</v>
      </c>
      <c r="BD17" s="51">
        <v>6.5811931115313041E-2</v>
      </c>
      <c r="BE17" s="51">
        <v>6.5538531523203228E-2</v>
      </c>
      <c r="BF17" s="51">
        <v>6.5266110456801571E-2</v>
      </c>
      <c r="BG17" s="51">
        <v>6.4982094141608937E-2</v>
      </c>
      <c r="BH17" s="51">
        <v>6.4692945194232285E-2</v>
      </c>
      <c r="BI17" s="51">
        <v>6.4398766978925381E-2</v>
      </c>
      <c r="BJ17" s="51">
        <v>6.4099661645288755E-2</v>
      </c>
      <c r="BK17" s="51">
        <v>6.3795730139915921E-2</v>
      </c>
      <c r="BL17" s="51">
        <v>6.3493180855697481E-2</v>
      </c>
    </row>
    <row r="18" spans="2:64" x14ac:dyDescent="0.3">
      <c r="B18" s="51" t="s">
        <v>204</v>
      </c>
      <c r="C18" s="38"/>
      <c r="D18" s="51">
        <v>1.4033587586048464</v>
      </c>
      <c r="E18" s="51">
        <v>1.4447738110532602</v>
      </c>
      <c r="F18" s="51">
        <v>1.4375154261763048</v>
      </c>
      <c r="G18" s="51">
        <v>1.4225830861706206</v>
      </c>
      <c r="H18" s="51">
        <v>1.4398316888226217</v>
      </c>
      <c r="I18" s="51">
        <v>1.4216738561571778</v>
      </c>
      <c r="J18" s="51">
        <v>1.4653984653469543</v>
      </c>
      <c r="K18" s="51">
        <v>1.4953120947109353</v>
      </c>
      <c r="L18" s="51">
        <v>1.5096019588909413</v>
      </c>
      <c r="M18" s="51">
        <v>1.5018789473212324</v>
      </c>
      <c r="N18" s="51">
        <v>1.5788174292161961</v>
      </c>
      <c r="O18" s="51">
        <v>1.6748099131454537</v>
      </c>
      <c r="P18" s="51">
        <v>1.7513298572215228</v>
      </c>
      <c r="Q18" s="51">
        <v>1.7407933894575152</v>
      </c>
      <c r="R18" s="51">
        <v>1.7504660903890241</v>
      </c>
      <c r="S18" s="51">
        <v>1.7426094467407092</v>
      </c>
      <c r="T18" s="51">
        <v>1.7443817557564116</v>
      </c>
      <c r="U18" s="51">
        <v>1.7459889783721625</v>
      </c>
      <c r="V18" s="51">
        <v>1.8404053337106068</v>
      </c>
      <c r="W18" s="51">
        <v>1.8890622425780093</v>
      </c>
      <c r="X18" s="51">
        <v>3.9532826350532217</v>
      </c>
      <c r="Y18" s="51">
        <v>4.1538709265660252</v>
      </c>
      <c r="Z18" s="51">
        <v>4.4010139912329365</v>
      </c>
      <c r="AA18" s="51">
        <v>4.7166869759155778</v>
      </c>
      <c r="AB18" s="51">
        <v>4.9654333299624263</v>
      </c>
      <c r="AC18" s="51">
        <v>5.2963592820554224</v>
      </c>
      <c r="AD18" s="51">
        <v>5.6377260193587384</v>
      </c>
      <c r="AE18" s="51">
        <v>5.7833165708211638</v>
      </c>
      <c r="AF18" s="51">
        <v>6.1520394416952957</v>
      </c>
      <c r="AG18" s="51">
        <v>6.4666773706364529</v>
      </c>
      <c r="AH18" s="51">
        <v>6.7798870380931255</v>
      </c>
      <c r="AI18" s="51">
        <v>7.0095264538329927</v>
      </c>
      <c r="AJ18" s="51">
        <v>7.196700959483028</v>
      </c>
      <c r="AK18" s="51">
        <v>7.368637630094077</v>
      </c>
      <c r="AL18" s="51">
        <v>7.5683462862008355</v>
      </c>
      <c r="AM18" s="51">
        <v>7.7780828699111924</v>
      </c>
      <c r="AN18" s="51">
        <v>8.0249267708690226</v>
      </c>
      <c r="AO18" s="51">
        <v>8.2533951742712244</v>
      </c>
      <c r="AP18" s="51">
        <v>8.47810333116362</v>
      </c>
      <c r="AQ18" s="51">
        <v>8.7079315881501618</v>
      </c>
      <c r="AR18" s="51">
        <v>8.9326941633686445</v>
      </c>
      <c r="AS18" s="51">
        <v>9.2321557392725051</v>
      </c>
      <c r="AT18" s="51">
        <v>9.5265172166941543</v>
      </c>
      <c r="AU18" s="51">
        <v>9.8247119465440598</v>
      </c>
      <c r="AV18" s="51">
        <v>10.110632299168506</v>
      </c>
      <c r="AW18" s="51">
        <v>10.390779627451753</v>
      </c>
      <c r="AX18" s="51">
        <v>10.642707742000423</v>
      </c>
      <c r="AY18" s="51">
        <v>10.90528297729101</v>
      </c>
      <c r="AZ18" s="51">
        <v>11.164304532023632</v>
      </c>
      <c r="BA18" s="51">
        <v>11.417883788018397</v>
      </c>
      <c r="BB18" s="51">
        <v>11.652397367486968</v>
      </c>
      <c r="BC18" s="51">
        <v>11.618785978687784</v>
      </c>
      <c r="BD18" s="51">
        <v>11.580185140419763</v>
      </c>
      <c r="BE18" s="51">
        <v>11.537656214889152</v>
      </c>
      <c r="BF18" s="51">
        <v>11.492188100453554</v>
      </c>
      <c r="BG18" s="51">
        <v>11.428840713103101</v>
      </c>
      <c r="BH18" s="51">
        <v>11.399430270116488</v>
      </c>
      <c r="BI18" s="51">
        <v>11.374091501492217</v>
      </c>
      <c r="BJ18" s="51">
        <v>11.334944455298217</v>
      </c>
      <c r="BK18" s="51">
        <v>11.285669184382792</v>
      </c>
      <c r="BL18" s="51">
        <v>11.239023338420225</v>
      </c>
    </row>
    <row r="19" spans="2:64" x14ac:dyDescent="0.3">
      <c r="B19" s="51" t="s">
        <v>205</v>
      </c>
      <c r="C19" s="38"/>
      <c r="D19" s="51">
        <v>0.44841991641451018</v>
      </c>
      <c r="E19" s="51">
        <v>0.59963305279085688</v>
      </c>
      <c r="F19" s="51">
        <v>0.64181250992641181</v>
      </c>
      <c r="G19" s="51">
        <v>0.68082074343083232</v>
      </c>
      <c r="H19" s="51">
        <v>0.72282539623123554</v>
      </c>
      <c r="I19" s="51">
        <v>0.7733974811086809</v>
      </c>
      <c r="J19" s="51">
        <v>0.84001978572456004</v>
      </c>
      <c r="K19" s="51">
        <v>0.92183574154079939</v>
      </c>
      <c r="L19" s="51">
        <v>1.0470453317571866</v>
      </c>
      <c r="M19" s="51">
        <v>1.236656681075142</v>
      </c>
      <c r="N19" s="51">
        <v>1.4513932551953941</v>
      </c>
      <c r="O19" s="51">
        <v>1.6552594326186691</v>
      </c>
      <c r="P19" s="51">
        <v>1.852521782787401</v>
      </c>
      <c r="Q19" s="51">
        <v>2.0422161332467139</v>
      </c>
      <c r="R19" s="51">
        <v>2.2109692822479081</v>
      </c>
      <c r="S19" s="51">
        <v>2.3580474622796084</v>
      </c>
      <c r="T19" s="51">
        <v>2.4508933475458861</v>
      </c>
      <c r="U19" s="51">
        <v>2.4986615886759198</v>
      </c>
      <c r="V19" s="51">
        <v>2.5673554274396055</v>
      </c>
      <c r="W19" s="51">
        <v>2.642087053939175</v>
      </c>
      <c r="X19" s="51">
        <v>3.2077896782234001</v>
      </c>
      <c r="Y19" s="51">
        <v>3.4779615840250213</v>
      </c>
      <c r="Z19" s="51">
        <v>3.755159417982612</v>
      </c>
      <c r="AA19" s="51">
        <v>4.0600766532071519</v>
      </c>
      <c r="AB19" s="51">
        <v>4.3013339066059428</v>
      </c>
      <c r="AC19" s="51">
        <v>4.5821942680698244</v>
      </c>
      <c r="AD19" s="51">
        <v>5.1944832476730332</v>
      </c>
      <c r="AE19" s="51">
        <v>5.6363957919330909</v>
      </c>
      <c r="AF19" s="51">
        <v>5.8963173820717527</v>
      </c>
      <c r="AG19" s="51">
        <v>6.0865590150224635</v>
      </c>
      <c r="AH19" s="51">
        <v>6.4500296154226699</v>
      </c>
      <c r="AI19" s="51">
        <v>6.6832769887289256</v>
      </c>
      <c r="AJ19" s="51">
        <v>7.0199482290138873</v>
      </c>
      <c r="AK19" s="51">
        <v>7.2453816889947049</v>
      </c>
      <c r="AL19" s="51">
        <v>7.4620684293863508</v>
      </c>
      <c r="AM19" s="51">
        <v>7.5488825961363792</v>
      </c>
      <c r="AN19" s="51">
        <v>7.6408199180826113</v>
      </c>
      <c r="AO19" s="51">
        <v>7.998603126343224</v>
      </c>
      <c r="AP19" s="51">
        <v>8.1967677013444966</v>
      </c>
      <c r="AQ19" s="51">
        <v>8.3382958126707063</v>
      </c>
      <c r="AR19" s="51">
        <v>8.5589145345432254</v>
      </c>
      <c r="AS19" s="51">
        <v>8.7577230729975675</v>
      </c>
      <c r="AT19" s="51">
        <v>8.881953581677827</v>
      </c>
      <c r="AU19" s="51">
        <v>9.070079485260683</v>
      </c>
      <c r="AV19" s="51">
        <v>9.217490296717969</v>
      </c>
      <c r="AW19" s="51">
        <v>9.5168058218639313</v>
      </c>
      <c r="AX19" s="51">
        <v>9.6729101349377871</v>
      </c>
      <c r="AY19" s="51">
        <v>9.9034864821208899</v>
      </c>
      <c r="AZ19" s="51">
        <v>10.090011888693306</v>
      </c>
      <c r="BA19" s="51">
        <v>10.168165645189228</v>
      </c>
      <c r="BB19" s="51">
        <v>10.458339583614558</v>
      </c>
      <c r="BC19" s="51">
        <v>10.559011551020127</v>
      </c>
      <c r="BD19" s="51">
        <v>10.557443012217657</v>
      </c>
      <c r="BE19" s="51">
        <v>10.630025016386695</v>
      </c>
      <c r="BF19" s="51">
        <v>10.732805185646635</v>
      </c>
      <c r="BG19" s="51">
        <v>10.835470985957137</v>
      </c>
      <c r="BH19" s="51">
        <v>11.061050194949621</v>
      </c>
      <c r="BI19" s="51">
        <v>11.11983520829223</v>
      </c>
      <c r="BJ19" s="51">
        <v>11.196738027226013</v>
      </c>
      <c r="BK19" s="51">
        <v>11.419164829372015</v>
      </c>
      <c r="BL19" s="51">
        <v>11.668998773940352</v>
      </c>
    </row>
    <row r="20" spans="2:64" x14ac:dyDescent="0.3">
      <c r="B20" s="51" t="s">
        <v>206</v>
      </c>
      <c r="C20" s="38"/>
      <c r="D20" s="51">
        <v>4.3116654532319849</v>
      </c>
      <c r="E20" s="51">
        <v>4.6713492111302051</v>
      </c>
      <c r="F20" s="51">
        <v>4.7904243363600179</v>
      </c>
      <c r="G20" s="51">
        <v>5.2450928752449331</v>
      </c>
      <c r="H20" s="51">
        <v>5.5099363961460375</v>
      </c>
      <c r="I20" s="51">
        <v>6.0900411365769438</v>
      </c>
      <c r="J20" s="51">
        <v>6.324669387544815</v>
      </c>
      <c r="K20" s="51">
        <v>6.8395609679882696</v>
      </c>
      <c r="L20" s="51">
        <v>8.1498351653765777</v>
      </c>
      <c r="M20" s="51">
        <v>8.9577209659406982</v>
      </c>
      <c r="N20" s="51">
        <v>10.847755226117595</v>
      </c>
      <c r="O20" s="51">
        <v>10.419464507625483</v>
      </c>
      <c r="P20" s="51">
        <v>12.18688733209782</v>
      </c>
      <c r="Q20" s="51">
        <v>13.629168462329442</v>
      </c>
      <c r="R20" s="51">
        <v>12.61238346354232</v>
      </c>
      <c r="S20" s="51">
        <v>14.393833736452246</v>
      </c>
      <c r="T20" s="51">
        <v>15.932831738483983</v>
      </c>
      <c r="U20" s="51">
        <v>16.587498872820884</v>
      </c>
      <c r="V20" s="51">
        <v>16.374400664945348</v>
      </c>
      <c r="W20" s="51">
        <v>18.016593627467131</v>
      </c>
      <c r="X20" s="51">
        <v>19.842385583238801</v>
      </c>
      <c r="Y20" s="51">
        <v>21.122066282081832</v>
      </c>
      <c r="Z20" s="51">
        <v>22.507996001896721</v>
      </c>
      <c r="AA20" s="51">
        <v>23.988451746676912</v>
      </c>
      <c r="AB20" s="51">
        <v>25.464899781203162</v>
      </c>
      <c r="AC20" s="51">
        <v>26.936456990505739</v>
      </c>
      <c r="AD20" s="51">
        <v>28.445432333076184</v>
      </c>
      <c r="AE20" s="51">
        <v>29.911702253752832</v>
      </c>
      <c r="AF20" s="51">
        <v>31.197512739289454</v>
      </c>
      <c r="AG20" s="51">
        <v>32.480031210614968</v>
      </c>
      <c r="AH20" s="51">
        <v>33.817934691011018</v>
      </c>
      <c r="AI20" s="51">
        <v>35.108925201957952</v>
      </c>
      <c r="AJ20" s="51">
        <v>36.296739107916139</v>
      </c>
      <c r="AK20" s="51">
        <v>37.577100520065621</v>
      </c>
      <c r="AL20" s="51">
        <v>38.732164423677574</v>
      </c>
      <c r="AM20" s="51">
        <v>39.751687935612793</v>
      </c>
      <c r="AN20" s="51">
        <v>40.775977291465111</v>
      </c>
      <c r="AO20" s="51">
        <v>41.699235546681109</v>
      </c>
      <c r="AP20" s="51">
        <v>42.644232898280713</v>
      </c>
      <c r="AQ20" s="51">
        <v>43.655321209632845</v>
      </c>
      <c r="AR20" s="51">
        <v>44.504090013469323</v>
      </c>
      <c r="AS20" s="51">
        <v>45.576221525206073</v>
      </c>
      <c r="AT20" s="51">
        <v>46.663416052958723</v>
      </c>
      <c r="AU20" s="51">
        <v>47.943747687675994</v>
      </c>
      <c r="AV20" s="51">
        <v>49.169936114641743</v>
      </c>
      <c r="AW20" s="51">
        <v>50.278806332172103</v>
      </c>
      <c r="AX20" s="51">
        <v>51.581590121768564</v>
      </c>
      <c r="AY20" s="51">
        <v>52.798802894766467</v>
      </c>
      <c r="AZ20" s="51">
        <v>54.031167588601839</v>
      </c>
      <c r="BA20" s="51">
        <v>55.483308289186496</v>
      </c>
      <c r="BB20" s="51">
        <v>56.693588522508406</v>
      </c>
      <c r="BC20" s="51">
        <v>57.903025342600102</v>
      </c>
      <c r="BD20" s="51">
        <v>59.04440536051677</v>
      </c>
      <c r="BE20" s="51">
        <v>60.192894164597412</v>
      </c>
      <c r="BF20" s="51">
        <v>61.247907610537169</v>
      </c>
      <c r="BG20" s="51">
        <v>62.308201582240926</v>
      </c>
      <c r="BH20" s="51">
        <v>63.189256376283694</v>
      </c>
      <c r="BI20" s="51">
        <v>64.077441551749985</v>
      </c>
      <c r="BJ20" s="51">
        <v>64.873161168564181</v>
      </c>
      <c r="BK20" s="51">
        <v>65.747060420597208</v>
      </c>
      <c r="BL20" s="51">
        <v>66.332723424991769</v>
      </c>
    </row>
    <row r="21" spans="2:64" ht="16.5" thickBot="1" x14ac:dyDescent="0.35">
      <c r="B21" s="51" t="s">
        <v>5</v>
      </c>
      <c r="C21" s="38"/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0</v>
      </c>
      <c r="AK21" s="51">
        <v>0</v>
      </c>
      <c r="AL21" s="51">
        <v>0</v>
      </c>
      <c r="AM21" s="51">
        <v>0</v>
      </c>
      <c r="AN21" s="51">
        <v>0</v>
      </c>
      <c r="AO21" s="51">
        <v>0</v>
      </c>
      <c r="AP21" s="51">
        <v>0</v>
      </c>
      <c r="AQ21" s="51">
        <v>0</v>
      </c>
      <c r="AR21" s="51">
        <v>0</v>
      </c>
      <c r="AS21" s="51">
        <v>0</v>
      </c>
      <c r="AT21" s="51">
        <v>0</v>
      </c>
      <c r="AU21" s="51">
        <v>0</v>
      </c>
      <c r="AV21" s="51">
        <v>0</v>
      </c>
      <c r="AW21" s="51">
        <v>0</v>
      </c>
      <c r="AX21" s="51">
        <v>0</v>
      </c>
      <c r="AY21" s="51">
        <v>0</v>
      </c>
      <c r="AZ21" s="51">
        <v>0</v>
      </c>
      <c r="BA21" s="51">
        <v>0</v>
      </c>
      <c r="BB21" s="51">
        <v>0</v>
      </c>
      <c r="BC21" s="51">
        <v>0</v>
      </c>
      <c r="BD21" s="51">
        <v>0</v>
      </c>
      <c r="BE21" s="51">
        <v>0</v>
      </c>
      <c r="BF21" s="51">
        <v>0</v>
      </c>
      <c r="BG21" s="51">
        <v>0</v>
      </c>
      <c r="BH21" s="51">
        <v>0</v>
      </c>
      <c r="BI21" s="51">
        <v>0</v>
      </c>
      <c r="BJ21" s="51">
        <v>0</v>
      </c>
      <c r="BK21" s="51">
        <v>0</v>
      </c>
      <c r="BL21" s="51">
        <v>0</v>
      </c>
    </row>
    <row r="22" spans="2:64" x14ac:dyDescent="0.3">
      <c r="B22" s="93" t="s">
        <v>207</v>
      </c>
      <c r="C22" s="64"/>
      <c r="D22" s="93">
        <v>39.383053607425055</v>
      </c>
      <c r="E22" s="93">
        <v>41.675000000000011</v>
      </c>
      <c r="F22" s="93">
        <v>40.485000000000021</v>
      </c>
      <c r="G22" s="93">
        <v>43.420000000000023</v>
      </c>
      <c r="H22" s="93">
        <v>43.570000000000007</v>
      </c>
      <c r="I22" s="93">
        <v>45.49</v>
      </c>
      <c r="J22" s="93">
        <v>46.604999999999983</v>
      </c>
      <c r="K22" s="93">
        <v>46.229999999999983</v>
      </c>
      <c r="L22" s="93">
        <v>51.91500000000002</v>
      </c>
      <c r="M22" s="93">
        <v>52.99499999999999</v>
      </c>
      <c r="N22" s="93">
        <v>58.95999999999998</v>
      </c>
      <c r="O22" s="93">
        <v>53.944999999999986</v>
      </c>
      <c r="P22" s="93">
        <v>59.745000000000005</v>
      </c>
      <c r="Q22" s="93">
        <v>65.209999999999994</v>
      </c>
      <c r="R22" s="93">
        <v>59.060000000000009</v>
      </c>
      <c r="S22" s="93">
        <v>63.665000000000013</v>
      </c>
      <c r="T22" s="93">
        <v>70.024999999999991</v>
      </c>
      <c r="U22" s="93">
        <v>73.099999999999966</v>
      </c>
      <c r="V22" s="93">
        <v>72.474999999999994</v>
      </c>
      <c r="W22" s="93">
        <v>75.223999967049963</v>
      </c>
      <c r="X22" s="93">
        <v>81.204694839040656</v>
      </c>
      <c r="Y22" s="93">
        <v>84.731378557475381</v>
      </c>
      <c r="Z22" s="93">
        <v>81.99989585813104</v>
      </c>
      <c r="AA22" s="93">
        <v>82.091028617806359</v>
      </c>
      <c r="AB22" s="93">
        <v>84.327843031726189</v>
      </c>
      <c r="AC22" s="93">
        <v>86.643732918193479</v>
      </c>
      <c r="AD22" s="93">
        <v>89.138105515480731</v>
      </c>
      <c r="AE22" s="93">
        <v>91.164878041633671</v>
      </c>
      <c r="AF22" s="93">
        <v>92.580231728418127</v>
      </c>
      <c r="AG22" s="93">
        <v>94.081610439652508</v>
      </c>
      <c r="AH22" s="93">
        <v>95.822519069528823</v>
      </c>
      <c r="AI22" s="93">
        <v>97.218893596851672</v>
      </c>
      <c r="AJ22" s="93">
        <v>98.581218307114653</v>
      </c>
      <c r="AK22" s="93">
        <v>99.697586751182499</v>
      </c>
      <c r="AL22" s="93">
        <v>100.76388413590169</v>
      </c>
      <c r="AM22" s="93">
        <v>101.62424370500986</v>
      </c>
      <c r="AN22" s="93">
        <v>102.55415722806933</v>
      </c>
      <c r="AO22" s="93">
        <v>103.49457363370061</v>
      </c>
      <c r="AP22" s="93">
        <v>104.20843116712544</v>
      </c>
      <c r="AQ22" s="93">
        <v>104.83912208381535</v>
      </c>
      <c r="AR22" s="93">
        <v>105.50356633800905</v>
      </c>
      <c r="AS22" s="93">
        <v>106.53725824497477</v>
      </c>
      <c r="AT22" s="93">
        <v>107.32101486116957</v>
      </c>
      <c r="AU22" s="93">
        <v>108.45173765123531</v>
      </c>
      <c r="AV22" s="93">
        <v>109.59060181214836</v>
      </c>
      <c r="AW22" s="93">
        <v>110.63787476652649</v>
      </c>
      <c r="AX22" s="93">
        <v>111.63942995864201</v>
      </c>
      <c r="AY22" s="93">
        <v>112.76180678186371</v>
      </c>
      <c r="AZ22" s="93">
        <v>113.85629505611993</v>
      </c>
      <c r="BA22" s="93">
        <v>115.14415560048667</v>
      </c>
      <c r="BB22" s="93">
        <v>116.34074572874925</v>
      </c>
      <c r="BC22" s="93">
        <v>117.12723857679842</v>
      </c>
      <c r="BD22" s="93">
        <v>117.74380117072707</v>
      </c>
      <c r="BE22" s="93">
        <v>118.50558804888072</v>
      </c>
      <c r="BF22" s="93">
        <v>119.16895375274149</v>
      </c>
      <c r="BG22" s="93">
        <v>119.83993979040369</v>
      </c>
      <c r="BH22" s="93">
        <v>120.53423673661842</v>
      </c>
      <c r="BI22" s="93">
        <v>121.08137792233003</v>
      </c>
      <c r="BJ22" s="93">
        <v>121.57688248997485</v>
      </c>
      <c r="BK22" s="93">
        <v>122.23582698331867</v>
      </c>
      <c r="BL22" s="93">
        <v>122.63451173111035</v>
      </c>
    </row>
    <row r="23" spans="2:64" ht="16.5" thickBot="1" x14ac:dyDescent="0.35">
      <c r="B23" s="94" t="s">
        <v>203</v>
      </c>
      <c r="C23" s="95"/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  <c r="AG23" s="94">
        <v>0</v>
      </c>
      <c r="AH23" s="94">
        <v>0</v>
      </c>
      <c r="AI23" s="94">
        <v>0.19593744016980422</v>
      </c>
      <c r="AJ23" s="94">
        <v>0.39448678207083038</v>
      </c>
      <c r="AK23" s="94">
        <v>0.59488220878327214</v>
      </c>
      <c r="AL23" s="94">
        <v>0.79655585313738808</v>
      </c>
      <c r="AM23" s="94">
        <v>0.99586281317238379</v>
      </c>
      <c r="AN23" s="94">
        <v>1.1948781102948718</v>
      </c>
      <c r="AO23" s="94">
        <v>1.393450272302645</v>
      </c>
      <c r="AP23" s="94">
        <v>1.5889854534388503</v>
      </c>
      <c r="AQ23" s="94">
        <v>1.7834928593699424</v>
      </c>
      <c r="AR23" s="94">
        <v>1.9766785447734698</v>
      </c>
      <c r="AS23" s="94">
        <v>2.1682122719514534</v>
      </c>
      <c r="AT23" s="94">
        <v>2.3583957923242926</v>
      </c>
      <c r="AU23" s="94">
        <v>2.5471749605980198</v>
      </c>
      <c r="AV23" s="94">
        <v>2.7344969852312766</v>
      </c>
      <c r="AW23" s="94">
        <v>2.920022721955176</v>
      </c>
      <c r="AX23" s="94">
        <v>2.9102437240871795</v>
      </c>
      <c r="AY23" s="94">
        <v>2.8999125018902459</v>
      </c>
      <c r="AZ23" s="94">
        <v>2.8893217062996568</v>
      </c>
      <c r="BA23" s="94">
        <v>2.8787574276216152</v>
      </c>
      <c r="BB23" s="94">
        <v>2.8676605460035889</v>
      </c>
      <c r="BC23" s="94">
        <v>2.856318650790564</v>
      </c>
      <c r="BD23" s="94">
        <v>2.8447364802023403</v>
      </c>
      <c r="BE23" s="94">
        <v>2.8329187173717005</v>
      </c>
      <c r="BF23" s="94">
        <v>2.8211432515490888</v>
      </c>
      <c r="BG23" s="94">
        <v>2.8088665783211684</v>
      </c>
      <c r="BH23" s="94">
        <v>2.796368045838157</v>
      </c>
      <c r="BI23" s="94">
        <v>2.7836521220446722</v>
      </c>
      <c r="BJ23" s="94">
        <v>2.7707232223816565</v>
      </c>
      <c r="BK23" s="94">
        <v>2.7575857102897836</v>
      </c>
      <c r="BL23" s="94">
        <v>2.7445079450382632</v>
      </c>
    </row>
    <row r="24" spans="2:64" ht="16.5" thickBot="1" x14ac:dyDescent="0.35">
      <c r="B24" s="82" t="s">
        <v>158</v>
      </c>
      <c r="C24" s="83"/>
      <c r="D24" s="82">
        <v>39.383053607425055</v>
      </c>
      <c r="E24" s="82">
        <v>41.675000000000011</v>
      </c>
      <c r="F24" s="82">
        <v>40.485000000000021</v>
      </c>
      <c r="G24" s="82">
        <v>43.420000000000023</v>
      </c>
      <c r="H24" s="82">
        <v>43.570000000000007</v>
      </c>
      <c r="I24" s="82">
        <v>45.49</v>
      </c>
      <c r="J24" s="82">
        <v>46.604999999999983</v>
      </c>
      <c r="K24" s="82">
        <v>46.229999999999983</v>
      </c>
      <c r="L24" s="82">
        <v>51.91500000000002</v>
      </c>
      <c r="M24" s="82">
        <v>52.99499999999999</v>
      </c>
      <c r="N24" s="82">
        <v>58.95999999999998</v>
      </c>
      <c r="O24" s="82">
        <v>53.944999999999986</v>
      </c>
      <c r="P24" s="82">
        <v>59.745000000000005</v>
      </c>
      <c r="Q24" s="82">
        <v>65.209999999999994</v>
      </c>
      <c r="R24" s="82">
        <v>59.060000000000009</v>
      </c>
      <c r="S24" s="82">
        <v>63.665000000000013</v>
      </c>
      <c r="T24" s="82">
        <v>70.024999999999991</v>
      </c>
      <c r="U24" s="82">
        <v>73.099999999999966</v>
      </c>
      <c r="V24" s="82">
        <v>72.474999999999994</v>
      </c>
      <c r="W24" s="82">
        <v>75.223999967049963</v>
      </c>
      <c r="X24" s="82">
        <v>81.204694839040656</v>
      </c>
      <c r="Y24" s="82">
        <v>84.731378557475381</v>
      </c>
      <c r="Z24" s="82">
        <v>81.99989585813104</v>
      </c>
      <c r="AA24" s="82">
        <v>82.091028617806359</v>
      </c>
      <c r="AB24" s="82">
        <v>84.327843031726189</v>
      </c>
      <c r="AC24" s="82">
        <v>86.643732918193479</v>
      </c>
      <c r="AD24" s="82">
        <v>89.138105515480731</v>
      </c>
      <c r="AE24" s="82">
        <v>91.164878041633671</v>
      </c>
      <c r="AF24" s="82">
        <v>92.580231728418127</v>
      </c>
      <c r="AG24" s="82">
        <v>94.081610439652508</v>
      </c>
      <c r="AH24" s="82">
        <v>95.822519069528823</v>
      </c>
      <c r="AI24" s="82">
        <v>97.414831037021472</v>
      </c>
      <c r="AJ24" s="82">
        <v>98.975705089185482</v>
      </c>
      <c r="AK24" s="82">
        <v>100.29246895996577</v>
      </c>
      <c r="AL24" s="82">
        <v>101.56043998903908</v>
      </c>
      <c r="AM24" s="82">
        <v>102.62010651818224</v>
      </c>
      <c r="AN24" s="82">
        <v>103.74903533836419</v>
      </c>
      <c r="AO24" s="82">
        <v>104.88802390600326</v>
      </c>
      <c r="AP24" s="82">
        <v>105.79741662056429</v>
      </c>
      <c r="AQ24" s="82">
        <v>106.6226149431853</v>
      </c>
      <c r="AR24" s="82">
        <v>107.48024488278251</v>
      </c>
      <c r="AS24" s="82">
        <v>108.70547051692621</v>
      </c>
      <c r="AT24" s="82">
        <v>109.67941065349386</v>
      </c>
      <c r="AU24" s="82">
        <v>110.99891261183332</v>
      </c>
      <c r="AV24" s="82">
        <v>112.32509879737964</v>
      </c>
      <c r="AW24" s="82">
        <v>113.55789748848167</v>
      </c>
      <c r="AX24" s="82">
        <v>114.54967368272919</v>
      </c>
      <c r="AY24" s="82">
        <v>115.66171928375395</v>
      </c>
      <c r="AZ24" s="82">
        <v>116.74561676241959</v>
      </c>
      <c r="BA24" s="82">
        <v>118.02291302810829</v>
      </c>
      <c r="BB24" s="82">
        <v>119.20840627475285</v>
      </c>
      <c r="BC24" s="82">
        <v>119.98355722758899</v>
      </c>
      <c r="BD24" s="82">
        <v>120.58853765092941</v>
      </c>
      <c r="BE24" s="82">
        <v>121.33850676625242</v>
      </c>
      <c r="BF24" s="82">
        <v>121.99009700429058</v>
      </c>
      <c r="BG24" s="82">
        <v>122.64880636872486</v>
      </c>
      <c r="BH24" s="82">
        <v>123.33060478245658</v>
      </c>
      <c r="BI24" s="82">
        <v>123.86503004437471</v>
      </c>
      <c r="BJ24" s="82">
        <v>124.34760571235651</v>
      </c>
      <c r="BK24" s="82">
        <v>124.99341269360846</v>
      </c>
      <c r="BL24" s="82">
        <v>125.37901967614862</v>
      </c>
    </row>
    <row r="25" spans="2:64" x14ac:dyDescent="0.3">
      <c r="B25" s="81" t="s">
        <v>209</v>
      </c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1"/>
      <c r="BJ25" s="81"/>
      <c r="BK25" s="81"/>
      <c r="BL25" s="81"/>
    </row>
    <row r="29" spans="2:64" ht="16.5" thickBot="1" x14ac:dyDescent="0.35"/>
    <row r="30" spans="2:64" ht="20.25" x14ac:dyDescent="0.3">
      <c r="B30" s="79" t="s">
        <v>200</v>
      </c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  <c r="BI30" s="79"/>
      <c r="BJ30" s="79"/>
      <c r="BK30" s="79"/>
      <c r="BL30" s="79"/>
    </row>
    <row r="31" spans="2:64" ht="17.25" thickBot="1" x14ac:dyDescent="0.35">
      <c r="B31" s="91" t="s">
        <v>510</v>
      </c>
      <c r="C31" s="91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1"/>
      <c r="AI31" s="91"/>
      <c r="AJ31" s="91"/>
      <c r="AK31" s="91"/>
      <c r="AL31" s="91"/>
      <c r="AM31" s="91"/>
      <c r="AN31" s="91"/>
      <c r="AO31" s="91"/>
      <c r="AP31" s="91"/>
      <c r="AQ31" s="91"/>
      <c r="AR31" s="91"/>
      <c r="AS31" s="91"/>
      <c r="AT31" s="91"/>
      <c r="AU31" s="91"/>
      <c r="AV31" s="91"/>
      <c r="AW31" s="91"/>
      <c r="AX31" s="91"/>
      <c r="AY31" s="91"/>
      <c r="AZ31" s="91"/>
      <c r="BA31" s="91"/>
      <c r="BB31" s="91"/>
      <c r="BC31" s="91"/>
      <c r="BD31" s="91"/>
      <c r="BE31" s="91"/>
      <c r="BF31" s="91"/>
      <c r="BG31" s="91"/>
      <c r="BH31" s="91"/>
      <c r="BI31" s="91"/>
      <c r="BJ31" s="91"/>
      <c r="BK31" s="91"/>
      <c r="BL31" s="91"/>
    </row>
    <row r="32" spans="2:64" ht="16.5" thickBot="1" x14ac:dyDescent="0.35">
      <c r="B32" s="10" t="s">
        <v>184</v>
      </c>
      <c r="C32" s="7"/>
      <c r="D32" s="131">
        <v>2000</v>
      </c>
      <c r="E32" s="131">
        <v>2001</v>
      </c>
      <c r="F32" s="131">
        <v>2002</v>
      </c>
      <c r="G32" s="131">
        <v>2003</v>
      </c>
      <c r="H32" s="131">
        <v>2004</v>
      </c>
      <c r="I32" s="131">
        <v>2005</v>
      </c>
      <c r="J32" s="131">
        <v>2006</v>
      </c>
      <c r="K32" s="131">
        <v>2007</v>
      </c>
      <c r="L32" s="131">
        <v>2008</v>
      </c>
      <c r="M32" s="131">
        <v>2009</v>
      </c>
      <c r="N32" s="131">
        <v>2010</v>
      </c>
      <c r="O32" s="131">
        <v>2011</v>
      </c>
      <c r="P32" s="131">
        <v>2012</v>
      </c>
      <c r="Q32" s="131">
        <v>2013</v>
      </c>
      <c r="R32" s="131">
        <v>2014</v>
      </c>
      <c r="S32" s="131">
        <v>2015</v>
      </c>
      <c r="T32" s="131">
        <v>2016</v>
      </c>
      <c r="U32" s="131">
        <v>2017</v>
      </c>
      <c r="V32" s="131">
        <v>2018</v>
      </c>
      <c r="W32" s="131">
        <v>2019</v>
      </c>
      <c r="X32" s="131">
        <v>2020</v>
      </c>
      <c r="Y32" s="131">
        <v>2021</v>
      </c>
      <c r="Z32" s="131">
        <v>2022</v>
      </c>
      <c r="AA32" s="131">
        <v>2023</v>
      </c>
      <c r="AB32" s="131">
        <v>2024</v>
      </c>
      <c r="AC32" s="131">
        <v>2025</v>
      </c>
      <c r="AD32" s="131">
        <v>2026</v>
      </c>
      <c r="AE32" s="131">
        <v>2027</v>
      </c>
      <c r="AF32" s="131">
        <v>2028</v>
      </c>
      <c r="AG32" s="131">
        <v>2029</v>
      </c>
      <c r="AH32" s="131">
        <v>2030</v>
      </c>
      <c r="AI32" s="131">
        <v>2031</v>
      </c>
      <c r="AJ32" s="131">
        <v>2032</v>
      </c>
      <c r="AK32" s="131">
        <v>2033</v>
      </c>
      <c r="AL32" s="131">
        <v>2034</v>
      </c>
      <c r="AM32" s="131">
        <v>2035</v>
      </c>
      <c r="AN32" s="131">
        <v>2036</v>
      </c>
      <c r="AO32" s="131">
        <v>2037</v>
      </c>
      <c r="AP32" s="131">
        <v>2038</v>
      </c>
      <c r="AQ32" s="131">
        <v>2039</v>
      </c>
      <c r="AR32" s="131">
        <v>2040</v>
      </c>
      <c r="AS32" s="131">
        <v>2041</v>
      </c>
      <c r="AT32" s="131">
        <v>2042</v>
      </c>
      <c r="AU32" s="131">
        <v>2043</v>
      </c>
      <c r="AV32" s="131">
        <v>2044</v>
      </c>
      <c r="AW32" s="131">
        <v>2045</v>
      </c>
      <c r="AX32" s="131">
        <v>2046</v>
      </c>
      <c r="AY32" s="131">
        <v>2047</v>
      </c>
      <c r="AZ32" s="131">
        <v>2048</v>
      </c>
      <c r="BA32" s="131">
        <v>2049</v>
      </c>
      <c r="BB32" s="131">
        <v>2050</v>
      </c>
      <c r="BC32" s="131">
        <v>2051</v>
      </c>
      <c r="BD32" s="131">
        <v>2052</v>
      </c>
      <c r="BE32" s="131">
        <v>2053</v>
      </c>
      <c r="BF32" s="131">
        <v>2054</v>
      </c>
      <c r="BG32" s="131">
        <v>2055</v>
      </c>
      <c r="BH32" s="131">
        <v>2056</v>
      </c>
      <c r="BI32" s="131">
        <v>2057</v>
      </c>
      <c r="BJ32" s="131">
        <v>2058</v>
      </c>
      <c r="BK32" s="131">
        <v>2059</v>
      </c>
      <c r="BL32" s="131">
        <v>2060</v>
      </c>
    </row>
    <row r="33" spans="2:64" x14ac:dyDescent="0.3">
      <c r="B33" s="32" t="s">
        <v>174</v>
      </c>
      <c r="C33" s="37"/>
      <c r="D33" s="32">
        <v>26.766333472297664</v>
      </c>
      <c r="E33" s="32">
        <v>28.808823601098034</v>
      </c>
      <c r="F33" s="32">
        <v>27.381323122081497</v>
      </c>
      <c r="G33" s="32">
        <v>29.750203347057809</v>
      </c>
      <c r="H33" s="32">
        <v>29.762779781050362</v>
      </c>
      <c r="I33" s="32">
        <v>31.292098903341309</v>
      </c>
      <c r="J33" s="32">
        <v>31.652132733226072</v>
      </c>
      <c r="K33" s="32">
        <v>29.870119350621518</v>
      </c>
      <c r="L33" s="32">
        <v>34.420251541009677</v>
      </c>
      <c r="M33" s="32">
        <v>35.895108418680728</v>
      </c>
      <c r="N33" s="32">
        <v>40.775250986123986</v>
      </c>
      <c r="O33" s="32">
        <v>34.451058759338018</v>
      </c>
      <c r="P33" s="32">
        <v>39.150241063905241</v>
      </c>
      <c r="Q33" s="32">
        <v>44.056054773116344</v>
      </c>
      <c r="R33" s="32">
        <v>35.591914274936279</v>
      </c>
      <c r="S33" s="32">
        <v>40.091726965095738</v>
      </c>
      <c r="T33" s="32">
        <v>43.975363570184008</v>
      </c>
      <c r="U33" s="32">
        <v>44.013941084589128</v>
      </c>
      <c r="V33" s="32">
        <v>41.443016024094256</v>
      </c>
      <c r="W33" s="32">
        <v>43.200439065970805</v>
      </c>
      <c r="X33" s="32">
        <v>48.90849141724766</v>
      </c>
      <c r="Y33" s="32">
        <v>50.116040515759302</v>
      </c>
      <c r="Z33" s="32">
        <v>51.365337672681484</v>
      </c>
      <c r="AA33" s="32">
        <v>52.842446918833758</v>
      </c>
      <c r="AB33" s="32">
        <v>54.142593554771388</v>
      </c>
      <c r="AC33" s="32">
        <v>55.527030685460623</v>
      </c>
      <c r="AD33" s="32">
        <v>57.116225798046486</v>
      </c>
      <c r="AE33" s="32">
        <v>58.398678887603971</v>
      </c>
      <c r="AF33" s="32">
        <v>59.06241321568524</v>
      </c>
      <c r="AG33" s="32">
        <v>59.905672963563923</v>
      </c>
      <c r="AH33" s="32">
        <v>60.876733932379437</v>
      </c>
      <c r="AI33" s="32">
        <v>61.651638594513344</v>
      </c>
      <c r="AJ33" s="32">
        <v>62.359971817786054</v>
      </c>
      <c r="AK33" s="32">
        <v>62.916955131706771</v>
      </c>
      <c r="AL33" s="32">
        <v>63.411159408841996</v>
      </c>
      <c r="AM33" s="32">
        <v>63.793875904631129</v>
      </c>
      <c r="AN33" s="32">
        <v>64.195090499388314</v>
      </c>
      <c r="AO33" s="32">
        <v>64.598040638223381</v>
      </c>
      <c r="AP33" s="32">
        <v>64.859212295292906</v>
      </c>
      <c r="AQ33" s="32">
        <v>65.058484784013629</v>
      </c>
      <c r="AR33" s="32">
        <v>65.272628245110639</v>
      </c>
      <c r="AS33" s="32">
        <v>65.803762829091369</v>
      </c>
      <c r="AT33" s="32">
        <v>66.182844315876906</v>
      </c>
      <c r="AU33" s="32">
        <v>66.841055298704902</v>
      </c>
      <c r="AV33" s="32">
        <v>67.500521372804116</v>
      </c>
      <c r="AW33" s="32">
        <v>68.057300500104347</v>
      </c>
      <c r="AX33" s="32">
        <v>68.663608712673536</v>
      </c>
      <c r="AY33" s="32">
        <v>69.297684797134906</v>
      </c>
      <c r="AZ33" s="32">
        <v>69.961339632896653</v>
      </c>
      <c r="BA33" s="32">
        <v>70.832931834693809</v>
      </c>
      <c r="BB33" s="32">
        <v>71.593332638075452</v>
      </c>
      <c r="BC33" s="32">
        <v>72.086342762711254</v>
      </c>
      <c r="BD33" s="32">
        <v>72.478690104029482</v>
      </c>
      <c r="BE33" s="32">
        <v>72.9575593892055</v>
      </c>
      <c r="BF33" s="32">
        <v>73.367356420197765</v>
      </c>
      <c r="BG33" s="32">
        <v>73.770171142747159</v>
      </c>
      <c r="BH33" s="32">
        <v>74.17274808866992</v>
      </c>
      <c r="BI33" s="32">
        <v>74.477458571204721</v>
      </c>
      <c r="BJ33" s="32">
        <v>74.76731117713986</v>
      </c>
      <c r="BK33" s="32">
        <v>75.158986154077454</v>
      </c>
      <c r="BL33" s="32">
        <v>75.311818177898928</v>
      </c>
    </row>
    <row r="34" spans="2:64" x14ac:dyDescent="0.3">
      <c r="B34" s="32" t="s">
        <v>175</v>
      </c>
      <c r="C34" s="38"/>
      <c r="D34" s="32">
        <v>2.3788603371061829</v>
      </c>
      <c r="E34" s="32">
        <v>2.5072939353896171</v>
      </c>
      <c r="F34" s="32">
        <v>2.541765524786566</v>
      </c>
      <c r="G34" s="32">
        <v>2.6244599665349098</v>
      </c>
      <c r="H34" s="32">
        <v>2.7197198075755162</v>
      </c>
      <c r="I34" s="32">
        <v>2.8142159792257644</v>
      </c>
      <c r="J34" s="32">
        <v>3.0271612222594491</v>
      </c>
      <c r="K34" s="32">
        <v>3.3477798548240854</v>
      </c>
      <c r="L34" s="32">
        <v>3.6445878295300655</v>
      </c>
      <c r="M34" s="32">
        <v>3.9795772369752265</v>
      </c>
      <c r="N34" s="32">
        <v>4.1562774408983794</v>
      </c>
      <c r="O34" s="32">
        <v>4.524329142169786</v>
      </c>
      <c r="P34" s="32">
        <v>4.6887069083003245</v>
      </c>
      <c r="Q34" s="32">
        <v>4.9547287926621575</v>
      </c>
      <c r="R34" s="32">
        <v>5.3602553459155349</v>
      </c>
      <c r="S34" s="32">
        <v>5.5336647569822448</v>
      </c>
      <c r="T34" s="32">
        <v>5.7799079784583034</v>
      </c>
      <c r="U34" s="32">
        <v>6.0553556131832345</v>
      </c>
      <c r="V34" s="32">
        <v>6.226136613836398</v>
      </c>
      <c r="W34" s="32">
        <v>6.4073224668584068</v>
      </c>
      <c r="X34" s="32">
        <v>7.1656680838426619</v>
      </c>
      <c r="Y34" s="32">
        <v>7.8180603767492363</v>
      </c>
      <c r="Z34" s="32">
        <v>8.500476045526586</v>
      </c>
      <c r="AA34" s="32">
        <v>9.2383300310640148</v>
      </c>
      <c r="AB34" s="32">
        <v>9.9960223479023114</v>
      </c>
      <c r="AC34" s="32">
        <v>10.749824028594714</v>
      </c>
      <c r="AD34" s="32">
        <v>11.479489322901014</v>
      </c>
      <c r="AE34" s="32">
        <v>12.049335521790315</v>
      </c>
      <c r="AF34" s="32">
        <v>12.66400396759296</v>
      </c>
      <c r="AG34" s="32">
        <v>13.20456744675238</v>
      </c>
      <c r="AH34" s="32">
        <v>13.86272149290558</v>
      </c>
      <c r="AI34" s="32">
        <v>14.375361966621277</v>
      </c>
      <c r="AJ34" s="32">
        <v>14.926027280279309</v>
      </c>
      <c r="AK34" s="32">
        <v>15.424802252169904</v>
      </c>
      <c r="AL34" s="32">
        <v>15.919059018217503</v>
      </c>
      <c r="AM34" s="32">
        <v>16.331871255667405</v>
      </c>
      <c r="AN34" s="32">
        <v>16.797992157967336</v>
      </c>
      <c r="AO34" s="32">
        <v>17.288620882564057</v>
      </c>
      <c r="AP34" s="32">
        <v>17.703727690649835</v>
      </c>
      <c r="AQ34" s="32">
        <v>18.105810453893678</v>
      </c>
      <c r="AR34" s="32">
        <v>18.530226797732684</v>
      </c>
      <c r="AS34" s="32">
        <v>19.021940948873507</v>
      </c>
      <c r="AT34" s="32">
        <v>19.431028546610889</v>
      </c>
      <c r="AU34" s="32">
        <v>19.897150012748089</v>
      </c>
      <c r="AV34" s="32">
        <v>20.369059562746784</v>
      </c>
      <c r="AW34" s="32">
        <v>20.852829350688069</v>
      </c>
      <c r="AX34" s="32">
        <v>21.256253410181248</v>
      </c>
      <c r="AY34" s="32">
        <v>21.743051774167391</v>
      </c>
      <c r="AZ34" s="32">
        <v>22.178001646858373</v>
      </c>
      <c r="BA34" s="32">
        <v>22.601836837895</v>
      </c>
      <c r="BB34" s="32">
        <v>23.043692811452768</v>
      </c>
      <c r="BC34" s="32">
        <v>23.35990301707114</v>
      </c>
      <c r="BD34" s="32">
        <v>23.611125732653843</v>
      </c>
      <c r="BE34" s="32">
        <v>23.925479413357959</v>
      </c>
      <c r="BF34" s="32">
        <v>24.212383985111988</v>
      </c>
      <c r="BG34" s="32">
        <v>24.515801433101892</v>
      </c>
      <c r="BH34" s="32">
        <v>24.848772851431473</v>
      </c>
      <c r="BI34" s="32">
        <v>25.138625289453667</v>
      </c>
      <c r="BJ34" s="32">
        <v>25.394482561012303</v>
      </c>
      <c r="BK34" s="32">
        <v>25.71174618397205</v>
      </c>
      <c r="BL34" s="32">
        <v>26.003913166800121</v>
      </c>
    </row>
    <row r="35" spans="2:64" x14ac:dyDescent="0.3">
      <c r="B35" s="32" t="s">
        <v>178</v>
      </c>
      <c r="C35" s="38"/>
      <c r="D35" s="32">
        <v>9.5559812601512792</v>
      </c>
      <c r="E35" s="32">
        <v>9.6006932442494843</v>
      </c>
      <c r="F35" s="32">
        <v>9.830200567089399</v>
      </c>
      <c r="G35" s="32">
        <v>10.244878190337047</v>
      </c>
      <c r="H35" s="32">
        <v>10.27046449781232</v>
      </c>
      <c r="I35" s="32">
        <v>10.430523009567304</v>
      </c>
      <c r="J35" s="32">
        <v>10.843179056685994</v>
      </c>
      <c r="K35" s="32">
        <v>11.838254479474088</v>
      </c>
      <c r="L35" s="32">
        <v>12.539264897977771</v>
      </c>
      <c r="M35" s="32">
        <v>11.943949366599876</v>
      </c>
      <c r="N35" s="32">
        <v>12.678053125885306</v>
      </c>
      <c r="O35" s="32">
        <v>13.657273430211188</v>
      </c>
      <c r="P35" s="32">
        <v>14.29815268639523</v>
      </c>
      <c r="Q35" s="32">
        <v>14.679438645303316</v>
      </c>
      <c r="R35" s="32">
        <v>16.294865414405226</v>
      </c>
      <c r="S35" s="32">
        <v>14.993104803493054</v>
      </c>
      <c r="T35" s="32">
        <v>15.402996153546489</v>
      </c>
      <c r="U35" s="32">
        <v>16.182784651991735</v>
      </c>
      <c r="V35" s="32">
        <v>15.915274982150496</v>
      </c>
      <c r="W35" s="32">
        <v>16.368229521347587</v>
      </c>
      <c r="X35" s="32">
        <v>14.755885954380849</v>
      </c>
      <c r="Y35" s="32">
        <v>14.903897800389576</v>
      </c>
      <c r="Z35" s="32">
        <v>15.044490124911411</v>
      </c>
      <c r="AA35" s="32">
        <v>15.181940093190159</v>
      </c>
      <c r="AB35" s="32">
        <v>15.322147144048799</v>
      </c>
      <c r="AC35" s="32">
        <v>15.461988735841427</v>
      </c>
      <c r="AD35" s="32">
        <v>15.593310642776881</v>
      </c>
      <c r="AE35" s="32">
        <v>15.719817810708303</v>
      </c>
      <c r="AF35" s="32">
        <v>15.841135800545064</v>
      </c>
      <c r="AG35" s="32">
        <v>15.950893697058103</v>
      </c>
      <c r="AH35" s="32">
        <v>16.056309520750421</v>
      </c>
      <c r="AI35" s="32">
        <v>16.155233314329262</v>
      </c>
      <c r="AJ35" s="32">
        <v>16.248336435041047</v>
      </c>
      <c r="AK35" s="32">
        <v>16.333236404633464</v>
      </c>
      <c r="AL35" s="32">
        <v>16.414664704112262</v>
      </c>
      <c r="AM35" s="32">
        <v>16.488855844516088</v>
      </c>
      <c r="AN35" s="32">
        <v>16.553028049357568</v>
      </c>
      <c r="AO35" s="32">
        <v>16.614040424511739</v>
      </c>
      <c r="AP35" s="32">
        <v>16.667559028722916</v>
      </c>
      <c r="AQ35" s="32">
        <v>16.715168749171763</v>
      </c>
      <c r="AR35" s="32">
        <v>16.758793304311094</v>
      </c>
      <c r="AS35" s="32">
        <v>16.793934259987129</v>
      </c>
      <c r="AT35" s="32">
        <v>16.827099887482486</v>
      </c>
      <c r="AU35" s="32">
        <v>16.857134353790624</v>
      </c>
      <c r="AV35" s="32">
        <v>16.885256002626338</v>
      </c>
      <c r="AW35" s="32">
        <v>16.910041041197619</v>
      </c>
      <c r="AX35" s="32">
        <v>16.930452958691777</v>
      </c>
      <c r="AY35" s="32">
        <v>16.950796030450288</v>
      </c>
      <c r="AZ35" s="32">
        <v>16.968512125330353</v>
      </c>
      <c r="BA35" s="32">
        <v>16.98350512319232</v>
      </c>
      <c r="BB35" s="32">
        <v>16.996428772299314</v>
      </c>
      <c r="BC35" s="32">
        <v>17.004700131968857</v>
      </c>
      <c r="BD35" s="32">
        <v>17.009891101591069</v>
      </c>
      <c r="BE35" s="32">
        <v>17.009399657799712</v>
      </c>
      <c r="BF35" s="32">
        <v>17.006155653980027</v>
      </c>
      <c r="BG35" s="32">
        <v>17.000062820535884</v>
      </c>
      <c r="BH35" s="32">
        <v>16.987716941893027</v>
      </c>
      <c r="BI35" s="32">
        <v>16.967434728086122</v>
      </c>
      <c r="BJ35" s="32">
        <v>16.945712831974944</v>
      </c>
      <c r="BK35" s="32">
        <v>16.922921240917638</v>
      </c>
      <c r="BL35" s="32">
        <v>16.898977998433601</v>
      </c>
    </row>
    <row r="36" spans="2:64" x14ac:dyDescent="0.3">
      <c r="B36" s="32" t="s">
        <v>1</v>
      </c>
      <c r="C36" s="38"/>
      <c r="D36" s="32">
        <v>0</v>
      </c>
      <c r="E36" s="32">
        <v>0</v>
      </c>
      <c r="F36" s="32">
        <v>0</v>
      </c>
      <c r="G36" s="32">
        <v>0</v>
      </c>
      <c r="H36" s="32">
        <v>0</v>
      </c>
      <c r="I36" s="32">
        <v>0</v>
      </c>
      <c r="J36" s="32">
        <v>0</v>
      </c>
      <c r="K36" s="32">
        <v>0</v>
      </c>
      <c r="L36" s="32">
        <v>0</v>
      </c>
      <c r="M36" s="32">
        <v>0</v>
      </c>
      <c r="N36" s="32">
        <v>0</v>
      </c>
      <c r="O36" s="32">
        <v>0</v>
      </c>
      <c r="P36" s="32">
        <v>0</v>
      </c>
      <c r="Q36" s="32">
        <v>0</v>
      </c>
      <c r="R36" s="32">
        <v>0</v>
      </c>
      <c r="S36" s="32">
        <v>0</v>
      </c>
      <c r="T36" s="32">
        <v>0</v>
      </c>
      <c r="U36" s="32">
        <v>0</v>
      </c>
      <c r="V36" s="32">
        <v>0</v>
      </c>
      <c r="W36" s="32">
        <v>0</v>
      </c>
      <c r="X36" s="32">
        <v>0</v>
      </c>
      <c r="Y36" s="32">
        <v>0</v>
      </c>
      <c r="Z36" s="32">
        <v>0</v>
      </c>
      <c r="AA36" s="32">
        <v>0</v>
      </c>
      <c r="AB36" s="32">
        <v>0</v>
      </c>
      <c r="AC36" s="32">
        <v>0</v>
      </c>
      <c r="AD36" s="32">
        <v>0</v>
      </c>
      <c r="AE36" s="32">
        <v>0</v>
      </c>
      <c r="AF36" s="32">
        <v>0</v>
      </c>
      <c r="AG36" s="32">
        <v>0</v>
      </c>
      <c r="AH36" s="32">
        <v>0</v>
      </c>
      <c r="AI36" s="32">
        <v>0</v>
      </c>
      <c r="AJ36" s="32">
        <v>0</v>
      </c>
      <c r="AK36" s="32">
        <v>0</v>
      </c>
      <c r="AL36" s="32">
        <v>0</v>
      </c>
      <c r="AM36" s="32">
        <v>0</v>
      </c>
      <c r="AN36" s="32">
        <v>0</v>
      </c>
      <c r="AO36" s="32">
        <v>0</v>
      </c>
      <c r="AP36" s="32">
        <v>0</v>
      </c>
      <c r="AQ36" s="32">
        <v>0</v>
      </c>
      <c r="AR36" s="32">
        <v>0</v>
      </c>
      <c r="AS36" s="32">
        <v>0</v>
      </c>
      <c r="AT36" s="32">
        <v>0</v>
      </c>
      <c r="AU36" s="32">
        <v>0</v>
      </c>
      <c r="AV36" s="32">
        <v>0</v>
      </c>
      <c r="AW36" s="32">
        <v>0</v>
      </c>
      <c r="AX36" s="32">
        <v>0</v>
      </c>
      <c r="AY36" s="32">
        <v>0</v>
      </c>
      <c r="AZ36" s="32">
        <v>0</v>
      </c>
      <c r="BA36" s="32">
        <v>0</v>
      </c>
      <c r="BB36" s="32">
        <v>0</v>
      </c>
      <c r="BC36" s="32">
        <v>0</v>
      </c>
      <c r="BD36" s="32">
        <v>0</v>
      </c>
      <c r="BE36" s="32">
        <v>0</v>
      </c>
      <c r="BF36" s="32">
        <v>0</v>
      </c>
      <c r="BG36" s="32">
        <v>0</v>
      </c>
      <c r="BH36" s="32">
        <v>0</v>
      </c>
      <c r="BI36" s="32">
        <v>0</v>
      </c>
      <c r="BJ36" s="32">
        <v>0</v>
      </c>
      <c r="BK36" s="32">
        <v>0</v>
      </c>
      <c r="BL36" s="32">
        <v>0</v>
      </c>
    </row>
    <row r="37" spans="2:64" x14ac:dyDescent="0.3">
      <c r="B37" s="32" t="s">
        <v>176</v>
      </c>
      <c r="C37" s="38"/>
      <c r="D37" s="32">
        <v>0</v>
      </c>
      <c r="E37" s="32">
        <v>0</v>
      </c>
      <c r="F37" s="32">
        <v>0</v>
      </c>
      <c r="G37" s="32">
        <v>0</v>
      </c>
      <c r="H37" s="32">
        <v>0</v>
      </c>
      <c r="I37" s="32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2">
        <v>0</v>
      </c>
      <c r="X37" s="32">
        <v>0</v>
      </c>
      <c r="Y37" s="32">
        <v>0</v>
      </c>
      <c r="Z37" s="32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32">
        <v>0</v>
      </c>
      <c r="AV37" s="32">
        <v>0</v>
      </c>
      <c r="AW37" s="32">
        <v>0</v>
      </c>
      <c r="AX37" s="32">
        <v>0</v>
      </c>
      <c r="AY37" s="32">
        <v>0</v>
      </c>
      <c r="AZ37" s="32">
        <v>0</v>
      </c>
      <c r="BA37" s="32">
        <v>0</v>
      </c>
      <c r="BB37" s="32">
        <v>0</v>
      </c>
      <c r="BC37" s="32">
        <v>0</v>
      </c>
      <c r="BD37" s="32">
        <v>0</v>
      </c>
      <c r="BE37" s="32">
        <v>0</v>
      </c>
      <c r="BF37" s="32">
        <v>0</v>
      </c>
      <c r="BG37" s="32">
        <v>0</v>
      </c>
      <c r="BH37" s="32">
        <v>0</v>
      </c>
      <c r="BI37" s="32">
        <v>0</v>
      </c>
      <c r="BJ37" s="32">
        <v>0</v>
      </c>
      <c r="BK37" s="32">
        <v>0</v>
      </c>
      <c r="BL37" s="32">
        <v>0</v>
      </c>
    </row>
    <row r="38" spans="2:64" x14ac:dyDescent="0.3">
      <c r="B38" s="32" t="s">
        <v>177</v>
      </c>
      <c r="C38" s="38"/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32">
        <v>0</v>
      </c>
      <c r="AV38" s="32">
        <v>0</v>
      </c>
      <c r="AW38" s="32">
        <v>0</v>
      </c>
      <c r="AX38" s="32">
        <v>0</v>
      </c>
      <c r="AY38" s="32">
        <v>0</v>
      </c>
      <c r="AZ38" s="32">
        <v>0</v>
      </c>
      <c r="BA38" s="32">
        <v>0</v>
      </c>
      <c r="BB38" s="32">
        <v>0</v>
      </c>
      <c r="BC38" s="32">
        <v>0</v>
      </c>
      <c r="BD38" s="32">
        <v>0</v>
      </c>
      <c r="BE38" s="32">
        <v>0</v>
      </c>
      <c r="BF38" s="32">
        <v>0</v>
      </c>
      <c r="BG38" s="32">
        <v>0</v>
      </c>
      <c r="BH38" s="32">
        <v>0</v>
      </c>
      <c r="BI38" s="32">
        <v>0</v>
      </c>
      <c r="BJ38" s="32">
        <v>0</v>
      </c>
      <c r="BK38" s="32">
        <v>0</v>
      </c>
      <c r="BL38" s="32">
        <v>0</v>
      </c>
    </row>
    <row r="39" spans="2:64" x14ac:dyDescent="0.3">
      <c r="B39" s="32" t="s">
        <v>179</v>
      </c>
      <c r="C39" s="38"/>
      <c r="D39" s="32">
        <v>0.59461284842451323</v>
      </c>
      <c r="E39" s="32">
        <v>0.66042699247630188</v>
      </c>
      <c r="F39" s="32">
        <v>0.64057950297629329</v>
      </c>
      <c r="G39" s="32">
        <v>0.68367683225124887</v>
      </c>
      <c r="H39" s="32">
        <v>0.6673819472394581</v>
      </c>
      <c r="I39" s="32">
        <v>0.67454099831105707</v>
      </c>
      <c r="J39" s="32">
        <v>0.69897013509905148</v>
      </c>
      <c r="K39" s="32">
        <v>0.67625064528958512</v>
      </c>
      <c r="L39" s="32">
        <v>0.76356801132807062</v>
      </c>
      <c r="M39" s="32">
        <v>0.77168565332123518</v>
      </c>
      <c r="N39" s="32">
        <v>0.85926325170953155</v>
      </c>
      <c r="O39" s="32">
        <v>0.75191545098769719</v>
      </c>
      <c r="P39" s="32">
        <v>0.93854337807286603</v>
      </c>
      <c r="Q39" s="32">
        <v>0.89323343090713725</v>
      </c>
      <c r="R39" s="32">
        <v>0.77304446661904969</v>
      </c>
      <c r="S39" s="32">
        <v>0.82500756462659453</v>
      </c>
      <c r="T39" s="32">
        <v>1.1431155137631115</v>
      </c>
      <c r="U39" s="32">
        <v>1.1240411103046941</v>
      </c>
      <c r="V39" s="32">
        <v>1.2179699272880431</v>
      </c>
      <c r="W39" s="32">
        <v>1.2979286940758854</v>
      </c>
      <c r="X39" s="32">
        <v>1.0586049753510789</v>
      </c>
      <c r="Y39" s="32">
        <v>1.0960798672175962</v>
      </c>
      <c r="Z39" s="32">
        <v>1.1357444360747744</v>
      </c>
      <c r="AA39" s="32">
        <v>1.1795651398584772</v>
      </c>
      <c r="AB39" s="32">
        <v>1.2188467498929498</v>
      </c>
      <c r="AC39" s="32">
        <v>1.2674722673484446</v>
      </c>
      <c r="AD39" s="32">
        <v>1.314376293669401</v>
      </c>
      <c r="AE39" s="32">
        <v>1.3804789058047311</v>
      </c>
      <c r="AF39" s="32">
        <v>1.4196500196904391</v>
      </c>
      <c r="AG39" s="32">
        <v>1.4555435778997021</v>
      </c>
      <c r="AH39" s="32">
        <v>1.4934015510816741</v>
      </c>
      <c r="AI39" s="32">
        <v>1.5321483688384021</v>
      </c>
      <c r="AJ39" s="32">
        <v>1.5746424205637235</v>
      </c>
      <c r="AK39" s="32">
        <v>1.5859369923533688</v>
      </c>
      <c r="AL39" s="32">
        <v>1.621017098196095</v>
      </c>
      <c r="AM39" s="32">
        <v>1.6528443440994871</v>
      </c>
      <c r="AN39" s="32">
        <v>1.6915307832236315</v>
      </c>
      <c r="AO39" s="32">
        <v>1.7259883380828043</v>
      </c>
      <c r="AP39" s="32">
        <v>1.7602963264738378</v>
      </c>
      <c r="AQ39" s="32">
        <v>1.7931937844930943</v>
      </c>
      <c r="AR39" s="32">
        <v>1.8268440883310915</v>
      </c>
      <c r="AS39" s="32">
        <v>1.8602362046730443</v>
      </c>
      <c r="AT39" s="32">
        <v>1.8790103196396399</v>
      </c>
      <c r="AU39" s="32">
        <v>1.9103215240410456</v>
      </c>
      <c r="AV39" s="32">
        <v>1.9432474022256725</v>
      </c>
      <c r="AW39" s="32">
        <v>1.9772709240637871</v>
      </c>
      <c r="AX39" s="32">
        <v>2.0041932355886223</v>
      </c>
      <c r="AY39" s="32">
        <v>2.0396579308476599</v>
      </c>
      <c r="AZ39" s="32">
        <v>2.0711508174283559</v>
      </c>
      <c r="BA39" s="32">
        <v>2.1010703807063242</v>
      </c>
      <c r="BB39" s="32">
        <v>2.1340065209320835</v>
      </c>
      <c r="BC39" s="32">
        <v>2.1515770763700144</v>
      </c>
      <c r="BD39" s="32">
        <v>2.1670573797124186</v>
      </c>
      <c r="BE39" s="32">
        <v>2.1830782792293699</v>
      </c>
      <c r="BF39" s="32">
        <v>2.1991870214085223</v>
      </c>
      <c r="BG39" s="32">
        <v>2.2154522032122888</v>
      </c>
      <c r="BH39" s="32">
        <v>2.2309252778563375</v>
      </c>
      <c r="BI39" s="32">
        <v>2.2472948018527648</v>
      </c>
      <c r="BJ39" s="32">
        <v>2.2614984070523527</v>
      </c>
      <c r="BK39" s="32">
        <v>2.2761898661467117</v>
      </c>
      <c r="BL39" s="32">
        <v>2.2949027033526304</v>
      </c>
    </row>
    <row r="40" spans="2:64" x14ac:dyDescent="0.3">
      <c r="B40" s="32" t="s">
        <v>180</v>
      </c>
      <c r="C40" s="38"/>
      <c r="D40" s="32">
        <v>5.9609479173709914E-2</v>
      </c>
      <c r="E40" s="32">
        <v>7.2704568913945236E-2</v>
      </c>
      <c r="F40" s="32">
        <v>6.774737229928772E-2</v>
      </c>
      <c r="G40" s="32">
        <v>9.0622729109560485E-2</v>
      </c>
      <c r="H40" s="32">
        <v>0.13034735506723905</v>
      </c>
      <c r="I40" s="32">
        <v>0.25948648495306048</v>
      </c>
      <c r="J40" s="32">
        <v>0.35341044538934385</v>
      </c>
      <c r="K40" s="32">
        <v>0.46592060892597359</v>
      </c>
      <c r="L40" s="32">
        <v>0.50943026483583953</v>
      </c>
      <c r="M40" s="32">
        <v>0.35714092998097047</v>
      </c>
      <c r="N40" s="32">
        <v>0.42555332669001944</v>
      </c>
      <c r="O40" s="32">
        <v>0.45338416557864486</v>
      </c>
      <c r="P40" s="32">
        <v>0.52177018466931524</v>
      </c>
      <c r="Q40" s="32">
        <v>0.47782201496632365</v>
      </c>
      <c r="R40" s="32">
        <v>0.8661811638207475</v>
      </c>
      <c r="S40" s="32">
        <v>2.0655093545274452</v>
      </c>
      <c r="T40" s="32">
        <v>3.5618931582137101</v>
      </c>
      <c r="U40" s="32">
        <v>5.6078505601310304</v>
      </c>
      <c r="V40" s="32">
        <v>7.5278385739044342</v>
      </c>
      <c r="W40" s="32">
        <v>7.8012570430656671</v>
      </c>
      <c r="X40" s="32">
        <v>9.1818342387702199</v>
      </c>
      <c r="Y40" s="32">
        <v>10.660237231986851</v>
      </c>
      <c r="Z40" s="32">
        <v>5.8139262982747244</v>
      </c>
      <c r="AA40" s="32">
        <v>3.5059610387832718</v>
      </c>
      <c r="AB40" s="32">
        <v>3.5025534493095742</v>
      </c>
      <c r="AC40" s="32">
        <v>3.4888296054092134</v>
      </c>
      <c r="AD40" s="32">
        <v>3.4833221757887998</v>
      </c>
      <c r="AE40" s="32">
        <v>3.4623932316587323</v>
      </c>
      <c r="AF40" s="32">
        <v>3.4360636360849464</v>
      </c>
      <c r="AG40" s="32">
        <v>3.4051724370416236</v>
      </c>
      <c r="AH40" s="32">
        <v>3.3707847384170684</v>
      </c>
      <c r="AI40" s="32">
        <v>3.3391241759487027</v>
      </c>
      <c r="AJ40" s="32">
        <v>3.3040313467687841</v>
      </c>
      <c r="AK40" s="32">
        <v>3.2656360005754643</v>
      </c>
      <c r="AL40" s="32">
        <v>3.2241387091846239</v>
      </c>
      <c r="AM40" s="32">
        <v>3.1801310007767558</v>
      </c>
      <c r="AN40" s="32">
        <v>3.1371879785940568</v>
      </c>
      <c r="AO40" s="32">
        <v>3.0858734744379865</v>
      </c>
      <c r="AP40" s="32">
        <v>3.0329446058521805</v>
      </c>
      <c r="AQ40" s="32">
        <v>2.9790799891242306</v>
      </c>
      <c r="AR40" s="32">
        <v>2.9249735392600309</v>
      </c>
      <c r="AS40" s="32">
        <v>2.8646529291086473</v>
      </c>
      <c r="AT40" s="32">
        <v>2.8056367845864516</v>
      </c>
      <c r="AU40" s="32">
        <v>2.7479830025379379</v>
      </c>
      <c r="AV40" s="32">
        <v>2.6916880136972088</v>
      </c>
      <c r="AW40" s="32">
        <v>2.6368271578499711</v>
      </c>
      <c r="AX40" s="32">
        <v>2.5786060042593801</v>
      </c>
      <c r="AY40" s="32">
        <v>2.5215443725407449</v>
      </c>
      <c r="AZ40" s="32">
        <v>2.4654161412834896</v>
      </c>
      <c r="BA40" s="32">
        <v>2.4100867793458742</v>
      </c>
      <c r="BB40" s="32">
        <v>2.3556600995695529</v>
      </c>
      <c r="BC40" s="32">
        <v>2.3042167165196727</v>
      </c>
      <c r="BD40" s="32">
        <v>2.253642241286014</v>
      </c>
      <c r="BE40" s="32">
        <v>2.2038689776751257</v>
      </c>
      <c r="BF40" s="32">
        <v>2.1548112253430376</v>
      </c>
      <c r="BG40" s="32">
        <v>2.1064840664691817</v>
      </c>
      <c r="BH40" s="32">
        <v>2.0591016058860268</v>
      </c>
      <c r="BI40" s="32">
        <v>2.0125323524060383</v>
      </c>
      <c r="BJ40" s="32">
        <v>1.9667260559362905</v>
      </c>
      <c r="BK40" s="32">
        <v>1.9216485040070412</v>
      </c>
      <c r="BL40" s="32">
        <v>1.8773171431161779</v>
      </c>
    </row>
    <row r="41" spans="2:64" ht="16.5" thickBot="1" x14ac:dyDescent="0.35">
      <c r="B41" s="32" t="s">
        <v>181</v>
      </c>
      <c r="C41" s="38"/>
      <c r="D41" s="32">
        <v>2.7656210271721021E-2</v>
      </c>
      <c r="E41" s="32">
        <v>2.505765787262829E-2</v>
      </c>
      <c r="F41" s="32">
        <v>2.3383910766956041E-2</v>
      </c>
      <c r="G41" s="32">
        <v>2.6158934709440872E-2</v>
      </c>
      <c r="H41" s="32">
        <v>1.9306611255122799E-2</v>
      </c>
      <c r="I41" s="32">
        <v>1.9134624601525121E-2</v>
      </c>
      <c r="J41" s="32">
        <v>3.0146407340081775E-2</v>
      </c>
      <c r="K41" s="32">
        <v>3.1675060864734983E-2</v>
      </c>
      <c r="L41" s="32">
        <v>3.7897455318611592E-2</v>
      </c>
      <c r="M41" s="32">
        <v>4.753839444197306E-2</v>
      </c>
      <c r="N41" s="32">
        <v>6.5601868692808332E-2</v>
      </c>
      <c r="O41" s="32">
        <v>0.10703905171463764</v>
      </c>
      <c r="P41" s="32">
        <v>0.14758577865704037</v>
      </c>
      <c r="Q41" s="32">
        <v>0.14872234304472179</v>
      </c>
      <c r="R41" s="32">
        <v>0.17373933430317315</v>
      </c>
      <c r="S41" s="32">
        <v>0.15598655527493493</v>
      </c>
      <c r="T41" s="32">
        <v>0.16172362583435865</v>
      </c>
      <c r="U41" s="32">
        <v>0.11602697980017607</v>
      </c>
      <c r="V41" s="32">
        <v>0.14476387872637098</v>
      </c>
      <c r="W41" s="32">
        <v>0.14882317573162082</v>
      </c>
      <c r="X41" s="32">
        <v>0.13421016944818806</v>
      </c>
      <c r="Y41" s="32">
        <v>0.13706276537281872</v>
      </c>
      <c r="Z41" s="32">
        <v>0.13992128066208223</v>
      </c>
      <c r="AA41" s="32">
        <v>0.14278539607669014</v>
      </c>
      <c r="AB41" s="32">
        <v>0.14567978580115151</v>
      </c>
      <c r="AC41" s="32">
        <v>0.14858759553903511</v>
      </c>
      <c r="AD41" s="32">
        <v>0.15138128229812089</v>
      </c>
      <c r="AE41" s="32">
        <v>0.15417368406759285</v>
      </c>
      <c r="AF41" s="32">
        <v>0.15696508881950039</v>
      </c>
      <c r="AG41" s="32">
        <v>0.1597603173368152</v>
      </c>
      <c r="AH41" s="32">
        <v>0.16256783399461103</v>
      </c>
      <c r="AI41" s="32">
        <v>0.16538717660063357</v>
      </c>
      <c r="AJ41" s="32">
        <v>0.16820900667573244</v>
      </c>
      <c r="AK41" s="32">
        <v>0.17101996974349681</v>
      </c>
      <c r="AL41" s="32">
        <v>0.17384519734921122</v>
      </c>
      <c r="AM41" s="32">
        <v>0.17666535531905375</v>
      </c>
      <c r="AN41" s="32">
        <v>0.17932775953838367</v>
      </c>
      <c r="AO41" s="32">
        <v>0.18200987588066567</v>
      </c>
      <c r="AP41" s="32">
        <v>0.18469122013378644</v>
      </c>
      <c r="AQ41" s="32">
        <v>0.18738432311892855</v>
      </c>
      <c r="AR41" s="32">
        <v>0.19010036326354895</v>
      </c>
      <c r="AS41" s="32">
        <v>0.19273107324113639</v>
      </c>
      <c r="AT41" s="32">
        <v>0.19539500697321871</v>
      </c>
      <c r="AU41" s="32">
        <v>0.19809345941268122</v>
      </c>
      <c r="AV41" s="32">
        <v>0.20082945804825625</v>
      </c>
      <c r="AW41" s="32">
        <v>0.203605792622678</v>
      </c>
      <c r="AX41" s="32">
        <v>0.20631563724738428</v>
      </c>
      <c r="AY41" s="32">
        <v>0.20907187672276317</v>
      </c>
      <c r="AZ41" s="32">
        <v>0.21187469232272779</v>
      </c>
      <c r="BA41" s="32">
        <v>0.21472464465336841</v>
      </c>
      <c r="BB41" s="32">
        <v>0.21762488642006894</v>
      </c>
      <c r="BC41" s="32">
        <v>0.22049887215752445</v>
      </c>
      <c r="BD41" s="32">
        <v>0.22339461145422551</v>
      </c>
      <c r="BE41" s="32">
        <v>0.2262023316131071</v>
      </c>
      <c r="BF41" s="32">
        <v>0.22905944670010531</v>
      </c>
      <c r="BG41" s="32">
        <v>0.23196812433727759</v>
      </c>
      <c r="BH41" s="32">
        <v>0.23497197088166191</v>
      </c>
      <c r="BI41" s="32">
        <v>0.23803217932670298</v>
      </c>
      <c r="BJ41" s="32">
        <v>0.24115145685911799</v>
      </c>
      <c r="BK41" s="32">
        <v>0.24433503419775937</v>
      </c>
      <c r="BL41" s="32">
        <v>0.24758254150887418</v>
      </c>
    </row>
    <row r="42" spans="2:64" x14ac:dyDescent="0.3">
      <c r="B42" s="93" t="s">
        <v>207</v>
      </c>
      <c r="C42" s="64"/>
      <c r="D42" s="93">
        <v>39.383053607425069</v>
      </c>
      <c r="E42" s="93">
        <v>41.675000000000018</v>
      </c>
      <c r="F42" s="93">
        <v>40.484999999999999</v>
      </c>
      <c r="G42" s="93">
        <v>43.420000000000023</v>
      </c>
      <c r="H42" s="93">
        <v>43.570000000000014</v>
      </c>
      <c r="I42" s="93">
        <v>45.490000000000023</v>
      </c>
      <c r="J42" s="93">
        <v>46.604999999999997</v>
      </c>
      <c r="K42" s="93">
        <v>46.22999999999999</v>
      </c>
      <c r="L42" s="93">
        <v>51.915000000000042</v>
      </c>
      <c r="M42" s="93">
        <v>52.995000000000005</v>
      </c>
      <c r="N42" s="93">
        <v>58.960000000000029</v>
      </c>
      <c r="O42" s="93">
        <v>53.944999999999972</v>
      </c>
      <c r="P42" s="93">
        <v>59.745000000000019</v>
      </c>
      <c r="Q42" s="93">
        <v>65.209999999999994</v>
      </c>
      <c r="R42" s="93">
        <v>59.060000000000009</v>
      </c>
      <c r="S42" s="93">
        <v>63.665000000000013</v>
      </c>
      <c r="T42" s="93">
        <v>70.024999999999963</v>
      </c>
      <c r="U42" s="93">
        <v>73.099999999999994</v>
      </c>
      <c r="V42" s="93">
        <v>72.47499999999998</v>
      </c>
      <c r="W42" s="93">
        <v>75.223999967049977</v>
      </c>
      <c r="X42" s="93">
        <v>81.204694839040641</v>
      </c>
      <c r="Y42" s="93">
        <v>84.731378557475381</v>
      </c>
      <c r="Z42" s="93">
        <v>81.999895858131055</v>
      </c>
      <c r="AA42" s="93">
        <v>82.091028617806373</v>
      </c>
      <c r="AB42" s="93">
        <v>84.327843031726175</v>
      </c>
      <c r="AC42" s="93">
        <v>86.64373291819345</v>
      </c>
      <c r="AD42" s="93">
        <v>89.138105515480703</v>
      </c>
      <c r="AE42" s="93">
        <v>91.164878041633656</v>
      </c>
      <c r="AF42" s="93">
        <v>92.580231728418156</v>
      </c>
      <c r="AG42" s="93">
        <v>94.081610439652565</v>
      </c>
      <c r="AH42" s="93">
        <v>95.822519069528795</v>
      </c>
      <c r="AI42" s="93">
        <v>97.218893596851629</v>
      </c>
      <c r="AJ42" s="93">
        <v>98.581218307114639</v>
      </c>
      <c r="AK42" s="93">
        <v>99.697586751182484</v>
      </c>
      <c r="AL42" s="93">
        <v>100.76388413590168</v>
      </c>
      <c r="AM42" s="93">
        <v>101.62424370500993</v>
      </c>
      <c r="AN42" s="93">
        <v>102.55415722806927</v>
      </c>
      <c r="AO42" s="93">
        <v>103.49457363370064</v>
      </c>
      <c r="AP42" s="93">
        <v>104.20843116712545</v>
      </c>
      <c r="AQ42" s="93">
        <v>104.83912208381534</v>
      </c>
      <c r="AR42" s="93">
        <v>105.50356633800909</v>
      </c>
      <c r="AS42" s="93">
        <v>106.53725824497482</v>
      </c>
      <c r="AT42" s="93">
        <v>107.32101486116959</v>
      </c>
      <c r="AU42" s="93">
        <v>108.45173765123528</v>
      </c>
      <c r="AV42" s="93">
        <v>109.59060181214836</v>
      </c>
      <c r="AW42" s="93">
        <v>110.63787476652647</v>
      </c>
      <c r="AX42" s="93">
        <v>111.63942995864194</v>
      </c>
      <c r="AY42" s="93">
        <v>112.76180678186374</v>
      </c>
      <c r="AZ42" s="93">
        <v>113.85629505611995</v>
      </c>
      <c r="BA42" s="93">
        <v>115.14415560048668</v>
      </c>
      <c r="BB42" s="93">
        <v>116.34074572874924</v>
      </c>
      <c r="BC42" s="93">
        <v>117.12723857679848</v>
      </c>
      <c r="BD42" s="93">
        <v>117.74380117072705</v>
      </c>
      <c r="BE42" s="93">
        <v>118.50558804888077</v>
      </c>
      <c r="BF42" s="93">
        <v>119.16895375274144</v>
      </c>
      <c r="BG42" s="93">
        <v>119.83993979040369</v>
      </c>
      <c r="BH42" s="93">
        <v>120.53423673661845</v>
      </c>
      <c r="BI42" s="93">
        <v>121.08137792233002</v>
      </c>
      <c r="BJ42" s="93">
        <v>121.57688248997488</v>
      </c>
      <c r="BK42" s="93">
        <v>122.23582698331865</v>
      </c>
      <c r="BL42" s="93">
        <v>122.63451173111034</v>
      </c>
    </row>
    <row r="43" spans="2:64" ht="16.5" thickBot="1" x14ac:dyDescent="0.35">
      <c r="B43" s="94" t="s">
        <v>442</v>
      </c>
      <c r="C43" s="95"/>
      <c r="D43" s="94">
        <v>0</v>
      </c>
      <c r="E43" s="94">
        <v>0</v>
      </c>
      <c r="F43" s="94">
        <v>0</v>
      </c>
      <c r="G43" s="94">
        <v>0</v>
      </c>
      <c r="H43" s="94">
        <v>0</v>
      </c>
      <c r="I43" s="94">
        <v>0</v>
      </c>
      <c r="J43" s="94">
        <v>0</v>
      </c>
      <c r="K43" s="94">
        <v>0</v>
      </c>
      <c r="L43" s="94">
        <v>0</v>
      </c>
      <c r="M43" s="94">
        <v>0</v>
      </c>
      <c r="N43" s="94">
        <v>0</v>
      </c>
      <c r="O43" s="94">
        <v>0</v>
      </c>
      <c r="P43" s="94">
        <v>0</v>
      </c>
      <c r="Q43" s="94">
        <v>0</v>
      </c>
      <c r="R43" s="94">
        <v>0</v>
      </c>
      <c r="S43" s="94">
        <v>0</v>
      </c>
      <c r="T43" s="94">
        <v>0</v>
      </c>
      <c r="U43" s="94">
        <v>0</v>
      </c>
      <c r="V43" s="94">
        <v>0</v>
      </c>
      <c r="W43" s="94">
        <v>0</v>
      </c>
      <c r="X43" s="94">
        <v>0</v>
      </c>
      <c r="Y43" s="94">
        <v>0</v>
      </c>
      <c r="Z43" s="94">
        <v>0</v>
      </c>
      <c r="AA43" s="94">
        <v>0</v>
      </c>
      <c r="AB43" s="94">
        <v>0</v>
      </c>
      <c r="AC43" s="94">
        <v>0</v>
      </c>
      <c r="AD43" s="94">
        <v>0</v>
      </c>
      <c r="AE43" s="94">
        <v>0</v>
      </c>
      <c r="AF43" s="94">
        <v>0</v>
      </c>
      <c r="AG43" s="94">
        <v>0</v>
      </c>
      <c r="AH43" s="94">
        <v>0</v>
      </c>
      <c r="AI43" s="94">
        <v>0.19593744016980422</v>
      </c>
      <c r="AJ43" s="94">
        <v>0.39448678207083038</v>
      </c>
      <c r="AK43" s="94">
        <v>0.59488220878327214</v>
      </c>
      <c r="AL43" s="94">
        <v>0.79655585313738808</v>
      </c>
      <c r="AM43" s="94">
        <v>0.99586281317238379</v>
      </c>
      <c r="AN43" s="94">
        <v>1.1948781102948718</v>
      </c>
      <c r="AO43" s="94">
        <v>1.393450272302645</v>
      </c>
      <c r="AP43" s="94">
        <v>1.5889854534388503</v>
      </c>
      <c r="AQ43" s="94">
        <v>1.7834928593699424</v>
      </c>
      <c r="AR43" s="94">
        <v>1.9766785447734698</v>
      </c>
      <c r="AS43" s="94">
        <v>2.1682122719514534</v>
      </c>
      <c r="AT43" s="94">
        <v>2.3583957923242926</v>
      </c>
      <c r="AU43" s="94">
        <v>2.5471749605980198</v>
      </c>
      <c r="AV43" s="94">
        <v>2.7344969852312766</v>
      </c>
      <c r="AW43" s="94">
        <v>2.920022721955176</v>
      </c>
      <c r="AX43" s="94">
        <v>2.9102437240871795</v>
      </c>
      <c r="AY43" s="94">
        <v>2.8999125018902459</v>
      </c>
      <c r="AZ43" s="94">
        <v>2.8893217062996568</v>
      </c>
      <c r="BA43" s="94">
        <v>2.8787574276216152</v>
      </c>
      <c r="BB43" s="94">
        <v>2.8676605460035889</v>
      </c>
      <c r="BC43" s="94">
        <v>2.856318650790564</v>
      </c>
      <c r="BD43" s="94">
        <v>2.8447364802023403</v>
      </c>
      <c r="BE43" s="94">
        <v>2.8329187173717005</v>
      </c>
      <c r="BF43" s="94">
        <v>2.8211432515490888</v>
      </c>
      <c r="BG43" s="94">
        <v>2.8088665783211684</v>
      </c>
      <c r="BH43" s="94">
        <v>2.796368045838157</v>
      </c>
      <c r="BI43" s="94">
        <v>2.7836521220446722</v>
      </c>
      <c r="BJ43" s="94">
        <v>2.7707232223816565</v>
      </c>
      <c r="BK43" s="94">
        <v>2.7575857102897836</v>
      </c>
      <c r="BL43" s="94">
        <v>2.7445079450382632</v>
      </c>
    </row>
    <row r="44" spans="2:64" ht="16.5" thickBot="1" x14ac:dyDescent="0.35">
      <c r="B44" s="82" t="s">
        <v>158</v>
      </c>
      <c r="C44" s="83"/>
      <c r="D44" s="82">
        <v>39.383053607425069</v>
      </c>
      <c r="E44" s="82">
        <v>41.675000000000018</v>
      </c>
      <c r="F44" s="82">
        <v>40.484999999999999</v>
      </c>
      <c r="G44" s="82">
        <v>43.420000000000023</v>
      </c>
      <c r="H44" s="82">
        <v>43.570000000000014</v>
      </c>
      <c r="I44" s="82">
        <v>45.490000000000023</v>
      </c>
      <c r="J44" s="82">
        <v>46.604999999999997</v>
      </c>
      <c r="K44" s="82">
        <v>46.22999999999999</v>
      </c>
      <c r="L44" s="82">
        <v>51.915000000000042</v>
      </c>
      <c r="M44" s="82">
        <v>52.995000000000005</v>
      </c>
      <c r="N44" s="82">
        <v>58.960000000000029</v>
      </c>
      <c r="O44" s="82">
        <v>53.944999999999972</v>
      </c>
      <c r="P44" s="82">
        <v>59.745000000000019</v>
      </c>
      <c r="Q44" s="82">
        <v>65.209999999999994</v>
      </c>
      <c r="R44" s="82">
        <v>59.060000000000009</v>
      </c>
      <c r="S44" s="82">
        <v>63.665000000000013</v>
      </c>
      <c r="T44" s="82">
        <v>70.024999999999963</v>
      </c>
      <c r="U44" s="82">
        <v>73.099999999999994</v>
      </c>
      <c r="V44" s="82">
        <v>72.47499999999998</v>
      </c>
      <c r="W44" s="82">
        <v>75.223999967049977</v>
      </c>
      <c r="X44" s="82">
        <v>81.204694839040641</v>
      </c>
      <c r="Y44" s="82">
        <v>84.731378557475381</v>
      </c>
      <c r="Z44" s="82">
        <v>81.999895858131055</v>
      </c>
      <c r="AA44" s="82">
        <v>82.091028617806373</v>
      </c>
      <c r="AB44" s="82">
        <v>84.327843031726175</v>
      </c>
      <c r="AC44" s="82">
        <v>86.64373291819345</v>
      </c>
      <c r="AD44" s="82">
        <v>89.138105515480703</v>
      </c>
      <c r="AE44" s="82">
        <v>91.164878041633656</v>
      </c>
      <c r="AF44" s="82">
        <v>92.580231728418156</v>
      </c>
      <c r="AG44" s="82">
        <v>94.081610439652565</v>
      </c>
      <c r="AH44" s="82">
        <v>95.822519069528795</v>
      </c>
      <c r="AI44" s="82">
        <v>97.414831037021429</v>
      </c>
      <c r="AJ44" s="82">
        <v>98.975705089185468</v>
      </c>
      <c r="AK44" s="82">
        <v>100.29246895996576</v>
      </c>
      <c r="AL44" s="82">
        <v>101.56043998903907</v>
      </c>
      <c r="AM44" s="82">
        <v>102.62010651818231</v>
      </c>
      <c r="AN44" s="82">
        <v>103.74903533836414</v>
      </c>
      <c r="AO44" s="82">
        <v>104.88802390600328</v>
      </c>
      <c r="AP44" s="82">
        <v>105.79741662056431</v>
      </c>
      <c r="AQ44" s="82">
        <v>106.62261494318528</v>
      </c>
      <c r="AR44" s="82">
        <v>107.48024488278256</v>
      </c>
      <c r="AS44" s="82">
        <v>108.70547051692627</v>
      </c>
      <c r="AT44" s="82">
        <v>109.67941065349387</v>
      </c>
      <c r="AU44" s="82">
        <v>110.99891261183329</v>
      </c>
      <c r="AV44" s="82">
        <v>112.32509879737964</v>
      </c>
      <c r="AW44" s="82">
        <v>113.55789748848164</v>
      </c>
      <c r="AX44" s="82">
        <v>114.54967368272912</v>
      </c>
      <c r="AY44" s="82">
        <v>115.66171928375398</v>
      </c>
      <c r="AZ44" s="82">
        <v>116.7456167624196</v>
      </c>
      <c r="BA44" s="82">
        <v>118.02291302810831</v>
      </c>
      <c r="BB44" s="82">
        <v>119.20840627475283</v>
      </c>
      <c r="BC44" s="82">
        <v>119.98355722758905</v>
      </c>
      <c r="BD44" s="82">
        <v>120.5885376509294</v>
      </c>
      <c r="BE44" s="82">
        <v>121.33850676625246</v>
      </c>
      <c r="BF44" s="82">
        <v>121.99009700429053</v>
      </c>
      <c r="BG44" s="82">
        <v>122.64880636872486</v>
      </c>
      <c r="BH44" s="82">
        <v>123.3306047824566</v>
      </c>
      <c r="BI44" s="82">
        <v>123.86503004437469</v>
      </c>
      <c r="BJ44" s="82">
        <v>124.34760571235654</v>
      </c>
      <c r="BK44" s="82">
        <v>124.99341269360843</v>
      </c>
      <c r="BL44" s="82">
        <v>125.3790196761486</v>
      </c>
    </row>
    <row r="45" spans="2:64" x14ac:dyDescent="0.3">
      <c r="B45" s="81"/>
      <c r="C45" s="81"/>
      <c r="D45" s="81"/>
      <c r="E45" s="81"/>
      <c r="F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1"/>
      <c r="BC45" s="81"/>
      <c r="BD45" s="81"/>
      <c r="BE45" s="81"/>
      <c r="BF45" s="81"/>
      <c r="BG45" s="81"/>
      <c r="BH45" s="81"/>
      <c r="BI45" s="81"/>
      <c r="BJ45" s="81"/>
      <c r="BK45" s="81"/>
      <c r="BL45" s="81"/>
    </row>
    <row r="48" spans="2:64" ht="16.5" thickBot="1" x14ac:dyDescent="0.35"/>
    <row r="49" spans="2:64" ht="20.25" x14ac:dyDescent="0.3">
      <c r="B49" s="79" t="s">
        <v>199</v>
      </c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  <c r="AI49" s="79"/>
      <c r="AJ49" s="79"/>
      <c r="AK49" s="79"/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79"/>
      <c r="BG49" s="79"/>
      <c r="BH49" s="79"/>
      <c r="BI49" s="79"/>
      <c r="BJ49" s="79"/>
      <c r="BK49" s="79"/>
      <c r="BL49" s="79"/>
    </row>
    <row r="50" spans="2:64" ht="17.25" thickBot="1" x14ac:dyDescent="0.35">
      <c r="B50" s="91" t="s">
        <v>510</v>
      </c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  <c r="Z50" s="91"/>
      <c r="AA50" s="91"/>
      <c r="AB50" s="91"/>
      <c r="AC50" s="91"/>
      <c r="AD50" s="91"/>
      <c r="AE50" s="91"/>
      <c r="AF50" s="91"/>
      <c r="AG50" s="91"/>
      <c r="AH50" s="91"/>
      <c r="AI50" s="91"/>
      <c r="AJ50" s="91"/>
      <c r="AK50" s="91"/>
      <c r="AL50" s="91"/>
      <c r="AM50" s="91"/>
      <c r="AN50" s="91"/>
      <c r="AO50" s="91"/>
      <c r="AP50" s="91"/>
      <c r="AQ50" s="91"/>
      <c r="AR50" s="91"/>
      <c r="AS50" s="91"/>
      <c r="AT50" s="91"/>
      <c r="AU50" s="91"/>
      <c r="AV50" s="91"/>
      <c r="AW50" s="91"/>
      <c r="AX50" s="91"/>
      <c r="AY50" s="91"/>
      <c r="AZ50" s="91"/>
      <c r="BA50" s="91"/>
      <c r="BB50" s="91"/>
      <c r="BC50" s="91"/>
      <c r="BD50" s="91"/>
      <c r="BE50" s="91"/>
      <c r="BF50" s="91"/>
      <c r="BG50" s="91"/>
      <c r="BH50" s="91"/>
      <c r="BI50" s="91"/>
      <c r="BJ50" s="91"/>
      <c r="BK50" s="91"/>
      <c r="BL50" s="91"/>
    </row>
    <row r="51" spans="2:64" ht="16.5" thickBot="1" x14ac:dyDescent="0.35">
      <c r="B51" s="10" t="s">
        <v>144</v>
      </c>
      <c r="C51" s="7"/>
      <c r="D51" s="10">
        <v>2000</v>
      </c>
      <c r="E51" s="10">
        <v>2001</v>
      </c>
      <c r="F51" s="10">
        <v>2002</v>
      </c>
      <c r="G51" s="10">
        <v>2003</v>
      </c>
      <c r="H51" s="10">
        <v>2004</v>
      </c>
      <c r="I51" s="10">
        <v>2005</v>
      </c>
      <c r="J51" s="10">
        <v>2006</v>
      </c>
      <c r="K51" s="10">
        <v>2007</v>
      </c>
      <c r="L51" s="10">
        <v>2008</v>
      </c>
      <c r="M51" s="10">
        <v>2009</v>
      </c>
      <c r="N51" s="10">
        <v>2010</v>
      </c>
      <c r="O51" s="10">
        <v>2011</v>
      </c>
      <c r="P51" s="10">
        <v>2012</v>
      </c>
      <c r="Q51" s="10">
        <v>2013</v>
      </c>
      <c r="R51" s="10">
        <v>2014</v>
      </c>
      <c r="S51" s="10">
        <v>2015</v>
      </c>
      <c r="T51" s="10">
        <v>2016</v>
      </c>
      <c r="U51" s="10">
        <v>2017</v>
      </c>
      <c r="V51" s="10">
        <v>2018</v>
      </c>
      <c r="W51" s="10">
        <v>2019</v>
      </c>
      <c r="X51" s="10">
        <v>2020</v>
      </c>
      <c r="Y51" s="10">
        <v>2021</v>
      </c>
      <c r="Z51" s="10">
        <v>2022</v>
      </c>
      <c r="AA51" s="10">
        <v>2023</v>
      </c>
      <c r="AB51" s="10">
        <v>2024</v>
      </c>
      <c r="AC51" s="10">
        <v>2025</v>
      </c>
      <c r="AD51" s="10">
        <v>2026</v>
      </c>
      <c r="AE51" s="10">
        <v>2027</v>
      </c>
      <c r="AF51" s="10">
        <v>2028</v>
      </c>
      <c r="AG51" s="10">
        <v>2029</v>
      </c>
      <c r="AH51" s="10">
        <v>2030</v>
      </c>
      <c r="AI51" s="10">
        <v>2031</v>
      </c>
      <c r="AJ51" s="10">
        <v>2032</v>
      </c>
      <c r="AK51" s="10">
        <v>2033</v>
      </c>
      <c r="AL51" s="10">
        <v>2034</v>
      </c>
      <c r="AM51" s="10">
        <v>2035</v>
      </c>
      <c r="AN51" s="10">
        <v>2036</v>
      </c>
      <c r="AO51" s="10">
        <v>2037</v>
      </c>
      <c r="AP51" s="10">
        <v>2038</v>
      </c>
      <c r="AQ51" s="10">
        <v>2039</v>
      </c>
      <c r="AR51" s="10">
        <v>2040</v>
      </c>
      <c r="AS51" s="10">
        <v>2041</v>
      </c>
      <c r="AT51" s="10">
        <v>2042</v>
      </c>
      <c r="AU51" s="10">
        <v>2043</v>
      </c>
      <c r="AV51" s="10">
        <v>2044</v>
      </c>
      <c r="AW51" s="10">
        <v>2045</v>
      </c>
      <c r="AX51" s="10">
        <v>2046</v>
      </c>
      <c r="AY51" s="10">
        <v>2047</v>
      </c>
      <c r="AZ51" s="10">
        <v>2048</v>
      </c>
      <c r="BA51" s="10">
        <v>2049</v>
      </c>
      <c r="BB51" s="10">
        <v>2050</v>
      </c>
      <c r="BC51" s="10">
        <v>2051</v>
      </c>
      <c r="BD51" s="10">
        <v>2052</v>
      </c>
      <c r="BE51" s="10">
        <v>2053</v>
      </c>
      <c r="BF51" s="10">
        <v>2054</v>
      </c>
      <c r="BG51" s="10">
        <v>2055</v>
      </c>
      <c r="BH51" s="10">
        <v>2056</v>
      </c>
      <c r="BI51" s="10">
        <v>2057</v>
      </c>
      <c r="BJ51" s="10">
        <v>2058</v>
      </c>
      <c r="BK51" s="10">
        <v>2059</v>
      </c>
      <c r="BL51" s="10">
        <v>2060</v>
      </c>
    </row>
    <row r="52" spans="2:64" x14ac:dyDescent="0.3">
      <c r="B52" s="32" t="s">
        <v>104</v>
      </c>
      <c r="C52" s="37"/>
      <c r="D52" s="32">
        <v>21.823043169515504</v>
      </c>
      <c r="E52" s="32">
        <v>23.128856052079843</v>
      </c>
      <c r="F52" s="32">
        <v>22.230561142909497</v>
      </c>
      <c r="G52" s="32">
        <v>23.719323956523198</v>
      </c>
      <c r="H52" s="32">
        <v>23.65735228558896</v>
      </c>
      <c r="I52" s="32">
        <v>24.837108555944315</v>
      </c>
      <c r="J52" s="32">
        <v>24.981916601205853</v>
      </c>
      <c r="K52" s="32">
        <v>23.764641519305947</v>
      </c>
      <c r="L52" s="32">
        <v>26.784834532753315</v>
      </c>
      <c r="M52" s="32">
        <v>27.722376201764508</v>
      </c>
      <c r="N52" s="32">
        <v>31.16211408748336</v>
      </c>
      <c r="O52" s="32">
        <v>27.288343881246714</v>
      </c>
      <c r="P52" s="32">
        <v>30.634407087702456</v>
      </c>
      <c r="Q52" s="32">
        <v>34.012111218703886</v>
      </c>
      <c r="R52" s="32">
        <v>29.013474422952168</v>
      </c>
      <c r="S52" s="32">
        <v>32.081656347017429</v>
      </c>
      <c r="T52" s="32">
        <v>34.757507580347898</v>
      </c>
      <c r="U52" s="32">
        <v>35.014382963016061</v>
      </c>
      <c r="V52" s="32">
        <v>33.679957202985179</v>
      </c>
      <c r="W52" s="32">
        <v>34.994548749546937</v>
      </c>
      <c r="X52" s="32">
        <v>40.996632502472146</v>
      </c>
      <c r="Y52" s="32">
        <v>42.796810365646124</v>
      </c>
      <c r="Z52" s="32">
        <v>44.60001794405003</v>
      </c>
      <c r="AA52" s="32">
        <v>46.610991457894833</v>
      </c>
      <c r="AB52" s="32">
        <v>48.447103808397621</v>
      </c>
      <c r="AC52" s="32">
        <v>50.311834576023273</v>
      </c>
      <c r="AD52" s="32">
        <v>52.25282954770563</v>
      </c>
      <c r="AE52" s="32">
        <v>54.024577139548981</v>
      </c>
      <c r="AF52" s="32">
        <v>55.385918917093377</v>
      </c>
      <c r="AG52" s="32">
        <v>56.65661567439551</v>
      </c>
      <c r="AH52" s="32">
        <v>58.095031104292559</v>
      </c>
      <c r="AI52" s="32">
        <v>59.215755971031179</v>
      </c>
      <c r="AJ52" s="32">
        <v>60.359411606411363</v>
      </c>
      <c r="AK52" s="32">
        <v>61.245629854730652</v>
      </c>
      <c r="AL52" s="32">
        <v>62.152062448411115</v>
      </c>
      <c r="AM52" s="32">
        <v>62.80123275510725</v>
      </c>
      <c r="AN52" s="32">
        <v>63.646892629979931</v>
      </c>
      <c r="AO52" s="32">
        <v>64.453599364787081</v>
      </c>
      <c r="AP52" s="32">
        <v>65.088920135180786</v>
      </c>
      <c r="AQ52" s="32">
        <v>65.702884329691329</v>
      </c>
      <c r="AR52" s="32">
        <v>66.353151043707186</v>
      </c>
      <c r="AS52" s="32">
        <v>67.30056253049213</v>
      </c>
      <c r="AT52" s="32">
        <v>68.045859029253108</v>
      </c>
      <c r="AU52" s="32">
        <v>69.077501589041646</v>
      </c>
      <c r="AV52" s="32">
        <v>70.108523718395546</v>
      </c>
      <c r="AW52" s="32">
        <v>71.160191250282566</v>
      </c>
      <c r="AX52" s="32">
        <v>72.166570420815361</v>
      </c>
      <c r="AY52" s="32">
        <v>73.263905464232764</v>
      </c>
      <c r="AZ52" s="32">
        <v>74.296589509869747</v>
      </c>
      <c r="BA52" s="32">
        <v>75.479231343047843</v>
      </c>
      <c r="BB52" s="32">
        <v>76.634876169007512</v>
      </c>
      <c r="BC52" s="32">
        <v>77.549827785716715</v>
      </c>
      <c r="BD52" s="32">
        <v>78.195253348872114</v>
      </c>
      <c r="BE52" s="32">
        <v>79.001162387338468</v>
      </c>
      <c r="BF52" s="32">
        <v>79.650664446069683</v>
      </c>
      <c r="BG52" s="32">
        <v>80.296775071886998</v>
      </c>
      <c r="BH52" s="32">
        <v>80.999519552061159</v>
      </c>
      <c r="BI52" s="32">
        <v>81.557361733583804</v>
      </c>
      <c r="BJ52" s="32">
        <v>82.03582057802825</v>
      </c>
      <c r="BK52" s="32">
        <v>82.613828553897349</v>
      </c>
      <c r="BL52" s="32">
        <v>83.046682351310182</v>
      </c>
    </row>
    <row r="53" spans="2:64" x14ac:dyDescent="0.3">
      <c r="B53" s="32" t="s">
        <v>102</v>
      </c>
      <c r="C53" s="38"/>
      <c r="D53" s="32">
        <v>5.6427266374764038</v>
      </c>
      <c r="E53" s="32">
        <v>6.1548234680055653</v>
      </c>
      <c r="F53" s="32">
        <v>6.0152896710040196</v>
      </c>
      <c r="G53" s="32">
        <v>6.4700505168988496</v>
      </c>
      <c r="H53" s="32">
        <v>6.7104493843507633</v>
      </c>
      <c r="I53" s="32">
        <v>7.120567812912574</v>
      </c>
      <c r="J53" s="32">
        <v>7.5408526848648183</v>
      </c>
      <c r="K53" s="32">
        <v>7.5135474534913094</v>
      </c>
      <c r="L53" s="32">
        <v>8.6212602657382735</v>
      </c>
      <c r="M53" s="32">
        <v>9.1621145440531429</v>
      </c>
      <c r="N53" s="32">
        <v>10.241089709948881</v>
      </c>
      <c r="O53" s="32">
        <v>9.2998876892045619</v>
      </c>
      <c r="P53" s="32">
        <v>10.529062324760226</v>
      </c>
      <c r="Q53" s="32">
        <v>11.683343716685252</v>
      </c>
      <c r="R53" s="32">
        <v>10.197535293528173</v>
      </c>
      <c r="S53" s="32">
        <v>11.208374936968037</v>
      </c>
      <c r="T53" s="32">
        <v>12.048614476075864</v>
      </c>
      <c r="U53" s="32">
        <v>12.216400512718158</v>
      </c>
      <c r="V53" s="32">
        <v>11.729442931418669</v>
      </c>
      <c r="W53" s="32">
        <v>12.125118125803155</v>
      </c>
      <c r="X53" s="32">
        <v>12.980037746930083</v>
      </c>
      <c r="Y53" s="32">
        <v>13.139327248662401</v>
      </c>
      <c r="Z53" s="32">
        <v>13.351454051119745</v>
      </c>
      <c r="AA53" s="32">
        <v>13.624547031301095</v>
      </c>
      <c r="AB53" s="32">
        <v>13.905313981898058</v>
      </c>
      <c r="AC53" s="32">
        <v>14.227581771143285</v>
      </c>
      <c r="AD53" s="32">
        <v>14.649623518508619</v>
      </c>
      <c r="AE53" s="32">
        <v>14.768745817090739</v>
      </c>
      <c r="AF53" s="32">
        <v>14.719810605735271</v>
      </c>
      <c r="AG53" s="32">
        <v>14.857879428435821</v>
      </c>
      <c r="AH53" s="32">
        <v>15.070795535062791</v>
      </c>
      <c r="AI53" s="32">
        <v>15.259169299775433</v>
      </c>
      <c r="AJ53" s="32">
        <v>15.394700944028086</v>
      </c>
      <c r="AK53" s="32">
        <v>15.58618149699684</v>
      </c>
      <c r="AL53" s="32">
        <v>15.687265658710718</v>
      </c>
      <c r="AM53" s="32">
        <v>15.850627092393683</v>
      </c>
      <c r="AN53" s="32">
        <v>15.895273669963032</v>
      </c>
      <c r="AO53" s="32">
        <v>15.999771991461454</v>
      </c>
      <c r="AP53" s="32">
        <v>16.056030878322176</v>
      </c>
      <c r="AQ53" s="32">
        <v>16.057100504789013</v>
      </c>
      <c r="AR53" s="32">
        <v>16.05672173743524</v>
      </c>
      <c r="AS53" s="32">
        <v>16.142980161842885</v>
      </c>
      <c r="AT53" s="32">
        <v>16.195305449473992</v>
      </c>
      <c r="AU53" s="32">
        <v>16.295904087904727</v>
      </c>
      <c r="AV53" s="32">
        <v>16.40398806215288</v>
      </c>
      <c r="AW53" s="32">
        <v>16.397766528453641</v>
      </c>
      <c r="AX53" s="32">
        <v>16.409405841307041</v>
      </c>
      <c r="AY53" s="32">
        <v>16.439972314291857</v>
      </c>
      <c r="AZ53" s="32">
        <v>16.5137822837195</v>
      </c>
      <c r="BA53" s="32">
        <v>16.634537253469787</v>
      </c>
      <c r="BB53" s="32">
        <v>16.687941601790463</v>
      </c>
      <c r="BC53" s="32">
        <v>16.587968533205487</v>
      </c>
      <c r="BD53" s="32">
        <v>16.593042584583802</v>
      </c>
      <c r="BE53" s="32">
        <v>16.585607176594291</v>
      </c>
      <c r="BF53" s="32">
        <v>16.638031516106413</v>
      </c>
      <c r="BG53" s="32">
        <v>16.703703207528985</v>
      </c>
      <c r="BH53" s="32">
        <v>16.743090409039425</v>
      </c>
      <c r="BI53" s="32">
        <v>16.788833055183808</v>
      </c>
      <c r="BJ53" s="32">
        <v>16.86604031758452</v>
      </c>
      <c r="BK53" s="32">
        <v>17.008408327000168</v>
      </c>
      <c r="BL53" s="32">
        <v>17.034776065173268</v>
      </c>
    </row>
    <row r="54" spans="2:64" x14ac:dyDescent="0.3">
      <c r="B54" s="32" t="s">
        <v>74</v>
      </c>
      <c r="C54" s="38"/>
      <c r="D54" s="32">
        <v>11.261921735777271</v>
      </c>
      <c r="E54" s="32">
        <v>11.65400570911874</v>
      </c>
      <c r="F54" s="32">
        <v>11.526482650796833</v>
      </c>
      <c r="G54" s="32">
        <v>12.451456114656175</v>
      </c>
      <c r="H54" s="32">
        <v>12.399153230607324</v>
      </c>
      <c r="I54" s="32">
        <v>12.592272353498679</v>
      </c>
      <c r="J54" s="32">
        <v>13.023058277996462</v>
      </c>
      <c r="K54" s="32">
        <v>13.801847164915838</v>
      </c>
      <c r="L54" s="32">
        <v>15.227105683366922</v>
      </c>
      <c r="M54" s="32">
        <v>14.9717104777238</v>
      </c>
      <c r="N54" s="32">
        <v>16.259982665526625</v>
      </c>
      <c r="O54" s="32">
        <v>16.140340810478364</v>
      </c>
      <c r="P54" s="32">
        <v>17.109406379271334</v>
      </c>
      <c r="Q54" s="32">
        <v>18.131339765939199</v>
      </c>
      <c r="R54" s="32">
        <v>18.196412961600551</v>
      </c>
      <c r="S54" s="32">
        <v>17.468903481790594</v>
      </c>
      <c r="T54" s="32">
        <v>18.494672876108321</v>
      </c>
      <c r="U54" s="32">
        <v>19.113310013269384</v>
      </c>
      <c r="V54" s="32">
        <v>18.295209033353373</v>
      </c>
      <c r="W54" s="32">
        <v>18.979059771326902</v>
      </c>
      <c r="X54" s="32">
        <v>16.959858783976628</v>
      </c>
      <c r="Y54" s="32">
        <v>17.009943329840144</v>
      </c>
      <c r="Z54" s="32">
        <v>17.068466677542705</v>
      </c>
      <c r="AA54" s="32">
        <v>17.138497823884425</v>
      </c>
      <c r="AB54" s="32">
        <v>17.220442271793718</v>
      </c>
      <c r="AC54" s="32">
        <v>17.310544795630964</v>
      </c>
      <c r="AD54" s="32">
        <v>17.398796887957875</v>
      </c>
      <c r="AE54" s="32">
        <v>17.488189613667021</v>
      </c>
      <c r="AF54" s="32">
        <v>17.576995327657155</v>
      </c>
      <c r="AG54" s="32">
        <v>17.66292707806846</v>
      </c>
      <c r="AH54" s="32">
        <v>17.747478312448841</v>
      </c>
      <c r="AI54" s="32">
        <v>17.826804162931044</v>
      </c>
      <c r="AJ54" s="32">
        <v>17.900414039890084</v>
      </c>
      <c r="AK54" s="32">
        <v>17.966075971400663</v>
      </c>
      <c r="AL54" s="32">
        <v>18.03057251155456</v>
      </c>
      <c r="AM54" s="32">
        <v>18.089689082099397</v>
      </c>
      <c r="AN54" s="32">
        <v>18.132268343657</v>
      </c>
      <c r="AO54" s="32">
        <v>18.177528805738095</v>
      </c>
      <c r="AP54" s="32">
        <v>18.217485882848482</v>
      </c>
      <c r="AQ54" s="32">
        <v>18.253539394948934</v>
      </c>
      <c r="AR54" s="32">
        <v>18.287710853958028</v>
      </c>
      <c r="AS54" s="32">
        <v>18.313464685340055</v>
      </c>
      <c r="AT54" s="32">
        <v>18.339166618513968</v>
      </c>
      <c r="AU54" s="32">
        <v>18.363180448252006</v>
      </c>
      <c r="AV54" s="32">
        <v>18.385299348310372</v>
      </c>
      <c r="AW54" s="32">
        <v>18.407063056119249</v>
      </c>
      <c r="AX54" s="32">
        <v>18.421659934075993</v>
      </c>
      <c r="AY54" s="32">
        <v>18.435893610030174</v>
      </c>
      <c r="AZ54" s="32">
        <v>18.44780971520478</v>
      </c>
      <c r="BA54" s="32">
        <v>18.457473991368381</v>
      </c>
      <c r="BB54" s="32">
        <v>18.465687358865569</v>
      </c>
      <c r="BC54" s="32">
        <v>18.469770136123376</v>
      </c>
      <c r="BD54" s="32">
        <v>18.471529278882482</v>
      </c>
      <c r="BE54" s="32">
        <v>18.46802730592626</v>
      </c>
      <c r="BF54" s="32">
        <v>18.461831821208673</v>
      </c>
      <c r="BG54" s="32">
        <v>18.452513689306233</v>
      </c>
      <c r="BH54" s="32">
        <v>18.435874214873937</v>
      </c>
      <c r="BI54" s="32">
        <v>18.409487410036352</v>
      </c>
      <c r="BJ54" s="32">
        <v>18.380260912298272</v>
      </c>
      <c r="BK54" s="32">
        <v>18.348493822770365</v>
      </c>
      <c r="BL54" s="32">
        <v>18.314019831253052</v>
      </c>
    </row>
    <row r="55" spans="2:64" x14ac:dyDescent="0.3">
      <c r="B55" s="32" t="s">
        <v>76</v>
      </c>
      <c r="C55" s="38"/>
      <c r="D55" s="32">
        <v>6.6417450717201815E-2</v>
      </c>
      <c r="E55" s="32">
        <v>7.2757144919124536E-2</v>
      </c>
      <c r="F55" s="32">
        <v>6.7896755542446868E-2</v>
      </c>
      <c r="G55" s="32">
        <v>9.0843516268808933E-2</v>
      </c>
      <c r="H55" s="32">
        <v>0.13049280307034411</v>
      </c>
      <c r="I55" s="32">
        <v>0.25962421912234546</v>
      </c>
      <c r="J55" s="32">
        <v>0.35389351852859324</v>
      </c>
      <c r="K55" s="32">
        <v>0.46607969972612434</v>
      </c>
      <c r="L55" s="32">
        <v>0.50975172620382603</v>
      </c>
      <c r="M55" s="32">
        <v>0.35717713995512729</v>
      </c>
      <c r="N55" s="32">
        <v>0.42558861509512236</v>
      </c>
      <c r="O55" s="32">
        <v>0.45344590162937193</v>
      </c>
      <c r="P55" s="32">
        <v>0.52182320552875538</v>
      </c>
      <c r="Q55" s="32">
        <v>0.4778220149663237</v>
      </c>
      <c r="R55" s="32">
        <v>0.8661811638207475</v>
      </c>
      <c r="S55" s="32">
        <v>2.0655093545274448</v>
      </c>
      <c r="T55" s="32">
        <v>3.5618931582137106</v>
      </c>
      <c r="U55" s="32">
        <v>5.6078505601310304</v>
      </c>
      <c r="V55" s="32">
        <v>7.5278385739044316</v>
      </c>
      <c r="W55" s="32">
        <v>7.801257043065668</v>
      </c>
      <c r="X55" s="32">
        <v>9.2175725908336652</v>
      </c>
      <c r="Y55" s="32">
        <v>10.696892254335218</v>
      </c>
      <c r="Z55" s="32">
        <v>5.8517035964512978</v>
      </c>
      <c r="AA55" s="32">
        <v>3.5458434417547999</v>
      </c>
      <c r="AB55" s="32">
        <v>3.5442138776776764</v>
      </c>
      <c r="AC55" s="32">
        <v>3.5327620537003575</v>
      </c>
      <c r="AD55" s="32">
        <v>3.5295605727866937</v>
      </c>
      <c r="AE55" s="32">
        <v>3.5101095217579039</v>
      </c>
      <c r="AF55" s="32">
        <v>3.4861482076770587</v>
      </c>
      <c r="AG55" s="32">
        <v>3.4579320906792059</v>
      </c>
      <c r="AH55" s="32">
        <v>3.4266534115348404</v>
      </c>
      <c r="AI55" s="32">
        <v>3.396970423839667</v>
      </c>
      <c r="AJ55" s="32">
        <v>3.3635294045021213</v>
      </c>
      <c r="AK55" s="32">
        <v>3.3270162699595622</v>
      </c>
      <c r="AL55" s="32">
        <v>3.2870198131563853</v>
      </c>
      <c r="AM55" s="32">
        <v>3.2447262998573949</v>
      </c>
      <c r="AN55" s="32">
        <v>3.2034960016842957</v>
      </c>
      <c r="AO55" s="32">
        <v>3.1528918970194493</v>
      </c>
      <c r="AP55" s="32">
        <v>3.1015554359215733</v>
      </c>
      <c r="AQ55" s="32">
        <v>3.0484446553120383</v>
      </c>
      <c r="AR55" s="32">
        <v>2.9964059786697494</v>
      </c>
      <c r="AS55" s="32">
        <v>2.9381824606082865</v>
      </c>
      <c r="AT55" s="32">
        <v>2.8797702588610465</v>
      </c>
      <c r="AU55" s="32">
        <v>2.8247756899415251</v>
      </c>
      <c r="AV55" s="32">
        <v>2.7689786220098171</v>
      </c>
      <c r="AW55" s="32">
        <v>2.7155205582205237</v>
      </c>
      <c r="AX55" s="32">
        <v>2.65950225118128</v>
      </c>
      <c r="AY55" s="32">
        <v>2.6035685876975561</v>
      </c>
      <c r="AZ55" s="32">
        <v>2.5492209995887167</v>
      </c>
      <c r="BA55" s="32">
        <v>2.4955699034880161</v>
      </c>
      <c r="BB55" s="32">
        <v>2.4419836209981183</v>
      </c>
      <c r="BC55" s="32">
        <v>2.3903555564537666</v>
      </c>
      <c r="BD55" s="32">
        <v>2.3401250494492709</v>
      </c>
      <c r="BE55" s="32">
        <v>2.2908265078495469</v>
      </c>
      <c r="BF55" s="32">
        <v>2.2411906694346517</v>
      </c>
      <c r="BG55" s="32">
        <v>2.192407277275314</v>
      </c>
      <c r="BH55" s="32">
        <v>2.1449950146822037</v>
      </c>
      <c r="BI55" s="32">
        <v>2.0987518540588148</v>
      </c>
      <c r="BJ55" s="32">
        <v>2.0527654750799402</v>
      </c>
      <c r="BK55" s="32">
        <v>2.0074370300351165</v>
      </c>
      <c r="BL55" s="32">
        <v>1.9632126101984537</v>
      </c>
    </row>
    <row r="56" spans="2:64" ht="16.5" thickBot="1" x14ac:dyDescent="0.35">
      <c r="B56" s="32" t="s">
        <v>3</v>
      </c>
      <c r="C56" s="38"/>
      <c r="D56" s="32">
        <v>0.58894461393868325</v>
      </c>
      <c r="E56" s="32">
        <v>0.66455762587673384</v>
      </c>
      <c r="F56" s="32">
        <v>0.64476977974720728</v>
      </c>
      <c r="G56" s="32">
        <v>0.68832589565296276</v>
      </c>
      <c r="H56" s="32">
        <v>0.67255229638261238</v>
      </c>
      <c r="I56" s="32">
        <v>0.68042705852208585</v>
      </c>
      <c r="J56" s="32">
        <v>0.70527891740426563</v>
      </c>
      <c r="K56" s="32">
        <v>0.68388416256077611</v>
      </c>
      <c r="L56" s="32">
        <v>0.7720477919376707</v>
      </c>
      <c r="M56" s="32">
        <v>0.78162163650342509</v>
      </c>
      <c r="N56" s="32">
        <v>0.87122492194601253</v>
      </c>
      <c r="O56" s="32">
        <v>0.76298171744099164</v>
      </c>
      <c r="P56" s="32">
        <v>0.95030100273722506</v>
      </c>
      <c r="Q56" s="32">
        <v>0.90538328370534205</v>
      </c>
      <c r="R56" s="32">
        <v>0.78639615809835539</v>
      </c>
      <c r="S56" s="32">
        <v>0.84055587969650658</v>
      </c>
      <c r="T56" s="32">
        <v>1.1623119092542127</v>
      </c>
      <c r="U56" s="32">
        <v>1.1480559508653625</v>
      </c>
      <c r="V56" s="32">
        <v>1.2425522583383442</v>
      </c>
      <c r="W56" s="32">
        <v>1.324016277307325</v>
      </c>
      <c r="X56" s="32">
        <v>1.0505932148281389</v>
      </c>
      <c r="Y56" s="32">
        <v>1.0884053589914922</v>
      </c>
      <c r="Z56" s="32">
        <v>1.1282535889672825</v>
      </c>
      <c r="AA56" s="32">
        <v>1.1711488629712226</v>
      </c>
      <c r="AB56" s="32">
        <v>1.2107690919590772</v>
      </c>
      <c r="AC56" s="32">
        <v>1.2610097216956015</v>
      </c>
      <c r="AD56" s="32">
        <v>1.3072949885218972</v>
      </c>
      <c r="AE56" s="32">
        <v>1.3732559495689809</v>
      </c>
      <c r="AF56" s="32">
        <v>1.4113586702552547</v>
      </c>
      <c r="AG56" s="32">
        <v>1.4462561680735275</v>
      </c>
      <c r="AH56" s="32">
        <v>1.4825607061897641</v>
      </c>
      <c r="AI56" s="32">
        <v>1.5201937392742988</v>
      </c>
      <c r="AJ56" s="32">
        <v>1.563162312283026</v>
      </c>
      <c r="AK56" s="32">
        <v>1.5726831580947747</v>
      </c>
      <c r="AL56" s="32">
        <v>1.6069637040689062</v>
      </c>
      <c r="AM56" s="32">
        <v>1.6379684755521713</v>
      </c>
      <c r="AN56" s="32">
        <v>1.6762265827850651</v>
      </c>
      <c r="AO56" s="32">
        <v>1.7107815746945312</v>
      </c>
      <c r="AP56" s="32">
        <v>1.7444388348524167</v>
      </c>
      <c r="AQ56" s="32">
        <v>1.7771531990740159</v>
      </c>
      <c r="AR56" s="32">
        <v>1.8095767242389256</v>
      </c>
      <c r="AS56" s="32">
        <v>1.8420684066914494</v>
      </c>
      <c r="AT56" s="32">
        <v>1.8609135050674523</v>
      </c>
      <c r="AU56" s="32">
        <v>1.8903758360953644</v>
      </c>
      <c r="AV56" s="32">
        <v>1.9238120612797573</v>
      </c>
      <c r="AW56" s="32">
        <v>1.9573333734504932</v>
      </c>
      <c r="AX56" s="32">
        <v>1.982291511262293</v>
      </c>
      <c r="AY56" s="32">
        <v>2.0184668056113853</v>
      </c>
      <c r="AZ56" s="32">
        <v>2.0488925477371853</v>
      </c>
      <c r="BA56" s="32">
        <v>2.0773431091126566</v>
      </c>
      <c r="BB56" s="32">
        <v>2.1102569780875751</v>
      </c>
      <c r="BC56" s="32">
        <v>2.1293165652990633</v>
      </c>
      <c r="BD56" s="32">
        <v>2.1438509089393718</v>
      </c>
      <c r="BE56" s="32">
        <v>2.1599646711722063</v>
      </c>
      <c r="BF56" s="32">
        <v>2.177235299922053</v>
      </c>
      <c r="BG56" s="32">
        <v>2.1945405444061641</v>
      </c>
      <c r="BH56" s="32">
        <v>2.2107575459616911</v>
      </c>
      <c r="BI56" s="32">
        <v>2.2269438694672559</v>
      </c>
      <c r="BJ56" s="32">
        <v>2.241995206983856</v>
      </c>
      <c r="BK56" s="32">
        <v>2.2576592496156778</v>
      </c>
      <c r="BL56" s="32">
        <v>2.2758208731754146</v>
      </c>
    </row>
    <row r="57" spans="2:64" x14ac:dyDescent="0.3">
      <c r="B57" s="93" t="s">
        <v>207</v>
      </c>
      <c r="C57" s="64"/>
      <c r="D57" s="93">
        <v>39.383053607425069</v>
      </c>
      <c r="E57" s="93">
        <v>41.675000000000004</v>
      </c>
      <c r="F57" s="93">
        <v>40.485000000000007</v>
      </c>
      <c r="G57" s="93">
        <v>43.42</v>
      </c>
      <c r="H57" s="93">
        <v>43.570000000000007</v>
      </c>
      <c r="I57" s="93">
        <v>45.489999999999995</v>
      </c>
      <c r="J57" s="93">
        <v>46.60499999999999</v>
      </c>
      <c r="K57" s="93">
        <v>46.22999999999999</v>
      </c>
      <c r="L57" s="93">
        <v>51.915000000000006</v>
      </c>
      <c r="M57" s="93">
        <v>52.994999999999997</v>
      </c>
      <c r="N57" s="93">
        <v>58.959999999999994</v>
      </c>
      <c r="O57" s="93">
        <v>53.945000000000007</v>
      </c>
      <c r="P57" s="93">
        <v>59.744999999999997</v>
      </c>
      <c r="Q57" s="93">
        <v>65.210000000000008</v>
      </c>
      <c r="R57" s="93">
        <v>59.059999999999995</v>
      </c>
      <c r="S57" s="93">
        <v>63.665000000000013</v>
      </c>
      <c r="T57" s="93">
        <v>70.025000000000006</v>
      </c>
      <c r="U57" s="93">
        <v>73.09999999999998</v>
      </c>
      <c r="V57" s="93">
        <v>72.474999999999994</v>
      </c>
      <c r="W57" s="93">
        <v>75.223999967049991</v>
      </c>
      <c r="X57" s="93">
        <v>81.20469483904067</v>
      </c>
      <c r="Y57" s="93">
        <v>84.731378557475367</v>
      </c>
      <c r="Z57" s="93">
        <v>81.999895858131069</v>
      </c>
      <c r="AA57" s="93">
        <v>82.091028617806373</v>
      </c>
      <c r="AB57" s="93">
        <v>84.327843031726147</v>
      </c>
      <c r="AC57" s="93">
        <v>86.643732918193479</v>
      </c>
      <c r="AD57" s="93">
        <v>89.138105515480717</v>
      </c>
      <c r="AE57" s="93">
        <v>91.164878041633614</v>
      </c>
      <c r="AF57" s="93">
        <v>92.580231728418127</v>
      </c>
      <c r="AG57" s="93">
        <v>94.081610439652536</v>
      </c>
      <c r="AH57" s="93">
        <v>95.822519069528781</v>
      </c>
      <c r="AI57" s="93">
        <v>97.218893596851615</v>
      </c>
      <c r="AJ57" s="93">
        <v>98.581218307114668</v>
      </c>
      <c r="AK57" s="93">
        <v>99.697586751182484</v>
      </c>
      <c r="AL57" s="93">
        <v>100.76388413590168</v>
      </c>
      <c r="AM57" s="93">
        <v>101.62424370500989</v>
      </c>
      <c r="AN57" s="93">
        <v>102.55415722806933</v>
      </c>
      <c r="AO57" s="93">
        <v>103.49457363370061</v>
      </c>
      <c r="AP57" s="93">
        <v>104.20843116712543</v>
      </c>
      <c r="AQ57" s="93">
        <v>104.83912208381534</v>
      </c>
      <c r="AR57" s="93">
        <v>105.50356633800914</v>
      </c>
      <c r="AS57" s="93">
        <v>106.53725824497481</v>
      </c>
      <c r="AT57" s="93">
        <v>107.32101486116957</v>
      </c>
      <c r="AU57" s="93">
        <v>108.45173765123528</v>
      </c>
      <c r="AV57" s="93">
        <v>109.59060181214836</v>
      </c>
      <c r="AW57" s="93">
        <v>110.63787476652648</v>
      </c>
      <c r="AX57" s="93">
        <v>111.63942995864195</v>
      </c>
      <c r="AY57" s="93">
        <v>112.76180678186374</v>
      </c>
      <c r="AZ57" s="93">
        <v>113.85629505611992</v>
      </c>
      <c r="BA57" s="93">
        <v>115.1441556004867</v>
      </c>
      <c r="BB57" s="93">
        <v>116.34074572874923</v>
      </c>
      <c r="BC57" s="93">
        <v>117.1272385767984</v>
      </c>
      <c r="BD57" s="93">
        <v>117.74380117072704</v>
      </c>
      <c r="BE57" s="93">
        <v>118.50558804888077</v>
      </c>
      <c r="BF57" s="93">
        <v>119.16895375274149</v>
      </c>
      <c r="BG57" s="93">
        <v>119.83993979040369</v>
      </c>
      <c r="BH57" s="93">
        <v>120.53423673661842</v>
      </c>
      <c r="BI57" s="93">
        <v>121.08137792233003</v>
      </c>
      <c r="BJ57" s="93">
        <v>121.57688248997484</v>
      </c>
      <c r="BK57" s="93">
        <v>122.23582698331867</v>
      </c>
      <c r="BL57" s="93">
        <v>122.63451173111038</v>
      </c>
    </row>
    <row r="58" spans="2:64" ht="16.5" thickBot="1" x14ac:dyDescent="0.35">
      <c r="B58" s="94" t="s">
        <v>139</v>
      </c>
      <c r="C58" s="95"/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  <c r="AG58" s="94">
        <v>0</v>
      </c>
      <c r="AH58" s="94">
        <v>0</v>
      </c>
      <c r="AI58" s="94">
        <v>0.19593744016980422</v>
      </c>
      <c r="AJ58" s="94">
        <v>0.39448678207083038</v>
      </c>
      <c r="AK58" s="94">
        <v>0.59488220878327214</v>
      </c>
      <c r="AL58" s="94">
        <v>0.79655585313738808</v>
      </c>
      <c r="AM58" s="94">
        <v>0.99586281317238379</v>
      </c>
      <c r="AN58" s="94">
        <v>1.1948781102948718</v>
      </c>
      <c r="AO58" s="94">
        <v>1.393450272302645</v>
      </c>
      <c r="AP58" s="94">
        <v>1.5889854534388503</v>
      </c>
      <c r="AQ58" s="94">
        <v>1.7834928593699424</v>
      </c>
      <c r="AR58" s="94">
        <v>1.9766785447734698</v>
      </c>
      <c r="AS58" s="94">
        <v>2.1682122719514534</v>
      </c>
      <c r="AT58" s="94">
        <v>2.3583957923242926</v>
      </c>
      <c r="AU58" s="94">
        <v>2.5471749605980198</v>
      </c>
      <c r="AV58" s="94">
        <v>2.7344969852312766</v>
      </c>
      <c r="AW58" s="94">
        <v>2.920022721955176</v>
      </c>
      <c r="AX58" s="94">
        <v>2.9102437240871795</v>
      </c>
      <c r="AY58" s="94">
        <v>2.8999125018902459</v>
      </c>
      <c r="AZ58" s="94">
        <v>2.8893217062996568</v>
      </c>
      <c r="BA58" s="94">
        <v>2.8787574276216152</v>
      </c>
      <c r="BB58" s="94">
        <v>2.8676605460035889</v>
      </c>
      <c r="BC58" s="94">
        <v>2.856318650790564</v>
      </c>
      <c r="BD58" s="94">
        <v>2.8447364802023403</v>
      </c>
      <c r="BE58" s="94">
        <v>2.8329187173717005</v>
      </c>
      <c r="BF58" s="94">
        <v>2.8211432515490888</v>
      </c>
      <c r="BG58" s="94">
        <v>2.8088665783211684</v>
      </c>
      <c r="BH58" s="94">
        <v>2.796368045838157</v>
      </c>
      <c r="BI58" s="94">
        <v>2.7836521220446722</v>
      </c>
      <c r="BJ58" s="94">
        <v>2.7707232223816565</v>
      </c>
      <c r="BK58" s="94">
        <v>2.7575857102897836</v>
      </c>
      <c r="BL58" s="94">
        <v>2.7445079450382632</v>
      </c>
    </row>
    <row r="59" spans="2:64" ht="16.5" thickBot="1" x14ac:dyDescent="0.35">
      <c r="B59" s="82" t="s">
        <v>158</v>
      </c>
      <c r="C59" s="83"/>
      <c r="D59" s="82">
        <v>39.383053607425069</v>
      </c>
      <c r="E59" s="82">
        <v>41.675000000000004</v>
      </c>
      <c r="F59" s="82">
        <v>40.485000000000007</v>
      </c>
      <c r="G59" s="82">
        <v>43.42</v>
      </c>
      <c r="H59" s="82">
        <v>43.570000000000007</v>
      </c>
      <c r="I59" s="82">
        <v>45.489999999999995</v>
      </c>
      <c r="J59" s="82">
        <v>46.60499999999999</v>
      </c>
      <c r="K59" s="82">
        <v>46.22999999999999</v>
      </c>
      <c r="L59" s="82">
        <v>51.915000000000006</v>
      </c>
      <c r="M59" s="82">
        <v>52.994999999999997</v>
      </c>
      <c r="N59" s="82">
        <v>58.959999999999994</v>
      </c>
      <c r="O59" s="82">
        <v>53.945000000000007</v>
      </c>
      <c r="P59" s="82">
        <v>59.744999999999997</v>
      </c>
      <c r="Q59" s="82">
        <v>65.210000000000008</v>
      </c>
      <c r="R59" s="82">
        <v>59.059999999999995</v>
      </c>
      <c r="S59" s="82">
        <v>63.665000000000013</v>
      </c>
      <c r="T59" s="82">
        <v>70.025000000000006</v>
      </c>
      <c r="U59" s="82">
        <v>73.09999999999998</v>
      </c>
      <c r="V59" s="82">
        <v>72.474999999999994</v>
      </c>
      <c r="W59" s="82">
        <v>75.223999967049991</v>
      </c>
      <c r="X59" s="82">
        <v>81.20469483904067</v>
      </c>
      <c r="Y59" s="82">
        <v>84.731378557475367</v>
      </c>
      <c r="Z59" s="82">
        <v>81.999895858131069</v>
      </c>
      <c r="AA59" s="82">
        <v>82.091028617806373</v>
      </c>
      <c r="AB59" s="82">
        <v>84.327843031726147</v>
      </c>
      <c r="AC59" s="82">
        <v>86.643732918193479</v>
      </c>
      <c r="AD59" s="82">
        <v>89.138105515480717</v>
      </c>
      <c r="AE59" s="82">
        <v>91.164878041633614</v>
      </c>
      <c r="AF59" s="82">
        <v>92.580231728418127</v>
      </c>
      <c r="AG59" s="82">
        <v>94.081610439652536</v>
      </c>
      <c r="AH59" s="82">
        <v>95.822519069528781</v>
      </c>
      <c r="AI59" s="82">
        <v>97.414831037021415</v>
      </c>
      <c r="AJ59" s="82">
        <v>98.975705089185496</v>
      </c>
      <c r="AK59" s="82">
        <v>100.29246895996576</v>
      </c>
      <c r="AL59" s="82">
        <v>101.56043998903907</v>
      </c>
      <c r="AM59" s="82">
        <v>102.62010651818227</v>
      </c>
      <c r="AN59" s="82">
        <v>103.74903533836419</v>
      </c>
      <c r="AO59" s="82">
        <v>104.88802390600326</v>
      </c>
      <c r="AP59" s="82">
        <v>105.79741662056428</v>
      </c>
      <c r="AQ59" s="82">
        <v>106.62261494318528</v>
      </c>
      <c r="AR59" s="82">
        <v>107.4802448827826</v>
      </c>
      <c r="AS59" s="82">
        <v>108.70547051692625</v>
      </c>
      <c r="AT59" s="82">
        <v>109.67941065349386</v>
      </c>
      <c r="AU59" s="82">
        <v>110.99891261183329</v>
      </c>
      <c r="AV59" s="82">
        <v>112.32509879737964</v>
      </c>
      <c r="AW59" s="82">
        <v>113.55789748848166</v>
      </c>
      <c r="AX59" s="82">
        <v>114.54967368272914</v>
      </c>
      <c r="AY59" s="82">
        <v>115.66171928375398</v>
      </c>
      <c r="AZ59" s="82">
        <v>116.74561676241957</v>
      </c>
      <c r="BA59" s="82">
        <v>118.02291302810832</v>
      </c>
      <c r="BB59" s="82">
        <v>119.20840627475282</v>
      </c>
      <c r="BC59" s="82">
        <v>119.98355722758897</v>
      </c>
      <c r="BD59" s="82">
        <v>120.58853765092938</v>
      </c>
      <c r="BE59" s="82">
        <v>121.33850676625246</v>
      </c>
      <c r="BF59" s="82">
        <v>121.99009700429058</v>
      </c>
      <c r="BG59" s="82">
        <v>122.64880636872486</v>
      </c>
      <c r="BH59" s="82">
        <v>123.33060478245658</v>
      </c>
      <c r="BI59" s="82">
        <v>123.86503004437471</v>
      </c>
      <c r="BJ59" s="82">
        <v>124.3476057123565</v>
      </c>
      <c r="BK59" s="82">
        <v>124.99341269360846</v>
      </c>
      <c r="BL59" s="82">
        <v>125.37901967614864</v>
      </c>
    </row>
    <row r="60" spans="2:64" x14ac:dyDescent="0.3">
      <c r="B60" s="81"/>
      <c r="C60" s="81"/>
      <c r="D60" s="81"/>
      <c r="E60" s="81"/>
      <c r="F60" s="81"/>
      <c r="G60" s="81"/>
      <c r="H60" s="81"/>
      <c r="I60" s="81"/>
      <c r="J60" s="81"/>
      <c r="K60" s="81"/>
      <c r="L60" s="81"/>
      <c r="M60" s="81"/>
      <c r="N60" s="81"/>
      <c r="O60" s="81"/>
      <c r="P60" s="81"/>
      <c r="Q60" s="81"/>
      <c r="R60" s="81"/>
      <c r="S60" s="81"/>
      <c r="T60" s="81"/>
      <c r="U60" s="81"/>
      <c r="V60" s="81"/>
      <c r="W60" s="81"/>
      <c r="X60" s="81"/>
      <c r="Y60" s="81"/>
      <c r="Z60" s="81"/>
      <c r="AA60" s="81"/>
      <c r="AB60" s="81"/>
      <c r="AC60" s="81"/>
      <c r="AD60" s="81"/>
      <c r="AE60" s="81"/>
      <c r="AF60" s="81"/>
      <c r="AG60" s="81"/>
      <c r="AH60" s="81"/>
      <c r="AI60" s="81"/>
      <c r="AJ60" s="81"/>
      <c r="AK60" s="81"/>
      <c r="AL60" s="81"/>
      <c r="AM60" s="81"/>
      <c r="AN60" s="81"/>
      <c r="AO60" s="81"/>
      <c r="AP60" s="81"/>
      <c r="AQ60" s="81"/>
      <c r="AR60" s="81"/>
      <c r="AS60" s="81"/>
      <c r="AT60" s="81"/>
      <c r="AU60" s="81"/>
      <c r="AV60" s="81"/>
      <c r="AW60" s="81"/>
      <c r="AX60" s="81"/>
      <c r="AY60" s="81"/>
      <c r="AZ60" s="81"/>
      <c r="BA60" s="81"/>
      <c r="BB60" s="81"/>
      <c r="BC60" s="81"/>
      <c r="BD60" s="81"/>
      <c r="BE60" s="81"/>
      <c r="BF60" s="81"/>
      <c r="BG60" s="81"/>
      <c r="BH60" s="81"/>
      <c r="BI60" s="81"/>
      <c r="BJ60" s="81"/>
      <c r="BK60" s="81"/>
      <c r="BL60" s="81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L93"/>
  <sheetViews>
    <sheetView showGridLines="0" topLeftCell="A13" zoomScale="85" zoomScaleNormal="85" workbookViewId="0"/>
  </sheetViews>
  <sheetFormatPr baseColWidth="10" defaultRowHeight="15.75" outlineLevelRow="1" outlineLevelCol="1" x14ac:dyDescent="0.3"/>
  <cols>
    <col min="2" max="2" width="30" customWidth="1"/>
    <col min="3" max="3" width="30" style="5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5" customWidth="1" collapsed="1"/>
    <col min="15" max="18" width="7.21875" style="5" hidden="1" customWidth="1" outlineLevel="1"/>
    <col min="19" max="19" width="7.21875" style="5" customWidth="1" collapsed="1"/>
    <col min="20" max="23" width="7.21875" style="5" hidden="1" customWidth="1" outlineLevel="1"/>
    <col min="24" max="24" width="7.21875" style="5" customWidth="1" collapsed="1"/>
    <col min="25" max="28" width="7.21875" style="5" hidden="1" customWidth="1" outlineLevel="1"/>
    <col min="29" max="29" width="7.21875" style="5" customWidth="1" collapsed="1"/>
    <col min="30" max="33" width="7.21875" style="5" hidden="1" customWidth="1" outlineLevel="1"/>
    <col min="34" max="34" width="7.21875" style="5" customWidth="1" collapsed="1"/>
    <col min="35" max="38" width="7.21875" style="5" hidden="1" customWidth="1" outlineLevel="1"/>
    <col min="39" max="39" width="7.21875" style="5" customWidth="1" collapsed="1"/>
    <col min="40" max="43" width="7.21875" style="5" hidden="1" customWidth="1" outlineLevel="1"/>
    <col min="44" max="44" width="7.21875" style="5" customWidth="1" collapsed="1"/>
    <col min="45" max="48" width="7.21875" style="5" hidden="1" customWidth="1" outlineLevel="1"/>
    <col min="49" max="49" width="7.21875" style="5" customWidth="1" collapsed="1"/>
    <col min="50" max="53" width="7.21875" style="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211</v>
      </c>
    </row>
    <row r="9" spans="1:64" ht="16.5" thickBot="1" x14ac:dyDescent="0.35"/>
    <row r="10" spans="1:64" ht="20.25" x14ac:dyDescent="0.3">
      <c r="B10" s="79" t="s">
        <v>213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144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x14ac:dyDescent="0.3">
      <c r="B13" s="32" t="s">
        <v>104</v>
      </c>
      <c r="C13" s="37"/>
      <c r="D13" s="32">
        <v>17.940000000000008</v>
      </c>
      <c r="E13" s="32">
        <v>18.920000000000005</v>
      </c>
      <c r="F13" s="32">
        <v>17.890000000000004</v>
      </c>
      <c r="G13" s="32">
        <v>18.979999999999997</v>
      </c>
      <c r="H13" s="32">
        <v>18.670000000000002</v>
      </c>
      <c r="I13" s="32">
        <v>19.339999999999996</v>
      </c>
      <c r="J13" s="32">
        <v>19.239999999999998</v>
      </c>
      <c r="K13" s="32">
        <v>17.539999999999996</v>
      </c>
      <c r="L13" s="32">
        <v>19.400000000000006</v>
      </c>
      <c r="M13" s="32">
        <v>19.530000000000005</v>
      </c>
      <c r="N13" s="32">
        <v>21.269999999999989</v>
      </c>
      <c r="O13" s="32">
        <v>17.57</v>
      </c>
      <c r="P13" s="32">
        <v>19.329999999999998</v>
      </c>
      <c r="Q13" s="32">
        <v>21.390000000000004</v>
      </c>
      <c r="R13" s="32">
        <v>17.07</v>
      </c>
      <c r="S13" s="32">
        <v>18.580000000000002</v>
      </c>
      <c r="T13" s="32">
        <v>19.939999999999998</v>
      </c>
      <c r="U13" s="32">
        <v>19.63</v>
      </c>
      <c r="V13" s="32">
        <v>18.409999999999997</v>
      </c>
      <c r="W13" s="32">
        <v>18.34</v>
      </c>
      <c r="X13" s="32">
        <v>21.441519666330127</v>
      </c>
      <c r="Y13" s="32">
        <v>21.900860018918383</v>
      </c>
      <c r="Z13" s="32">
        <v>22.340567476888339</v>
      </c>
      <c r="AA13" s="32">
        <v>22.810355320722664</v>
      </c>
      <c r="AB13" s="32">
        <v>23.223614569292394</v>
      </c>
      <c r="AC13" s="32">
        <v>23.5917573399988</v>
      </c>
      <c r="AD13" s="32">
        <v>23.84488352614089</v>
      </c>
      <c r="AE13" s="32">
        <v>24.062266292922594</v>
      </c>
      <c r="AF13" s="32">
        <v>24.110755849659771</v>
      </c>
      <c r="AG13" s="32">
        <v>24.111522131055974</v>
      </c>
      <c r="AH13" s="32">
        <v>24.092104559252572</v>
      </c>
      <c r="AI13" s="32">
        <v>23.977210226810811</v>
      </c>
      <c r="AJ13" s="32">
        <v>23.81410070900704</v>
      </c>
      <c r="AK13" s="32">
        <v>23.44781848742576</v>
      </c>
      <c r="AL13" s="32">
        <v>23.23003928821797</v>
      </c>
      <c r="AM13" s="32">
        <v>22.958887942588152</v>
      </c>
      <c r="AN13" s="32">
        <v>22.807251741387955</v>
      </c>
      <c r="AO13" s="32">
        <v>22.524319777307003</v>
      </c>
      <c r="AP13" s="32">
        <v>22.178213347165347</v>
      </c>
      <c r="AQ13" s="32">
        <v>21.791687147371313</v>
      </c>
      <c r="AR13" s="32">
        <v>21.488641204477346</v>
      </c>
      <c r="AS13" s="32">
        <v>21.293229254050079</v>
      </c>
      <c r="AT13" s="32">
        <v>21.050912473650548</v>
      </c>
      <c r="AU13" s="32">
        <v>20.84478964712941</v>
      </c>
      <c r="AV13" s="32">
        <v>20.674726120767257</v>
      </c>
      <c r="AW13" s="32">
        <v>20.451075047209702</v>
      </c>
      <c r="AX13" s="32">
        <v>20.183222409761381</v>
      </c>
      <c r="AY13" s="32">
        <v>19.97337306392831</v>
      </c>
      <c r="AZ13" s="32">
        <v>19.821010548111818</v>
      </c>
      <c r="BA13" s="32">
        <v>19.68891916046481</v>
      </c>
      <c r="BB13" s="32">
        <v>19.523703436728574</v>
      </c>
      <c r="BC13" s="32">
        <v>19.249293796570633</v>
      </c>
      <c r="BD13" s="32">
        <v>18.957553997630473</v>
      </c>
      <c r="BE13" s="32">
        <v>18.695654365824439</v>
      </c>
      <c r="BF13" s="32">
        <v>18.417518783374991</v>
      </c>
      <c r="BG13" s="32">
        <v>18.15422216112454</v>
      </c>
      <c r="BH13" s="32">
        <v>17.92022159385035</v>
      </c>
      <c r="BI13" s="32">
        <v>17.692691160994453</v>
      </c>
      <c r="BJ13" s="32">
        <v>17.461819539715016</v>
      </c>
      <c r="BK13" s="32">
        <v>17.183698182218066</v>
      </c>
      <c r="BL13" s="32">
        <v>16.952429316419899</v>
      </c>
    </row>
    <row r="14" spans="1:64" x14ac:dyDescent="0.3">
      <c r="B14" s="32" t="s">
        <v>102</v>
      </c>
      <c r="C14" s="38"/>
      <c r="D14" s="32">
        <v>5.1064802320672147</v>
      </c>
      <c r="E14" s="32">
        <v>5.4654200903802241</v>
      </c>
      <c r="F14" s="32">
        <v>5.3060462216641078</v>
      </c>
      <c r="G14" s="32">
        <v>5.7026288060305212</v>
      </c>
      <c r="H14" s="32">
        <v>5.9059679866311408</v>
      </c>
      <c r="I14" s="32">
        <v>6.2414193470257633</v>
      </c>
      <c r="J14" s="32">
        <v>6.6259175648614859</v>
      </c>
      <c r="K14" s="32">
        <v>6.5272244628012999</v>
      </c>
      <c r="L14" s="32">
        <v>7.4648438681737082</v>
      </c>
      <c r="M14" s="32">
        <v>7.8848449849412336</v>
      </c>
      <c r="N14" s="32">
        <v>8.7117532119128143</v>
      </c>
      <c r="O14" s="32">
        <v>7.7966354309167452</v>
      </c>
      <c r="P14" s="32">
        <v>8.7893326516121419</v>
      </c>
      <c r="Q14" s="32">
        <v>9.746554584935101</v>
      </c>
      <c r="R14" s="32">
        <v>8.3588364358969613</v>
      </c>
      <c r="S14" s="32">
        <v>9.1409964358515179</v>
      </c>
      <c r="T14" s="32">
        <v>9.7861404560463807</v>
      </c>
      <c r="U14" s="32">
        <v>9.8704293293252601</v>
      </c>
      <c r="V14" s="32">
        <v>9.3993976585434886</v>
      </c>
      <c r="W14" s="32">
        <v>9.591034630465586</v>
      </c>
      <c r="X14" s="32">
        <v>9.9977631753881138</v>
      </c>
      <c r="Y14" s="32">
        <v>9.9650896298409659</v>
      </c>
      <c r="Z14" s="32">
        <v>9.8948090712501457</v>
      </c>
      <c r="AA14" s="32">
        <v>9.9395239297164686</v>
      </c>
      <c r="AB14" s="32">
        <v>9.9396166321124682</v>
      </c>
      <c r="AC14" s="32">
        <v>10.021275729187938</v>
      </c>
      <c r="AD14" s="32">
        <v>10.032089726697999</v>
      </c>
      <c r="AE14" s="32">
        <v>9.8600640684149106</v>
      </c>
      <c r="AF14" s="32">
        <v>9.5922307599004366</v>
      </c>
      <c r="AG14" s="32">
        <v>9.538304169576957</v>
      </c>
      <c r="AH14" s="32">
        <v>9.5172454579728321</v>
      </c>
      <c r="AI14" s="32">
        <v>9.4306042612515419</v>
      </c>
      <c r="AJ14" s="32">
        <v>9.3701981769618552</v>
      </c>
      <c r="AK14" s="32">
        <v>9.318070019571902</v>
      </c>
      <c r="AL14" s="32">
        <v>9.178247673482872</v>
      </c>
      <c r="AM14" s="32">
        <v>9.1617013253329347</v>
      </c>
      <c r="AN14" s="32">
        <v>9.08945562173977</v>
      </c>
      <c r="AO14" s="32">
        <v>9.013697311696788</v>
      </c>
      <c r="AP14" s="32">
        <v>8.9184032881627999</v>
      </c>
      <c r="AQ14" s="32">
        <v>8.7767315829666455</v>
      </c>
      <c r="AR14" s="32">
        <v>8.6723129378499273</v>
      </c>
      <c r="AS14" s="32">
        <v>8.6372577040691034</v>
      </c>
      <c r="AT14" s="32">
        <v>8.4753912627738046</v>
      </c>
      <c r="AU14" s="32">
        <v>8.3541379246312992</v>
      </c>
      <c r="AV14" s="32">
        <v>8.3006825602928505</v>
      </c>
      <c r="AW14" s="32">
        <v>8.1759538307556028</v>
      </c>
      <c r="AX14" s="32">
        <v>8.0055136769859416</v>
      </c>
      <c r="AY14" s="32">
        <v>7.9002284477911022</v>
      </c>
      <c r="AZ14" s="32">
        <v>7.7512682762856819</v>
      </c>
      <c r="BA14" s="32">
        <v>7.6660817362455802</v>
      </c>
      <c r="BB14" s="32">
        <v>7.556053715119555</v>
      </c>
      <c r="BC14" s="32">
        <v>7.3555379061536055</v>
      </c>
      <c r="BD14" s="32">
        <v>7.1673727367136193</v>
      </c>
      <c r="BE14" s="32">
        <v>7.0153376963607714</v>
      </c>
      <c r="BF14" s="32">
        <v>6.8479537707634623</v>
      </c>
      <c r="BG14" s="32">
        <v>6.6747016006214679</v>
      </c>
      <c r="BH14" s="32">
        <v>6.5559406532346127</v>
      </c>
      <c r="BI14" s="32">
        <v>6.4539075003304713</v>
      </c>
      <c r="BJ14" s="32">
        <v>6.3832789967998878</v>
      </c>
      <c r="BK14" s="32">
        <v>6.2970570046591092</v>
      </c>
      <c r="BL14" s="32">
        <v>6.1688296403838434</v>
      </c>
    </row>
    <row r="15" spans="1:64" x14ac:dyDescent="0.3">
      <c r="B15" s="32" t="s">
        <v>74</v>
      </c>
      <c r="C15" s="38"/>
      <c r="D15" s="32">
        <v>10.938262000297106</v>
      </c>
      <c r="E15" s="32">
        <v>11.302421536624541</v>
      </c>
      <c r="F15" s="32">
        <v>11.165849055317748</v>
      </c>
      <c r="G15" s="32">
        <v>12.056168192701683</v>
      </c>
      <c r="H15" s="32">
        <v>11.98340938021599</v>
      </c>
      <c r="I15" s="32">
        <v>12.132904159656356</v>
      </c>
      <c r="J15" s="32">
        <v>12.54438617246622</v>
      </c>
      <c r="K15" s="32">
        <v>13.283150009348759</v>
      </c>
      <c r="L15" s="32">
        <v>14.609254454611229</v>
      </c>
      <c r="M15" s="32">
        <v>14.28915256762151</v>
      </c>
      <c r="N15" s="32">
        <v>15.433365890524838</v>
      </c>
      <c r="O15" s="32">
        <v>15.337823602137551</v>
      </c>
      <c r="P15" s="32">
        <v>16.173015329956083</v>
      </c>
      <c r="Q15" s="32">
        <v>17.084658980719762</v>
      </c>
      <c r="R15" s="32">
        <v>17.217970864961476</v>
      </c>
      <c r="S15" s="32">
        <v>16.356864499411699</v>
      </c>
      <c r="T15" s="32">
        <v>17.268486788175515</v>
      </c>
      <c r="U15" s="32">
        <v>17.838015488015763</v>
      </c>
      <c r="V15" s="32">
        <v>17.033560110352632</v>
      </c>
      <c r="W15" s="32">
        <v>17.596014201456398</v>
      </c>
      <c r="X15" s="32">
        <v>16.54117126969193</v>
      </c>
      <c r="Y15" s="32">
        <v>16.574674223959633</v>
      </c>
      <c r="Z15" s="32">
        <v>16.618745997716417</v>
      </c>
      <c r="AA15" s="32">
        <v>16.67588400032022</v>
      </c>
      <c r="AB15" s="32">
        <v>16.74526294651174</v>
      </c>
      <c r="AC15" s="32">
        <v>16.822631244962203</v>
      </c>
      <c r="AD15" s="32">
        <v>16.898345391818509</v>
      </c>
      <c r="AE15" s="32">
        <v>16.975207915127257</v>
      </c>
      <c r="AF15" s="32">
        <v>17.051786375317914</v>
      </c>
      <c r="AG15" s="32">
        <v>17.12592756075016</v>
      </c>
      <c r="AH15" s="32">
        <v>17.199065618924742</v>
      </c>
      <c r="AI15" s="32">
        <v>17.267516909708515</v>
      </c>
      <c r="AJ15" s="32">
        <v>17.331029509060521</v>
      </c>
      <c r="AK15" s="32">
        <v>17.387793461426728</v>
      </c>
      <c r="AL15" s="32">
        <v>17.443208764213917</v>
      </c>
      <c r="AM15" s="32">
        <v>17.493031813462135</v>
      </c>
      <c r="AN15" s="32">
        <v>17.526518296530231</v>
      </c>
      <c r="AO15" s="32">
        <v>17.562479226592401</v>
      </c>
      <c r="AP15" s="32">
        <v>17.593414250774131</v>
      </c>
      <c r="AQ15" s="32">
        <v>17.620826157559684</v>
      </c>
      <c r="AR15" s="32">
        <v>17.646729814966498</v>
      </c>
      <c r="AS15" s="32">
        <v>17.664897311888627</v>
      </c>
      <c r="AT15" s="32">
        <v>17.683158979545325</v>
      </c>
      <c r="AU15" s="32">
        <v>17.699675793796651</v>
      </c>
      <c r="AV15" s="32">
        <v>17.71405942840827</v>
      </c>
      <c r="AW15" s="32">
        <v>17.727729581390591</v>
      </c>
      <c r="AX15" s="32">
        <v>17.734193594414716</v>
      </c>
      <c r="AY15" s="32">
        <v>17.740103993342768</v>
      </c>
      <c r="AZ15" s="32">
        <v>17.743592322529341</v>
      </c>
      <c r="BA15" s="32">
        <v>17.744757898525226</v>
      </c>
      <c r="BB15" s="32">
        <v>17.744357723589477</v>
      </c>
      <c r="BC15" s="32">
        <v>17.739779317118586</v>
      </c>
      <c r="BD15" s="32">
        <v>17.732506755472016</v>
      </c>
      <c r="BE15" s="32">
        <v>17.719876706155908</v>
      </c>
      <c r="BF15" s="32">
        <v>17.704007869530749</v>
      </c>
      <c r="BG15" s="32">
        <v>17.684536489496324</v>
      </c>
      <c r="BH15" s="32">
        <v>17.657154572646277</v>
      </c>
      <c r="BI15" s="32">
        <v>17.619623446679878</v>
      </c>
      <c r="BJ15" s="32">
        <v>17.579019798408744</v>
      </c>
      <c r="BK15" s="32">
        <v>17.535692184165914</v>
      </c>
      <c r="BL15" s="32">
        <v>17.489503748227026</v>
      </c>
    </row>
    <row r="16" spans="1:64" x14ac:dyDescent="0.3">
      <c r="B16" s="32" t="s">
        <v>76</v>
      </c>
      <c r="C16" s="38"/>
      <c r="D16" s="32">
        <v>6.6417450717201815E-2</v>
      </c>
      <c r="E16" s="32">
        <v>7.2757144919124536E-2</v>
      </c>
      <c r="F16" s="32">
        <v>6.7896755542446882E-2</v>
      </c>
      <c r="G16" s="32">
        <v>9.0843516268808946E-2</v>
      </c>
      <c r="H16" s="32">
        <v>0.13049280307034411</v>
      </c>
      <c r="I16" s="32">
        <v>0.25962421912234546</v>
      </c>
      <c r="J16" s="32">
        <v>0.35389351852859324</v>
      </c>
      <c r="K16" s="32">
        <v>0.4660796997261244</v>
      </c>
      <c r="L16" s="32">
        <v>0.50975172620382603</v>
      </c>
      <c r="M16" s="32">
        <v>0.35717713995512729</v>
      </c>
      <c r="N16" s="32">
        <v>0.42558861509512236</v>
      </c>
      <c r="O16" s="32">
        <v>0.45344590162937187</v>
      </c>
      <c r="P16" s="32">
        <v>0.5218232055287555</v>
      </c>
      <c r="Q16" s="32">
        <v>0.47782201496632359</v>
      </c>
      <c r="R16" s="32">
        <v>0.8661811638207475</v>
      </c>
      <c r="S16" s="32">
        <v>2.0655093545274448</v>
      </c>
      <c r="T16" s="32">
        <v>3.561893158213711</v>
      </c>
      <c r="U16" s="32">
        <v>5.6078505601310304</v>
      </c>
      <c r="V16" s="32">
        <v>7.5278385739044333</v>
      </c>
      <c r="W16" s="32">
        <v>7.801257043065668</v>
      </c>
      <c r="X16" s="32">
        <v>9.217572590833667</v>
      </c>
      <c r="Y16" s="32">
        <v>10.696892254335218</v>
      </c>
      <c r="Z16" s="32">
        <v>5.8517035964512996</v>
      </c>
      <c r="AA16" s="32">
        <v>3.5458434417547999</v>
      </c>
      <c r="AB16" s="32">
        <v>3.5442138776776768</v>
      </c>
      <c r="AC16" s="32">
        <v>3.5327620537003583</v>
      </c>
      <c r="AD16" s="32">
        <v>3.5295605727866941</v>
      </c>
      <c r="AE16" s="32">
        <v>3.5101095217579052</v>
      </c>
      <c r="AF16" s="32">
        <v>3.4861482076770591</v>
      </c>
      <c r="AG16" s="32">
        <v>3.4579320906792068</v>
      </c>
      <c r="AH16" s="32">
        <v>3.4266534115348404</v>
      </c>
      <c r="AI16" s="32">
        <v>3.3969704238396665</v>
      </c>
      <c r="AJ16" s="32">
        <v>3.3635294045021205</v>
      </c>
      <c r="AK16" s="32">
        <v>3.3270162699595613</v>
      </c>
      <c r="AL16" s="32">
        <v>3.2870198131563857</v>
      </c>
      <c r="AM16" s="32">
        <v>3.2447262998573949</v>
      </c>
      <c r="AN16" s="32">
        <v>3.2034960016842953</v>
      </c>
      <c r="AO16" s="32">
        <v>3.1528918970194488</v>
      </c>
      <c r="AP16" s="32">
        <v>3.1015554359215733</v>
      </c>
      <c r="AQ16" s="32">
        <v>3.0484446553120392</v>
      </c>
      <c r="AR16" s="32">
        <v>2.996405978669749</v>
      </c>
      <c r="AS16" s="32">
        <v>2.9381824606082869</v>
      </c>
      <c r="AT16" s="32">
        <v>2.8797702588610461</v>
      </c>
      <c r="AU16" s="32">
        <v>2.8247756899415251</v>
      </c>
      <c r="AV16" s="32">
        <v>2.7689786220098176</v>
      </c>
      <c r="AW16" s="32">
        <v>2.7155205582205237</v>
      </c>
      <c r="AX16" s="32">
        <v>2.65950225118128</v>
      </c>
      <c r="AY16" s="32">
        <v>2.6035685876975561</v>
      </c>
      <c r="AZ16" s="32">
        <v>2.5492209995887167</v>
      </c>
      <c r="BA16" s="32">
        <v>2.4955699034880165</v>
      </c>
      <c r="BB16" s="32">
        <v>2.4419836209981178</v>
      </c>
      <c r="BC16" s="32">
        <v>2.3903555564537666</v>
      </c>
      <c r="BD16" s="32">
        <v>2.34012504944927</v>
      </c>
      <c r="BE16" s="32">
        <v>2.2908265078495469</v>
      </c>
      <c r="BF16" s="32">
        <v>2.2411906694346513</v>
      </c>
      <c r="BG16" s="32">
        <v>2.192407277275314</v>
      </c>
      <c r="BH16" s="32">
        <v>2.1449950146822032</v>
      </c>
      <c r="BI16" s="32">
        <v>2.0987518540588157</v>
      </c>
      <c r="BJ16" s="32">
        <v>2.0527654750799398</v>
      </c>
      <c r="BK16" s="32">
        <v>2.007437030035117</v>
      </c>
      <c r="BL16" s="32">
        <v>1.9632126101984535</v>
      </c>
    </row>
    <row r="17" spans="2:64" x14ac:dyDescent="0.3">
      <c r="B17" s="32" t="s">
        <v>391</v>
      </c>
      <c r="C17" s="38"/>
      <c r="D17" s="32">
        <v>19.454969029912895</v>
      </c>
      <c r="E17" s="32">
        <v>19.897772454799043</v>
      </c>
      <c r="F17" s="32">
        <v>20.938975435145618</v>
      </c>
      <c r="G17" s="32">
        <v>20.780782443479577</v>
      </c>
      <c r="H17" s="32">
        <v>20.995496274380024</v>
      </c>
      <c r="I17" s="32">
        <v>22.194182952599267</v>
      </c>
      <c r="J17" s="32">
        <v>24.241131608635456</v>
      </c>
      <c r="K17" s="32">
        <v>25.005214099899153</v>
      </c>
      <c r="L17" s="32">
        <v>24.939724337008286</v>
      </c>
      <c r="M17" s="32">
        <v>25.11836032340123</v>
      </c>
      <c r="N17" s="32">
        <v>25.480108339940976</v>
      </c>
      <c r="O17" s="32">
        <v>26.451021710826613</v>
      </c>
      <c r="P17" s="32">
        <v>27.760408635845124</v>
      </c>
      <c r="Q17" s="32">
        <v>27.268997947984978</v>
      </c>
      <c r="R17" s="32">
        <v>27.913567044254822</v>
      </c>
      <c r="S17" s="32">
        <v>27.924942872283992</v>
      </c>
      <c r="T17" s="32">
        <v>29.338169793844635</v>
      </c>
      <c r="U17" s="32">
        <v>29.976168041194729</v>
      </c>
      <c r="V17" s="32">
        <v>37.220398312881926</v>
      </c>
      <c r="W17" s="32">
        <v>37.140154729983713</v>
      </c>
      <c r="X17" s="32">
        <v>37.040642288163902</v>
      </c>
      <c r="Y17" s="32">
        <v>36.941342530712483</v>
      </c>
      <c r="Z17" s="32">
        <v>36.826063399104051</v>
      </c>
      <c r="AA17" s="32">
        <v>36.848820519780816</v>
      </c>
      <c r="AB17" s="32">
        <v>36.887545187963482</v>
      </c>
      <c r="AC17" s="32">
        <v>36.942797359699576</v>
      </c>
      <c r="AD17" s="32">
        <v>37.007304457902194</v>
      </c>
      <c r="AE17" s="32">
        <v>37.088090563117056</v>
      </c>
      <c r="AF17" s="32">
        <v>37.109413933537759</v>
      </c>
      <c r="AG17" s="32">
        <v>37.2467258582002</v>
      </c>
      <c r="AH17" s="32">
        <v>37.511421824904161</v>
      </c>
      <c r="AI17" s="32">
        <v>37.572749454777565</v>
      </c>
      <c r="AJ17" s="32">
        <v>37.634872942830995</v>
      </c>
      <c r="AK17" s="32">
        <v>37.743780846756721</v>
      </c>
      <c r="AL17" s="32">
        <v>37.644977152095201</v>
      </c>
      <c r="AM17" s="32">
        <v>37.658432029034863</v>
      </c>
      <c r="AN17" s="32">
        <v>37.675337990886788</v>
      </c>
      <c r="AO17" s="32">
        <v>37.432490122899551</v>
      </c>
      <c r="AP17" s="32">
        <v>37.412517725220106</v>
      </c>
      <c r="AQ17" s="32">
        <v>37.165679579509082</v>
      </c>
      <c r="AR17" s="32">
        <v>37.32396527809906</v>
      </c>
      <c r="AS17" s="32">
        <v>37.356065903008492</v>
      </c>
      <c r="AT17" s="32">
        <v>36.947760309231349</v>
      </c>
      <c r="AU17" s="32">
        <v>37.192973014721559</v>
      </c>
      <c r="AV17" s="32">
        <v>36.662988991943564</v>
      </c>
      <c r="AW17" s="32">
        <v>36.573618749418017</v>
      </c>
      <c r="AX17" s="32">
        <v>36.739383827932841</v>
      </c>
      <c r="AY17" s="32">
        <v>36.493313092404534</v>
      </c>
      <c r="AZ17" s="32">
        <v>36.548702149298713</v>
      </c>
      <c r="BA17" s="32">
        <v>36.586984821014369</v>
      </c>
      <c r="BB17" s="32">
        <v>36.224112665770441</v>
      </c>
      <c r="BC17" s="32">
        <v>36.129566986073328</v>
      </c>
      <c r="BD17" s="32">
        <v>36.316881331810301</v>
      </c>
      <c r="BE17" s="32">
        <v>36.49839339380874</v>
      </c>
      <c r="BF17" s="32">
        <v>36.400494682112594</v>
      </c>
      <c r="BG17" s="32">
        <v>36.285719431473872</v>
      </c>
      <c r="BH17" s="32">
        <v>36.384856455844428</v>
      </c>
      <c r="BI17" s="32">
        <v>36.505608549019115</v>
      </c>
      <c r="BJ17" s="32">
        <v>36.477737447961445</v>
      </c>
      <c r="BK17" s="32">
        <v>36.444526394784077</v>
      </c>
      <c r="BL17" s="32">
        <v>36.517808712604101</v>
      </c>
    </row>
    <row r="18" spans="2:64" ht="16.5" thickBot="1" x14ac:dyDescent="0.35">
      <c r="B18" s="32" t="s">
        <v>3</v>
      </c>
      <c r="C18" s="38"/>
      <c r="D18" s="32">
        <v>0.57180855469703384</v>
      </c>
      <c r="E18" s="32">
        <v>0.64341896415505018</v>
      </c>
      <c r="F18" s="32">
        <v>0.62297112118926901</v>
      </c>
      <c r="G18" s="32">
        <v>0.66444586632322522</v>
      </c>
      <c r="H18" s="32">
        <v>0.64736803770525486</v>
      </c>
      <c r="I18" s="32">
        <v>0.65261365650991299</v>
      </c>
      <c r="J18" s="32">
        <v>0.67611357087432522</v>
      </c>
      <c r="K18" s="32">
        <v>0.65214911859474634</v>
      </c>
      <c r="L18" s="32">
        <v>0.73426945387747722</v>
      </c>
      <c r="M18" s="32">
        <v>0.73944766046628785</v>
      </c>
      <c r="N18" s="32">
        <v>0.82014380115424601</v>
      </c>
      <c r="O18" s="32">
        <v>0.71237112507217482</v>
      </c>
      <c r="P18" s="32">
        <v>0.8914196980177943</v>
      </c>
      <c r="Q18" s="32">
        <v>0.83957982380266682</v>
      </c>
      <c r="R18" s="32">
        <v>0.72365878953058704</v>
      </c>
      <c r="S18" s="32">
        <v>0.76974851147749812</v>
      </c>
      <c r="T18" s="32">
        <v>1.0847545115345278</v>
      </c>
      <c r="U18" s="32">
        <v>1.067544161031144</v>
      </c>
      <c r="V18" s="32">
        <v>1.1624475648144874</v>
      </c>
      <c r="W18" s="32">
        <v>1.2370134106560349</v>
      </c>
      <c r="X18" s="32">
        <v>0.95649287533460625</v>
      </c>
      <c r="Y18" s="32">
        <v>0.9938345643143236</v>
      </c>
      <c r="Z18" s="32">
        <v>1.0309142959455397</v>
      </c>
      <c r="AA18" s="32">
        <v>1.0708935254081575</v>
      </c>
      <c r="AB18" s="32">
        <v>1.1089013183227743</v>
      </c>
      <c r="AC18" s="32">
        <v>1.1566552917686148</v>
      </c>
      <c r="AD18" s="32">
        <v>1.1933107172874069</v>
      </c>
      <c r="AE18" s="32">
        <v>1.2091321977250553</v>
      </c>
      <c r="AF18" s="32">
        <v>1.2454804145017562</v>
      </c>
      <c r="AG18" s="32">
        <v>1.2813342619527806</v>
      </c>
      <c r="AH18" s="32">
        <v>1.319485715410146</v>
      </c>
      <c r="AI18" s="32">
        <v>1.3543895845542546</v>
      </c>
      <c r="AJ18" s="32">
        <v>1.3856731706531211</v>
      </c>
      <c r="AK18" s="32">
        <v>1.3944063037382208</v>
      </c>
      <c r="AL18" s="32">
        <v>1.4311357437666015</v>
      </c>
      <c r="AM18" s="32">
        <v>1.465325792020078</v>
      </c>
      <c r="AN18" s="32">
        <v>1.5106383571793449</v>
      </c>
      <c r="AO18" s="32">
        <v>1.5433467480606282</v>
      </c>
      <c r="AP18" s="32">
        <v>1.575844245476349</v>
      </c>
      <c r="AQ18" s="32">
        <v>1.6078155183021274</v>
      </c>
      <c r="AR18" s="32">
        <v>1.6364718540329957</v>
      </c>
      <c r="AS18" s="32">
        <v>1.6697469161550578</v>
      </c>
      <c r="AT18" s="32">
        <v>1.6864122517023024</v>
      </c>
      <c r="AU18" s="32">
        <v>1.7145314227997031</v>
      </c>
      <c r="AV18" s="32">
        <v>1.7447286693104718</v>
      </c>
      <c r="AW18" s="32">
        <v>1.7719835949140323</v>
      </c>
      <c r="AX18" s="32">
        <v>1.8024977695923112</v>
      </c>
      <c r="AY18" s="32">
        <v>1.8422433122166053</v>
      </c>
      <c r="AZ18" s="32">
        <v>1.8700234323092193</v>
      </c>
      <c r="BA18" s="32">
        <v>1.8973529673873355</v>
      </c>
      <c r="BB18" s="32">
        <v>1.9227191261905627</v>
      </c>
      <c r="BC18" s="32">
        <v>1.9302351068816073</v>
      </c>
      <c r="BD18" s="32">
        <v>1.9443942587272218</v>
      </c>
      <c r="BE18" s="32">
        <v>1.9609735917059532</v>
      </c>
      <c r="BF18" s="32">
        <v>1.9775698634538501</v>
      </c>
      <c r="BG18" s="32">
        <v>1.990399693687964</v>
      </c>
      <c r="BH18" s="32">
        <v>2.0056183309716626</v>
      </c>
      <c r="BI18" s="32">
        <v>2.0191272002241951</v>
      </c>
      <c r="BJ18" s="32">
        <v>2.0300994841810729</v>
      </c>
      <c r="BK18" s="32">
        <v>2.0457173322712454</v>
      </c>
      <c r="BL18" s="32">
        <v>2.0588142169490142</v>
      </c>
    </row>
    <row r="19" spans="2:64" x14ac:dyDescent="0.3">
      <c r="B19" s="93" t="s">
        <v>208</v>
      </c>
      <c r="C19" s="64"/>
      <c r="D19" s="93">
        <v>54.077937267691468</v>
      </c>
      <c r="E19" s="93">
        <v>56.301790190877988</v>
      </c>
      <c r="F19" s="93">
        <v>55.991738588859192</v>
      </c>
      <c r="G19" s="93">
        <v>58.274868824803811</v>
      </c>
      <c r="H19" s="93">
        <v>58.332734482002756</v>
      </c>
      <c r="I19" s="93">
        <v>60.820744334913641</v>
      </c>
      <c r="J19" s="93">
        <v>63.68144243536608</v>
      </c>
      <c r="K19" s="93">
        <v>63.473817390370073</v>
      </c>
      <c r="L19" s="93">
        <v>67.657843839874531</v>
      </c>
      <c r="M19" s="93">
        <v>67.918982676385397</v>
      </c>
      <c r="N19" s="93">
        <v>72.14095985862798</v>
      </c>
      <c r="O19" s="93">
        <v>68.321297770582461</v>
      </c>
      <c r="P19" s="93">
        <v>73.465999520959897</v>
      </c>
      <c r="Q19" s="93">
        <v>76.807613352408822</v>
      </c>
      <c r="R19" s="93">
        <v>72.150214298464604</v>
      </c>
      <c r="S19" s="93">
        <v>74.838061673552147</v>
      </c>
      <c r="T19" s="93">
        <v>80.979444707814764</v>
      </c>
      <c r="U19" s="93">
        <v>83.990007579697931</v>
      </c>
      <c r="V19" s="93">
        <v>90.753642220496957</v>
      </c>
      <c r="W19" s="93">
        <v>91.705474015627402</v>
      </c>
      <c r="X19" s="93">
        <v>95.19516186574235</v>
      </c>
      <c r="Y19" s="93">
        <v>97.072693222081014</v>
      </c>
      <c r="Z19" s="93">
        <v>92.562803837355787</v>
      </c>
      <c r="AA19" s="93">
        <v>90.891320737703126</v>
      </c>
      <c r="AB19" s="93">
        <v>91.449154531880538</v>
      </c>
      <c r="AC19" s="93">
        <v>92.067879019317488</v>
      </c>
      <c r="AD19" s="93">
        <v>92.505494392633693</v>
      </c>
      <c r="AE19" s="93">
        <v>92.704870559064773</v>
      </c>
      <c r="AF19" s="93">
        <v>92.5958155405947</v>
      </c>
      <c r="AG19" s="93">
        <v>92.761746072215274</v>
      </c>
      <c r="AH19" s="93">
        <v>93.065976587999302</v>
      </c>
      <c r="AI19" s="93">
        <v>92.999440860942357</v>
      </c>
      <c r="AJ19" s="93">
        <v>92.899403913015647</v>
      </c>
      <c r="AK19" s="93">
        <v>92.618885388878894</v>
      </c>
      <c r="AL19" s="93">
        <v>92.214628434932948</v>
      </c>
      <c r="AM19" s="93">
        <v>91.982105202295571</v>
      </c>
      <c r="AN19" s="93">
        <v>91.812698009408393</v>
      </c>
      <c r="AO19" s="93">
        <v>91.229225083575813</v>
      </c>
      <c r="AP19" s="93">
        <v>90.779948292720306</v>
      </c>
      <c r="AQ19" s="93">
        <v>90.011184641020904</v>
      </c>
      <c r="AR19" s="93">
        <v>89.764527068095575</v>
      </c>
      <c r="AS19" s="93">
        <v>89.559379549779649</v>
      </c>
      <c r="AT19" s="93">
        <v>88.723405535764385</v>
      </c>
      <c r="AU19" s="93">
        <v>88.630883493020164</v>
      </c>
      <c r="AV19" s="93">
        <v>87.866164392732244</v>
      </c>
      <c r="AW19" s="93">
        <v>87.415881361908461</v>
      </c>
      <c r="AX19" s="93">
        <v>87.124313529868473</v>
      </c>
      <c r="AY19" s="93">
        <v>86.552830497380896</v>
      </c>
      <c r="AZ19" s="93">
        <v>86.283817728123495</v>
      </c>
      <c r="BA19" s="93">
        <v>86.079666487125337</v>
      </c>
      <c r="BB19" s="93">
        <v>85.412930288396709</v>
      </c>
      <c r="BC19" s="93">
        <v>84.794768669251539</v>
      </c>
      <c r="BD19" s="93">
        <v>84.458834129802909</v>
      </c>
      <c r="BE19" s="93">
        <v>84.18106226170535</v>
      </c>
      <c r="BF19" s="93">
        <v>83.5887356386703</v>
      </c>
      <c r="BG19" s="93">
        <v>82.981986653679485</v>
      </c>
      <c r="BH19" s="93">
        <v>82.668786621229529</v>
      </c>
      <c r="BI19" s="93">
        <v>82.389709711306921</v>
      </c>
      <c r="BJ19" s="93">
        <v>81.984720742146109</v>
      </c>
      <c r="BK19" s="93">
        <v>81.514128128133535</v>
      </c>
      <c r="BL19" s="93">
        <v>81.15059824478233</v>
      </c>
    </row>
    <row r="20" spans="2:64" ht="16.5" thickBot="1" x14ac:dyDescent="0.35">
      <c r="B20" s="94" t="s">
        <v>139</v>
      </c>
      <c r="C20" s="95"/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  <c r="AG20" s="94">
        <v>0</v>
      </c>
      <c r="AH20" s="94">
        <v>0</v>
      </c>
      <c r="AI20" s="94">
        <v>0.19593744016980422</v>
      </c>
      <c r="AJ20" s="94">
        <v>0.39448678207083038</v>
      </c>
      <c r="AK20" s="94">
        <v>0.59488220878327214</v>
      </c>
      <c r="AL20" s="94">
        <v>0.79655585313738808</v>
      </c>
      <c r="AM20" s="94">
        <v>0.99586281317238379</v>
      </c>
      <c r="AN20" s="94">
        <v>1.1948781102948718</v>
      </c>
      <c r="AO20" s="94">
        <v>1.393450272302645</v>
      </c>
      <c r="AP20" s="94">
        <v>1.5889854534388503</v>
      </c>
      <c r="AQ20" s="94">
        <v>1.7834928593699424</v>
      </c>
      <c r="AR20" s="94">
        <v>1.9766785447734698</v>
      </c>
      <c r="AS20" s="94">
        <v>2.1682122719514534</v>
      </c>
      <c r="AT20" s="94">
        <v>2.3583957923242926</v>
      </c>
      <c r="AU20" s="94">
        <v>2.5471749605980198</v>
      </c>
      <c r="AV20" s="94">
        <v>2.7344969852312766</v>
      </c>
      <c r="AW20" s="94">
        <v>2.920022721955176</v>
      </c>
      <c r="AX20" s="94">
        <v>2.9102437240871795</v>
      </c>
      <c r="AY20" s="94">
        <v>2.8999125018902459</v>
      </c>
      <c r="AZ20" s="94">
        <v>2.8893217062996568</v>
      </c>
      <c r="BA20" s="94">
        <v>2.8787574276216152</v>
      </c>
      <c r="BB20" s="94">
        <v>2.8676605460035889</v>
      </c>
      <c r="BC20" s="94">
        <v>2.856318650790564</v>
      </c>
      <c r="BD20" s="94">
        <v>2.8447364802023403</v>
      </c>
      <c r="BE20" s="94">
        <v>2.8329187173717005</v>
      </c>
      <c r="BF20" s="94">
        <v>2.8211432515490888</v>
      </c>
      <c r="BG20" s="94">
        <v>2.8088665783211684</v>
      </c>
      <c r="BH20" s="94">
        <v>2.796368045838157</v>
      </c>
      <c r="BI20" s="94">
        <v>2.7836521220446722</v>
      </c>
      <c r="BJ20" s="94">
        <v>2.7707232223816565</v>
      </c>
      <c r="BK20" s="94">
        <v>2.7575857102897836</v>
      </c>
      <c r="BL20" s="94">
        <v>2.7445079450382632</v>
      </c>
    </row>
    <row r="21" spans="2:64" x14ac:dyDescent="0.3">
      <c r="B21" s="29" t="s">
        <v>392</v>
      </c>
      <c r="C21" s="55"/>
      <c r="D21" s="29">
        <v>54.077937267691468</v>
      </c>
      <c r="E21" s="29">
        <v>56.301790190877988</v>
      </c>
      <c r="F21" s="29">
        <v>55.991738588859192</v>
      </c>
      <c r="G21" s="29">
        <v>58.274868824803811</v>
      </c>
      <c r="H21" s="29">
        <v>58.332734482002756</v>
      </c>
      <c r="I21" s="29">
        <v>60.820744334913641</v>
      </c>
      <c r="J21" s="29">
        <v>63.68144243536608</v>
      </c>
      <c r="K21" s="29">
        <v>63.473817390370073</v>
      </c>
      <c r="L21" s="29">
        <v>67.657843839874531</v>
      </c>
      <c r="M21" s="29">
        <v>67.918982676385397</v>
      </c>
      <c r="N21" s="29">
        <v>72.14095985862798</v>
      </c>
      <c r="O21" s="29">
        <v>68.321297770582461</v>
      </c>
      <c r="P21" s="29">
        <v>73.465999520959897</v>
      </c>
      <c r="Q21" s="29">
        <v>76.807613352408822</v>
      </c>
      <c r="R21" s="29">
        <v>72.150214298464604</v>
      </c>
      <c r="S21" s="29">
        <v>74.838061673552147</v>
      </c>
      <c r="T21" s="29">
        <v>80.979444707814764</v>
      </c>
      <c r="U21" s="29">
        <v>83.990007579697931</v>
      </c>
      <c r="V21" s="29">
        <v>90.753642220496957</v>
      </c>
      <c r="W21" s="29">
        <v>91.705474015627402</v>
      </c>
      <c r="X21" s="29">
        <v>95.19516186574235</v>
      </c>
      <c r="Y21" s="29">
        <v>97.072693222081014</v>
      </c>
      <c r="Z21" s="29">
        <v>92.562803837355787</v>
      </c>
      <c r="AA21" s="29">
        <v>90.891320737703126</v>
      </c>
      <c r="AB21" s="29">
        <v>91.449154531880538</v>
      </c>
      <c r="AC21" s="29">
        <v>92.067879019317488</v>
      </c>
      <c r="AD21" s="29">
        <v>92.505494392633693</v>
      </c>
      <c r="AE21" s="29">
        <v>92.704870559064773</v>
      </c>
      <c r="AF21" s="29">
        <v>92.5958155405947</v>
      </c>
      <c r="AG21" s="29">
        <v>92.761746072215274</v>
      </c>
      <c r="AH21" s="29">
        <v>93.065976587999302</v>
      </c>
      <c r="AI21" s="29">
        <v>93.195378301112157</v>
      </c>
      <c r="AJ21" s="29">
        <v>93.293890695086475</v>
      </c>
      <c r="AK21" s="29">
        <v>93.213767597662169</v>
      </c>
      <c r="AL21" s="29">
        <v>93.011184288070339</v>
      </c>
      <c r="AM21" s="29">
        <v>92.977968015467951</v>
      </c>
      <c r="AN21" s="29">
        <v>93.007576119703259</v>
      </c>
      <c r="AO21" s="29">
        <v>92.622675355878457</v>
      </c>
      <c r="AP21" s="29">
        <v>92.368933746159158</v>
      </c>
      <c r="AQ21" s="29">
        <v>91.794677500390847</v>
      </c>
      <c r="AR21" s="29">
        <v>91.741205612869038</v>
      </c>
      <c r="AS21" s="29">
        <v>91.727591821731096</v>
      </c>
      <c r="AT21" s="29">
        <v>91.081801328088673</v>
      </c>
      <c r="AU21" s="29">
        <v>91.178058453618178</v>
      </c>
      <c r="AV21" s="29">
        <v>90.600661377963519</v>
      </c>
      <c r="AW21" s="29">
        <v>90.335904083863639</v>
      </c>
      <c r="AX21" s="29">
        <v>90.034557253955654</v>
      </c>
      <c r="AY21" s="29">
        <v>89.452742999271138</v>
      </c>
      <c r="AZ21" s="29">
        <v>89.173139434423149</v>
      </c>
      <c r="BA21" s="29">
        <v>88.958423914746959</v>
      </c>
      <c r="BB21" s="29">
        <v>88.2805908344003</v>
      </c>
      <c r="BC21" s="29">
        <v>87.651087320042109</v>
      </c>
      <c r="BD21" s="29">
        <v>87.303570610005252</v>
      </c>
      <c r="BE21" s="29">
        <v>87.013980979077047</v>
      </c>
      <c r="BF21" s="29">
        <v>86.409878890219389</v>
      </c>
      <c r="BG21" s="29">
        <v>85.790853232000657</v>
      </c>
      <c r="BH21" s="29">
        <v>85.465154667067679</v>
      </c>
      <c r="BI21" s="29">
        <v>85.173361833351592</v>
      </c>
      <c r="BJ21" s="29">
        <v>84.755443964527771</v>
      </c>
      <c r="BK21" s="29">
        <v>84.271713838423324</v>
      </c>
      <c r="BL21" s="29">
        <v>83.895106189820595</v>
      </c>
    </row>
    <row r="22" spans="2:64" ht="16.5" thickBot="1" x14ac:dyDescent="0.35">
      <c r="B22" s="103" t="s">
        <v>393</v>
      </c>
      <c r="C22" s="104"/>
      <c r="D22" s="103">
        <v>30.525297267691471</v>
      </c>
      <c r="E22" s="103">
        <v>32.331770190877982</v>
      </c>
      <c r="F22" s="103">
        <v>31.081618588859193</v>
      </c>
      <c r="G22" s="103">
        <v>33.122888824803809</v>
      </c>
      <c r="H22" s="103">
        <v>32.933654482002751</v>
      </c>
      <c r="I22" s="103">
        <v>34.30238433491364</v>
      </c>
      <c r="J22" s="103">
        <v>35.16624243536608</v>
      </c>
      <c r="K22" s="103">
        <v>34.861297390370069</v>
      </c>
      <c r="L22" s="103">
        <v>39.344083839874529</v>
      </c>
      <c r="M22" s="103">
        <v>40.556162676385398</v>
      </c>
      <c r="N22" s="103">
        <v>43.89195985862797</v>
      </c>
      <c r="O22" s="103">
        <v>39.654597770582455</v>
      </c>
      <c r="P22" s="103">
        <v>44.165539520959896</v>
      </c>
      <c r="Q22" s="103">
        <v>48.32999335240882</v>
      </c>
      <c r="R22" s="103">
        <v>42.588954298464607</v>
      </c>
      <c r="S22" s="103">
        <v>45.406221673552139</v>
      </c>
      <c r="T22" s="103">
        <v>50.349764707814757</v>
      </c>
      <c r="U22" s="103">
        <v>53.437824050286167</v>
      </c>
      <c r="V22" s="103">
        <v>60.355365749908721</v>
      </c>
      <c r="W22" s="103">
        <v>61.110087056068579</v>
      </c>
      <c r="X22" s="103">
        <v>65.092895898182476</v>
      </c>
      <c r="Y22" s="103">
        <v>67.078135768299902</v>
      </c>
      <c r="Z22" s="103">
        <v>62.677317603298832</v>
      </c>
      <c r="AA22" s="103">
        <v>61.115691689866622</v>
      </c>
      <c r="AB22" s="103">
        <v>61.782719763206416</v>
      </c>
      <c r="AC22" s="103">
        <v>62.510962271032938</v>
      </c>
      <c r="AD22" s="103">
        <v>63.061310615646931</v>
      </c>
      <c r="AE22" s="103">
        <v>63.374534693298187</v>
      </c>
      <c r="AF22" s="103">
        <v>63.380713101313994</v>
      </c>
      <c r="AG22" s="103">
        <v>63.663383615742198</v>
      </c>
      <c r="AH22" s="103">
        <v>64.085661902195483</v>
      </c>
      <c r="AI22" s="103">
        <v>64.334583913039424</v>
      </c>
      <c r="AJ22" s="103">
        <v>64.55437601984265</v>
      </c>
      <c r="AK22" s="103">
        <v>64.597918506240561</v>
      </c>
      <c r="AL22" s="103">
        <v>64.520223670258972</v>
      </c>
      <c r="AM22" s="103">
        <v>64.614241549929318</v>
      </c>
      <c r="AN22" s="103">
        <v>64.776455172474584</v>
      </c>
      <c r="AO22" s="103">
        <v>64.525225310582755</v>
      </c>
      <c r="AP22" s="103">
        <v>64.407453305024433</v>
      </c>
      <c r="AQ22" s="103">
        <v>63.970957986794744</v>
      </c>
      <c r="AR22" s="103">
        <v>64.056598031053497</v>
      </c>
      <c r="AS22" s="103">
        <v>64.185308955413802</v>
      </c>
      <c r="AT22" s="103">
        <v>63.682788739646966</v>
      </c>
      <c r="AU22" s="103">
        <v>63.923479241231902</v>
      </c>
      <c r="AV22" s="103">
        <v>63.491754881007132</v>
      </c>
      <c r="AW22" s="103">
        <v>63.373732289503657</v>
      </c>
      <c r="AX22" s="103">
        <v>63.221938355392666</v>
      </c>
      <c r="AY22" s="103">
        <v>62.790677165322805</v>
      </c>
      <c r="AZ22" s="103">
        <v>62.662733557726852</v>
      </c>
      <c r="BA22" s="103">
        <v>62.600862019678083</v>
      </c>
      <c r="BB22" s="103">
        <v>62.077057949255469</v>
      </c>
      <c r="BC22" s="103">
        <v>61.459751973159733</v>
      </c>
      <c r="BD22" s="103">
        <v>61.124861923476082</v>
      </c>
      <c r="BE22" s="103">
        <v>60.849856270250477</v>
      </c>
      <c r="BF22" s="103">
        <v>60.260507296115101</v>
      </c>
      <c r="BG22" s="103">
        <v>59.656412611078871</v>
      </c>
      <c r="BH22" s="103">
        <v>59.345190384523455</v>
      </c>
      <c r="BI22" s="103">
        <v>59.067629630454128</v>
      </c>
      <c r="BJ22" s="103">
        <v>58.664099542904928</v>
      </c>
      <c r="BK22" s="103">
        <v>58.194848414398372</v>
      </c>
      <c r="BL22" s="103">
        <v>57.832856659523934</v>
      </c>
    </row>
    <row r="23" spans="2:64" x14ac:dyDescent="0.3">
      <c r="B23" s="81"/>
      <c r="C23" s="81"/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81"/>
      <c r="AR23" s="81"/>
      <c r="AS23" s="81"/>
      <c r="AT23" s="81"/>
      <c r="AU23" s="81"/>
      <c r="AV23" s="81"/>
      <c r="AW23" s="81"/>
      <c r="AX23" s="81"/>
      <c r="AY23" s="81"/>
      <c r="AZ23" s="81"/>
      <c r="BA23" s="81"/>
      <c r="BB23" s="81"/>
      <c r="BC23" s="81"/>
      <c r="BD23" s="81"/>
      <c r="BE23" s="81"/>
      <c r="BF23" s="81"/>
      <c r="BG23" s="81"/>
      <c r="BH23" s="81"/>
      <c r="BI23" s="81"/>
      <c r="BJ23" s="81"/>
      <c r="BK23" s="81"/>
      <c r="BL23" s="81"/>
    </row>
    <row r="24" spans="2:64" s="5" customFormat="1" x14ac:dyDescent="0.3">
      <c r="B24" s="81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  <c r="Z24" s="81"/>
      <c r="AA24" s="81"/>
      <c r="AB24" s="81"/>
      <c r="AC24" s="81"/>
      <c r="AD24" s="81"/>
      <c r="AE24" s="81"/>
      <c r="AF24" s="81"/>
      <c r="AG24" s="81"/>
      <c r="AH24" s="81"/>
      <c r="AI24" s="81"/>
      <c r="AJ24" s="81"/>
      <c r="AK24" s="81"/>
      <c r="AL24" s="81"/>
      <c r="AM24" s="81"/>
      <c r="AN24" s="81"/>
      <c r="AO24" s="81"/>
      <c r="AP24" s="81"/>
      <c r="AQ24" s="81"/>
      <c r="AR24" s="81"/>
      <c r="AS24" s="81"/>
      <c r="AT24" s="81"/>
      <c r="AU24" s="81"/>
      <c r="AV24" s="81"/>
      <c r="AW24" s="81"/>
      <c r="AX24" s="81"/>
      <c r="AY24" s="81"/>
      <c r="AZ24" s="81"/>
      <c r="BA24" s="81"/>
      <c r="BB24" s="81"/>
      <c r="BC24" s="81"/>
      <c r="BD24" s="81"/>
      <c r="BE24" s="81"/>
      <c r="BF24" s="81"/>
      <c r="BG24" s="81"/>
      <c r="BH24" s="81"/>
      <c r="BI24" s="81"/>
      <c r="BJ24" s="81"/>
      <c r="BK24" s="81"/>
      <c r="BL24" s="81"/>
    </row>
    <row r="25" spans="2:64" s="5" customFormat="1" x14ac:dyDescent="0.3"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  <c r="Z25" s="81"/>
      <c r="AA25" s="81"/>
      <c r="AB25" s="81"/>
      <c r="AC25" s="81"/>
      <c r="AD25" s="81"/>
      <c r="AE25" s="81"/>
      <c r="AF25" s="81"/>
      <c r="AG25" s="81"/>
      <c r="AH25" s="81"/>
      <c r="AI25" s="81"/>
      <c r="AJ25" s="81"/>
      <c r="AK25" s="81"/>
      <c r="AL25" s="81"/>
      <c r="AM25" s="81"/>
      <c r="AN25" s="81"/>
      <c r="AO25" s="81"/>
      <c r="AP25" s="81"/>
      <c r="AQ25" s="81"/>
      <c r="AR25" s="81"/>
      <c r="AS25" s="81"/>
      <c r="AT25" s="81"/>
      <c r="AU25" s="81"/>
      <c r="AV25" s="81"/>
      <c r="AW25" s="81"/>
      <c r="AX25" s="81"/>
      <c r="AY25" s="81"/>
      <c r="AZ25" s="81"/>
      <c r="BA25" s="81"/>
      <c r="BB25" s="81"/>
      <c r="BC25" s="81"/>
      <c r="BD25" s="81"/>
      <c r="BE25" s="81"/>
      <c r="BF25" s="81"/>
      <c r="BG25" s="81"/>
      <c r="BH25" s="81"/>
      <c r="BI25" s="81"/>
      <c r="BJ25" s="81"/>
      <c r="BK25" s="81"/>
      <c r="BL25" s="81"/>
    </row>
    <row r="26" spans="2:64" s="5" customFormat="1" ht="16.5" thickBot="1" x14ac:dyDescent="0.35"/>
    <row r="27" spans="2:64" s="5" customFormat="1" ht="20.25" x14ac:dyDescent="0.3">
      <c r="B27" s="79" t="s">
        <v>214</v>
      </c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79"/>
      <c r="W27" s="79"/>
      <c r="X27" s="79"/>
      <c r="Y27" s="79"/>
      <c r="Z27" s="79"/>
      <c r="AA27" s="79"/>
      <c r="AB27" s="79"/>
      <c r="AC27" s="79"/>
      <c r="AD27" s="79"/>
      <c r="AE27" s="79"/>
      <c r="AF27" s="79"/>
      <c r="AG27" s="79"/>
      <c r="AH27" s="79"/>
      <c r="AI27" s="79"/>
      <c r="AJ27" s="79"/>
      <c r="AK27" s="79"/>
      <c r="AL27" s="79"/>
      <c r="AM27" s="79"/>
      <c r="AN27" s="79"/>
      <c r="AO27" s="79"/>
      <c r="AP27" s="79"/>
      <c r="AQ27" s="79"/>
      <c r="AR27" s="79"/>
      <c r="AS27" s="79"/>
      <c r="AT27" s="79"/>
      <c r="AU27" s="79"/>
      <c r="AV27" s="79"/>
      <c r="AW27" s="79"/>
      <c r="AX27" s="79"/>
      <c r="AY27" s="79"/>
      <c r="AZ27" s="79"/>
      <c r="BA27" s="79"/>
      <c r="BB27" s="79"/>
      <c r="BC27" s="79"/>
      <c r="BD27" s="79"/>
      <c r="BE27" s="79"/>
      <c r="BF27" s="79"/>
      <c r="BG27" s="79"/>
      <c r="BH27" s="79"/>
      <c r="BI27" s="79"/>
      <c r="BJ27" s="79"/>
      <c r="BK27" s="79"/>
      <c r="BL27" s="79"/>
    </row>
    <row r="28" spans="2:64" s="5" customFormat="1" ht="17.25" thickBot="1" x14ac:dyDescent="0.35">
      <c r="B28" s="91" t="s">
        <v>510</v>
      </c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  <c r="Z28" s="91"/>
      <c r="AA28" s="91"/>
      <c r="AB28" s="91"/>
      <c r="AC28" s="91"/>
      <c r="AD28" s="91"/>
      <c r="AE28" s="91"/>
      <c r="AF28" s="91"/>
      <c r="AG28" s="91"/>
      <c r="AH28" s="91"/>
      <c r="AI28" s="91"/>
      <c r="AJ28" s="91"/>
      <c r="AK28" s="91"/>
      <c r="AL28" s="91"/>
      <c r="AM28" s="91"/>
      <c r="AN28" s="91"/>
      <c r="AO28" s="91"/>
      <c r="AP28" s="91"/>
      <c r="AQ28" s="91"/>
      <c r="AR28" s="91"/>
      <c r="AS28" s="91"/>
      <c r="AT28" s="91"/>
      <c r="AU28" s="91"/>
      <c r="AV28" s="91"/>
      <c r="AW28" s="91"/>
      <c r="AX28" s="91"/>
      <c r="AY28" s="91"/>
      <c r="AZ28" s="91"/>
      <c r="BA28" s="91"/>
      <c r="BB28" s="91"/>
      <c r="BC28" s="91"/>
      <c r="BD28" s="91"/>
      <c r="BE28" s="91"/>
      <c r="BF28" s="91"/>
      <c r="BG28" s="91"/>
      <c r="BH28" s="91"/>
      <c r="BI28" s="91"/>
      <c r="BJ28" s="91"/>
      <c r="BK28" s="91"/>
      <c r="BL28" s="91"/>
    </row>
    <row r="29" spans="2:64" ht="16.5" thickBot="1" x14ac:dyDescent="0.35">
      <c r="B29" s="10" t="s">
        <v>212</v>
      </c>
      <c r="C29" s="7"/>
      <c r="D29" s="10">
        <v>2000</v>
      </c>
      <c r="E29" s="10">
        <v>2001</v>
      </c>
      <c r="F29" s="10">
        <v>2002</v>
      </c>
      <c r="G29" s="10">
        <v>2003</v>
      </c>
      <c r="H29" s="10">
        <v>2004</v>
      </c>
      <c r="I29" s="10">
        <v>2005</v>
      </c>
      <c r="J29" s="10">
        <v>2006</v>
      </c>
      <c r="K29" s="10">
        <v>2007</v>
      </c>
      <c r="L29" s="10">
        <v>2008</v>
      </c>
      <c r="M29" s="10">
        <v>2009</v>
      </c>
      <c r="N29" s="10">
        <v>2010</v>
      </c>
      <c r="O29" s="10">
        <v>2011</v>
      </c>
      <c r="P29" s="10">
        <v>2012</v>
      </c>
      <c r="Q29" s="10">
        <v>2013</v>
      </c>
      <c r="R29" s="10">
        <v>2014</v>
      </c>
      <c r="S29" s="10">
        <v>2015</v>
      </c>
      <c r="T29" s="10">
        <v>2016</v>
      </c>
      <c r="U29" s="10">
        <v>2017</v>
      </c>
      <c r="V29" s="10">
        <v>2018</v>
      </c>
      <c r="W29" s="10">
        <v>2019</v>
      </c>
      <c r="X29" s="10">
        <v>2020</v>
      </c>
      <c r="Y29" s="10">
        <v>2021</v>
      </c>
      <c r="Z29" s="10">
        <v>2022</v>
      </c>
      <c r="AA29" s="10">
        <v>2023</v>
      </c>
      <c r="AB29" s="10">
        <v>2024</v>
      </c>
      <c r="AC29" s="10">
        <v>2025</v>
      </c>
      <c r="AD29" s="10">
        <v>2026</v>
      </c>
      <c r="AE29" s="10">
        <v>2027</v>
      </c>
      <c r="AF29" s="10">
        <v>2028</v>
      </c>
      <c r="AG29" s="10">
        <v>2029</v>
      </c>
      <c r="AH29" s="10">
        <v>2030</v>
      </c>
      <c r="AI29" s="10">
        <v>2031</v>
      </c>
      <c r="AJ29" s="10">
        <v>2032</v>
      </c>
      <c r="AK29" s="10">
        <v>2033</v>
      </c>
      <c r="AL29" s="10">
        <v>2034</v>
      </c>
      <c r="AM29" s="10">
        <v>2035</v>
      </c>
      <c r="AN29" s="10">
        <v>2036</v>
      </c>
      <c r="AO29" s="10">
        <v>2037</v>
      </c>
      <c r="AP29" s="10">
        <v>2038</v>
      </c>
      <c r="AQ29" s="10">
        <v>2039</v>
      </c>
      <c r="AR29" s="10">
        <v>2040</v>
      </c>
      <c r="AS29" s="10">
        <v>2041</v>
      </c>
      <c r="AT29" s="10">
        <v>2042</v>
      </c>
      <c r="AU29" s="10">
        <v>2043</v>
      </c>
      <c r="AV29" s="10">
        <v>2044</v>
      </c>
      <c r="AW29" s="10">
        <v>2045</v>
      </c>
      <c r="AX29" s="10">
        <v>2046</v>
      </c>
      <c r="AY29" s="10">
        <v>2047</v>
      </c>
      <c r="AZ29" s="10">
        <v>2048</v>
      </c>
      <c r="BA29" s="10">
        <v>2049</v>
      </c>
      <c r="BB29" s="10">
        <v>2050</v>
      </c>
      <c r="BC29" s="10">
        <v>2051</v>
      </c>
      <c r="BD29" s="10">
        <v>2052</v>
      </c>
      <c r="BE29" s="10">
        <v>2053</v>
      </c>
      <c r="BF29" s="10">
        <v>2054</v>
      </c>
      <c r="BG29" s="10">
        <v>2055</v>
      </c>
      <c r="BH29" s="10">
        <v>2056</v>
      </c>
      <c r="BI29" s="10">
        <v>2057</v>
      </c>
      <c r="BJ29" s="10">
        <v>2058</v>
      </c>
      <c r="BK29" s="10">
        <v>2059</v>
      </c>
      <c r="BL29" s="10">
        <v>2060</v>
      </c>
    </row>
    <row r="30" spans="2:64" ht="16.5" thickBot="1" x14ac:dyDescent="0.35">
      <c r="B30" s="111" t="s">
        <v>104</v>
      </c>
      <c r="C30" s="117"/>
      <c r="D30" s="111">
        <v>17.940000000000008</v>
      </c>
      <c r="E30" s="111">
        <v>18.920000000000005</v>
      </c>
      <c r="F30" s="111">
        <v>17.890000000000004</v>
      </c>
      <c r="G30" s="111">
        <v>18.979999999999997</v>
      </c>
      <c r="H30" s="111">
        <v>18.670000000000002</v>
      </c>
      <c r="I30" s="111">
        <v>19.339999999999996</v>
      </c>
      <c r="J30" s="111">
        <v>19.239999999999998</v>
      </c>
      <c r="K30" s="111">
        <v>17.539999999999996</v>
      </c>
      <c r="L30" s="111">
        <v>19.400000000000006</v>
      </c>
      <c r="M30" s="111">
        <v>19.530000000000005</v>
      </c>
      <c r="N30" s="111">
        <v>21.269999999999989</v>
      </c>
      <c r="O30" s="111">
        <v>17.57</v>
      </c>
      <c r="P30" s="111">
        <v>19.329999999999998</v>
      </c>
      <c r="Q30" s="111">
        <v>21.390000000000004</v>
      </c>
      <c r="R30" s="111">
        <v>17.07</v>
      </c>
      <c r="S30" s="111">
        <v>18.580000000000002</v>
      </c>
      <c r="T30" s="111">
        <v>19.939999999999998</v>
      </c>
      <c r="U30" s="111">
        <v>19.63</v>
      </c>
      <c r="V30" s="111">
        <v>18.409999999999997</v>
      </c>
      <c r="W30" s="111">
        <v>18.34</v>
      </c>
      <c r="X30" s="111">
        <v>21.441519666330127</v>
      </c>
      <c r="Y30" s="111">
        <v>21.900860018918383</v>
      </c>
      <c r="Z30" s="111">
        <v>22.340567476888339</v>
      </c>
      <c r="AA30" s="111">
        <v>22.810355320722664</v>
      </c>
      <c r="AB30" s="111">
        <v>23.223614569292394</v>
      </c>
      <c r="AC30" s="111">
        <v>23.5917573399988</v>
      </c>
      <c r="AD30" s="111">
        <v>23.84488352614089</v>
      </c>
      <c r="AE30" s="111">
        <v>24.062266292922594</v>
      </c>
      <c r="AF30" s="111">
        <v>24.110755849659771</v>
      </c>
      <c r="AG30" s="111">
        <v>24.111522131055974</v>
      </c>
      <c r="AH30" s="111">
        <v>24.092104559252572</v>
      </c>
      <c r="AI30" s="111">
        <v>23.977210226810811</v>
      </c>
      <c r="AJ30" s="111">
        <v>23.81410070900704</v>
      </c>
      <c r="AK30" s="111">
        <v>23.44781848742576</v>
      </c>
      <c r="AL30" s="111">
        <v>23.23003928821797</v>
      </c>
      <c r="AM30" s="111">
        <v>22.958887942588152</v>
      </c>
      <c r="AN30" s="111">
        <v>22.807251741387955</v>
      </c>
      <c r="AO30" s="111">
        <v>22.524319777307003</v>
      </c>
      <c r="AP30" s="111">
        <v>22.178213347165347</v>
      </c>
      <c r="AQ30" s="111">
        <v>21.791687147371313</v>
      </c>
      <c r="AR30" s="111">
        <v>21.488641204477346</v>
      </c>
      <c r="AS30" s="111">
        <v>21.293229254050079</v>
      </c>
      <c r="AT30" s="111">
        <v>21.050912473650548</v>
      </c>
      <c r="AU30" s="111">
        <v>20.84478964712941</v>
      </c>
      <c r="AV30" s="111">
        <v>20.674726120767257</v>
      </c>
      <c r="AW30" s="111">
        <v>20.451075047209702</v>
      </c>
      <c r="AX30" s="111">
        <v>20.183222409761381</v>
      </c>
      <c r="AY30" s="111">
        <v>19.97337306392831</v>
      </c>
      <c r="AZ30" s="111">
        <v>19.821010548111818</v>
      </c>
      <c r="BA30" s="111">
        <v>19.68891916046481</v>
      </c>
      <c r="BB30" s="111">
        <v>19.523703436728574</v>
      </c>
      <c r="BC30" s="111">
        <v>19.249293796570633</v>
      </c>
      <c r="BD30" s="111">
        <v>18.957553997630473</v>
      </c>
      <c r="BE30" s="111">
        <v>18.695654365824439</v>
      </c>
      <c r="BF30" s="111">
        <v>18.417518783374991</v>
      </c>
      <c r="BG30" s="111">
        <v>18.15422216112454</v>
      </c>
      <c r="BH30" s="111">
        <v>17.92022159385035</v>
      </c>
      <c r="BI30" s="111">
        <v>17.692691160994453</v>
      </c>
      <c r="BJ30" s="111">
        <v>17.461819539715016</v>
      </c>
      <c r="BK30" s="111">
        <v>17.183698182218066</v>
      </c>
      <c r="BL30" s="111">
        <v>16.952429316419899</v>
      </c>
    </row>
    <row r="31" spans="2:64" hidden="1" outlineLevel="1" x14ac:dyDescent="0.3">
      <c r="B31" s="41" t="s">
        <v>215</v>
      </c>
      <c r="C31" s="38"/>
      <c r="D31" s="32">
        <v>17.940000000000008</v>
      </c>
      <c r="E31" s="32">
        <v>18.920000000000005</v>
      </c>
      <c r="F31" s="32">
        <v>17.890000000000004</v>
      </c>
      <c r="G31" s="32">
        <v>18.979999999999997</v>
      </c>
      <c r="H31" s="32">
        <v>18.670000000000002</v>
      </c>
      <c r="I31" s="32">
        <v>19.339999999999996</v>
      </c>
      <c r="J31" s="32">
        <v>19.239999999999998</v>
      </c>
      <c r="K31" s="32">
        <v>17.539999999999996</v>
      </c>
      <c r="L31" s="32">
        <v>19.400000000000006</v>
      </c>
      <c r="M31" s="32">
        <v>19.530000000000005</v>
      </c>
      <c r="N31" s="32">
        <v>21.269999999999989</v>
      </c>
      <c r="O31" s="32">
        <v>17.57</v>
      </c>
      <c r="P31" s="32">
        <v>19.329999999999998</v>
      </c>
      <c r="Q31" s="32">
        <v>21.390000000000004</v>
      </c>
      <c r="R31" s="32">
        <v>17.07</v>
      </c>
      <c r="S31" s="32">
        <v>18.580000000000002</v>
      </c>
      <c r="T31" s="32">
        <v>19.939999999999998</v>
      </c>
      <c r="U31" s="32">
        <v>19.63</v>
      </c>
      <c r="V31" s="32">
        <v>18.409999999999997</v>
      </c>
      <c r="W31" s="32">
        <v>18.34</v>
      </c>
      <c r="X31" s="32">
        <v>20.044121012890276</v>
      </c>
      <c r="Y31" s="32">
        <v>20.381543633903139</v>
      </c>
      <c r="Z31" s="32">
        <v>20.699691316825895</v>
      </c>
      <c r="AA31" s="32">
        <v>21.043084047528769</v>
      </c>
      <c r="AB31" s="32">
        <v>21.332843883706982</v>
      </c>
      <c r="AC31" s="32">
        <v>21.576839815006611</v>
      </c>
      <c r="AD31" s="32">
        <v>21.652532096843849</v>
      </c>
      <c r="AE31" s="32">
        <v>21.69819444218415</v>
      </c>
      <c r="AF31" s="32">
        <v>21.580576205292736</v>
      </c>
      <c r="AG31" s="32">
        <v>21.420163959576627</v>
      </c>
      <c r="AH31" s="32">
        <v>21.242125158454471</v>
      </c>
      <c r="AI31" s="32">
        <v>21.03159472921423</v>
      </c>
      <c r="AJ31" s="32">
        <v>20.776798632784548</v>
      </c>
      <c r="AK31" s="32">
        <v>20.318146851016927</v>
      </c>
      <c r="AL31" s="32">
        <v>20.013301029093579</v>
      </c>
      <c r="AM31" s="32">
        <v>19.653053433977359</v>
      </c>
      <c r="AN31" s="32">
        <v>19.358789785476837</v>
      </c>
      <c r="AO31" s="32">
        <v>18.941594838321379</v>
      </c>
      <c r="AP31" s="32">
        <v>18.466979329542717</v>
      </c>
      <c r="AQ31" s="32">
        <v>17.948600357378584</v>
      </c>
      <c r="AR31" s="32">
        <v>17.519765514031082</v>
      </c>
      <c r="AS31" s="32">
        <v>17.100908610424476</v>
      </c>
      <c r="AT31" s="32">
        <v>16.635447322244421</v>
      </c>
      <c r="AU31" s="32">
        <v>16.209610814909812</v>
      </c>
      <c r="AV31" s="32">
        <v>15.827812638229902</v>
      </c>
      <c r="AW31" s="32">
        <v>15.399196320995566</v>
      </c>
      <c r="AX31" s="32">
        <v>14.942194354915104</v>
      </c>
      <c r="AY31" s="32">
        <v>14.554133714468351</v>
      </c>
      <c r="AZ31" s="32">
        <v>14.212358522916871</v>
      </c>
      <c r="BA31" s="32">
        <v>13.898422115508547</v>
      </c>
      <c r="BB31" s="32">
        <v>13.571332270101683</v>
      </c>
      <c r="BC31" s="32">
        <v>13.350744983029262</v>
      </c>
      <c r="BD31" s="32">
        <v>13.113119418949601</v>
      </c>
      <c r="BE31" s="32">
        <v>12.920823456224317</v>
      </c>
      <c r="BF31" s="32">
        <v>12.696131836477779</v>
      </c>
      <c r="BG31" s="32">
        <v>12.486442641394333</v>
      </c>
      <c r="BH31" s="32">
        <v>12.302967163612607</v>
      </c>
      <c r="BI31" s="32">
        <v>12.131565219742471</v>
      </c>
      <c r="BJ31" s="32">
        <v>11.95588318785</v>
      </c>
      <c r="BK31" s="32">
        <v>11.747803464333666</v>
      </c>
      <c r="BL31" s="32">
        <v>11.582453889525128</v>
      </c>
    </row>
    <row r="32" spans="2:64" hidden="1" outlineLevel="1" x14ac:dyDescent="0.3">
      <c r="B32" s="41" t="s">
        <v>216</v>
      </c>
      <c r="C32" s="38"/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32">
        <v>0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32">
        <v>0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32">
        <v>0</v>
      </c>
      <c r="BI32" s="32">
        <v>0</v>
      </c>
      <c r="BJ32" s="32">
        <v>0</v>
      </c>
      <c r="BK32" s="32">
        <v>0</v>
      </c>
      <c r="BL32" s="32">
        <v>0</v>
      </c>
    </row>
    <row r="33" spans="2:64" ht="16.5" hidden="1" outlineLevel="1" thickBot="1" x14ac:dyDescent="0.35">
      <c r="B33" s="41" t="s">
        <v>217</v>
      </c>
      <c r="C33" s="38"/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2">
        <v>0</v>
      </c>
      <c r="X33" s="32">
        <v>1.3973986534398521</v>
      </c>
      <c r="Y33" s="32">
        <v>1.5193163850152454</v>
      </c>
      <c r="Z33" s="32">
        <v>1.6408761600624446</v>
      </c>
      <c r="AA33" s="32">
        <v>1.7672712731938947</v>
      </c>
      <c r="AB33" s="32">
        <v>1.8907706855854132</v>
      </c>
      <c r="AC33" s="32">
        <v>2.0149175249921871</v>
      </c>
      <c r="AD33" s="32">
        <v>2.1923514292970414</v>
      </c>
      <c r="AE33" s="32">
        <v>2.3640718507384442</v>
      </c>
      <c r="AF33" s="32">
        <v>2.5301796443670361</v>
      </c>
      <c r="AG33" s="32">
        <v>2.6913581714793473</v>
      </c>
      <c r="AH33" s="32">
        <v>2.8499794007981003</v>
      </c>
      <c r="AI33" s="32">
        <v>2.9456154975965805</v>
      </c>
      <c r="AJ33" s="32">
        <v>3.0373020762224927</v>
      </c>
      <c r="AK33" s="32">
        <v>3.1296716364088342</v>
      </c>
      <c r="AL33" s="32">
        <v>3.2167382591243903</v>
      </c>
      <c r="AM33" s="32">
        <v>3.3058345086107921</v>
      </c>
      <c r="AN33" s="32">
        <v>3.4484619559111178</v>
      </c>
      <c r="AO33" s="32">
        <v>3.5827249389856246</v>
      </c>
      <c r="AP33" s="32">
        <v>3.7112340176226293</v>
      </c>
      <c r="AQ33" s="32">
        <v>3.8430867899927303</v>
      </c>
      <c r="AR33" s="32">
        <v>3.9688756904462643</v>
      </c>
      <c r="AS33" s="32">
        <v>4.192320643625604</v>
      </c>
      <c r="AT33" s="32">
        <v>4.4154651514061278</v>
      </c>
      <c r="AU33" s="32">
        <v>4.6351788322195997</v>
      </c>
      <c r="AV33" s="32">
        <v>4.8469134825373557</v>
      </c>
      <c r="AW33" s="32">
        <v>5.0518787262141371</v>
      </c>
      <c r="AX33" s="32">
        <v>5.2410280548462769</v>
      </c>
      <c r="AY33" s="32">
        <v>5.4192393494599589</v>
      </c>
      <c r="AZ33" s="32">
        <v>5.6086520251949485</v>
      </c>
      <c r="BA33" s="32">
        <v>5.7904970449562629</v>
      </c>
      <c r="BB33" s="32">
        <v>5.9523711666268921</v>
      </c>
      <c r="BC33" s="32">
        <v>5.8985488135413719</v>
      </c>
      <c r="BD33" s="32">
        <v>5.8444345786808718</v>
      </c>
      <c r="BE33" s="32">
        <v>5.774830909600122</v>
      </c>
      <c r="BF33" s="32">
        <v>5.7213869468972112</v>
      </c>
      <c r="BG33" s="32">
        <v>5.6677795197302077</v>
      </c>
      <c r="BH33" s="32">
        <v>5.6172544302377432</v>
      </c>
      <c r="BI33" s="32">
        <v>5.5611259412519818</v>
      </c>
      <c r="BJ33" s="32">
        <v>5.5059363518650164</v>
      </c>
      <c r="BK33" s="32">
        <v>5.435894717884401</v>
      </c>
      <c r="BL33" s="32">
        <v>5.3699754268947695</v>
      </c>
    </row>
    <row r="34" spans="2:64" ht="16.5" collapsed="1" thickBot="1" x14ac:dyDescent="0.35">
      <c r="B34" s="112" t="s">
        <v>102</v>
      </c>
      <c r="C34" s="113"/>
      <c r="D34" s="112">
        <v>5.1064802320672147</v>
      </c>
      <c r="E34" s="112">
        <v>5.4654200903802241</v>
      </c>
      <c r="F34" s="112">
        <v>5.3060462216641078</v>
      </c>
      <c r="G34" s="112">
        <v>5.7026288060305212</v>
      </c>
      <c r="H34" s="112">
        <v>5.9059679866311408</v>
      </c>
      <c r="I34" s="112">
        <v>6.2414193470257633</v>
      </c>
      <c r="J34" s="112">
        <v>6.6259175648614859</v>
      </c>
      <c r="K34" s="112">
        <v>6.5272244628012999</v>
      </c>
      <c r="L34" s="112">
        <v>7.4648438681737082</v>
      </c>
      <c r="M34" s="112">
        <v>7.8848449849412336</v>
      </c>
      <c r="N34" s="112">
        <v>8.7117532119128143</v>
      </c>
      <c r="O34" s="112">
        <v>7.7966354309167452</v>
      </c>
      <c r="P34" s="112">
        <v>8.7893326516121419</v>
      </c>
      <c r="Q34" s="112">
        <v>9.746554584935101</v>
      </c>
      <c r="R34" s="112">
        <v>8.3588364358969613</v>
      </c>
      <c r="S34" s="112">
        <v>9.1409964358515179</v>
      </c>
      <c r="T34" s="112">
        <v>9.7861404560463807</v>
      </c>
      <c r="U34" s="112">
        <v>9.8704293293252601</v>
      </c>
      <c r="V34" s="112">
        <v>9.3993976585434886</v>
      </c>
      <c r="W34" s="112">
        <v>9.591034630465586</v>
      </c>
      <c r="X34" s="112">
        <v>9.9977631753881138</v>
      </c>
      <c r="Y34" s="112">
        <v>9.9650896298409659</v>
      </c>
      <c r="Z34" s="112">
        <v>9.8948090712501457</v>
      </c>
      <c r="AA34" s="112">
        <v>9.9395239297164686</v>
      </c>
      <c r="AB34" s="112">
        <v>9.9396166321124682</v>
      </c>
      <c r="AC34" s="112">
        <v>10.021275729187938</v>
      </c>
      <c r="AD34" s="112">
        <v>10.032089726697999</v>
      </c>
      <c r="AE34" s="112">
        <v>9.8600640684149106</v>
      </c>
      <c r="AF34" s="112">
        <v>9.5922307599004366</v>
      </c>
      <c r="AG34" s="112">
        <v>9.538304169576957</v>
      </c>
      <c r="AH34" s="112">
        <v>9.5172454579728321</v>
      </c>
      <c r="AI34" s="112">
        <v>9.4306042612515419</v>
      </c>
      <c r="AJ34" s="112">
        <v>9.3701981769618552</v>
      </c>
      <c r="AK34" s="112">
        <v>9.318070019571902</v>
      </c>
      <c r="AL34" s="112">
        <v>9.178247673482872</v>
      </c>
      <c r="AM34" s="112">
        <v>9.1617013253329347</v>
      </c>
      <c r="AN34" s="112">
        <v>9.08945562173977</v>
      </c>
      <c r="AO34" s="112">
        <v>9.013697311696788</v>
      </c>
      <c r="AP34" s="112">
        <v>8.9184032881627999</v>
      </c>
      <c r="AQ34" s="112">
        <v>8.7767315829666455</v>
      </c>
      <c r="AR34" s="112">
        <v>8.6723129378499273</v>
      </c>
      <c r="AS34" s="112">
        <v>8.6372577040691034</v>
      </c>
      <c r="AT34" s="112">
        <v>8.4753912627738046</v>
      </c>
      <c r="AU34" s="112">
        <v>8.3541379246312992</v>
      </c>
      <c r="AV34" s="112">
        <v>8.3006825602928505</v>
      </c>
      <c r="AW34" s="112">
        <v>8.1759538307556028</v>
      </c>
      <c r="AX34" s="112">
        <v>8.0055136769859416</v>
      </c>
      <c r="AY34" s="112">
        <v>7.9002284477911022</v>
      </c>
      <c r="AZ34" s="112">
        <v>7.7512682762856819</v>
      </c>
      <c r="BA34" s="112">
        <v>7.6660817362455802</v>
      </c>
      <c r="BB34" s="112">
        <v>7.556053715119555</v>
      </c>
      <c r="BC34" s="112">
        <v>7.3555379061536055</v>
      </c>
      <c r="BD34" s="112">
        <v>7.1673727367136193</v>
      </c>
      <c r="BE34" s="112">
        <v>7.0153376963607714</v>
      </c>
      <c r="BF34" s="112">
        <v>6.8479537707634623</v>
      </c>
      <c r="BG34" s="112">
        <v>6.6747016006214679</v>
      </c>
      <c r="BH34" s="112">
        <v>6.5559406532346127</v>
      </c>
      <c r="BI34" s="112">
        <v>6.4539075003304713</v>
      </c>
      <c r="BJ34" s="112">
        <v>6.3832789967998878</v>
      </c>
      <c r="BK34" s="112">
        <v>6.2970570046591092</v>
      </c>
      <c r="BL34" s="112">
        <v>6.1688296403838434</v>
      </c>
    </row>
    <row r="35" spans="2:64" s="5" customFormat="1" hidden="1" outlineLevel="1" x14ac:dyDescent="0.3">
      <c r="B35" s="41" t="s">
        <v>215</v>
      </c>
      <c r="C35" s="38"/>
      <c r="D35" s="32">
        <v>3.890000000000001</v>
      </c>
      <c r="E35" s="32">
        <v>4.1999999999999993</v>
      </c>
      <c r="F35" s="32">
        <v>4.0599999999999996</v>
      </c>
      <c r="G35" s="32">
        <v>4.4800000000000004</v>
      </c>
      <c r="H35" s="32">
        <v>4.6800000000000006</v>
      </c>
      <c r="I35" s="32">
        <v>5.0399999999999974</v>
      </c>
      <c r="J35" s="32">
        <v>5.42</v>
      </c>
      <c r="K35" s="32">
        <v>5.3199999999999994</v>
      </c>
      <c r="L35" s="32">
        <v>6.2600000000000007</v>
      </c>
      <c r="M35" s="32">
        <v>6.69</v>
      </c>
      <c r="N35" s="32">
        <v>7.5100000000000025</v>
      </c>
      <c r="O35" s="32">
        <v>6.6000000000000023</v>
      </c>
      <c r="P35" s="32">
        <v>7.6</v>
      </c>
      <c r="Q35" s="32">
        <v>8.5800000000000018</v>
      </c>
      <c r="R35" s="32">
        <v>7.2200000000000006</v>
      </c>
      <c r="S35" s="32">
        <v>8.0300000000000011</v>
      </c>
      <c r="T35" s="32">
        <v>8.6999999999999993</v>
      </c>
      <c r="U35" s="32">
        <v>8.7900000000000009</v>
      </c>
      <c r="V35" s="32">
        <v>8.3300000000000018</v>
      </c>
      <c r="W35" s="32">
        <v>8.5400000000000009</v>
      </c>
      <c r="X35" s="32">
        <v>8.5974745586964723</v>
      </c>
      <c r="Y35" s="32">
        <v>8.5242816568822306</v>
      </c>
      <c r="Z35" s="32">
        <v>8.3673230656326592</v>
      </c>
      <c r="AA35" s="32">
        <v>8.2729591859716098</v>
      </c>
      <c r="AB35" s="32">
        <v>8.1965373911706685</v>
      </c>
      <c r="AC35" s="32">
        <v>8.1210012466377535</v>
      </c>
      <c r="AD35" s="32">
        <v>8.017558582546684</v>
      </c>
      <c r="AE35" s="32">
        <v>7.9041346727667108</v>
      </c>
      <c r="AF35" s="32">
        <v>7.4841840835502023</v>
      </c>
      <c r="AG35" s="32">
        <v>7.3292805750087533</v>
      </c>
      <c r="AH35" s="32">
        <v>7.206007211174307</v>
      </c>
      <c r="AI35" s="32">
        <v>7.0347767720938066</v>
      </c>
      <c r="AJ35" s="32">
        <v>6.9246127146705678</v>
      </c>
      <c r="AK35" s="32">
        <v>6.837235679960159</v>
      </c>
      <c r="AL35" s="32">
        <v>6.6302573415592763</v>
      </c>
      <c r="AM35" s="32">
        <v>6.5348475685896901</v>
      </c>
      <c r="AN35" s="32">
        <v>6.3968585127372997</v>
      </c>
      <c r="AO35" s="32">
        <v>6.2616626968216904</v>
      </c>
      <c r="AP35" s="32">
        <v>6.10439325702899</v>
      </c>
      <c r="AQ35" s="32">
        <v>5.8942345687452757</v>
      </c>
      <c r="AR35" s="32">
        <v>5.7193910003951824</v>
      </c>
      <c r="AS35" s="32">
        <v>5.6353924220182847</v>
      </c>
      <c r="AT35" s="32">
        <v>5.4244635817120219</v>
      </c>
      <c r="AU35" s="32">
        <v>5.2460507398397169</v>
      </c>
      <c r="AV35" s="32">
        <v>5.1400291190659777</v>
      </c>
      <c r="AW35" s="32">
        <v>4.9603362153993027</v>
      </c>
      <c r="AX35" s="32">
        <v>4.7483350423696891</v>
      </c>
      <c r="AY35" s="32">
        <v>4.573547873991247</v>
      </c>
      <c r="AZ35" s="32">
        <v>4.3707515551760014</v>
      </c>
      <c r="BA35" s="32">
        <v>4.2303074935113916</v>
      </c>
      <c r="BB35" s="32">
        <v>4.061290599575349</v>
      </c>
      <c r="BC35" s="32">
        <v>3.8443259036300912</v>
      </c>
      <c r="BD35" s="32">
        <v>3.6435894674994111</v>
      </c>
      <c r="BE35" s="32">
        <v>3.4705609717245141</v>
      </c>
      <c r="BF35" s="32">
        <v>3.2992606892846661</v>
      </c>
      <c r="BG35" s="32">
        <v>3.1378189308791611</v>
      </c>
      <c r="BH35" s="32">
        <v>3.0015578478319851</v>
      </c>
      <c r="BI35" s="32">
        <v>2.875935666446805</v>
      </c>
      <c r="BJ35" s="32">
        <v>2.797867390757105</v>
      </c>
      <c r="BK35" s="32">
        <v>2.6969317361167349</v>
      </c>
      <c r="BL35" s="32">
        <v>2.5540211593145838</v>
      </c>
    </row>
    <row r="36" spans="2:64" s="5" customFormat="1" hidden="1" outlineLevel="1" x14ac:dyDescent="0.3">
      <c r="B36" s="41" t="s">
        <v>216</v>
      </c>
      <c r="C36" s="38"/>
      <c r="D36" s="32">
        <v>0</v>
      </c>
      <c r="E36" s="32">
        <v>0</v>
      </c>
      <c r="F36" s="32">
        <v>0</v>
      </c>
      <c r="G36" s="32">
        <v>0</v>
      </c>
      <c r="H36" s="32">
        <v>0</v>
      </c>
      <c r="I36" s="32">
        <v>0</v>
      </c>
      <c r="J36" s="32">
        <v>0</v>
      </c>
      <c r="K36" s="32">
        <v>0</v>
      </c>
      <c r="L36" s="32">
        <v>0</v>
      </c>
      <c r="M36" s="32">
        <v>0</v>
      </c>
      <c r="N36" s="32">
        <v>0</v>
      </c>
      <c r="O36" s="32">
        <v>0</v>
      </c>
      <c r="P36" s="32">
        <v>0</v>
      </c>
      <c r="Q36" s="32">
        <v>0</v>
      </c>
      <c r="R36" s="32">
        <v>0</v>
      </c>
      <c r="S36" s="32">
        <v>0</v>
      </c>
      <c r="T36" s="32">
        <v>0</v>
      </c>
      <c r="U36" s="32">
        <v>0</v>
      </c>
      <c r="V36" s="32">
        <v>0</v>
      </c>
      <c r="W36" s="32">
        <v>0</v>
      </c>
      <c r="X36" s="32">
        <v>0</v>
      </c>
      <c r="Y36" s="32">
        <v>0</v>
      </c>
      <c r="Z36" s="32">
        <v>0</v>
      </c>
      <c r="AA36" s="32">
        <v>0</v>
      </c>
      <c r="AB36" s="32">
        <v>0</v>
      </c>
      <c r="AC36" s="32">
        <v>0</v>
      </c>
      <c r="AD36" s="32">
        <v>0</v>
      </c>
      <c r="AE36" s="32">
        <v>0</v>
      </c>
      <c r="AF36" s="32">
        <v>0</v>
      </c>
      <c r="AG36" s="32">
        <v>0</v>
      </c>
      <c r="AH36" s="32">
        <v>0</v>
      </c>
      <c r="AI36" s="32">
        <v>0</v>
      </c>
      <c r="AJ36" s="32">
        <v>0</v>
      </c>
      <c r="AK36" s="32">
        <v>0</v>
      </c>
      <c r="AL36" s="32">
        <v>0</v>
      </c>
      <c r="AM36" s="32">
        <v>0</v>
      </c>
      <c r="AN36" s="32">
        <v>0</v>
      </c>
      <c r="AO36" s="32">
        <v>0</v>
      </c>
      <c r="AP36" s="32">
        <v>0</v>
      </c>
      <c r="AQ36" s="32">
        <v>0</v>
      </c>
      <c r="AR36" s="32">
        <v>0</v>
      </c>
      <c r="AS36" s="32">
        <v>0</v>
      </c>
      <c r="AT36" s="32">
        <v>0</v>
      </c>
      <c r="AU36" s="32">
        <v>0</v>
      </c>
      <c r="AV36" s="32">
        <v>0</v>
      </c>
      <c r="AW36" s="32">
        <v>0</v>
      </c>
      <c r="AX36" s="32">
        <v>0</v>
      </c>
      <c r="AY36" s="32">
        <v>0</v>
      </c>
      <c r="AZ36" s="32">
        <v>0</v>
      </c>
      <c r="BA36" s="32">
        <v>0</v>
      </c>
      <c r="BB36" s="32">
        <v>0</v>
      </c>
      <c r="BC36" s="32">
        <v>0</v>
      </c>
      <c r="BD36" s="32">
        <v>0</v>
      </c>
      <c r="BE36" s="32">
        <v>0</v>
      </c>
      <c r="BF36" s="32">
        <v>0</v>
      </c>
      <c r="BG36" s="32">
        <v>0</v>
      </c>
      <c r="BH36" s="32">
        <v>0</v>
      </c>
      <c r="BI36" s="32">
        <v>0</v>
      </c>
      <c r="BJ36" s="32">
        <v>0</v>
      </c>
      <c r="BK36" s="32">
        <v>0</v>
      </c>
      <c r="BL36" s="32">
        <v>0</v>
      </c>
    </row>
    <row r="37" spans="2:64" s="5" customFormat="1" ht="16.5" hidden="1" outlineLevel="1" thickBot="1" x14ac:dyDescent="0.35">
      <c r="B37" s="41" t="s">
        <v>217</v>
      </c>
      <c r="C37" s="38"/>
      <c r="D37" s="32">
        <v>1.2164802320672132</v>
      </c>
      <c r="E37" s="32">
        <v>1.2654200903802253</v>
      </c>
      <c r="F37" s="32">
        <v>1.2460462216641082</v>
      </c>
      <c r="G37" s="32">
        <v>1.2226288060305208</v>
      </c>
      <c r="H37" s="32">
        <v>1.2259679866311404</v>
      </c>
      <c r="I37" s="32">
        <v>1.2014193470257661</v>
      </c>
      <c r="J37" s="32">
        <v>1.2059175648614859</v>
      </c>
      <c r="K37" s="32">
        <v>1.2072244628013007</v>
      </c>
      <c r="L37" s="32">
        <v>1.2048438681737073</v>
      </c>
      <c r="M37" s="32">
        <v>1.1948449849412333</v>
      </c>
      <c r="N37" s="32">
        <v>1.2017532119128127</v>
      </c>
      <c r="O37" s="32">
        <v>1.1966354309167428</v>
      </c>
      <c r="P37" s="32">
        <v>1.1893326516121419</v>
      </c>
      <c r="Q37" s="32">
        <v>1.1665545849350991</v>
      </c>
      <c r="R37" s="32">
        <v>1.1388364358969612</v>
      </c>
      <c r="S37" s="32">
        <v>1.1109964358515161</v>
      </c>
      <c r="T37" s="32">
        <v>1.0861404560463812</v>
      </c>
      <c r="U37" s="32">
        <v>1.0804293293252591</v>
      </c>
      <c r="V37" s="32">
        <v>1.069397658543487</v>
      </c>
      <c r="W37" s="32">
        <v>1.0510346304655842</v>
      </c>
      <c r="X37" s="32">
        <v>1.4002886166916415</v>
      </c>
      <c r="Y37" s="32">
        <v>1.4408079729587346</v>
      </c>
      <c r="Z37" s="32">
        <v>1.5274860056174859</v>
      </c>
      <c r="AA37" s="32">
        <v>1.6665647437448581</v>
      </c>
      <c r="AB37" s="32">
        <v>1.7430792409417994</v>
      </c>
      <c r="AC37" s="32">
        <v>1.9002744825501838</v>
      </c>
      <c r="AD37" s="32">
        <v>2.0145311441513152</v>
      </c>
      <c r="AE37" s="32">
        <v>1.9559293956481993</v>
      </c>
      <c r="AF37" s="32">
        <v>2.1080466763502339</v>
      </c>
      <c r="AG37" s="32">
        <v>2.2090235945682042</v>
      </c>
      <c r="AH37" s="32">
        <v>2.3112382467985251</v>
      </c>
      <c r="AI37" s="32">
        <v>2.3958274891577362</v>
      </c>
      <c r="AJ37" s="32">
        <v>2.4455854622912869</v>
      </c>
      <c r="AK37" s="32">
        <v>2.4808343396117438</v>
      </c>
      <c r="AL37" s="32">
        <v>2.5479903319235957</v>
      </c>
      <c r="AM37" s="32">
        <v>2.6268537567432446</v>
      </c>
      <c r="AN37" s="32">
        <v>2.6925971090024703</v>
      </c>
      <c r="AO37" s="32">
        <v>2.7520346148750985</v>
      </c>
      <c r="AP37" s="32">
        <v>2.8140100311338108</v>
      </c>
      <c r="AQ37" s="32">
        <v>2.8824970142213702</v>
      </c>
      <c r="AR37" s="32">
        <v>2.952921937454744</v>
      </c>
      <c r="AS37" s="32">
        <v>3.0018652820508178</v>
      </c>
      <c r="AT37" s="32">
        <v>3.0509276810617831</v>
      </c>
      <c r="AU37" s="32">
        <v>3.1080871847915819</v>
      </c>
      <c r="AV37" s="32">
        <v>3.1606534412268723</v>
      </c>
      <c r="AW37" s="32">
        <v>3.215617615356301</v>
      </c>
      <c r="AX37" s="32">
        <v>3.2571786346162535</v>
      </c>
      <c r="AY37" s="32">
        <v>3.3266805737998548</v>
      </c>
      <c r="AZ37" s="32">
        <v>3.3805167211096809</v>
      </c>
      <c r="BA37" s="32">
        <v>3.4357742427341891</v>
      </c>
      <c r="BB37" s="32">
        <v>3.494763115544206</v>
      </c>
      <c r="BC37" s="32">
        <v>3.5112120025235147</v>
      </c>
      <c r="BD37" s="32">
        <v>3.5237832692142081</v>
      </c>
      <c r="BE37" s="32">
        <v>3.5447767246362574</v>
      </c>
      <c r="BF37" s="32">
        <v>3.5486930814787967</v>
      </c>
      <c r="BG37" s="32">
        <v>3.5368826697423068</v>
      </c>
      <c r="BH37" s="32">
        <v>3.5543828054026276</v>
      </c>
      <c r="BI37" s="32">
        <v>3.5779718338836664</v>
      </c>
      <c r="BJ37" s="32">
        <v>3.5854116060427832</v>
      </c>
      <c r="BK37" s="32">
        <v>3.6001252685423744</v>
      </c>
      <c r="BL37" s="32">
        <v>3.6148084810692596</v>
      </c>
    </row>
    <row r="38" spans="2:64" ht="16.5" collapsed="1" thickBot="1" x14ac:dyDescent="0.35">
      <c r="B38" s="112" t="s">
        <v>74</v>
      </c>
      <c r="C38" s="113"/>
      <c r="D38" s="112">
        <v>10.938262000297106</v>
      </c>
      <c r="E38" s="112">
        <v>11.302421536624541</v>
      </c>
      <c r="F38" s="112">
        <v>11.165849055317748</v>
      </c>
      <c r="G38" s="112">
        <v>12.056168192701683</v>
      </c>
      <c r="H38" s="112">
        <v>11.98340938021599</v>
      </c>
      <c r="I38" s="112">
        <v>12.132904159656356</v>
      </c>
      <c r="J38" s="112">
        <v>12.54438617246622</v>
      </c>
      <c r="K38" s="112">
        <v>13.283150009348759</v>
      </c>
      <c r="L38" s="112">
        <v>14.609254454611229</v>
      </c>
      <c r="M38" s="112">
        <v>14.28915256762151</v>
      </c>
      <c r="N38" s="112">
        <v>15.433365890524838</v>
      </c>
      <c r="O38" s="112">
        <v>15.337823602137551</v>
      </c>
      <c r="P38" s="112">
        <v>16.173015329956083</v>
      </c>
      <c r="Q38" s="112">
        <v>17.084658980719762</v>
      </c>
      <c r="R38" s="112">
        <v>17.217970864961476</v>
      </c>
      <c r="S38" s="112">
        <v>16.356864499411699</v>
      </c>
      <c r="T38" s="112">
        <v>17.268486788175515</v>
      </c>
      <c r="U38" s="112">
        <v>17.838015488015763</v>
      </c>
      <c r="V38" s="112">
        <v>17.033560110352632</v>
      </c>
      <c r="W38" s="112">
        <v>17.596014201456398</v>
      </c>
      <c r="X38" s="112">
        <v>16.54117126969193</v>
      </c>
      <c r="Y38" s="112">
        <v>16.574674223959633</v>
      </c>
      <c r="Z38" s="112">
        <v>16.618745997716417</v>
      </c>
      <c r="AA38" s="112">
        <v>16.67588400032022</v>
      </c>
      <c r="AB38" s="112">
        <v>16.74526294651174</v>
      </c>
      <c r="AC38" s="112">
        <v>16.822631244962203</v>
      </c>
      <c r="AD38" s="112">
        <v>16.898345391818509</v>
      </c>
      <c r="AE38" s="112">
        <v>16.975207915127257</v>
      </c>
      <c r="AF38" s="112">
        <v>17.051786375317914</v>
      </c>
      <c r="AG38" s="112">
        <v>17.12592756075016</v>
      </c>
      <c r="AH38" s="112">
        <v>17.199065618924742</v>
      </c>
      <c r="AI38" s="112">
        <v>17.267516909708515</v>
      </c>
      <c r="AJ38" s="112">
        <v>17.331029509060521</v>
      </c>
      <c r="AK38" s="112">
        <v>17.387793461426728</v>
      </c>
      <c r="AL38" s="112">
        <v>17.443208764213917</v>
      </c>
      <c r="AM38" s="112">
        <v>17.493031813462135</v>
      </c>
      <c r="AN38" s="112">
        <v>17.526518296530231</v>
      </c>
      <c r="AO38" s="112">
        <v>17.562479226592401</v>
      </c>
      <c r="AP38" s="112">
        <v>17.593414250774131</v>
      </c>
      <c r="AQ38" s="112">
        <v>17.620826157559684</v>
      </c>
      <c r="AR38" s="112">
        <v>17.646729814966498</v>
      </c>
      <c r="AS38" s="112">
        <v>17.664897311888627</v>
      </c>
      <c r="AT38" s="112">
        <v>17.683158979545325</v>
      </c>
      <c r="AU38" s="112">
        <v>17.699675793796651</v>
      </c>
      <c r="AV38" s="112">
        <v>17.71405942840827</v>
      </c>
      <c r="AW38" s="112">
        <v>17.727729581390591</v>
      </c>
      <c r="AX38" s="112">
        <v>17.734193594414716</v>
      </c>
      <c r="AY38" s="112">
        <v>17.740103993342768</v>
      </c>
      <c r="AZ38" s="112">
        <v>17.743592322529341</v>
      </c>
      <c r="BA38" s="112">
        <v>17.744757898525226</v>
      </c>
      <c r="BB38" s="112">
        <v>17.744357723589477</v>
      </c>
      <c r="BC38" s="112">
        <v>17.739779317118586</v>
      </c>
      <c r="BD38" s="112">
        <v>17.732506755472016</v>
      </c>
      <c r="BE38" s="112">
        <v>17.719876706155908</v>
      </c>
      <c r="BF38" s="112">
        <v>17.704007869530749</v>
      </c>
      <c r="BG38" s="112">
        <v>17.684536489496324</v>
      </c>
      <c r="BH38" s="112">
        <v>17.657154572646277</v>
      </c>
      <c r="BI38" s="112">
        <v>17.619623446679878</v>
      </c>
      <c r="BJ38" s="112">
        <v>17.579019798408744</v>
      </c>
      <c r="BK38" s="112">
        <v>17.535692184165914</v>
      </c>
      <c r="BL38" s="112">
        <v>17.489503748227026</v>
      </c>
    </row>
    <row r="39" spans="2:64" hidden="1" outlineLevel="1" x14ac:dyDescent="0.3">
      <c r="B39" s="41" t="s">
        <v>215</v>
      </c>
      <c r="C39" s="38"/>
      <c r="D39" s="32">
        <v>5.5700000000000029</v>
      </c>
      <c r="E39" s="32">
        <v>5.9400000000000031</v>
      </c>
      <c r="F39" s="32">
        <v>5.9200000000000008</v>
      </c>
      <c r="G39" s="32">
        <v>6.3699999999999992</v>
      </c>
      <c r="H39" s="32">
        <v>6.33</v>
      </c>
      <c r="I39" s="32">
        <v>6.5300000000000029</v>
      </c>
      <c r="J39" s="32">
        <v>6.8600000000000012</v>
      </c>
      <c r="K39" s="32">
        <v>7.7799999999999985</v>
      </c>
      <c r="L39" s="32">
        <v>8.8299999999999983</v>
      </c>
      <c r="M39" s="32">
        <v>9.2999999999999972</v>
      </c>
      <c r="N39" s="32">
        <v>10.130000000000001</v>
      </c>
      <c r="O39" s="32">
        <v>9.7099999999999991</v>
      </c>
      <c r="P39" s="32">
        <v>10.409999999999998</v>
      </c>
      <c r="Q39" s="32">
        <v>11.250000000000009</v>
      </c>
      <c r="R39" s="32">
        <v>10.6</v>
      </c>
      <c r="S39" s="32">
        <v>10.600000000000005</v>
      </c>
      <c r="T39" s="32">
        <v>11.19000000000001</v>
      </c>
      <c r="U39" s="32">
        <v>11.750000000000002</v>
      </c>
      <c r="V39" s="32">
        <v>11.069999999999997</v>
      </c>
      <c r="W39" s="32">
        <v>11.330000000000007</v>
      </c>
      <c r="X39" s="32">
        <v>10.329038677682794</v>
      </c>
      <c r="Y39" s="32">
        <v>10.353753725534066</v>
      </c>
      <c r="Z39" s="32">
        <v>10.389902797472432</v>
      </c>
      <c r="AA39" s="32">
        <v>10.439127867403805</v>
      </c>
      <c r="AB39" s="32">
        <v>10.498906822879112</v>
      </c>
      <c r="AC39" s="32">
        <v>10.566099937932242</v>
      </c>
      <c r="AD39" s="32">
        <v>10.634707441527999</v>
      </c>
      <c r="AE39" s="32">
        <v>10.704799395386587</v>
      </c>
      <c r="AF39" s="32">
        <v>10.775138549953335</v>
      </c>
      <c r="AG39" s="32">
        <v>10.843531184581842</v>
      </c>
      <c r="AH39" s="32">
        <v>10.910952669189697</v>
      </c>
      <c r="AI39" s="32">
        <v>10.973898496308358</v>
      </c>
      <c r="AJ39" s="32">
        <v>11.032310855388511</v>
      </c>
      <c r="AK39" s="32">
        <v>11.085080648730971</v>
      </c>
      <c r="AL39" s="32">
        <v>11.136210016945768</v>
      </c>
      <c r="AM39" s="32">
        <v>11.182714971726412</v>
      </c>
      <c r="AN39" s="32">
        <v>11.218077867392774</v>
      </c>
      <c r="AO39" s="32">
        <v>11.25559686931828</v>
      </c>
      <c r="AP39" s="32">
        <v>11.289080100613434</v>
      </c>
      <c r="AQ39" s="32">
        <v>11.319521306081812</v>
      </c>
      <c r="AR39" s="32">
        <v>11.348459379330363</v>
      </c>
      <c r="AS39" s="32">
        <v>11.37240925348874</v>
      </c>
      <c r="AT39" s="32">
        <v>11.396107690015025</v>
      </c>
      <c r="AU39" s="32">
        <v>11.417971369623087</v>
      </c>
      <c r="AV39" s="32">
        <v>11.437691451205172</v>
      </c>
      <c r="AW39" s="32">
        <v>11.456462842607646</v>
      </c>
      <c r="AX39" s="32">
        <v>11.470303100195054</v>
      </c>
      <c r="AY39" s="32">
        <v>11.483284322502705</v>
      </c>
      <c r="AZ39" s="32">
        <v>11.493644470865709</v>
      </c>
      <c r="BA39" s="32">
        <v>11.501553792316967</v>
      </c>
      <c r="BB39" s="32">
        <v>11.507738522116504</v>
      </c>
      <c r="BC39" s="32">
        <v>11.511290720677033</v>
      </c>
      <c r="BD39" s="32">
        <v>11.512571328652069</v>
      </c>
      <c r="BE39" s="32">
        <v>11.510781061476072</v>
      </c>
      <c r="BF39" s="32">
        <v>11.505876875467864</v>
      </c>
      <c r="BG39" s="32">
        <v>11.497564480769507</v>
      </c>
      <c r="BH39" s="32">
        <v>11.480540295242244</v>
      </c>
      <c r="BI39" s="32">
        <v>11.452949643477872</v>
      </c>
      <c r="BJ39" s="32">
        <v>11.42240858561656</v>
      </c>
      <c r="BK39" s="32">
        <v>11.389209003153448</v>
      </c>
      <c r="BL39" s="32">
        <v>11.353372703353136</v>
      </c>
    </row>
    <row r="40" spans="2:64" hidden="1" outlineLevel="1" x14ac:dyDescent="0.3">
      <c r="B40" s="41" t="s">
        <v>218</v>
      </c>
      <c r="C40" s="38"/>
      <c r="D40" s="32">
        <v>5.2199999999999971</v>
      </c>
      <c r="E40" s="32">
        <v>5.2250000000000005</v>
      </c>
      <c r="F40" s="32">
        <v>5.0950000000000024</v>
      </c>
      <c r="G40" s="32">
        <v>5.5299999999999985</v>
      </c>
      <c r="H40" s="32">
        <v>5.49</v>
      </c>
      <c r="I40" s="32">
        <v>5.4400000000000013</v>
      </c>
      <c r="J40" s="32">
        <v>5.4949999999999957</v>
      </c>
      <c r="K40" s="32">
        <v>5.3000000000000007</v>
      </c>
      <c r="L40" s="32">
        <v>5.5650000000000022</v>
      </c>
      <c r="M40" s="32">
        <v>4.7549999999999981</v>
      </c>
      <c r="N40" s="32">
        <v>5.020000000000004</v>
      </c>
      <c r="O40" s="32">
        <v>5.2549999999999999</v>
      </c>
      <c r="P40" s="32">
        <v>5.3249999999999984</v>
      </c>
      <c r="Q40" s="32">
        <v>5.400000000000003</v>
      </c>
      <c r="R40" s="32">
        <v>6.1599999999999984</v>
      </c>
      <c r="S40" s="32">
        <v>5.3050000000000015</v>
      </c>
      <c r="T40" s="32">
        <v>5.6050000000000022</v>
      </c>
      <c r="U40" s="32">
        <v>5.61</v>
      </c>
      <c r="V40" s="32">
        <v>5.5349999999999993</v>
      </c>
      <c r="W40" s="32">
        <v>5.8349999999999982</v>
      </c>
      <c r="X40" s="32">
        <v>5.4460590374128017</v>
      </c>
      <c r="Y40" s="32">
        <v>5.4438210714281672</v>
      </c>
      <c r="Z40" s="32">
        <v>5.4415109178804775</v>
      </c>
      <c r="AA40" s="32">
        <v>5.4397053162188538</v>
      </c>
      <c r="AB40" s="32">
        <v>5.4398531399976342</v>
      </c>
      <c r="AC40" s="32">
        <v>5.440967740931594</v>
      </c>
      <c r="AD40" s="32">
        <v>5.4401579093396952</v>
      </c>
      <c r="AE40" s="32">
        <v>5.4395236562077356</v>
      </c>
      <c r="AF40" s="32">
        <v>5.4387944061924509</v>
      </c>
      <c r="AG40" s="32">
        <v>5.4378491182377715</v>
      </c>
      <c r="AH40" s="32">
        <v>5.436886560803794</v>
      </c>
      <c r="AI40" s="32">
        <v>5.4357419946903596</v>
      </c>
      <c r="AJ40" s="32">
        <v>5.4341285318614423</v>
      </c>
      <c r="AK40" s="32">
        <v>5.4314197164215825</v>
      </c>
      <c r="AL40" s="32">
        <v>5.4287785295760465</v>
      </c>
      <c r="AM40" s="32">
        <v>5.4250821824503674</v>
      </c>
      <c r="AN40" s="32">
        <v>5.4173049876698212</v>
      </c>
      <c r="AO40" s="32">
        <v>5.4097529276486132</v>
      </c>
      <c r="AP40" s="32">
        <v>5.4011926837817628</v>
      </c>
      <c r="AQ40" s="32">
        <v>5.3921316349196138</v>
      </c>
      <c r="AR40" s="32">
        <v>5.383010100197871</v>
      </c>
      <c r="AS40" s="32">
        <v>5.3719663001408042</v>
      </c>
      <c r="AT40" s="32">
        <v>5.3612674560887275</v>
      </c>
      <c r="AU40" s="32">
        <v>5.3506960322391786</v>
      </c>
      <c r="AV40" s="32">
        <v>5.3401757873975306</v>
      </c>
      <c r="AW40" s="32">
        <v>5.3298840737717086</v>
      </c>
      <c r="AX40" s="32">
        <v>5.3180646853276556</v>
      </c>
      <c r="AY40" s="32">
        <v>5.3065356464482942</v>
      </c>
      <c r="AZ40" s="32">
        <v>5.2951902333139094</v>
      </c>
      <c r="BA40" s="32">
        <v>5.2839513141864849</v>
      </c>
      <c r="BB40" s="32">
        <v>5.2728178851448249</v>
      </c>
      <c r="BC40" s="32">
        <v>5.2606203468823836</v>
      </c>
      <c r="BD40" s="32">
        <v>5.2479936865291767</v>
      </c>
      <c r="BE40" s="32">
        <v>5.2334097088265636</v>
      </c>
      <c r="BF40" s="32">
        <v>5.2186565941042877</v>
      </c>
      <c r="BG40" s="32">
        <v>5.2037256209217846</v>
      </c>
      <c r="BH40" s="32">
        <v>5.1892492825442256</v>
      </c>
      <c r="BI40" s="32">
        <v>5.1750172028974664</v>
      </c>
      <c r="BJ40" s="32">
        <v>5.1606294216228372</v>
      </c>
      <c r="BK40" s="32">
        <v>5.1461504240249578</v>
      </c>
      <c r="BL40" s="32">
        <v>5.1315345302966664</v>
      </c>
    </row>
    <row r="41" spans="2:64" hidden="1" outlineLevel="1" x14ac:dyDescent="0.3">
      <c r="B41" s="41" t="s">
        <v>216</v>
      </c>
      <c r="C41" s="38"/>
      <c r="D41" s="32">
        <v>0</v>
      </c>
      <c r="E41" s="32">
        <v>0</v>
      </c>
      <c r="F41" s="32">
        <v>0</v>
      </c>
      <c r="G41" s="32">
        <v>0</v>
      </c>
      <c r="H41" s="32">
        <v>0</v>
      </c>
      <c r="I41" s="32">
        <v>0</v>
      </c>
      <c r="J41" s="32">
        <v>0</v>
      </c>
      <c r="K41" s="32">
        <v>0</v>
      </c>
      <c r="L41" s="32">
        <v>0</v>
      </c>
      <c r="M41" s="32">
        <v>0</v>
      </c>
      <c r="N41" s="32">
        <v>0</v>
      </c>
      <c r="O41" s="32">
        <v>0</v>
      </c>
      <c r="P41" s="32">
        <v>0</v>
      </c>
      <c r="Q41" s="32">
        <v>0</v>
      </c>
      <c r="R41" s="32">
        <v>0</v>
      </c>
      <c r="S41" s="32">
        <v>0</v>
      </c>
      <c r="T41" s="32">
        <v>0</v>
      </c>
      <c r="U41" s="32">
        <v>0</v>
      </c>
      <c r="V41" s="32">
        <v>0</v>
      </c>
      <c r="W41" s="32">
        <v>0</v>
      </c>
      <c r="X41" s="32">
        <v>0</v>
      </c>
      <c r="Y41" s="32">
        <v>0</v>
      </c>
      <c r="Z41" s="32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32">
        <v>0</v>
      </c>
      <c r="AV41" s="32">
        <v>0</v>
      </c>
      <c r="AW41" s="32">
        <v>0</v>
      </c>
      <c r="AX41" s="32">
        <v>0</v>
      </c>
      <c r="AY41" s="32">
        <v>0</v>
      </c>
      <c r="AZ41" s="32">
        <v>0</v>
      </c>
      <c r="BA41" s="32">
        <v>0</v>
      </c>
      <c r="BB41" s="32">
        <v>0</v>
      </c>
      <c r="BC41" s="32">
        <v>0</v>
      </c>
      <c r="BD41" s="32">
        <v>0</v>
      </c>
      <c r="BE41" s="32">
        <v>0</v>
      </c>
      <c r="BF41" s="32">
        <v>0</v>
      </c>
      <c r="BG41" s="32">
        <v>0</v>
      </c>
      <c r="BH41" s="32">
        <v>0</v>
      </c>
      <c r="BI41" s="32">
        <v>0</v>
      </c>
      <c r="BJ41" s="32">
        <v>0</v>
      </c>
      <c r="BK41" s="32">
        <v>0</v>
      </c>
      <c r="BL41" s="32">
        <v>0</v>
      </c>
    </row>
    <row r="42" spans="2:64" ht="16.5" hidden="1" outlineLevel="1" thickBot="1" x14ac:dyDescent="0.35">
      <c r="B42" s="41" t="s">
        <v>217</v>
      </c>
      <c r="C42" s="38"/>
      <c r="D42" s="32">
        <v>0.14826200029710759</v>
      </c>
      <c r="E42" s="32">
        <v>0.13742153662453754</v>
      </c>
      <c r="F42" s="32">
        <v>0.1508490553177434</v>
      </c>
      <c r="G42" s="32">
        <v>0.15616819270168525</v>
      </c>
      <c r="H42" s="32">
        <v>0.16340938021598927</v>
      </c>
      <c r="I42" s="32">
        <v>0.16290415965635135</v>
      </c>
      <c r="J42" s="32">
        <v>0.18938617246622388</v>
      </c>
      <c r="K42" s="32">
        <v>0.20315000934876098</v>
      </c>
      <c r="L42" s="32">
        <v>0.21425445461122827</v>
      </c>
      <c r="M42" s="32">
        <v>0.23415256762151376</v>
      </c>
      <c r="N42" s="32">
        <v>0.28336589052483252</v>
      </c>
      <c r="O42" s="32">
        <v>0.37282360213755011</v>
      </c>
      <c r="P42" s="32">
        <v>0.43801532995608899</v>
      </c>
      <c r="Q42" s="32">
        <v>0.4346589807197494</v>
      </c>
      <c r="R42" s="32">
        <v>0.45797086496147815</v>
      </c>
      <c r="S42" s="32">
        <v>0.45186449941169471</v>
      </c>
      <c r="T42" s="32">
        <v>0.47348678817550305</v>
      </c>
      <c r="U42" s="32">
        <v>0.47801548801575938</v>
      </c>
      <c r="V42" s="32">
        <v>0.42856011035263336</v>
      </c>
      <c r="W42" s="32">
        <v>0.43101420145639063</v>
      </c>
      <c r="X42" s="32">
        <v>0.76607355459633386</v>
      </c>
      <c r="Y42" s="32">
        <v>0.77709942699739876</v>
      </c>
      <c r="Z42" s="32">
        <v>0.78733228236350916</v>
      </c>
      <c r="AA42" s="32">
        <v>0.79705081669756206</v>
      </c>
      <c r="AB42" s="32">
        <v>0.80650298363499484</v>
      </c>
      <c r="AC42" s="32">
        <v>0.81556356609836855</v>
      </c>
      <c r="AD42" s="32">
        <v>0.8234800409508175</v>
      </c>
      <c r="AE42" s="32">
        <v>0.83088486353293367</v>
      </c>
      <c r="AF42" s="32">
        <v>0.83785341917212652</v>
      </c>
      <c r="AG42" s="32">
        <v>0.84454725793054619</v>
      </c>
      <c r="AH42" s="32">
        <v>0.85122638893125169</v>
      </c>
      <c r="AI42" s="32">
        <v>0.85787641870979636</v>
      </c>
      <c r="AJ42" s="32">
        <v>0.86459012181056683</v>
      </c>
      <c r="AK42" s="32">
        <v>0.87129309627417573</v>
      </c>
      <c r="AL42" s="32">
        <v>0.87822021769210401</v>
      </c>
      <c r="AM42" s="32">
        <v>0.88523465928535672</v>
      </c>
      <c r="AN42" s="32">
        <v>0.89113544146763479</v>
      </c>
      <c r="AO42" s="32">
        <v>0.89712942962550757</v>
      </c>
      <c r="AP42" s="32">
        <v>0.90314146637893378</v>
      </c>
      <c r="AQ42" s="32">
        <v>0.90917321655825678</v>
      </c>
      <c r="AR42" s="32">
        <v>0.91526033543826657</v>
      </c>
      <c r="AS42" s="32">
        <v>0.92052175825908022</v>
      </c>
      <c r="AT42" s="32">
        <v>0.92578383344156945</v>
      </c>
      <c r="AU42" s="32">
        <v>0.93100839193438512</v>
      </c>
      <c r="AV42" s="32">
        <v>0.93619218980556862</v>
      </c>
      <c r="AW42" s="32">
        <v>0.94138266501123635</v>
      </c>
      <c r="AX42" s="32">
        <v>0.94582580889200607</v>
      </c>
      <c r="AY42" s="32">
        <v>0.95028402439176585</v>
      </c>
      <c r="AZ42" s="32">
        <v>0.95475761834972461</v>
      </c>
      <c r="BA42" s="32">
        <v>0.95925279202177438</v>
      </c>
      <c r="BB42" s="32">
        <v>0.96380131632814625</v>
      </c>
      <c r="BC42" s="32">
        <v>0.96786824955917117</v>
      </c>
      <c r="BD42" s="32">
        <v>0.97194174029077107</v>
      </c>
      <c r="BE42" s="32">
        <v>0.97568593585327146</v>
      </c>
      <c r="BF42" s="32">
        <v>0.97947439995859709</v>
      </c>
      <c r="BG42" s="32">
        <v>0.98324638780503049</v>
      </c>
      <c r="BH42" s="32">
        <v>0.98736499485980767</v>
      </c>
      <c r="BI42" s="32">
        <v>0.99165660030454095</v>
      </c>
      <c r="BJ42" s="32">
        <v>0.99598179116934449</v>
      </c>
      <c r="BK42" s="32">
        <v>1.0003327569875067</v>
      </c>
      <c r="BL42" s="32">
        <v>1.0045965145772215</v>
      </c>
    </row>
    <row r="43" spans="2:64" ht="16.5" collapsed="1" thickBot="1" x14ac:dyDescent="0.35">
      <c r="B43" s="112" t="s">
        <v>76</v>
      </c>
      <c r="C43" s="113"/>
      <c r="D43" s="112">
        <v>6.6417450717201815E-2</v>
      </c>
      <c r="E43" s="112">
        <v>7.2757144919124536E-2</v>
      </c>
      <c r="F43" s="112">
        <v>6.7896755542446882E-2</v>
      </c>
      <c r="G43" s="112">
        <v>9.0843516268808946E-2</v>
      </c>
      <c r="H43" s="112">
        <v>0.13049280307034411</v>
      </c>
      <c r="I43" s="112">
        <v>0.25962421912234546</v>
      </c>
      <c r="J43" s="112">
        <v>0.35389351852859324</v>
      </c>
      <c r="K43" s="112">
        <v>0.4660796997261244</v>
      </c>
      <c r="L43" s="112">
        <v>0.50975172620382603</v>
      </c>
      <c r="M43" s="112">
        <v>0.35717713995512729</v>
      </c>
      <c r="N43" s="112">
        <v>0.42558861509512236</v>
      </c>
      <c r="O43" s="112">
        <v>0.45344590162937187</v>
      </c>
      <c r="P43" s="112">
        <v>0.5218232055287555</v>
      </c>
      <c r="Q43" s="112">
        <v>0.47782201496632359</v>
      </c>
      <c r="R43" s="112">
        <v>0.8661811638207475</v>
      </c>
      <c r="S43" s="112">
        <v>2.0655093545274448</v>
      </c>
      <c r="T43" s="112">
        <v>3.561893158213711</v>
      </c>
      <c r="U43" s="112">
        <v>5.6078505601310304</v>
      </c>
      <c r="V43" s="112">
        <v>7.5278385739044333</v>
      </c>
      <c r="W43" s="112">
        <v>7.801257043065668</v>
      </c>
      <c r="X43" s="112">
        <v>9.217572590833667</v>
      </c>
      <c r="Y43" s="112">
        <v>10.696892254335218</v>
      </c>
      <c r="Z43" s="112">
        <v>5.8517035964512996</v>
      </c>
      <c r="AA43" s="112">
        <v>3.5458434417547999</v>
      </c>
      <c r="AB43" s="112">
        <v>3.5442138776776768</v>
      </c>
      <c r="AC43" s="112">
        <v>3.5327620537003583</v>
      </c>
      <c r="AD43" s="112">
        <v>3.5295605727866941</v>
      </c>
      <c r="AE43" s="112">
        <v>3.5101095217579052</v>
      </c>
      <c r="AF43" s="112">
        <v>3.4861482076770591</v>
      </c>
      <c r="AG43" s="112">
        <v>3.4579320906792068</v>
      </c>
      <c r="AH43" s="112">
        <v>3.4266534115348404</v>
      </c>
      <c r="AI43" s="112">
        <v>3.3969704238396665</v>
      </c>
      <c r="AJ43" s="112">
        <v>3.3635294045021205</v>
      </c>
      <c r="AK43" s="112">
        <v>3.3270162699595613</v>
      </c>
      <c r="AL43" s="112">
        <v>3.2870198131563857</v>
      </c>
      <c r="AM43" s="112">
        <v>3.2447262998573949</v>
      </c>
      <c r="AN43" s="112">
        <v>3.2034960016842953</v>
      </c>
      <c r="AO43" s="112">
        <v>3.1528918970194488</v>
      </c>
      <c r="AP43" s="112">
        <v>3.1015554359215733</v>
      </c>
      <c r="AQ43" s="112">
        <v>3.0484446553120392</v>
      </c>
      <c r="AR43" s="112">
        <v>2.996405978669749</v>
      </c>
      <c r="AS43" s="112">
        <v>2.9381824606082869</v>
      </c>
      <c r="AT43" s="112">
        <v>2.8797702588610461</v>
      </c>
      <c r="AU43" s="112">
        <v>2.8247756899415251</v>
      </c>
      <c r="AV43" s="112">
        <v>2.7689786220098176</v>
      </c>
      <c r="AW43" s="112">
        <v>2.7155205582205237</v>
      </c>
      <c r="AX43" s="112">
        <v>2.65950225118128</v>
      </c>
      <c r="AY43" s="112">
        <v>2.6035685876975561</v>
      </c>
      <c r="AZ43" s="112">
        <v>2.5492209995887167</v>
      </c>
      <c r="BA43" s="112">
        <v>2.4955699034880165</v>
      </c>
      <c r="BB43" s="112">
        <v>2.4419836209981178</v>
      </c>
      <c r="BC43" s="112">
        <v>2.3903555564537666</v>
      </c>
      <c r="BD43" s="112">
        <v>2.34012504944927</v>
      </c>
      <c r="BE43" s="112">
        <v>2.2908265078495469</v>
      </c>
      <c r="BF43" s="112">
        <v>2.2411906694346513</v>
      </c>
      <c r="BG43" s="112">
        <v>2.192407277275314</v>
      </c>
      <c r="BH43" s="112">
        <v>2.1449950146822032</v>
      </c>
      <c r="BI43" s="112">
        <v>2.0987518540588157</v>
      </c>
      <c r="BJ43" s="112">
        <v>2.0527654750799398</v>
      </c>
      <c r="BK43" s="112">
        <v>2.007437030035117</v>
      </c>
      <c r="BL43" s="112">
        <v>1.9632126101984535</v>
      </c>
    </row>
    <row r="44" spans="2:64" hidden="1" outlineLevel="1" x14ac:dyDescent="0.3">
      <c r="B44" s="41" t="s">
        <v>215</v>
      </c>
      <c r="C44" s="38"/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2">
        <v>0</v>
      </c>
      <c r="O44" s="32">
        <v>0</v>
      </c>
      <c r="P44" s="32">
        <v>0</v>
      </c>
      <c r="Q44" s="32">
        <v>0</v>
      </c>
      <c r="R44" s="32">
        <v>0</v>
      </c>
      <c r="S44" s="32">
        <v>0</v>
      </c>
      <c r="T44" s="32">
        <v>0</v>
      </c>
      <c r="U44" s="32">
        <v>0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32">
        <v>0</v>
      </c>
      <c r="AV44" s="32">
        <v>0</v>
      </c>
      <c r="AW44" s="32">
        <v>0</v>
      </c>
      <c r="AX44" s="32">
        <v>0</v>
      </c>
      <c r="AY44" s="32">
        <v>0</v>
      </c>
      <c r="AZ44" s="32">
        <v>0</v>
      </c>
      <c r="BA44" s="32">
        <v>0</v>
      </c>
      <c r="BB44" s="32">
        <v>0</v>
      </c>
      <c r="BC44" s="32">
        <v>0</v>
      </c>
      <c r="BD44" s="32">
        <v>0</v>
      </c>
      <c r="BE44" s="32">
        <v>0</v>
      </c>
      <c r="BF44" s="32">
        <v>0</v>
      </c>
      <c r="BG44" s="32">
        <v>0</v>
      </c>
      <c r="BH44" s="32">
        <v>0</v>
      </c>
      <c r="BI44" s="32">
        <v>0</v>
      </c>
      <c r="BJ44" s="32">
        <v>0</v>
      </c>
      <c r="BK44" s="32">
        <v>0</v>
      </c>
      <c r="BL44" s="32">
        <v>0</v>
      </c>
    </row>
    <row r="45" spans="2:64" hidden="1" outlineLevel="1" x14ac:dyDescent="0.3">
      <c r="B45" s="41" t="s">
        <v>216</v>
      </c>
      <c r="C45" s="38"/>
      <c r="D45" s="32">
        <v>5.9609479173709914E-2</v>
      </c>
      <c r="E45" s="32">
        <v>6.4243925025677689E-2</v>
      </c>
      <c r="F45" s="32">
        <v>6.024772753726397E-2</v>
      </c>
      <c r="G45" s="32">
        <v>8.1503295153621841E-2</v>
      </c>
      <c r="H45" s="32">
        <v>0.11740651880010899</v>
      </c>
      <c r="I45" s="32">
        <v>0.24488752615719706</v>
      </c>
      <c r="J45" s="32">
        <v>0.33991236138367364</v>
      </c>
      <c r="K45" s="32">
        <v>0.45329119575999738</v>
      </c>
      <c r="L45" s="32">
        <v>0.49351754397529723</v>
      </c>
      <c r="M45" s="32">
        <v>0.35374340566292922</v>
      </c>
      <c r="N45" s="32">
        <v>0.42203408947081733</v>
      </c>
      <c r="O45" s="32">
        <v>0.45046614661038548</v>
      </c>
      <c r="P45" s="32">
        <v>0.51926102789325701</v>
      </c>
      <c r="Q45" s="32">
        <v>0.47782201496632359</v>
      </c>
      <c r="R45" s="32">
        <v>0.8661811638207475</v>
      </c>
      <c r="S45" s="32">
        <v>2.0655093545274448</v>
      </c>
      <c r="T45" s="32">
        <v>3.561893158213711</v>
      </c>
      <c r="U45" s="32">
        <v>5.6078505601310304</v>
      </c>
      <c r="V45" s="32">
        <v>7.5278385739044333</v>
      </c>
      <c r="W45" s="32">
        <v>7.801257043065668</v>
      </c>
      <c r="X45" s="32">
        <v>9.0426476371343831</v>
      </c>
      <c r="Y45" s="32">
        <v>10.517303734517707</v>
      </c>
      <c r="Z45" s="32">
        <v>5.6654092238723841</v>
      </c>
      <c r="AA45" s="32">
        <v>3.3445789164517814</v>
      </c>
      <c r="AB45" s="32">
        <v>3.326271801577052</v>
      </c>
      <c r="AC45" s="32">
        <v>3.2964641573896611</v>
      </c>
      <c r="AD45" s="32">
        <v>3.2714259245814414</v>
      </c>
      <c r="AE45" s="32">
        <v>3.2316406491673568</v>
      </c>
      <c r="AF45" s="32">
        <v>3.1858382571986046</v>
      </c>
      <c r="AG45" s="32">
        <v>3.1345376591782728</v>
      </c>
      <c r="AH45" s="32">
        <v>3.0786840439473235</v>
      </c>
      <c r="AI45" s="32">
        <v>3.0261331961934479</v>
      </c>
      <c r="AJ45" s="32">
        <v>2.9715205988037399</v>
      </c>
      <c r="AK45" s="32">
        <v>2.9149807235313219</v>
      </c>
      <c r="AL45" s="32">
        <v>2.8569357278340548</v>
      </c>
      <c r="AM45" s="32">
        <v>2.7980652189433854</v>
      </c>
      <c r="AN45" s="32">
        <v>2.741824066910707</v>
      </c>
      <c r="AO45" s="32">
        <v>2.6797662790537098</v>
      </c>
      <c r="AP45" s="32">
        <v>2.6182924238875969</v>
      </c>
      <c r="AQ45" s="32">
        <v>2.5581651507746699</v>
      </c>
      <c r="AR45" s="32">
        <v>2.4998395287651869</v>
      </c>
      <c r="AS45" s="32">
        <v>2.4390084993200847</v>
      </c>
      <c r="AT45" s="32">
        <v>2.3809248898227064</v>
      </c>
      <c r="AU45" s="32">
        <v>2.325307565609855</v>
      </c>
      <c r="AV45" s="32">
        <v>2.2718758213510721</v>
      </c>
      <c r="AW45" s="32">
        <v>2.2204511223769439</v>
      </c>
      <c r="AX45" s="32">
        <v>2.1660494372340389</v>
      </c>
      <c r="AY45" s="32">
        <v>2.1130523490562605</v>
      </c>
      <c r="AZ45" s="32">
        <v>2.0612366462160674</v>
      </c>
      <c r="BA45" s="32">
        <v>2.0104177846789337</v>
      </c>
      <c r="BB45" s="32">
        <v>1.9605679099937401</v>
      </c>
      <c r="BC45" s="32">
        <v>1.913847590408942</v>
      </c>
      <c r="BD45" s="32">
        <v>1.8680381592797393</v>
      </c>
      <c r="BE45" s="32">
        <v>1.8230333447448885</v>
      </c>
      <c r="BF45" s="32">
        <v>1.7787143449898573</v>
      </c>
      <c r="BG45" s="32">
        <v>1.7350639580607123</v>
      </c>
      <c r="BH45" s="32">
        <v>1.6919634843157381</v>
      </c>
      <c r="BI45" s="32">
        <v>1.6492649312552909</v>
      </c>
      <c r="BJ45" s="32">
        <v>1.6069056329480818</v>
      </c>
      <c r="BK45" s="32">
        <v>1.5648553631894844</v>
      </c>
      <c r="BL45" s="32">
        <v>1.5231172998594504</v>
      </c>
    </row>
    <row r="46" spans="2:64" ht="16.5" hidden="1" outlineLevel="1" thickBot="1" x14ac:dyDescent="0.35">
      <c r="B46" s="41" t="s">
        <v>217</v>
      </c>
      <c r="C46" s="38"/>
      <c r="D46" s="32">
        <v>6.8079715434919072E-3</v>
      </c>
      <c r="E46" s="32">
        <v>8.513219893446845E-3</v>
      </c>
      <c r="F46" s="32">
        <v>7.6490280051829092E-3</v>
      </c>
      <c r="G46" s="32">
        <v>9.3402211151871056E-3</v>
      </c>
      <c r="H46" s="32">
        <v>1.308628427023511E-2</v>
      </c>
      <c r="I46" s="32">
        <v>1.4736692965148422E-2</v>
      </c>
      <c r="J46" s="32">
        <v>1.3981157144919621E-2</v>
      </c>
      <c r="K46" s="32">
        <v>1.2788503966126991E-2</v>
      </c>
      <c r="L46" s="32">
        <v>1.6234182228528769E-2</v>
      </c>
      <c r="M46" s="32">
        <v>3.4337342921980912E-3</v>
      </c>
      <c r="N46" s="32">
        <v>3.554525624305038E-3</v>
      </c>
      <c r="O46" s="32">
        <v>2.9797550189863851E-3</v>
      </c>
      <c r="P46" s="32">
        <v>2.5621776354985137E-3</v>
      </c>
      <c r="Q46" s="32">
        <v>0</v>
      </c>
      <c r="R46" s="32">
        <v>0</v>
      </c>
      <c r="S46" s="32">
        <v>0</v>
      </c>
      <c r="T46" s="32">
        <v>0</v>
      </c>
      <c r="U46" s="32">
        <v>0</v>
      </c>
      <c r="V46" s="32">
        <v>0</v>
      </c>
      <c r="W46" s="32">
        <v>0</v>
      </c>
      <c r="X46" s="32">
        <v>0.1749249536992834</v>
      </c>
      <c r="Y46" s="32">
        <v>0.17958851981751009</v>
      </c>
      <c r="Z46" s="32">
        <v>0.18629437257891579</v>
      </c>
      <c r="AA46" s="32">
        <v>0.20126452530301836</v>
      </c>
      <c r="AB46" s="32">
        <v>0.21794207610062472</v>
      </c>
      <c r="AC46" s="32">
        <v>0.2362978963106972</v>
      </c>
      <c r="AD46" s="32">
        <v>0.25813464820525261</v>
      </c>
      <c r="AE46" s="32">
        <v>0.27846887259054853</v>
      </c>
      <c r="AF46" s="32">
        <v>0.3003099504784546</v>
      </c>
      <c r="AG46" s="32">
        <v>0.323394431500934</v>
      </c>
      <c r="AH46" s="32">
        <v>0.3479693675875169</v>
      </c>
      <c r="AI46" s="32">
        <v>0.37083722764621868</v>
      </c>
      <c r="AJ46" s="32">
        <v>0.39200880569838081</v>
      </c>
      <c r="AK46" s="32">
        <v>0.41203554642823959</v>
      </c>
      <c r="AL46" s="32">
        <v>0.43008408532233078</v>
      </c>
      <c r="AM46" s="32">
        <v>0.44666108091400936</v>
      </c>
      <c r="AN46" s="32">
        <v>0.46167193477358837</v>
      </c>
      <c r="AO46" s="32">
        <v>0.47312561796573915</v>
      </c>
      <c r="AP46" s="32">
        <v>0.48326301203397654</v>
      </c>
      <c r="AQ46" s="32">
        <v>0.4902795045373694</v>
      </c>
      <c r="AR46" s="32">
        <v>0.49656644990456233</v>
      </c>
      <c r="AS46" s="32">
        <v>0.49917396128820241</v>
      </c>
      <c r="AT46" s="32">
        <v>0.49884536903833981</v>
      </c>
      <c r="AU46" s="32">
        <v>0.49946812433166987</v>
      </c>
      <c r="AV46" s="32">
        <v>0.49710280065874546</v>
      </c>
      <c r="AW46" s="32">
        <v>0.49506943584357976</v>
      </c>
      <c r="AX46" s="32">
        <v>0.49345281394724122</v>
      </c>
      <c r="AY46" s="32">
        <v>0.49051623864129545</v>
      </c>
      <c r="AZ46" s="32">
        <v>0.48798435337264923</v>
      </c>
      <c r="BA46" s="32">
        <v>0.48515211880908304</v>
      </c>
      <c r="BB46" s="32">
        <v>0.48141571100437774</v>
      </c>
      <c r="BC46" s="32">
        <v>0.47650796604482459</v>
      </c>
      <c r="BD46" s="32">
        <v>0.47208689016953087</v>
      </c>
      <c r="BE46" s="32">
        <v>0.46779316310465824</v>
      </c>
      <c r="BF46" s="32">
        <v>0.46247632444479386</v>
      </c>
      <c r="BG46" s="32">
        <v>0.4573433192146017</v>
      </c>
      <c r="BH46" s="32">
        <v>0.45303153036646526</v>
      </c>
      <c r="BI46" s="32">
        <v>0.44948692280352465</v>
      </c>
      <c r="BJ46" s="32">
        <v>0.44585984213185792</v>
      </c>
      <c r="BK46" s="32">
        <v>0.44258166684563272</v>
      </c>
      <c r="BL46" s="32">
        <v>0.44009531033900295</v>
      </c>
    </row>
    <row r="47" spans="2:64" ht="16.5" collapsed="1" thickBot="1" x14ac:dyDescent="0.35">
      <c r="B47" s="112" t="s">
        <v>3</v>
      </c>
      <c r="C47" s="113"/>
      <c r="D47" s="112">
        <v>0.57180855469703384</v>
      </c>
      <c r="E47" s="112">
        <v>0.64341896415505018</v>
      </c>
      <c r="F47" s="112">
        <v>0.62297112118926901</v>
      </c>
      <c r="G47" s="112">
        <v>0.66444586632322522</v>
      </c>
      <c r="H47" s="112">
        <v>0.64736803770525486</v>
      </c>
      <c r="I47" s="112">
        <v>0.65261365650991299</v>
      </c>
      <c r="J47" s="112">
        <v>0.67611357087432522</v>
      </c>
      <c r="K47" s="112">
        <v>0.65214911859474634</v>
      </c>
      <c r="L47" s="112">
        <v>0.73426945387747722</v>
      </c>
      <c r="M47" s="112">
        <v>0.73944766046628785</v>
      </c>
      <c r="N47" s="112">
        <v>0.82014380115424601</v>
      </c>
      <c r="O47" s="112">
        <v>0.71237112507217482</v>
      </c>
      <c r="P47" s="112">
        <v>0.8914196980177943</v>
      </c>
      <c r="Q47" s="112">
        <v>0.83957982380266682</v>
      </c>
      <c r="R47" s="112">
        <v>0.72365878953058704</v>
      </c>
      <c r="S47" s="112">
        <v>0.76974851147749812</v>
      </c>
      <c r="T47" s="112">
        <v>1.0847545115345278</v>
      </c>
      <c r="U47" s="112">
        <v>1.067544161031144</v>
      </c>
      <c r="V47" s="112">
        <v>1.1624475648144874</v>
      </c>
      <c r="W47" s="112">
        <v>1.2370134106560349</v>
      </c>
      <c r="X47" s="112">
        <v>0.95649287533460625</v>
      </c>
      <c r="Y47" s="112">
        <v>0.9938345643143236</v>
      </c>
      <c r="Z47" s="112">
        <v>1.0309142959455397</v>
      </c>
      <c r="AA47" s="112">
        <v>1.0708935254081575</v>
      </c>
      <c r="AB47" s="112">
        <v>1.1089013183227743</v>
      </c>
      <c r="AC47" s="112">
        <v>1.1566552917686148</v>
      </c>
      <c r="AD47" s="112">
        <v>1.1933107172874069</v>
      </c>
      <c r="AE47" s="112">
        <v>1.2091321977250553</v>
      </c>
      <c r="AF47" s="112">
        <v>1.2454804145017562</v>
      </c>
      <c r="AG47" s="112">
        <v>1.2813342619527806</v>
      </c>
      <c r="AH47" s="112">
        <v>1.319485715410146</v>
      </c>
      <c r="AI47" s="112">
        <v>1.3543895845542546</v>
      </c>
      <c r="AJ47" s="112">
        <v>1.3856731706531211</v>
      </c>
      <c r="AK47" s="112">
        <v>1.3944063037382208</v>
      </c>
      <c r="AL47" s="112">
        <v>1.4311357437666015</v>
      </c>
      <c r="AM47" s="112">
        <v>1.465325792020078</v>
      </c>
      <c r="AN47" s="112">
        <v>1.5106383571793449</v>
      </c>
      <c r="AO47" s="112">
        <v>1.5433467480606282</v>
      </c>
      <c r="AP47" s="112">
        <v>1.575844245476349</v>
      </c>
      <c r="AQ47" s="112">
        <v>1.6078155183021274</v>
      </c>
      <c r="AR47" s="112">
        <v>1.6364718540329957</v>
      </c>
      <c r="AS47" s="112">
        <v>1.6697469161550578</v>
      </c>
      <c r="AT47" s="112">
        <v>1.6864122517023024</v>
      </c>
      <c r="AU47" s="112">
        <v>1.7145314227997031</v>
      </c>
      <c r="AV47" s="112">
        <v>1.7447286693104718</v>
      </c>
      <c r="AW47" s="112">
        <v>1.7719835949140323</v>
      </c>
      <c r="AX47" s="112">
        <v>1.8024977695923112</v>
      </c>
      <c r="AY47" s="112">
        <v>1.8422433122166053</v>
      </c>
      <c r="AZ47" s="112">
        <v>1.8700234323092193</v>
      </c>
      <c r="BA47" s="112">
        <v>1.8973529673873355</v>
      </c>
      <c r="BB47" s="112">
        <v>1.9227191261905627</v>
      </c>
      <c r="BC47" s="112">
        <v>1.9302351068816073</v>
      </c>
      <c r="BD47" s="112">
        <v>1.9443942587272218</v>
      </c>
      <c r="BE47" s="112">
        <v>1.9609735917059532</v>
      </c>
      <c r="BF47" s="112">
        <v>1.9775698634538501</v>
      </c>
      <c r="BG47" s="112">
        <v>1.990399693687964</v>
      </c>
      <c r="BH47" s="112">
        <v>2.0056183309716626</v>
      </c>
      <c r="BI47" s="112">
        <v>2.0191272002241951</v>
      </c>
      <c r="BJ47" s="112">
        <v>2.0300994841810729</v>
      </c>
      <c r="BK47" s="112">
        <v>2.0457173322712454</v>
      </c>
      <c r="BL47" s="112">
        <v>2.0588142169490142</v>
      </c>
    </row>
    <row r="48" spans="2:64" hidden="1" outlineLevel="1" x14ac:dyDescent="0.3">
      <c r="B48" s="41" t="s">
        <v>215</v>
      </c>
      <c r="C48" s="38"/>
      <c r="D48" s="32">
        <v>0.54</v>
      </c>
      <c r="E48" s="32">
        <v>0.61</v>
      </c>
      <c r="F48" s="32">
        <v>0.59</v>
      </c>
      <c r="G48" s="32">
        <v>0.62999999999999989</v>
      </c>
      <c r="H48" s="32">
        <v>0.61</v>
      </c>
      <c r="I48" s="32">
        <v>0.61</v>
      </c>
      <c r="J48" s="32">
        <v>0.62</v>
      </c>
      <c r="K48" s="32">
        <v>0.57999999999999996</v>
      </c>
      <c r="L48" s="32">
        <v>0.66</v>
      </c>
      <c r="M48" s="32">
        <v>0.67000000000000015</v>
      </c>
      <c r="N48" s="32">
        <v>0.72999999999999987</v>
      </c>
      <c r="O48" s="32">
        <v>0.6100000000000001</v>
      </c>
      <c r="P48" s="32">
        <v>0.77</v>
      </c>
      <c r="Q48" s="32">
        <v>0.70000000000000018</v>
      </c>
      <c r="R48" s="32">
        <v>0.57000000000000006</v>
      </c>
      <c r="S48" s="32">
        <v>0.59</v>
      </c>
      <c r="T48" s="32">
        <v>0.90000000000000013</v>
      </c>
      <c r="U48" s="32">
        <v>0.88000000000000023</v>
      </c>
      <c r="V48" s="32">
        <v>0.82000000000000006</v>
      </c>
      <c r="W48" s="32">
        <v>0.83000000000000018</v>
      </c>
      <c r="X48" s="32">
        <v>0.74189601870849653</v>
      </c>
      <c r="Y48" s="32">
        <v>0.75677594253718439</v>
      </c>
      <c r="Z48" s="32">
        <v>0.77188912533495369</v>
      </c>
      <c r="AA48" s="32">
        <v>0.78635790843191455</v>
      </c>
      <c r="AB48" s="32">
        <v>0.80176297462317925</v>
      </c>
      <c r="AC48" s="32">
        <v>0.82734947966462902</v>
      </c>
      <c r="AD48" s="32">
        <v>0.84408196053309748</v>
      </c>
      <c r="AE48" s="32">
        <v>0.85517060941402234</v>
      </c>
      <c r="AF48" s="32">
        <v>0.8698306631743139</v>
      </c>
      <c r="AG48" s="32">
        <v>0.88298034679535975</v>
      </c>
      <c r="AH48" s="32">
        <v>0.9000120814324164</v>
      </c>
      <c r="AI48" s="32">
        <v>0.91501976383159467</v>
      </c>
      <c r="AJ48" s="32">
        <v>0.92845867719282094</v>
      </c>
      <c r="AK48" s="32">
        <v>0.919603292367137</v>
      </c>
      <c r="AL48" s="32">
        <v>0.93582235162819061</v>
      </c>
      <c r="AM48" s="32">
        <v>0.95182692766229537</v>
      </c>
      <c r="AN48" s="32">
        <v>0.97957802746513134</v>
      </c>
      <c r="AO48" s="32">
        <v>0.99496617524137243</v>
      </c>
      <c r="AP48" s="32">
        <v>1.009389441482077</v>
      </c>
      <c r="AQ48" s="32">
        <v>1.024920455461694</v>
      </c>
      <c r="AR48" s="32">
        <v>1.0374021039081898</v>
      </c>
      <c r="AS48" s="32">
        <v>1.0514728221062466</v>
      </c>
      <c r="AT48" s="32">
        <v>1.0509170699559667</v>
      </c>
      <c r="AU48" s="32">
        <v>1.0635620095328975</v>
      </c>
      <c r="AV48" s="32">
        <v>1.0749582843705003</v>
      </c>
      <c r="AW48" s="32">
        <v>1.0851524098875296</v>
      </c>
      <c r="AX48" s="32">
        <v>1.0972753398936739</v>
      </c>
      <c r="AY48" s="32">
        <v>1.1236805212184695</v>
      </c>
      <c r="AZ48" s="32">
        <v>1.1376296183125914</v>
      </c>
      <c r="BA48" s="32">
        <v>1.150145377890244</v>
      </c>
      <c r="BB48" s="32">
        <v>1.1626730682072246</v>
      </c>
      <c r="BC48" s="32">
        <v>1.1655861598627089</v>
      </c>
      <c r="BD48" s="32">
        <v>1.1764555966628421</v>
      </c>
      <c r="BE48" s="32">
        <v>1.18640411001111</v>
      </c>
      <c r="BF48" s="32">
        <v>1.1974125157796853</v>
      </c>
      <c r="BG48" s="32">
        <v>1.2068108770770101</v>
      </c>
      <c r="BH48" s="32">
        <v>1.2182218217218215</v>
      </c>
      <c r="BI48" s="32">
        <v>1.2252769969757078</v>
      </c>
      <c r="BJ48" s="32">
        <v>1.2283446200918571</v>
      </c>
      <c r="BK48" s="32">
        <v>1.2389825581483696</v>
      </c>
      <c r="BL48" s="32">
        <v>1.2492666114090405</v>
      </c>
    </row>
    <row r="49" spans="2:64" hidden="1" outlineLevel="1" x14ac:dyDescent="0.3">
      <c r="B49" s="41" t="s">
        <v>216</v>
      </c>
      <c r="C49" s="38"/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2">
        <v>0</v>
      </c>
      <c r="O49" s="32">
        <v>0</v>
      </c>
      <c r="P49" s="32">
        <v>0</v>
      </c>
      <c r="Q49" s="32">
        <v>0</v>
      </c>
      <c r="R49" s="32">
        <v>0</v>
      </c>
      <c r="S49" s="32">
        <v>0</v>
      </c>
      <c r="T49" s="32">
        <v>0</v>
      </c>
      <c r="U49" s="32">
        <v>0</v>
      </c>
      <c r="V49" s="32">
        <v>0</v>
      </c>
      <c r="W49" s="32">
        <v>0</v>
      </c>
      <c r="X49" s="32">
        <v>0</v>
      </c>
      <c r="Y49" s="32">
        <v>0</v>
      </c>
      <c r="Z49" s="32">
        <v>0</v>
      </c>
      <c r="AA49" s="32">
        <v>0</v>
      </c>
      <c r="AB49" s="32">
        <v>0</v>
      </c>
      <c r="AC49" s="32">
        <v>0</v>
      </c>
      <c r="AD49" s="32">
        <v>0</v>
      </c>
      <c r="AE49" s="32">
        <v>0</v>
      </c>
      <c r="AF49" s="32">
        <v>0</v>
      </c>
      <c r="AG49" s="32">
        <v>0</v>
      </c>
      <c r="AH49" s="32">
        <v>0</v>
      </c>
      <c r="AI49" s="32">
        <v>0</v>
      </c>
      <c r="AJ49" s="32">
        <v>0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2">
        <v>0</v>
      </c>
      <c r="AS49" s="32">
        <v>0</v>
      </c>
      <c r="AT49" s="32">
        <v>0</v>
      </c>
      <c r="AU49" s="32">
        <v>0</v>
      </c>
      <c r="AV49" s="32">
        <v>0</v>
      </c>
      <c r="AW49" s="32">
        <v>0</v>
      </c>
      <c r="AX49" s="32">
        <v>0</v>
      </c>
      <c r="AY49" s="32">
        <v>0</v>
      </c>
      <c r="AZ49" s="32">
        <v>0</v>
      </c>
      <c r="BA49" s="32">
        <v>0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2">
        <v>0</v>
      </c>
      <c r="BH49" s="32">
        <v>0</v>
      </c>
      <c r="BI49" s="32">
        <v>0</v>
      </c>
      <c r="BJ49" s="32">
        <v>0</v>
      </c>
      <c r="BK49" s="32">
        <v>0</v>
      </c>
      <c r="BL49" s="32">
        <v>0</v>
      </c>
    </row>
    <row r="50" spans="2:64" ht="16.5" hidden="1" outlineLevel="1" thickBot="1" x14ac:dyDescent="0.35">
      <c r="B50" s="41" t="s">
        <v>217</v>
      </c>
      <c r="C50" s="38"/>
      <c r="D50" s="32">
        <v>3.1808554697033802E-2</v>
      </c>
      <c r="E50" s="32">
        <v>3.341896415505019E-2</v>
      </c>
      <c r="F50" s="32">
        <v>3.2971121189268981E-2</v>
      </c>
      <c r="G50" s="32">
        <v>3.4445866323225306E-2</v>
      </c>
      <c r="H50" s="32">
        <v>3.7368037705254868E-2</v>
      </c>
      <c r="I50" s="32">
        <v>4.2613656509912987E-2</v>
      </c>
      <c r="J50" s="32">
        <v>5.6113570874325218E-2</v>
      </c>
      <c r="K50" s="32">
        <v>7.2149118594746334E-2</v>
      </c>
      <c r="L50" s="32">
        <v>7.4269453877477229E-2</v>
      </c>
      <c r="M50" s="32">
        <v>6.9447660466287739E-2</v>
      </c>
      <c r="N50" s="32">
        <v>9.0143801154246139E-2</v>
      </c>
      <c r="O50" s="32">
        <v>0.10237112507217472</v>
      </c>
      <c r="P50" s="32">
        <v>0.12141969801779429</v>
      </c>
      <c r="Q50" s="32">
        <v>0.13957982380266659</v>
      </c>
      <c r="R50" s="32">
        <v>0.15365878953058704</v>
      </c>
      <c r="S50" s="32">
        <v>0.17974851147749815</v>
      </c>
      <c r="T50" s="32">
        <v>0.18475451153452768</v>
      </c>
      <c r="U50" s="32">
        <v>0.18754416103114388</v>
      </c>
      <c r="V50" s="32">
        <v>0.34244756481448746</v>
      </c>
      <c r="W50" s="32">
        <v>0.40701341065603475</v>
      </c>
      <c r="X50" s="32">
        <v>0.21459685662610972</v>
      </c>
      <c r="Y50" s="32">
        <v>0.23705862177713918</v>
      </c>
      <c r="Z50" s="32">
        <v>0.259025170610586</v>
      </c>
      <c r="AA50" s="32">
        <v>0.28453561697624302</v>
      </c>
      <c r="AB50" s="32">
        <v>0.30713834369959492</v>
      </c>
      <c r="AC50" s="32">
        <v>0.32930581210398574</v>
      </c>
      <c r="AD50" s="32">
        <v>0.34922875675430948</v>
      </c>
      <c r="AE50" s="32">
        <v>0.35396158831103303</v>
      </c>
      <c r="AF50" s="32">
        <v>0.37564975132744238</v>
      </c>
      <c r="AG50" s="32">
        <v>0.39835391515742069</v>
      </c>
      <c r="AH50" s="32">
        <v>0.41947363397772952</v>
      </c>
      <c r="AI50" s="32">
        <v>0.43936982072265984</v>
      </c>
      <c r="AJ50" s="32">
        <v>0.45721449346030024</v>
      </c>
      <c r="AK50" s="32">
        <v>0.47480301137108383</v>
      </c>
      <c r="AL50" s="32">
        <v>0.49531339213841086</v>
      </c>
      <c r="AM50" s="32">
        <v>0.51349886435778269</v>
      </c>
      <c r="AN50" s="32">
        <v>0.53106032971421346</v>
      </c>
      <c r="AO50" s="32">
        <v>0.54838057281925567</v>
      </c>
      <c r="AP50" s="32">
        <v>0.56645480399427195</v>
      </c>
      <c r="AQ50" s="32">
        <v>0.58289506284043346</v>
      </c>
      <c r="AR50" s="32">
        <v>0.59906975012480579</v>
      </c>
      <c r="AS50" s="32">
        <v>0.61827409404881117</v>
      </c>
      <c r="AT50" s="32">
        <v>0.63549518174633557</v>
      </c>
      <c r="AU50" s="32">
        <v>0.65096941326680557</v>
      </c>
      <c r="AV50" s="32">
        <v>0.66977038493997143</v>
      </c>
      <c r="AW50" s="32">
        <v>0.68683118502650287</v>
      </c>
      <c r="AX50" s="32">
        <v>0.70522242969863735</v>
      </c>
      <c r="AY50" s="32">
        <v>0.7185627909981358</v>
      </c>
      <c r="AZ50" s="32">
        <v>0.73239381399662795</v>
      </c>
      <c r="BA50" s="32">
        <v>0.74720758949709154</v>
      </c>
      <c r="BB50" s="32">
        <v>0.76004605798333802</v>
      </c>
      <c r="BC50" s="32">
        <v>0.7646489470188983</v>
      </c>
      <c r="BD50" s="32">
        <v>0.76793866206437966</v>
      </c>
      <c r="BE50" s="32">
        <v>0.77456948169484308</v>
      </c>
      <c r="BF50" s="32">
        <v>0.78015734767416478</v>
      </c>
      <c r="BG50" s="32">
        <v>0.78358881661095403</v>
      </c>
      <c r="BH50" s="32">
        <v>0.78739650924984106</v>
      </c>
      <c r="BI50" s="32">
        <v>0.79385020324848732</v>
      </c>
      <c r="BJ50" s="32">
        <v>0.80175486408921592</v>
      </c>
      <c r="BK50" s="32">
        <v>0.80673477412287597</v>
      </c>
      <c r="BL50" s="32">
        <v>0.80954760553997351</v>
      </c>
    </row>
    <row r="51" spans="2:64" ht="16.5" collapsed="1" thickBot="1" x14ac:dyDescent="0.35">
      <c r="B51" s="112" t="s">
        <v>139</v>
      </c>
      <c r="C51" s="113"/>
      <c r="D51" s="112">
        <v>0</v>
      </c>
      <c r="E51" s="112">
        <v>0</v>
      </c>
      <c r="F51" s="112">
        <v>0</v>
      </c>
      <c r="G51" s="112">
        <v>0</v>
      </c>
      <c r="H51" s="112">
        <v>0</v>
      </c>
      <c r="I51" s="112">
        <v>0</v>
      </c>
      <c r="J51" s="112">
        <v>0</v>
      </c>
      <c r="K51" s="112">
        <v>0</v>
      </c>
      <c r="L51" s="112">
        <v>0</v>
      </c>
      <c r="M51" s="112">
        <v>0</v>
      </c>
      <c r="N51" s="112">
        <v>0</v>
      </c>
      <c r="O51" s="112">
        <v>0</v>
      </c>
      <c r="P51" s="112">
        <v>0</v>
      </c>
      <c r="Q51" s="112">
        <v>0</v>
      </c>
      <c r="R51" s="112">
        <v>0</v>
      </c>
      <c r="S51" s="112">
        <v>0</v>
      </c>
      <c r="T51" s="112">
        <v>0</v>
      </c>
      <c r="U51" s="112">
        <v>0</v>
      </c>
      <c r="V51" s="112">
        <v>0</v>
      </c>
      <c r="W51" s="112">
        <v>0</v>
      </c>
      <c r="X51" s="112">
        <v>0</v>
      </c>
      <c r="Y51" s="112">
        <v>0</v>
      </c>
      <c r="Z51" s="112">
        <v>0</v>
      </c>
      <c r="AA51" s="112">
        <v>0</v>
      </c>
      <c r="AB51" s="112">
        <v>0</v>
      </c>
      <c r="AC51" s="112">
        <v>0</v>
      </c>
      <c r="AD51" s="112">
        <v>0</v>
      </c>
      <c r="AE51" s="112">
        <v>0</v>
      </c>
      <c r="AF51" s="112">
        <v>0</v>
      </c>
      <c r="AG51" s="112">
        <v>0</v>
      </c>
      <c r="AH51" s="112">
        <v>0</v>
      </c>
      <c r="AI51" s="112">
        <v>0.19593744016980422</v>
      </c>
      <c r="AJ51" s="112">
        <v>0.39448678207083038</v>
      </c>
      <c r="AK51" s="112">
        <v>0.59488220878327214</v>
      </c>
      <c r="AL51" s="112">
        <v>0.79655585313738808</v>
      </c>
      <c r="AM51" s="112">
        <v>0.99586281317238379</v>
      </c>
      <c r="AN51" s="112">
        <v>1.1948781102948718</v>
      </c>
      <c r="AO51" s="112">
        <v>1.393450272302645</v>
      </c>
      <c r="AP51" s="112">
        <v>1.5889854534388503</v>
      </c>
      <c r="AQ51" s="112">
        <v>1.7834928593699424</v>
      </c>
      <c r="AR51" s="112">
        <v>1.9766785447734698</v>
      </c>
      <c r="AS51" s="112">
        <v>2.1682122719514534</v>
      </c>
      <c r="AT51" s="112">
        <v>2.3583957923242926</v>
      </c>
      <c r="AU51" s="112">
        <v>2.5471749605980198</v>
      </c>
      <c r="AV51" s="112">
        <v>2.7344969852312766</v>
      </c>
      <c r="AW51" s="112">
        <v>2.920022721955176</v>
      </c>
      <c r="AX51" s="112">
        <v>2.9102437240871795</v>
      </c>
      <c r="AY51" s="112">
        <v>2.8999125018902459</v>
      </c>
      <c r="AZ51" s="112">
        <v>2.8893217062996568</v>
      </c>
      <c r="BA51" s="112">
        <v>2.8787574276216152</v>
      </c>
      <c r="BB51" s="112">
        <v>2.8676605460035889</v>
      </c>
      <c r="BC51" s="112">
        <v>2.856318650790564</v>
      </c>
      <c r="BD51" s="112">
        <v>2.8447364802023403</v>
      </c>
      <c r="BE51" s="112">
        <v>2.8329187173717005</v>
      </c>
      <c r="BF51" s="112">
        <v>2.8211432515490888</v>
      </c>
      <c r="BG51" s="112">
        <v>2.8088665783211684</v>
      </c>
      <c r="BH51" s="112">
        <v>2.796368045838157</v>
      </c>
      <c r="BI51" s="112">
        <v>2.7836521220446722</v>
      </c>
      <c r="BJ51" s="112">
        <v>2.7707232223816565</v>
      </c>
      <c r="BK51" s="112">
        <v>2.7575857102897836</v>
      </c>
      <c r="BL51" s="112">
        <v>2.7445079450382632</v>
      </c>
    </row>
    <row r="52" spans="2:64" hidden="1" outlineLevel="1" x14ac:dyDescent="0.3">
      <c r="B52" s="41" t="s">
        <v>215</v>
      </c>
      <c r="C52" s="38"/>
      <c r="D52" s="32">
        <v>0</v>
      </c>
      <c r="E52" s="32">
        <v>0</v>
      </c>
      <c r="F52" s="32">
        <v>0</v>
      </c>
      <c r="G52" s="32">
        <v>0</v>
      </c>
      <c r="H52" s="32">
        <v>0</v>
      </c>
      <c r="I52" s="32">
        <v>0</v>
      </c>
      <c r="J52" s="32">
        <v>0</v>
      </c>
      <c r="K52" s="32">
        <v>0</v>
      </c>
      <c r="L52" s="32">
        <v>0</v>
      </c>
      <c r="M52" s="32">
        <v>0</v>
      </c>
      <c r="N52" s="32">
        <v>0</v>
      </c>
      <c r="O52" s="32">
        <v>0</v>
      </c>
      <c r="P52" s="32">
        <v>0</v>
      </c>
      <c r="Q52" s="32">
        <v>0</v>
      </c>
      <c r="R52" s="32">
        <v>0</v>
      </c>
      <c r="S52" s="32">
        <v>0</v>
      </c>
      <c r="T52" s="32">
        <v>0</v>
      </c>
      <c r="U52" s="32">
        <v>0</v>
      </c>
      <c r="V52" s="32">
        <v>0</v>
      </c>
      <c r="W52" s="32">
        <v>0</v>
      </c>
      <c r="X52" s="32">
        <v>0</v>
      </c>
      <c r="Y52" s="32">
        <v>0</v>
      </c>
      <c r="Z52" s="32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32">
        <v>0</v>
      </c>
      <c r="AV52" s="32">
        <v>0</v>
      </c>
      <c r="AW52" s="32">
        <v>0</v>
      </c>
      <c r="AX52" s="32">
        <v>0</v>
      </c>
      <c r="AY52" s="32">
        <v>0</v>
      </c>
      <c r="AZ52" s="32">
        <v>0</v>
      </c>
      <c r="BA52" s="32">
        <v>0</v>
      </c>
      <c r="BB52" s="32">
        <v>0</v>
      </c>
      <c r="BC52" s="32">
        <v>0</v>
      </c>
      <c r="BD52" s="32">
        <v>0</v>
      </c>
      <c r="BE52" s="32">
        <v>0</v>
      </c>
      <c r="BF52" s="32">
        <v>0</v>
      </c>
      <c r="BG52" s="32">
        <v>0</v>
      </c>
      <c r="BH52" s="32">
        <v>0</v>
      </c>
      <c r="BI52" s="32">
        <v>0</v>
      </c>
      <c r="BJ52" s="32">
        <v>0</v>
      </c>
      <c r="BK52" s="32">
        <v>0</v>
      </c>
      <c r="BL52" s="32">
        <v>0</v>
      </c>
    </row>
    <row r="53" spans="2:64" hidden="1" outlineLevel="1" x14ac:dyDescent="0.3">
      <c r="B53" s="41" t="s">
        <v>216</v>
      </c>
      <c r="C53" s="38"/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2">
        <v>0</v>
      </c>
      <c r="O53" s="32">
        <v>0</v>
      </c>
      <c r="P53" s="32">
        <v>0</v>
      </c>
      <c r="Q53" s="32">
        <v>0</v>
      </c>
      <c r="R53" s="32">
        <v>0</v>
      </c>
      <c r="S53" s="32">
        <v>0</v>
      </c>
      <c r="T53" s="32">
        <v>0</v>
      </c>
      <c r="U53" s="32">
        <v>0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0.19593744016980422</v>
      </c>
      <c r="AJ53" s="32">
        <v>0.39448678207083038</v>
      </c>
      <c r="AK53" s="32">
        <v>0.59488220878327214</v>
      </c>
      <c r="AL53" s="32">
        <v>0.79655585313738808</v>
      </c>
      <c r="AM53" s="32">
        <v>0.99586281317238379</v>
      </c>
      <c r="AN53" s="32">
        <v>1.1948781102948718</v>
      </c>
      <c r="AO53" s="32">
        <v>1.393450272302645</v>
      </c>
      <c r="AP53" s="32">
        <v>1.5889854534388503</v>
      </c>
      <c r="AQ53" s="32">
        <v>1.7834928593699424</v>
      </c>
      <c r="AR53" s="32">
        <v>1.9766785447734698</v>
      </c>
      <c r="AS53" s="32">
        <v>2.1682122719514534</v>
      </c>
      <c r="AT53" s="32">
        <v>2.3583957923242926</v>
      </c>
      <c r="AU53" s="32">
        <v>2.5471749605980198</v>
      </c>
      <c r="AV53" s="32">
        <v>2.7344969852312766</v>
      </c>
      <c r="AW53" s="32">
        <v>2.920022721955176</v>
      </c>
      <c r="AX53" s="32">
        <v>2.9102437240871795</v>
      </c>
      <c r="AY53" s="32">
        <v>2.8999125018902459</v>
      </c>
      <c r="AZ53" s="32">
        <v>2.8893217062996568</v>
      </c>
      <c r="BA53" s="32">
        <v>2.8787574276216152</v>
      </c>
      <c r="BB53" s="32">
        <v>2.8676605460035889</v>
      </c>
      <c r="BC53" s="32">
        <v>2.856318650790564</v>
      </c>
      <c r="BD53" s="32">
        <v>2.8447364802023403</v>
      </c>
      <c r="BE53" s="32">
        <v>2.8329187173717005</v>
      </c>
      <c r="BF53" s="32">
        <v>2.8211432515490888</v>
      </c>
      <c r="BG53" s="32">
        <v>2.8088665783211684</v>
      </c>
      <c r="BH53" s="32">
        <v>2.796368045838157</v>
      </c>
      <c r="BI53" s="32">
        <v>2.7836521220446722</v>
      </c>
      <c r="BJ53" s="32">
        <v>2.7707232223816565</v>
      </c>
      <c r="BK53" s="32">
        <v>2.7575857102897836</v>
      </c>
      <c r="BL53" s="32">
        <v>2.7445079450382632</v>
      </c>
    </row>
    <row r="54" spans="2:64" ht="16.5" hidden="1" outlineLevel="1" thickBot="1" x14ac:dyDescent="0.35">
      <c r="B54" s="41" t="s">
        <v>217</v>
      </c>
      <c r="C54" s="38"/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2">
        <v>0</v>
      </c>
      <c r="O54" s="32">
        <v>0</v>
      </c>
      <c r="P54" s="32">
        <v>0</v>
      </c>
      <c r="Q54" s="32">
        <v>0</v>
      </c>
      <c r="R54" s="32">
        <v>0</v>
      </c>
      <c r="S54" s="32">
        <v>0</v>
      </c>
      <c r="T54" s="32">
        <v>0</v>
      </c>
      <c r="U54" s="32">
        <v>0</v>
      </c>
      <c r="V54" s="32">
        <v>0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2">
        <v>0</v>
      </c>
      <c r="AD54" s="32">
        <v>0</v>
      </c>
      <c r="AE54" s="32">
        <v>0</v>
      </c>
      <c r="AF54" s="32">
        <v>0</v>
      </c>
      <c r="AG54" s="32">
        <v>0</v>
      </c>
      <c r="AH54" s="32">
        <v>0</v>
      </c>
      <c r="AI54" s="32">
        <v>0</v>
      </c>
      <c r="AJ54" s="32">
        <v>0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2">
        <v>0</v>
      </c>
      <c r="AS54" s="32">
        <v>0</v>
      </c>
      <c r="AT54" s="32">
        <v>0</v>
      </c>
      <c r="AU54" s="32">
        <v>0</v>
      </c>
      <c r="AV54" s="32">
        <v>0</v>
      </c>
      <c r="AW54" s="32">
        <v>0</v>
      </c>
      <c r="AX54" s="32">
        <v>0</v>
      </c>
      <c r="AY54" s="32">
        <v>0</v>
      </c>
      <c r="AZ54" s="32">
        <v>0</v>
      </c>
      <c r="BA54" s="32">
        <v>0</v>
      </c>
      <c r="BB54" s="32">
        <v>0</v>
      </c>
      <c r="BC54" s="32">
        <v>0</v>
      </c>
      <c r="BD54" s="32">
        <v>0</v>
      </c>
      <c r="BE54" s="32">
        <v>0</v>
      </c>
      <c r="BF54" s="32">
        <v>0</v>
      </c>
      <c r="BG54" s="32">
        <v>0</v>
      </c>
      <c r="BH54" s="32">
        <v>0</v>
      </c>
      <c r="BI54" s="32">
        <v>0</v>
      </c>
      <c r="BJ54" s="32">
        <v>0</v>
      </c>
      <c r="BK54" s="32">
        <v>0</v>
      </c>
      <c r="BL54" s="32">
        <v>0</v>
      </c>
    </row>
    <row r="55" spans="2:64" ht="16.5" collapsed="1" thickBot="1" x14ac:dyDescent="0.35">
      <c r="B55" s="112" t="s">
        <v>219</v>
      </c>
      <c r="C55" s="113"/>
      <c r="D55" s="112">
        <v>19.454969029912895</v>
      </c>
      <c r="E55" s="112">
        <v>19.897772454799043</v>
      </c>
      <c r="F55" s="112">
        <v>20.938975435145618</v>
      </c>
      <c r="G55" s="112">
        <v>20.780782443479577</v>
      </c>
      <c r="H55" s="112">
        <v>20.995496274380024</v>
      </c>
      <c r="I55" s="112">
        <v>22.194182952599267</v>
      </c>
      <c r="J55" s="112">
        <v>24.241131608635456</v>
      </c>
      <c r="K55" s="112">
        <v>25.005214099899153</v>
      </c>
      <c r="L55" s="112">
        <v>24.939724337008286</v>
      </c>
      <c r="M55" s="112">
        <v>25.11836032340123</v>
      </c>
      <c r="N55" s="112">
        <v>25.480108339940976</v>
      </c>
      <c r="O55" s="112">
        <v>26.451021710826613</v>
      </c>
      <c r="P55" s="112">
        <v>27.760408635845124</v>
      </c>
      <c r="Q55" s="112">
        <v>27.268997947984978</v>
      </c>
      <c r="R55" s="112">
        <v>27.913567044254822</v>
      </c>
      <c r="S55" s="112">
        <v>27.924942872283992</v>
      </c>
      <c r="T55" s="112">
        <v>29.338169793844635</v>
      </c>
      <c r="U55" s="112">
        <v>29.976168041194729</v>
      </c>
      <c r="V55" s="112">
        <v>37.220398312881926</v>
      </c>
      <c r="W55" s="112">
        <v>37.140154729983713</v>
      </c>
      <c r="X55" s="112">
        <v>37.040642288163902</v>
      </c>
      <c r="Y55" s="112">
        <v>36.941342530712483</v>
      </c>
      <c r="Z55" s="112">
        <v>36.826063399104051</v>
      </c>
      <c r="AA55" s="112">
        <v>36.848820519780816</v>
      </c>
      <c r="AB55" s="112">
        <v>36.887545187963482</v>
      </c>
      <c r="AC55" s="112">
        <v>36.942797359699576</v>
      </c>
      <c r="AD55" s="112">
        <v>37.007304457902194</v>
      </c>
      <c r="AE55" s="112">
        <v>37.088090563117056</v>
      </c>
      <c r="AF55" s="112">
        <v>37.109413933537759</v>
      </c>
      <c r="AG55" s="112">
        <v>37.2467258582002</v>
      </c>
      <c r="AH55" s="112">
        <v>37.511421824904161</v>
      </c>
      <c r="AI55" s="112">
        <v>37.572749454777565</v>
      </c>
      <c r="AJ55" s="112">
        <v>37.634872942830995</v>
      </c>
      <c r="AK55" s="112">
        <v>37.743780846756721</v>
      </c>
      <c r="AL55" s="112">
        <v>37.644977152095201</v>
      </c>
      <c r="AM55" s="112">
        <v>37.658432029034863</v>
      </c>
      <c r="AN55" s="112">
        <v>37.675337990886788</v>
      </c>
      <c r="AO55" s="112">
        <v>37.432490122899551</v>
      </c>
      <c r="AP55" s="112">
        <v>37.412517725220106</v>
      </c>
      <c r="AQ55" s="112">
        <v>37.165679579509082</v>
      </c>
      <c r="AR55" s="112">
        <v>37.32396527809906</v>
      </c>
      <c r="AS55" s="112">
        <v>37.356065903008492</v>
      </c>
      <c r="AT55" s="112">
        <v>36.947760309231349</v>
      </c>
      <c r="AU55" s="112">
        <v>37.192973014721559</v>
      </c>
      <c r="AV55" s="112">
        <v>36.662988991943564</v>
      </c>
      <c r="AW55" s="112">
        <v>36.573618749418017</v>
      </c>
      <c r="AX55" s="112">
        <v>36.739383827932841</v>
      </c>
      <c r="AY55" s="112">
        <v>36.493313092404534</v>
      </c>
      <c r="AZ55" s="112">
        <v>36.548702149298713</v>
      </c>
      <c r="BA55" s="112">
        <v>36.586984821014369</v>
      </c>
      <c r="BB55" s="112">
        <v>36.224112665770441</v>
      </c>
      <c r="BC55" s="112">
        <v>36.129566986073328</v>
      </c>
      <c r="BD55" s="112">
        <v>36.316881331810301</v>
      </c>
      <c r="BE55" s="112">
        <v>36.49839339380874</v>
      </c>
      <c r="BF55" s="112">
        <v>36.400494682112594</v>
      </c>
      <c r="BG55" s="112">
        <v>36.285719431473872</v>
      </c>
      <c r="BH55" s="112">
        <v>36.384856455844428</v>
      </c>
      <c r="BI55" s="112">
        <v>36.505608549019115</v>
      </c>
      <c r="BJ55" s="112">
        <v>36.477737447961445</v>
      </c>
      <c r="BK55" s="112">
        <v>36.444526394784077</v>
      </c>
      <c r="BL55" s="112">
        <v>36.517808712604101</v>
      </c>
    </row>
    <row r="56" spans="2:64" hidden="1" outlineLevel="1" x14ac:dyDescent="0.3">
      <c r="B56" s="41" t="s">
        <v>215</v>
      </c>
      <c r="C56" s="38"/>
      <c r="D56" s="32">
        <v>6.7307692307692304E-2</v>
      </c>
      <c r="E56" s="32">
        <v>7.0000000000000007E-2</v>
      </c>
      <c r="F56" s="32">
        <v>0.12</v>
      </c>
      <c r="G56" s="32">
        <v>0.15</v>
      </c>
      <c r="H56" s="32">
        <v>0.16653061224489801</v>
      </c>
      <c r="I56" s="32">
        <v>0.19</v>
      </c>
      <c r="J56" s="32">
        <v>0.25566666666666671</v>
      </c>
      <c r="K56" s="32">
        <v>0.61</v>
      </c>
      <c r="L56" s="32">
        <v>0.98284023668639053</v>
      </c>
      <c r="M56" s="32">
        <v>1.176216216216216</v>
      </c>
      <c r="N56" s="32">
        <v>0.72124352331606212</v>
      </c>
      <c r="O56" s="32">
        <v>1.295725190839695</v>
      </c>
      <c r="P56" s="32">
        <v>1.80623268698061</v>
      </c>
      <c r="Q56" s="32">
        <v>1.9291959798994982</v>
      </c>
      <c r="R56" s="32">
        <v>1.929800498753117</v>
      </c>
      <c r="S56" s="32">
        <v>0.9655172413793105</v>
      </c>
      <c r="T56" s="32">
        <v>1.1752298850574709</v>
      </c>
      <c r="U56" s="32">
        <v>1.7222794117647062</v>
      </c>
      <c r="V56" s="32">
        <v>8.4252149999999979</v>
      </c>
      <c r="W56" s="32">
        <v>8.4477149999999988</v>
      </c>
      <c r="X56" s="32">
        <v>8.4522150000000007</v>
      </c>
      <c r="Y56" s="32">
        <v>8.4567150000000009</v>
      </c>
      <c r="Z56" s="32">
        <v>8.4477149999999988</v>
      </c>
      <c r="AA56" s="32">
        <v>8.4297149999999981</v>
      </c>
      <c r="AB56" s="32">
        <v>8.434215</v>
      </c>
      <c r="AC56" s="32">
        <v>8.4297149999999981</v>
      </c>
      <c r="AD56" s="32">
        <v>8.4387149999999984</v>
      </c>
      <c r="AE56" s="32">
        <v>8.4522150000000007</v>
      </c>
      <c r="AF56" s="32">
        <v>8.434215</v>
      </c>
      <c r="AG56" s="32">
        <v>8.4117149999999992</v>
      </c>
      <c r="AH56" s="32">
        <v>8.4207149999999977</v>
      </c>
      <c r="AI56" s="32">
        <v>8.3937149999999985</v>
      </c>
      <c r="AJ56" s="32">
        <v>8.3982149999999987</v>
      </c>
      <c r="AK56" s="32">
        <v>8.3847149999999999</v>
      </c>
      <c r="AL56" s="32">
        <v>8.2767149999999994</v>
      </c>
      <c r="AM56" s="32">
        <v>8.2452149999999982</v>
      </c>
      <c r="AN56" s="32">
        <v>8.255888511830813</v>
      </c>
      <c r="AO56" s="32">
        <v>8.2108815091236824</v>
      </c>
      <c r="AP56" s="32">
        <v>8.191669241195136</v>
      </c>
      <c r="AQ56" s="32">
        <v>8.1370287591238952</v>
      </c>
      <c r="AR56" s="32">
        <v>8.1938227799465739</v>
      </c>
      <c r="AS56" s="32">
        <v>8.1939521727908726</v>
      </c>
      <c r="AT56" s="32">
        <v>8.0793222949891152</v>
      </c>
      <c r="AU56" s="32">
        <v>8.169848537505537</v>
      </c>
      <c r="AV56" s="32">
        <v>7.9510733797073252</v>
      </c>
      <c r="AW56" s="32">
        <v>7.9687738394313996</v>
      </c>
      <c r="AX56" s="32">
        <v>8.0381525809745717</v>
      </c>
      <c r="AY56" s="32">
        <v>7.9448001038822484</v>
      </c>
      <c r="AZ56" s="32">
        <v>8.006634539553497</v>
      </c>
      <c r="BA56" s="32">
        <v>8.0697998925575281</v>
      </c>
      <c r="BB56" s="32">
        <v>7.8989071020856203</v>
      </c>
      <c r="BC56" s="32">
        <v>7.8114991558441575</v>
      </c>
      <c r="BD56" s="32">
        <v>7.8843176557377079</v>
      </c>
      <c r="BE56" s="32">
        <v>7.91855556407448</v>
      </c>
      <c r="BF56" s="32">
        <v>7.9027407730263155</v>
      </c>
      <c r="BG56" s="32">
        <v>7.8252839108910912</v>
      </c>
      <c r="BH56" s="32">
        <v>7.9015861686879845</v>
      </c>
      <c r="BI56" s="32">
        <v>7.925048604395605</v>
      </c>
      <c r="BJ56" s="32">
        <v>7.897764834437087</v>
      </c>
      <c r="BK56" s="32">
        <v>7.8706369222343913</v>
      </c>
      <c r="BL56" s="32">
        <v>7.8736773423913045</v>
      </c>
    </row>
    <row r="57" spans="2:64" hidden="1" outlineLevel="1" x14ac:dyDescent="0.3">
      <c r="B57" s="41" t="s">
        <v>218</v>
      </c>
      <c r="C57" s="38"/>
      <c r="D57" s="32">
        <v>18.332639999999998</v>
      </c>
      <c r="E57" s="32">
        <v>18.745020000000004</v>
      </c>
      <c r="F57" s="32">
        <v>19.81512</v>
      </c>
      <c r="G57" s="32">
        <v>19.621980000000004</v>
      </c>
      <c r="H57" s="32">
        <v>19.909079999999999</v>
      </c>
      <c r="I57" s="32">
        <v>21.078360000000004</v>
      </c>
      <c r="J57" s="32">
        <v>23.020200000000003</v>
      </c>
      <c r="K57" s="32">
        <v>23.312520000000003</v>
      </c>
      <c r="L57" s="32">
        <v>22.748760000000001</v>
      </c>
      <c r="M57" s="32">
        <v>22.607820000000004</v>
      </c>
      <c r="N57" s="32">
        <v>23.228999999999999</v>
      </c>
      <c r="O57" s="32">
        <v>23.411700000000003</v>
      </c>
      <c r="P57" s="32">
        <v>23.975460000000002</v>
      </c>
      <c r="Q57" s="32">
        <v>23.07762</v>
      </c>
      <c r="R57" s="32">
        <v>23.401260000000001</v>
      </c>
      <c r="S57" s="32">
        <v>24.126840000000001</v>
      </c>
      <c r="T57" s="32">
        <v>25.02468</v>
      </c>
      <c r="U57" s="32">
        <v>24.942183529411768</v>
      </c>
      <c r="V57" s="32">
        <v>24.863276470588239</v>
      </c>
      <c r="W57" s="32">
        <v>24.760386959558829</v>
      </c>
      <c r="X57" s="32">
        <v>24.656206930147064</v>
      </c>
      <c r="Y57" s="32">
        <v>24.550736382352948</v>
      </c>
      <c r="Z57" s="32">
        <v>24.443975316176477</v>
      </c>
      <c r="AA57" s="32">
        <v>24.335923731617655</v>
      </c>
      <c r="AB57" s="32">
        <v>24.226581628676481</v>
      </c>
      <c r="AC57" s="32">
        <v>24.115949007352956</v>
      </c>
      <c r="AD57" s="32">
        <v>24.004025867647073</v>
      </c>
      <c r="AE57" s="32">
        <v>23.890812209558842</v>
      </c>
      <c r="AF57" s="32">
        <v>23.776308033088249</v>
      </c>
      <c r="AG57" s="32">
        <v>23.660513338235312</v>
      </c>
      <c r="AH57" s="32">
        <v>23.543428125000016</v>
      </c>
      <c r="AI57" s="32">
        <v>23.425052393382373</v>
      </c>
      <c r="AJ57" s="32">
        <v>23.305386143382378</v>
      </c>
      <c r="AK57" s="32">
        <v>23.184429375000018</v>
      </c>
      <c r="AL57" s="32">
        <v>23.062182088235318</v>
      </c>
      <c r="AM57" s="32">
        <v>22.938644283088259</v>
      </c>
      <c r="AN57" s="32">
        <v>22.813815959558848</v>
      </c>
      <c r="AO57" s="32">
        <v>22.687697117647087</v>
      </c>
      <c r="AP57" s="32">
        <v>22.560287757352967</v>
      </c>
      <c r="AQ57" s="32">
        <v>22.431587878676499</v>
      </c>
      <c r="AR57" s="32">
        <v>22.301597481617677</v>
      </c>
      <c r="AS57" s="32">
        <v>22.170316566176499</v>
      </c>
      <c r="AT57" s="32">
        <v>22.037745132352978</v>
      </c>
      <c r="AU57" s="32">
        <v>21.903883180147091</v>
      </c>
      <c r="AV57" s="32">
        <v>21.768730709558859</v>
      </c>
      <c r="AW57" s="32">
        <v>21.632287720588273</v>
      </c>
      <c r="AX57" s="32">
        <v>21.494554213235329</v>
      </c>
      <c r="AY57" s="32">
        <v>21.35553018750004</v>
      </c>
      <c r="AZ57" s="32">
        <v>21.215215643382393</v>
      </c>
      <c r="BA57" s="32">
        <v>21.073610580882395</v>
      </c>
      <c r="BB57" s="32">
        <v>20.930714999999999</v>
      </c>
      <c r="BC57" s="32">
        <v>20.930714999999999</v>
      </c>
      <c r="BD57" s="32">
        <v>20.930714999999999</v>
      </c>
      <c r="BE57" s="32">
        <v>20.930714999999999</v>
      </c>
      <c r="BF57" s="32">
        <v>20.930714999999999</v>
      </c>
      <c r="BG57" s="32">
        <v>20.930714999999999</v>
      </c>
      <c r="BH57" s="32">
        <v>20.930714999999999</v>
      </c>
      <c r="BI57" s="32">
        <v>20.930714999999999</v>
      </c>
      <c r="BJ57" s="32">
        <v>20.930714999999999</v>
      </c>
      <c r="BK57" s="32">
        <v>20.930714999999999</v>
      </c>
      <c r="BL57" s="32">
        <v>20.930714999999999</v>
      </c>
    </row>
    <row r="58" spans="2:64" hidden="1" outlineLevel="1" x14ac:dyDescent="0.3">
      <c r="B58" s="41" t="s">
        <v>216</v>
      </c>
      <c r="C58" s="38"/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2">
        <v>0</v>
      </c>
      <c r="O58" s="32">
        <v>0</v>
      </c>
      <c r="P58" s="32">
        <v>0</v>
      </c>
      <c r="Q58" s="32">
        <v>0</v>
      </c>
      <c r="R58" s="32">
        <v>0</v>
      </c>
      <c r="S58" s="32">
        <v>0</v>
      </c>
      <c r="T58" s="32">
        <v>0</v>
      </c>
      <c r="U58" s="32">
        <v>0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2">
        <v>0</v>
      </c>
      <c r="AD58" s="32">
        <v>0</v>
      </c>
      <c r="AE58" s="32">
        <v>0</v>
      </c>
      <c r="AF58" s="32">
        <v>0</v>
      </c>
      <c r="AG58" s="32">
        <v>0</v>
      </c>
      <c r="AH58" s="32">
        <v>0</v>
      </c>
      <c r="AI58" s="32">
        <v>0</v>
      </c>
      <c r="AJ58" s="32">
        <v>0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2">
        <v>0</v>
      </c>
      <c r="AS58" s="32">
        <v>0</v>
      </c>
      <c r="AT58" s="32">
        <v>0</v>
      </c>
      <c r="AU58" s="32">
        <v>0</v>
      </c>
      <c r="AV58" s="32">
        <v>0</v>
      </c>
      <c r="AW58" s="32">
        <v>0</v>
      </c>
      <c r="AX58" s="32">
        <v>0</v>
      </c>
      <c r="AY58" s="32">
        <v>0</v>
      </c>
      <c r="AZ58" s="32">
        <v>0</v>
      </c>
      <c r="BA58" s="32">
        <v>0</v>
      </c>
      <c r="BB58" s="32">
        <v>0</v>
      </c>
      <c r="BC58" s="32">
        <v>0</v>
      </c>
      <c r="BD58" s="32">
        <v>0</v>
      </c>
      <c r="BE58" s="32">
        <v>0</v>
      </c>
      <c r="BF58" s="32">
        <v>0</v>
      </c>
      <c r="BG58" s="32">
        <v>0</v>
      </c>
      <c r="BH58" s="32">
        <v>0</v>
      </c>
      <c r="BI58" s="32">
        <v>0</v>
      </c>
      <c r="BJ58" s="32">
        <v>0</v>
      </c>
      <c r="BK58" s="32">
        <v>0</v>
      </c>
      <c r="BL58" s="32">
        <v>0</v>
      </c>
    </row>
    <row r="59" spans="2:64" ht="16.5" hidden="1" outlineLevel="1" thickBot="1" x14ac:dyDescent="0.35">
      <c r="B59" s="41" t="s">
        <v>217</v>
      </c>
      <c r="C59" s="38"/>
      <c r="D59" s="32">
        <v>1.0550213376052049</v>
      </c>
      <c r="E59" s="32">
        <v>1.0827524547990399</v>
      </c>
      <c r="F59" s="32">
        <v>1.0038554351456159</v>
      </c>
      <c r="G59" s="32">
        <v>1.008802443479575</v>
      </c>
      <c r="H59" s="32">
        <v>0.91988566213512446</v>
      </c>
      <c r="I59" s="32">
        <v>0.92582295259926106</v>
      </c>
      <c r="J59" s="32">
        <v>0.96526494196878776</v>
      </c>
      <c r="K59" s="32">
        <v>1.082694099899149</v>
      </c>
      <c r="L59" s="32">
        <v>1.2081241003218961</v>
      </c>
      <c r="M59" s="32">
        <v>1.3343241071850129</v>
      </c>
      <c r="N59" s="32">
        <v>1.529864816624916</v>
      </c>
      <c r="O59" s="32">
        <v>1.7435965199869161</v>
      </c>
      <c r="P59" s="32">
        <v>1.9787159488645101</v>
      </c>
      <c r="Q59" s="32">
        <v>2.2621819680854802</v>
      </c>
      <c r="R59" s="32">
        <v>2.5825065455017051</v>
      </c>
      <c r="S59" s="32">
        <v>2.8325856309046809</v>
      </c>
      <c r="T59" s="32">
        <v>3.138259908787163</v>
      </c>
      <c r="U59" s="32">
        <v>3.311705100018254</v>
      </c>
      <c r="V59" s="32">
        <v>3.9319068422936856</v>
      </c>
      <c r="W59" s="32">
        <v>3.9320527704248804</v>
      </c>
      <c r="X59" s="32">
        <v>3.9322203580168353</v>
      </c>
      <c r="Y59" s="32">
        <v>3.9338911483595376</v>
      </c>
      <c r="Z59" s="32">
        <v>3.9343730829275714</v>
      </c>
      <c r="AA59" s="32">
        <v>4.0831817881631611</v>
      </c>
      <c r="AB59" s="32">
        <v>4.2267485592870049</v>
      </c>
      <c r="AC59" s="32">
        <v>4.3971333523466214</v>
      </c>
      <c r="AD59" s="32">
        <v>4.56456359025512</v>
      </c>
      <c r="AE59" s="32">
        <v>4.7450633535582174</v>
      </c>
      <c r="AF59" s="32">
        <v>4.8988909004495103</v>
      </c>
      <c r="AG59" s="32">
        <v>5.1744975199648868</v>
      </c>
      <c r="AH59" s="32">
        <v>5.5472786999041492</v>
      </c>
      <c r="AI59" s="32">
        <v>5.7539820613951935</v>
      </c>
      <c r="AJ59" s="32">
        <v>5.9312717994486146</v>
      </c>
      <c r="AK59" s="32">
        <v>6.1746364717567026</v>
      </c>
      <c r="AL59" s="32">
        <v>6.306080063859886</v>
      </c>
      <c r="AM59" s="32">
        <v>6.4745727459466051</v>
      </c>
      <c r="AN59" s="32">
        <v>6.6056335194971236</v>
      </c>
      <c r="AO59" s="32">
        <v>6.5339114961287788</v>
      </c>
      <c r="AP59" s="32">
        <v>6.6605607266720046</v>
      </c>
      <c r="AQ59" s="32">
        <v>6.5970629417086855</v>
      </c>
      <c r="AR59" s="32">
        <v>6.8285450165348109</v>
      </c>
      <c r="AS59" s="32">
        <v>6.9917971640411229</v>
      </c>
      <c r="AT59" s="32">
        <v>6.8306928818892541</v>
      </c>
      <c r="AU59" s="32">
        <v>7.1192412970689318</v>
      </c>
      <c r="AV59" s="32">
        <v>6.9431849026773769</v>
      </c>
      <c r="AW59" s="32">
        <v>6.9725571893983433</v>
      </c>
      <c r="AX59" s="32">
        <v>7.2066770337229364</v>
      </c>
      <c r="AY59" s="32">
        <v>7.1929828010222447</v>
      </c>
      <c r="AZ59" s="32">
        <v>7.3268519663628258</v>
      </c>
      <c r="BA59" s="32">
        <v>7.4435743475744474</v>
      </c>
      <c r="BB59" s="32">
        <v>7.3944905636848235</v>
      </c>
      <c r="BC59" s="32">
        <v>7.3873528302291707</v>
      </c>
      <c r="BD59" s="32">
        <v>7.5018486760725942</v>
      </c>
      <c r="BE59" s="32">
        <v>7.6491228297342619</v>
      </c>
      <c r="BF59" s="32">
        <v>7.5670389090862784</v>
      </c>
      <c r="BG59" s="32">
        <v>7.5297205205827833</v>
      </c>
      <c r="BH59" s="32">
        <v>7.5525552871564408</v>
      </c>
      <c r="BI59" s="32">
        <v>7.6498449446235126</v>
      </c>
      <c r="BJ59" s="32">
        <v>7.6492576135243553</v>
      </c>
      <c r="BK59" s="32">
        <v>7.6431744725496875</v>
      </c>
      <c r="BL59" s="32">
        <v>7.7134163702127978</v>
      </c>
    </row>
    <row r="60" spans="2:64" ht="16.5" collapsed="1" thickBot="1" x14ac:dyDescent="0.35">
      <c r="B60" s="112" t="s">
        <v>220</v>
      </c>
      <c r="C60" s="113"/>
      <c r="D60" s="112">
        <v>0</v>
      </c>
      <c r="E60" s="112">
        <v>0</v>
      </c>
      <c r="F60" s="112">
        <v>0</v>
      </c>
      <c r="G60" s="112">
        <v>0</v>
      </c>
      <c r="H60" s="112">
        <v>0</v>
      </c>
      <c r="I60" s="112">
        <v>0</v>
      </c>
      <c r="J60" s="112">
        <v>0</v>
      </c>
      <c r="K60" s="112">
        <v>0</v>
      </c>
      <c r="L60" s="112">
        <v>0</v>
      </c>
      <c r="M60" s="112">
        <v>0</v>
      </c>
      <c r="N60" s="112">
        <v>0</v>
      </c>
      <c r="O60" s="112">
        <v>0</v>
      </c>
      <c r="P60" s="112">
        <v>0</v>
      </c>
      <c r="Q60" s="112">
        <v>0</v>
      </c>
      <c r="R60" s="112">
        <v>0</v>
      </c>
      <c r="S60" s="112">
        <v>0</v>
      </c>
      <c r="T60" s="112">
        <v>0</v>
      </c>
      <c r="U60" s="112">
        <v>0</v>
      </c>
      <c r="V60" s="112">
        <v>0</v>
      </c>
      <c r="W60" s="112">
        <v>0</v>
      </c>
      <c r="X60" s="112">
        <v>0</v>
      </c>
      <c r="Y60" s="112">
        <v>0</v>
      </c>
      <c r="Z60" s="112">
        <v>0</v>
      </c>
      <c r="AA60" s="112">
        <v>0</v>
      </c>
      <c r="AB60" s="112">
        <v>0</v>
      </c>
      <c r="AC60" s="112">
        <v>0</v>
      </c>
      <c r="AD60" s="112">
        <v>0</v>
      </c>
      <c r="AE60" s="112">
        <v>0</v>
      </c>
      <c r="AF60" s="112">
        <v>0</v>
      </c>
      <c r="AG60" s="112">
        <v>0</v>
      </c>
      <c r="AH60" s="112">
        <v>0</v>
      </c>
      <c r="AI60" s="112">
        <v>0</v>
      </c>
      <c r="AJ60" s="112">
        <v>0</v>
      </c>
      <c r="AK60" s="112">
        <v>0</v>
      </c>
      <c r="AL60" s="112">
        <v>0</v>
      </c>
      <c r="AM60" s="112">
        <v>0</v>
      </c>
      <c r="AN60" s="112">
        <v>0</v>
      </c>
      <c r="AO60" s="112">
        <v>0</v>
      </c>
      <c r="AP60" s="112">
        <v>0</v>
      </c>
      <c r="AQ60" s="112">
        <v>0</v>
      </c>
      <c r="AR60" s="112">
        <v>0</v>
      </c>
      <c r="AS60" s="112">
        <v>0</v>
      </c>
      <c r="AT60" s="112">
        <v>0</v>
      </c>
      <c r="AU60" s="112">
        <v>0</v>
      </c>
      <c r="AV60" s="112">
        <v>0</v>
      </c>
      <c r="AW60" s="112">
        <v>0</v>
      </c>
      <c r="AX60" s="112">
        <v>0</v>
      </c>
      <c r="AY60" s="112">
        <v>0</v>
      </c>
      <c r="AZ60" s="112">
        <v>0</v>
      </c>
      <c r="BA60" s="112">
        <v>0</v>
      </c>
      <c r="BB60" s="112">
        <v>0</v>
      </c>
      <c r="BC60" s="112">
        <v>0</v>
      </c>
      <c r="BD60" s="112">
        <v>0</v>
      </c>
      <c r="BE60" s="112">
        <v>0</v>
      </c>
      <c r="BF60" s="112">
        <v>0</v>
      </c>
      <c r="BG60" s="112">
        <v>0</v>
      </c>
      <c r="BH60" s="112">
        <v>0</v>
      </c>
      <c r="BI60" s="112">
        <v>0</v>
      </c>
      <c r="BJ60" s="112">
        <v>0</v>
      </c>
      <c r="BK60" s="112">
        <v>0</v>
      </c>
      <c r="BL60" s="112">
        <v>0</v>
      </c>
    </row>
    <row r="61" spans="2:64" hidden="1" outlineLevel="1" x14ac:dyDescent="0.3">
      <c r="B61" s="41" t="s">
        <v>215</v>
      </c>
      <c r="C61" s="38"/>
      <c r="D61" s="32">
        <v>0</v>
      </c>
      <c r="E61" s="32">
        <v>0</v>
      </c>
      <c r="F61" s="32">
        <v>0</v>
      </c>
      <c r="G61" s="32">
        <v>0</v>
      </c>
      <c r="H61" s="32">
        <v>0</v>
      </c>
      <c r="I61" s="32">
        <v>0</v>
      </c>
      <c r="J61" s="32">
        <v>0</v>
      </c>
      <c r="K61" s="32">
        <v>0</v>
      </c>
      <c r="L61" s="32">
        <v>0</v>
      </c>
      <c r="M61" s="32">
        <v>0</v>
      </c>
      <c r="N61" s="32">
        <v>0</v>
      </c>
      <c r="O61" s="32">
        <v>0</v>
      </c>
      <c r="P61" s="32">
        <v>0</v>
      </c>
      <c r="Q61" s="32">
        <v>0</v>
      </c>
      <c r="R61" s="32">
        <v>0</v>
      </c>
      <c r="S61" s="32">
        <v>0</v>
      </c>
      <c r="T61" s="32">
        <v>0</v>
      </c>
      <c r="U61" s="32">
        <v>0</v>
      </c>
      <c r="V61" s="32">
        <v>0</v>
      </c>
      <c r="W61" s="32">
        <v>0</v>
      </c>
      <c r="X61" s="32">
        <v>0</v>
      </c>
      <c r="Y61" s="32">
        <v>0</v>
      </c>
      <c r="Z61" s="32">
        <v>0</v>
      </c>
      <c r="AA61" s="32">
        <v>0</v>
      </c>
      <c r="AB61" s="32">
        <v>0</v>
      </c>
      <c r="AC61" s="32">
        <v>0</v>
      </c>
      <c r="AD61" s="32">
        <v>0</v>
      </c>
      <c r="AE61" s="32">
        <v>0</v>
      </c>
      <c r="AF61" s="32">
        <v>0</v>
      </c>
      <c r="AG61" s="32">
        <v>0</v>
      </c>
      <c r="AH61" s="32">
        <v>0</v>
      </c>
      <c r="AI61" s="32">
        <v>0</v>
      </c>
      <c r="AJ61" s="32">
        <v>0</v>
      </c>
      <c r="AK61" s="32">
        <v>0</v>
      </c>
      <c r="AL61" s="32">
        <v>0</v>
      </c>
      <c r="AM61" s="32">
        <v>0</v>
      </c>
      <c r="AN61" s="32">
        <v>0</v>
      </c>
      <c r="AO61" s="32">
        <v>0</v>
      </c>
      <c r="AP61" s="32">
        <v>0</v>
      </c>
      <c r="AQ61" s="32">
        <v>0</v>
      </c>
      <c r="AR61" s="32">
        <v>0</v>
      </c>
      <c r="AS61" s="32">
        <v>0</v>
      </c>
      <c r="AT61" s="32">
        <v>0</v>
      </c>
      <c r="AU61" s="32">
        <v>0</v>
      </c>
      <c r="AV61" s="32">
        <v>0</v>
      </c>
      <c r="AW61" s="32">
        <v>0</v>
      </c>
      <c r="AX61" s="32">
        <v>0</v>
      </c>
      <c r="AY61" s="32">
        <v>0</v>
      </c>
      <c r="AZ61" s="32">
        <v>0</v>
      </c>
      <c r="BA61" s="32">
        <v>0</v>
      </c>
      <c r="BB61" s="32">
        <v>0</v>
      </c>
      <c r="BC61" s="32">
        <v>0</v>
      </c>
      <c r="BD61" s="32">
        <v>0</v>
      </c>
      <c r="BE61" s="32">
        <v>0</v>
      </c>
      <c r="BF61" s="32">
        <v>0</v>
      </c>
      <c r="BG61" s="32">
        <v>0</v>
      </c>
      <c r="BH61" s="32">
        <v>0</v>
      </c>
      <c r="BI61" s="32">
        <v>0</v>
      </c>
      <c r="BJ61" s="32">
        <v>0</v>
      </c>
      <c r="BK61" s="32">
        <v>0</v>
      </c>
      <c r="BL61" s="32">
        <v>0</v>
      </c>
    </row>
    <row r="62" spans="2:64" hidden="1" outlineLevel="1" x14ac:dyDescent="0.3">
      <c r="B62" s="41" t="s">
        <v>216</v>
      </c>
      <c r="C62" s="38"/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</row>
    <row r="63" spans="2:64" ht="16.5" hidden="1" outlineLevel="1" thickBot="1" x14ac:dyDescent="0.35">
      <c r="B63" s="41" t="s">
        <v>217</v>
      </c>
      <c r="C63" s="38"/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</row>
    <row r="64" spans="2:64" ht="16.5" collapsed="1" thickBot="1" x14ac:dyDescent="0.35">
      <c r="B64" s="112" t="s">
        <v>221</v>
      </c>
      <c r="C64" s="113"/>
      <c r="D64" s="112">
        <v>0</v>
      </c>
      <c r="E64" s="112">
        <v>0</v>
      </c>
      <c r="F64" s="112">
        <v>0</v>
      </c>
      <c r="G64" s="112">
        <v>0</v>
      </c>
      <c r="H64" s="112">
        <v>0</v>
      </c>
      <c r="I64" s="112">
        <v>0</v>
      </c>
      <c r="J64" s="112">
        <v>0</v>
      </c>
      <c r="K64" s="112">
        <v>0</v>
      </c>
      <c r="L64" s="112">
        <v>0</v>
      </c>
      <c r="M64" s="112">
        <v>0</v>
      </c>
      <c r="N64" s="112">
        <v>0</v>
      </c>
      <c r="O64" s="112">
        <v>0</v>
      </c>
      <c r="P64" s="112">
        <v>0</v>
      </c>
      <c r="Q64" s="112">
        <v>0</v>
      </c>
      <c r="R64" s="112">
        <v>0</v>
      </c>
      <c r="S64" s="112">
        <v>0</v>
      </c>
      <c r="T64" s="112">
        <v>0</v>
      </c>
      <c r="U64" s="112">
        <v>0</v>
      </c>
      <c r="V64" s="112">
        <v>0</v>
      </c>
      <c r="W64" s="112">
        <v>0</v>
      </c>
      <c r="X64" s="112">
        <v>0</v>
      </c>
      <c r="Y64" s="112">
        <v>0</v>
      </c>
      <c r="Z64" s="112">
        <v>0</v>
      </c>
      <c r="AA64" s="112">
        <v>0</v>
      </c>
      <c r="AB64" s="112">
        <v>0</v>
      </c>
      <c r="AC64" s="112">
        <v>0</v>
      </c>
      <c r="AD64" s="112">
        <v>0</v>
      </c>
      <c r="AE64" s="112">
        <v>0</v>
      </c>
      <c r="AF64" s="112">
        <v>0</v>
      </c>
      <c r="AG64" s="112">
        <v>0</v>
      </c>
      <c r="AH64" s="112">
        <v>0</v>
      </c>
      <c r="AI64" s="112">
        <v>0</v>
      </c>
      <c r="AJ64" s="112">
        <v>0</v>
      </c>
      <c r="AK64" s="112">
        <v>0</v>
      </c>
      <c r="AL64" s="112">
        <v>0</v>
      </c>
      <c r="AM64" s="112">
        <v>0</v>
      </c>
      <c r="AN64" s="112">
        <v>0</v>
      </c>
      <c r="AO64" s="112">
        <v>0</v>
      </c>
      <c r="AP64" s="112">
        <v>0</v>
      </c>
      <c r="AQ64" s="112">
        <v>0</v>
      </c>
      <c r="AR64" s="112">
        <v>0</v>
      </c>
      <c r="AS64" s="112">
        <v>0</v>
      </c>
      <c r="AT64" s="112">
        <v>0</v>
      </c>
      <c r="AU64" s="112">
        <v>0</v>
      </c>
      <c r="AV64" s="112">
        <v>0</v>
      </c>
      <c r="AW64" s="112">
        <v>0</v>
      </c>
      <c r="AX64" s="112">
        <v>0</v>
      </c>
      <c r="AY64" s="112">
        <v>0</v>
      </c>
      <c r="AZ64" s="112">
        <v>0</v>
      </c>
      <c r="BA64" s="112">
        <v>0</v>
      </c>
      <c r="BB64" s="112">
        <v>0</v>
      </c>
      <c r="BC64" s="112">
        <v>0</v>
      </c>
      <c r="BD64" s="112">
        <v>0</v>
      </c>
      <c r="BE64" s="112">
        <v>0</v>
      </c>
      <c r="BF64" s="112">
        <v>0</v>
      </c>
      <c r="BG64" s="112">
        <v>0</v>
      </c>
      <c r="BH64" s="112">
        <v>0</v>
      </c>
      <c r="BI64" s="112">
        <v>0</v>
      </c>
      <c r="BJ64" s="112">
        <v>0</v>
      </c>
      <c r="BK64" s="112">
        <v>0</v>
      </c>
      <c r="BL64" s="112">
        <v>0</v>
      </c>
    </row>
    <row r="65" spans="2:64" hidden="1" outlineLevel="1" x14ac:dyDescent="0.3">
      <c r="B65" s="41" t="s">
        <v>215</v>
      </c>
      <c r="C65" s="38"/>
      <c r="D65" s="32">
        <v>0</v>
      </c>
      <c r="E65" s="32">
        <v>0</v>
      </c>
      <c r="F65" s="32">
        <v>0</v>
      </c>
      <c r="G65" s="32">
        <v>0</v>
      </c>
      <c r="H65" s="32">
        <v>0</v>
      </c>
      <c r="I65" s="32">
        <v>0</v>
      </c>
      <c r="J65" s="32">
        <v>0</v>
      </c>
      <c r="K65" s="32">
        <v>0</v>
      </c>
      <c r="L65" s="32">
        <v>0</v>
      </c>
      <c r="M65" s="32">
        <v>0</v>
      </c>
      <c r="N65" s="32">
        <v>0</v>
      </c>
      <c r="O65" s="32">
        <v>0</v>
      </c>
      <c r="P65" s="32">
        <v>0</v>
      </c>
      <c r="Q65" s="32">
        <v>0</v>
      </c>
      <c r="R65" s="32">
        <v>0</v>
      </c>
      <c r="S65" s="32">
        <v>0</v>
      </c>
      <c r="T65" s="32">
        <v>0</v>
      </c>
      <c r="U65" s="32">
        <v>0</v>
      </c>
      <c r="V65" s="32">
        <v>0</v>
      </c>
      <c r="W65" s="32">
        <v>0</v>
      </c>
      <c r="X65" s="32">
        <v>0</v>
      </c>
      <c r="Y65" s="32">
        <v>0</v>
      </c>
      <c r="Z65" s="32">
        <v>0</v>
      </c>
      <c r="AA65" s="32">
        <v>0</v>
      </c>
      <c r="AB65" s="32">
        <v>0</v>
      </c>
      <c r="AC65" s="32">
        <v>0</v>
      </c>
      <c r="AD65" s="32">
        <v>0</v>
      </c>
      <c r="AE65" s="32">
        <v>0</v>
      </c>
      <c r="AF65" s="32">
        <v>0</v>
      </c>
      <c r="AG65" s="32">
        <v>0</v>
      </c>
      <c r="AH65" s="32">
        <v>0</v>
      </c>
      <c r="AI65" s="32">
        <v>0</v>
      </c>
      <c r="AJ65" s="32">
        <v>0</v>
      </c>
      <c r="AK65" s="32">
        <v>0</v>
      </c>
      <c r="AL65" s="32">
        <v>0</v>
      </c>
      <c r="AM65" s="32">
        <v>0</v>
      </c>
      <c r="AN65" s="32">
        <v>0</v>
      </c>
      <c r="AO65" s="32">
        <v>0</v>
      </c>
      <c r="AP65" s="32">
        <v>0</v>
      </c>
      <c r="AQ65" s="32">
        <v>0</v>
      </c>
      <c r="AR65" s="32">
        <v>0</v>
      </c>
      <c r="AS65" s="32">
        <v>0</v>
      </c>
      <c r="AT65" s="32">
        <v>0</v>
      </c>
      <c r="AU65" s="32">
        <v>0</v>
      </c>
      <c r="AV65" s="32">
        <v>0</v>
      </c>
      <c r="AW65" s="32">
        <v>0</v>
      </c>
      <c r="AX65" s="32">
        <v>0</v>
      </c>
      <c r="AY65" s="32">
        <v>0</v>
      </c>
      <c r="AZ65" s="32">
        <v>0</v>
      </c>
      <c r="BA65" s="32">
        <v>0</v>
      </c>
      <c r="BB65" s="32">
        <v>0</v>
      </c>
      <c r="BC65" s="32">
        <v>0</v>
      </c>
      <c r="BD65" s="32">
        <v>0</v>
      </c>
      <c r="BE65" s="32">
        <v>0</v>
      </c>
      <c r="BF65" s="32">
        <v>0</v>
      </c>
      <c r="BG65" s="32">
        <v>0</v>
      </c>
      <c r="BH65" s="32">
        <v>0</v>
      </c>
      <c r="BI65" s="32">
        <v>0</v>
      </c>
      <c r="BJ65" s="32">
        <v>0</v>
      </c>
      <c r="BK65" s="32">
        <v>0</v>
      </c>
      <c r="BL65" s="32">
        <v>0</v>
      </c>
    </row>
    <row r="66" spans="2:64" hidden="1" outlineLevel="1" x14ac:dyDescent="0.3">
      <c r="B66" s="41" t="s">
        <v>216</v>
      </c>
      <c r="C66" s="38"/>
      <c r="D66" s="32">
        <v>0</v>
      </c>
      <c r="E66" s="32">
        <v>0</v>
      </c>
      <c r="F66" s="32">
        <v>0</v>
      </c>
      <c r="G66" s="32">
        <v>0</v>
      </c>
      <c r="H66" s="32">
        <v>0</v>
      </c>
      <c r="I66" s="32">
        <v>0</v>
      </c>
      <c r="J66" s="32">
        <v>0</v>
      </c>
      <c r="K66" s="32">
        <v>0</v>
      </c>
      <c r="L66" s="32">
        <v>0</v>
      </c>
      <c r="M66" s="32">
        <v>0</v>
      </c>
      <c r="N66" s="32">
        <v>0</v>
      </c>
      <c r="O66" s="32">
        <v>0</v>
      </c>
      <c r="P66" s="32">
        <v>0</v>
      </c>
      <c r="Q66" s="32">
        <v>0</v>
      </c>
      <c r="R66" s="32">
        <v>0</v>
      </c>
      <c r="S66" s="32">
        <v>0</v>
      </c>
      <c r="T66" s="32">
        <v>0</v>
      </c>
      <c r="U66" s="32">
        <v>0</v>
      </c>
      <c r="V66" s="32">
        <v>0</v>
      </c>
      <c r="W66" s="32">
        <v>0</v>
      </c>
      <c r="X66" s="32">
        <v>0</v>
      </c>
      <c r="Y66" s="32">
        <v>0</v>
      </c>
      <c r="Z66" s="32">
        <v>0</v>
      </c>
      <c r="AA66" s="32">
        <v>0</v>
      </c>
      <c r="AB66" s="32">
        <v>0</v>
      </c>
      <c r="AC66" s="32">
        <v>0</v>
      </c>
      <c r="AD66" s="32">
        <v>0</v>
      </c>
      <c r="AE66" s="32">
        <v>0</v>
      </c>
      <c r="AF66" s="32">
        <v>0</v>
      </c>
      <c r="AG66" s="32">
        <v>0</v>
      </c>
      <c r="AH66" s="32">
        <v>0</v>
      </c>
      <c r="AI66" s="32">
        <v>0</v>
      </c>
      <c r="AJ66" s="32">
        <v>0</v>
      </c>
      <c r="AK66" s="32">
        <v>0</v>
      </c>
      <c r="AL66" s="32">
        <v>0</v>
      </c>
      <c r="AM66" s="32">
        <v>0</v>
      </c>
      <c r="AN66" s="32">
        <v>0</v>
      </c>
      <c r="AO66" s="32">
        <v>0</v>
      </c>
      <c r="AP66" s="32">
        <v>0</v>
      </c>
      <c r="AQ66" s="32">
        <v>0</v>
      </c>
      <c r="AR66" s="32">
        <v>0</v>
      </c>
      <c r="AS66" s="32">
        <v>0</v>
      </c>
      <c r="AT66" s="32">
        <v>0</v>
      </c>
      <c r="AU66" s="32">
        <v>0</v>
      </c>
      <c r="AV66" s="32">
        <v>0</v>
      </c>
      <c r="AW66" s="32">
        <v>0</v>
      </c>
      <c r="AX66" s="32">
        <v>0</v>
      </c>
      <c r="AY66" s="32">
        <v>0</v>
      </c>
      <c r="AZ66" s="32">
        <v>0</v>
      </c>
      <c r="BA66" s="32">
        <v>0</v>
      </c>
      <c r="BB66" s="32">
        <v>0</v>
      </c>
      <c r="BC66" s="32">
        <v>0</v>
      </c>
      <c r="BD66" s="32">
        <v>0</v>
      </c>
      <c r="BE66" s="32">
        <v>0</v>
      </c>
      <c r="BF66" s="32">
        <v>0</v>
      </c>
      <c r="BG66" s="32">
        <v>0</v>
      </c>
      <c r="BH66" s="32">
        <v>0</v>
      </c>
      <c r="BI66" s="32">
        <v>0</v>
      </c>
      <c r="BJ66" s="32">
        <v>0</v>
      </c>
      <c r="BK66" s="32">
        <v>0</v>
      </c>
      <c r="BL66" s="32">
        <v>0</v>
      </c>
    </row>
    <row r="67" spans="2:64" ht="16.5" hidden="1" outlineLevel="1" thickBot="1" x14ac:dyDescent="0.35">
      <c r="B67" s="41" t="s">
        <v>217</v>
      </c>
      <c r="C67" s="38"/>
      <c r="D67" s="32">
        <v>0</v>
      </c>
      <c r="E67" s="32">
        <v>0</v>
      </c>
      <c r="F67" s="32">
        <v>0</v>
      </c>
      <c r="G67" s="32">
        <v>0</v>
      </c>
      <c r="H67" s="32">
        <v>0</v>
      </c>
      <c r="I67" s="32">
        <v>0</v>
      </c>
      <c r="J67" s="32">
        <v>0</v>
      </c>
      <c r="K67" s="32">
        <v>0</v>
      </c>
      <c r="L67" s="32">
        <v>0</v>
      </c>
      <c r="M67" s="32">
        <v>0</v>
      </c>
      <c r="N67" s="32">
        <v>0</v>
      </c>
      <c r="O67" s="32">
        <v>0</v>
      </c>
      <c r="P67" s="32">
        <v>0</v>
      </c>
      <c r="Q67" s="32">
        <v>0</v>
      </c>
      <c r="R67" s="32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2">
        <v>0</v>
      </c>
      <c r="Y67" s="32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0</v>
      </c>
      <c r="AM67" s="32">
        <v>0</v>
      </c>
      <c r="AN67" s="32">
        <v>0</v>
      </c>
      <c r="AO67" s="32">
        <v>0</v>
      </c>
      <c r="AP67" s="32">
        <v>0</v>
      </c>
      <c r="AQ67" s="32">
        <v>0</v>
      </c>
      <c r="AR67" s="32">
        <v>0</v>
      </c>
      <c r="AS67" s="32">
        <v>0</v>
      </c>
      <c r="AT67" s="32">
        <v>0</v>
      </c>
      <c r="AU67" s="32">
        <v>0</v>
      </c>
      <c r="AV67" s="32">
        <v>0</v>
      </c>
      <c r="AW67" s="32">
        <v>0</v>
      </c>
      <c r="AX67" s="32">
        <v>0</v>
      </c>
      <c r="AY67" s="32">
        <v>0</v>
      </c>
      <c r="AZ67" s="32">
        <v>0</v>
      </c>
      <c r="BA67" s="32">
        <v>0</v>
      </c>
      <c r="BB67" s="32">
        <v>0</v>
      </c>
      <c r="BC67" s="32">
        <v>0</v>
      </c>
      <c r="BD67" s="32">
        <v>0</v>
      </c>
      <c r="BE67" s="32">
        <v>0</v>
      </c>
      <c r="BF67" s="32">
        <v>0</v>
      </c>
      <c r="BG67" s="32">
        <v>0</v>
      </c>
      <c r="BH67" s="32">
        <v>0</v>
      </c>
      <c r="BI67" s="32">
        <v>0</v>
      </c>
      <c r="BJ67" s="32">
        <v>0</v>
      </c>
      <c r="BK67" s="32">
        <v>0</v>
      </c>
      <c r="BL67" s="32">
        <v>0</v>
      </c>
    </row>
    <row r="68" spans="2:64" ht="16.5" collapsed="1" thickBot="1" x14ac:dyDescent="0.35">
      <c r="B68" s="112" t="s">
        <v>222</v>
      </c>
      <c r="C68" s="113"/>
      <c r="D68" s="112">
        <v>0</v>
      </c>
      <c r="E68" s="112">
        <v>0</v>
      </c>
      <c r="F68" s="112">
        <v>0</v>
      </c>
      <c r="G68" s="112">
        <v>0</v>
      </c>
      <c r="H68" s="112">
        <v>0</v>
      </c>
      <c r="I68" s="112">
        <v>0</v>
      </c>
      <c r="J68" s="112">
        <v>0</v>
      </c>
      <c r="K68" s="112">
        <v>0</v>
      </c>
      <c r="L68" s="112">
        <v>0</v>
      </c>
      <c r="M68" s="112">
        <v>0</v>
      </c>
      <c r="N68" s="112">
        <v>0</v>
      </c>
      <c r="O68" s="112">
        <v>0</v>
      </c>
      <c r="P68" s="112">
        <v>0</v>
      </c>
      <c r="Q68" s="112">
        <v>0</v>
      </c>
      <c r="R68" s="112">
        <v>0</v>
      </c>
      <c r="S68" s="112">
        <v>0</v>
      </c>
      <c r="T68" s="112">
        <v>0</v>
      </c>
      <c r="U68" s="112">
        <v>0</v>
      </c>
      <c r="V68" s="112">
        <v>0</v>
      </c>
      <c r="W68" s="112">
        <v>0</v>
      </c>
      <c r="X68" s="112">
        <v>0</v>
      </c>
      <c r="Y68" s="112">
        <v>0</v>
      </c>
      <c r="Z68" s="112">
        <v>0</v>
      </c>
      <c r="AA68" s="112">
        <v>0</v>
      </c>
      <c r="AB68" s="112">
        <v>0</v>
      </c>
      <c r="AC68" s="112">
        <v>0</v>
      </c>
      <c r="AD68" s="112">
        <v>0</v>
      </c>
      <c r="AE68" s="112">
        <v>0</v>
      </c>
      <c r="AF68" s="112">
        <v>0</v>
      </c>
      <c r="AG68" s="112">
        <v>0</v>
      </c>
      <c r="AH68" s="112">
        <v>0</v>
      </c>
      <c r="AI68" s="112">
        <v>0</v>
      </c>
      <c r="AJ68" s="112">
        <v>0</v>
      </c>
      <c r="AK68" s="112">
        <v>0</v>
      </c>
      <c r="AL68" s="112">
        <v>0</v>
      </c>
      <c r="AM68" s="112">
        <v>0</v>
      </c>
      <c r="AN68" s="112">
        <v>0</v>
      </c>
      <c r="AO68" s="112">
        <v>0</v>
      </c>
      <c r="AP68" s="112">
        <v>0</v>
      </c>
      <c r="AQ68" s="112">
        <v>0</v>
      </c>
      <c r="AR68" s="112">
        <v>0</v>
      </c>
      <c r="AS68" s="112">
        <v>0</v>
      </c>
      <c r="AT68" s="112">
        <v>0</v>
      </c>
      <c r="AU68" s="112">
        <v>0</v>
      </c>
      <c r="AV68" s="112">
        <v>0</v>
      </c>
      <c r="AW68" s="112">
        <v>0</v>
      </c>
      <c r="AX68" s="112">
        <v>0</v>
      </c>
      <c r="AY68" s="112">
        <v>0</v>
      </c>
      <c r="AZ68" s="112">
        <v>0</v>
      </c>
      <c r="BA68" s="112">
        <v>0</v>
      </c>
      <c r="BB68" s="112">
        <v>0</v>
      </c>
      <c r="BC68" s="112">
        <v>0</v>
      </c>
      <c r="BD68" s="112">
        <v>0</v>
      </c>
      <c r="BE68" s="112">
        <v>0</v>
      </c>
      <c r="BF68" s="112">
        <v>0</v>
      </c>
      <c r="BG68" s="112">
        <v>0</v>
      </c>
      <c r="BH68" s="112">
        <v>0</v>
      </c>
      <c r="BI68" s="112">
        <v>0</v>
      </c>
      <c r="BJ68" s="112">
        <v>0</v>
      </c>
      <c r="BK68" s="112">
        <v>0</v>
      </c>
      <c r="BL68" s="112">
        <v>0</v>
      </c>
    </row>
    <row r="69" spans="2:64" hidden="1" outlineLevel="1" x14ac:dyDescent="0.3">
      <c r="B69" s="41" t="s">
        <v>215</v>
      </c>
      <c r="C69" s="38"/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2">
        <v>0</v>
      </c>
      <c r="O69" s="32">
        <v>0</v>
      </c>
      <c r="P69" s="32">
        <v>0</v>
      </c>
      <c r="Q69" s="32">
        <v>0</v>
      </c>
      <c r="R69" s="32">
        <v>0</v>
      </c>
      <c r="S69" s="32">
        <v>0</v>
      </c>
      <c r="T69" s="32">
        <v>0</v>
      </c>
      <c r="U69" s="32">
        <v>0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32">
        <v>0</v>
      </c>
      <c r="AV69" s="32">
        <v>0</v>
      </c>
      <c r="AW69" s="32">
        <v>0</v>
      </c>
      <c r="AX69" s="32">
        <v>0</v>
      </c>
      <c r="AY69" s="32">
        <v>0</v>
      </c>
      <c r="AZ69" s="32">
        <v>0</v>
      </c>
      <c r="BA69" s="32">
        <v>0</v>
      </c>
      <c r="BB69" s="32">
        <v>0</v>
      </c>
      <c r="BC69" s="32">
        <v>0</v>
      </c>
      <c r="BD69" s="32">
        <v>0</v>
      </c>
      <c r="BE69" s="32">
        <v>0</v>
      </c>
      <c r="BF69" s="32">
        <v>0</v>
      </c>
      <c r="BG69" s="32">
        <v>0</v>
      </c>
      <c r="BH69" s="32">
        <v>0</v>
      </c>
      <c r="BI69" s="32">
        <v>0</v>
      </c>
      <c r="BJ69" s="32">
        <v>0</v>
      </c>
      <c r="BK69" s="32">
        <v>0</v>
      </c>
      <c r="BL69" s="32">
        <v>0</v>
      </c>
    </row>
    <row r="70" spans="2:64" hidden="1" outlineLevel="1" x14ac:dyDescent="0.3">
      <c r="B70" s="41" t="s">
        <v>216</v>
      </c>
      <c r="C70" s="38"/>
      <c r="D70" s="32">
        <v>0</v>
      </c>
      <c r="E70" s="32">
        <v>0</v>
      </c>
      <c r="F70" s="32">
        <v>0</v>
      </c>
      <c r="G70" s="32">
        <v>0</v>
      </c>
      <c r="H70" s="32">
        <v>0</v>
      </c>
      <c r="I70" s="32">
        <v>0</v>
      </c>
      <c r="J70" s="32">
        <v>0</v>
      </c>
      <c r="K70" s="32">
        <v>0</v>
      </c>
      <c r="L70" s="32">
        <v>0</v>
      </c>
      <c r="M70" s="32">
        <v>0</v>
      </c>
      <c r="N70" s="32">
        <v>0</v>
      </c>
      <c r="O70" s="32">
        <v>0</v>
      </c>
      <c r="P70" s="32">
        <v>0</v>
      </c>
      <c r="Q70" s="32">
        <v>0</v>
      </c>
      <c r="R70" s="32">
        <v>0</v>
      </c>
      <c r="S70" s="32">
        <v>0</v>
      </c>
      <c r="T70" s="32">
        <v>0</v>
      </c>
      <c r="U70" s="32">
        <v>0</v>
      </c>
      <c r="V70" s="32">
        <v>0</v>
      </c>
      <c r="W70" s="32">
        <v>0</v>
      </c>
      <c r="X70" s="32">
        <v>0</v>
      </c>
      <c r="Y70" s="32">
        <v>0</v>
      </c>
      <c r="Z70" s="32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32">
        <v>0</v>
      </c>
      <c r="AV70" s="32">
        <v>0</v>
      </c>
      <c r="AW70" s="32">
        <v>0</v>
      </c>
      <c r="AX70" s="32">
        <v>0</v>
      </c>
      <c r="AY70" s="32">
        <v>0</v>
      </c>
      <c r="AZ70" s="32">
        <v>0</v>
      </c>
      <c r="BA70" s="32">
        <v>0</v>
      </c>
      <c r="BB70" s="32">
        <v>0</v>
      </c>
      <c r="BC70" s="32">
        <v>0</v>
      </c>
      <c r="BD70" s="32">
        <v>0</v>
      </c>
      <c r="BE70" s="32">
        <v>0</v>
      </c>
      <c r="BF70" s="32">
        <v>0</v>
      </c>
      <c r="BG70" s="32">
        <v>0</v>
      </c>
      <c r="BH70" s="32">
        <v>0</v>
      </c>
      <c r="BI70" s="32">
        <v>0</v>
      </c>
      <c r="BJ70" s="32">
        <v>0</v>
      </c>
      <c r="BK70" s="32">
        <v>0</v>
      </c>
      <c r="BL70" s="32">
        <v>0</v>
      </c>
    </row>
    <row r="71" spans="2:64" ht="16.5" hidden="1" outlineLevel="1" thickBot="1" x14ac:dyDescent="0.35">
      <c r="B71" s="41" t="s">
        <v>217</v>
      </c>
      <c r="C71" s="38"/>
      <c r="D71" s="32">
        <v>0</v>
      </c>
      <c r="E71" s="32">
        <v>0</v>
      </c>
      <c r="F71" s="32">
        <v>0</v>
      </c>
      <c r="G71" s="32">
        <v>0</v>
      </c>
      <c r="H71" s="32">
        <v>0</v>
      </c>
      <c r="I71" s="32">
        <v>0</v>
      </c>
      <c r="J71" s="32">
        <v>0</v>
      </c>
      <c r="K71" s="32">
        <v>0</v>
      </c>
      <c r="L71" s="32">
        <v>0</v>
      </c>
      <c r="M71" s="32">
        <v>0</v>
      </c>
      <c r="N71" s="32">
        <v>0</v>
      </c>
      <c r="O71" s="32">
        <v>0</v>
      </c>
      <c r="P71" s="32">
        <v>0</v>
      </c>
      <c r="Q71" s="32">
        <v>0</v>
      </c>
      <c r="R71" s="32">
        <v>0</v>
      </c>
      <c r="S71" s="32">
        <v>0</v>
      </c>
      <c r="T71" s="32">
        <v>0</v>
      </c>
      <c r="U71" s="32">
        <v>0</v>
      </c>
      <c r="V71" s="32">
        <v>0</v>
      </c>
      <c r="W71" s="32">
        <v>0</v>
      </c>
      <c r="X71" s="32">
        <v>0</v>
      </c>
      <c r="Y71" s="32">
        <v>0</v>
      </c>
      <c r="Z71" s="32">
        <v>0</v>
      </c>
      <c r="AA71" s="32">
        <v>0</v>
      </c>
      <c r="AB71" s="32">
        <v>0</v>
      </c>
      <c r="AC71" s="32">
        <v>0</v>
      </c>
      <c r="AD71" s="32">
        <v>0</v>
      </c>
      <c r="AE71" s="32">
        <v>0</v>
      </c>
      <c r="AF71" s="32">
        <v>0</v>
      </c>
      <c r="AG71" s="32">
        <v>0</v>
      </c>
      <c r="AH71" s="32">
        <v>0</v>
      </c>
      <c r="AI71" s="32">
        <v>0</v>
      </c>
      <c r="AJ71" s="32">
        <v>0</v>
      </c>
      <c r="AK71" s="32">
        <v>0</v>
      </c>
      <c r="AL71" s="32">
        <v>0</v>
      </c>
      <c r="AM71" s="32">
        <v>0</v>
      </c>
      <c r="AN71" s="32">
        <v>0</v>
      </c>
      <c r="AO71" s="32">
        <v>0</v>
      </c>
      <c r="AP71" s="32">
        <v>0</v>
      </c>
      <c r="AQ71" s="32">
        <v>0</v>
      </c>
      <c r="AR71" s="32">
        <v>0</v>
      </c>
      <c r="AS71" s="32">
        <v>0</v>
      </c>
      <c r="AT71" s="32">
        <v>0</v>
      </c>
      <c r="AU71" s="32">
        <v>0</v>
      </c>
      <c r="AV71" s="32">
        <v>0</v>
      </c>
      <c r="AW71" s="32">
        <v>0</v>
      </c>
      <c r="AX71" s="32">
        <v>0</v>
      </c>
      <c r="AY71" s="32">
        <v>0</v>
      </c>
      <c r="AZ71" s="32">
        <v>0</v>
      </c>
      <c r="BA71" s="32">
        <v>0</v>
      </c>
      <c r="BB71" s="32">
        <v>0</v>
      </c>
      <c r="BC71" s="32">
        <v>0</v>
      </c>
      <c r="BD71" s="32">
        <v>0</v>
      </c>
      <c r="BE71" s="32">
        <v>0</v>
      </c>
      <c r="BF71" s="32">
        <v>0</v>
      </c>
      <c r="BG71" s="32">
        <v>0</v>
      </c>
      <c r="BH71" s="32">
        <v>0</v>
      </c>
      <c r="BI71" s="32">
        <v>0</v>
      </c>
      <c r="BJ71" s="32">
        <v>0</v>
      </c>
      <c r="BK71" s="32">
        <v>0</v>
      </c>
      <c r="BL71" s="32">
        <v>0</v>
      </c>
    </row>
    <row r="72" spans="2:64" ht="18.75" collapsed="1" thickBot="1" x14ac:dyDescent="0.35">
      <c r="B72" s="99" t="s">
        <v>225</v>
      </c>
      <c r="C72" s="100"/>
      <c r="D72" s="99">
        <v>54.07793726769146</v>
      </c>
      <c r="E72" s="99">
        <v>56.301790190877995</v>
      </c>
      <c r="F72" s="99">
        <v>55.991738588859192</v>
      </c>
      <c r="G72" s="99">
        <v>58.274868824803825</v>
      </c>
      <c r="H72" s="99">
        <v>58.332734482002756</v>
      </c>
      <c r="I72" s="99">
        <v>60.820744334913634</v>
      </c>
      <c r="J72" s="99">
        <v>63.68144243536608</v>
      </c>
      <c r="K72" s="99">
        <v>63.47381739037008</v>
      </c>
      <c r="L72" s="99">
        <v>67.657843839874545</v>
      </c>
      <c r="M72" s="99">
        <v>67.918982676385397</v>
      </c>
      <c r="N72" s="99">
        <v>72.14095985862798</v>
      </c>
      <c r="O72" s="99">
        <v>68.321297770582461</v>
      </c>
      <c r="P72" s="99">
        <v>73.465999520959897</v>
      </c>
      <c r="Q72" s="99">
        <v>76.807613352408836</v>
      </c>
      <c r="R72" s="99">
        <v>72.15021429846459</v>
      </c>
      <c r="S72" s="99">
        <v>74.838061673552161</v>
      </c>
      <c r="T72" s="99">
        <v>80.97944470781475</v>
      </c>
      <c r="U72" s="99">
        <v>83.990007579697917</v>
      </c>
      <c r="V72" s="99">
        <v>90.753642220496957</v>
      </c>
      <c r="W72" s="99">
        <v>91.705474015627402</v>
      </c>
      <c r="X72" s="99">
        <v>95.19516186574235</v>
      </c>
      <c r="Y72" s="99">
        <v>97.072693222081014</v>
      </c>
      <c r="Z72" s="99">
        <v>92.562803837355787</v>
      </c>
      <c r="AA72" s="99">
        <v>90.891320737703126</v>
      </c>
      <c r="AB72" s="99">
        <v>91.449154531880538</v>
      </c>
      <c r="AC72" s="99">
        <v>92.067879019317488</v>
      </c>
      <c r="AD72" s="99">
        <v>92.505494392633693</v>
      </c>
      <c r="AE72" s="99">
        <v>92.704870559064787</v>
      </c>
      <c r="AF72" s="99">
        <v>92.5958155405947</v>
      </c>
      <c r="AG72" s="99">
        <v>92.761746072215274</v>
      </c>
      <c r="AH72" s="99">
        <v>93.065976587999302</v>
      </c>
      <c r="AI72" s="99">
        <v>93.195378301112157</v>
      </c>
      <c r="AJ72" s="99">
        <v>93.293890695086475</v>
      </c>
      <c r="AK72" s="99">
        <v>93.213767597662169</v>
      </c>
      <c r="AL72" s="99">
        <v>93.011184288070339</v>
      </c>
      <c r="AM72" s="99">
        <v>92.977968015467951</v>
      </c>
      <c r="AN72" s="99">
        <v>93.007576119703245</v>
      </c>
      <c r="AO72" s="99">
        <v>92.622675355878457</v>
      </c>
      <c r="AP72" s="99">
        <v>92.368933746159158</v>
      </c>
      <c r="AQ72" s="99">
        <v>91.794677500390833</v>
      </c>
      <c r="AR72" s="99">
        <v>91.741205612869052</v>
      </c>
      <c r="AS72" s="99">
        <v>91.727591821731096</v>
      </c>
      <c r="AT72" s="99">
        <v>91.081801328088659</v>
      </c>
      <c r="AU72" s="99">
        <v>91.178058453618178</v>
      </c>
      <c r="AV72" s="99">
        <v>90.600661377963505</v>
      </c>
      <c r="AW72" s="99">
        <v>90.335904083863653</v>
      </c>
      <c r="AX72" s="99">
        <v>90.03455725395564</v>
      </c>
      <c r="AY72" s="99">
        <v>89.452742999271123</v>
      </c>
      <c r="AZ72" s="99">
        <v>89.173139434423163</v>
      </c>
      <c r="BA72" s="99">
        <v>88.958423914746945</v>
      </c>
      <c r="BB72" s="99">
        <v>88.280590834400329</v>
      </c>
      <c r="BC72" s="99">
        <v>87.65108732004208</v>
      </c>
      <c r="BD72" s="99">
        <v>87.303570610005238</v>
      </c>
      <c r="BE72" s="99">
        <v>87.013980979077061</v>
      </c>
      <c r="BF72" s="99">
        <v>86.409878890219389</v>
      </c>
      <c r="BG72" s="99">
        <v>85.790853232000657</v>
      </c>
      <c r="BH72" s="99">
        <v>85.465154667067679</v>
      </c>
      <c r="BI72" s="99">
        <v>85.173361833351606</v>
      </c>
      <c r="BJ72" s="99">
        <v>84.755443964527757</v>
      </c>
      <c r="BK72" s="99">
        <v>84.271713838423324</v>
      </c>
      <c r="BL72" s="99">
        <v>83.895106189820595</v>
      </c>
    </row>
    <row r="73" spans="2:64" hidden="1" outlineLevel="1" x14ac:dyDescent="0.3">
      <c r="B73" s="41" t="s">
        <v>215</v>
      </c>
      <c r="C73" s="38"/>
      <c r="D73" s="32">
        <v>51.559947692307702</v>
      </c>
      <c r="E73" s="32">
        <v>53.710020000000014</v>
      </c>
      <c r="F73" s="32">
        <v>53.490120000000005</v>
      </c>
      <c r="G73" s="32">
        <v>55.761980000000008</v>
      </c>
      <c r="H73" s="32">
        <v>55.855610612244902</v>
      </c>
      <c r="I73" s="32">
        <v>58.228359999999995</v>
      </c>
      <c r="J73" s="32">
        <v>60.910866666666664</v>
      </c>
      <c r="K73" s="32">
        <v>60.442520000000002</v>
      </c>
      <c r="L73" s="32">
        <v>64.446600236686407</v>
      </c>
      <c r="M73" s="32">
        <v>64.72903621621623</v>
      </c>
      <c r="N73" s="32">
        <v>68.610243523316058</v>
      </c>
      <c r="O73" s="32">
        <v>64.452425190839705</v>
      </c>
      <c r="P73" s="32">
        <v>69.216692686980608</v>
      </c>
      <c r="Q73" s="32">
        <v>72.326815979899521</v>
      </c>
      <c r="R73" s="32">
        <v>66.951060498753122</v>
      </c>
      <c r="S73" s="32">
        <v>68.197357241379322</v>
      </c>
      <c r="T73" s="32">
        <v>72.534909885057473</v>
      </c>
      <c r="U73" s="32">
        <v>73.324462941176478</v>
      </c>
      <c r="V73" s="32">
        <v>77.453491470588233</v>
      </c>
      <c r="W73" s="32">
        <v>78.083101959558832</v>
      </c>
      <c r="X73" s="32">
        <v>78.267011235537908</v>
      </c>
      <c r="Y73" s="32">
        <v>78.467627412637739</v>
      </c>
      <c r="Z73" s="32">
        <v>78.562007539322892</v>
      </c>
      <c r="AA73" s="32">
        <v>78.746873057172607</v>
      </c>
      <c r="AB73" s="32">
        <v>78.930700841054062</v>
      </c>
      <c r="AC73" s="32">
        <v>79.077922227525775</v>
      </c>
      <c r="AD73" s="32">
        <v>79.0317788584384</v>
      </c>
      <c r="AE73" s="32">
        <v>78.944849985518047</v>
      </c>
      <c r="AF73" s="32">
        <v>78.359046941251279</v>
      </c>
      <c r="AG73" s="32">
        <v>77.986033522435662</v>
      </c>
      <c r="AH73" s="32">
        <v>77.660126806054706</v>
      </c>
      <c r="AI73" s="32">
        <v>77.20979914952072</v>
      </c>
      <c r="AJ73" s="32">
        <v>76.799910555280263</v>
      </c>
      <c r="AK73" s="32">
        <v>76.160630563496795</v>
      </c>
      <c r="AL73" s="32">
        <v>75.483266357038175</v>
      </c>
      <c r="AM73" s="32">
        <v>74.931384367494388</v>
      </c>
      <c r="AN73" s="32">
        <v>74.440313652131522</v>
      </c>
      <c r="AO73" s="32">
        <v>73.762152134122104</v>
      </c>
      <c r="AP73" s="32">
        <v>73.022991810997084</v>
      </c>
      <c r="AQ73" s="32">
        <v>72.148024960387374</v>
      </c>
      <c r="AR73" s="32">
        <v>71.50344835942694</v>
      </c>
      <c r="AS73" s="32">
        <v>70.896418147145923</v>
      </c>
      <c r="AT73" s="32">
        <v>69.985270547358255</v>
      </c>
      <c r="AU73" s="32">
        <v>69.361622683797322</v>
      </c>
      <c r="AV73" s="32">
        <v>68.540471369535268</v>
      </c>
      <c r="AW73" s="32">
        <v>67.832093422681424</v>
      </c>
      <c r="AX73" s="32">
        <v>67.108879316911072</v>
      </c>
      <c r="AY73" s="32">
        <v>66.341512370011358</v>
      </c>
      <c r="AZ73" s="32">
        <v>65.731424583520976</v>
      </c>
      <c r="BA73" s="32">
        <v>65.207790566853561</v>
      </c>
      <c r="BB73" s="32">
        <v>64.405474447231214</v>
      </c>
      <c r="BC73" s="32">
        <v>63.874782269925632</v>
      </c>
      <c r="BD73" s="32">
        <v>63.508762154030805</v>
      </c>
      <c r="BE73" s="32">
        <v>63.171249872337057</v>
      </c>
      <c r="BF73" s="32">
        <v>62.750794284140596</v>
      </c>
      <c r="BG73" s="32">
        <v>62.288361461932887</v>
      </c>
      <c r="BH73" s="32">
        <v>62.024837579640867</v>
      </c>
      <c r="BI73" s="32">
        <v>61.716508333935927</v>
      </c>
      <c r="BJ73" s="32">
        <v>61.393613040375449</v>
      </c>
      <c r="BK73" s="32">
        <v>61.020429108011569</v>
      </c>
      <c r="BL73" s="32">
        <v>60.675041236289857</v>
      </c>
    </row>
    <row r="74" spans="2:64" hidden="1" outlineLevel="1" x14ac:dyDescent="0.3">
      <c r="B74" s="41" t="s">
        <v>216</v>
      </c>
      <c r="C74" s="38"/>
      <c r="D74" s="32">
        <v>5.9609479173709914E-2</v>
      </c>
      <c r="E74" s="32">
        <v>6.4243925025677689E-2</v>
      </c>
      <c r="F74" s="32">
        <v>6.024772753726397E-2</v>
      </c>
      <c r="G74" s="32">
        <v>8.1503295153621841E-2</v>
      </c>
      <c r="H74" s="32">
        <v>0.11740651880010899</v>
      </c>
      <c r="I74" s="32">
        <v>0.24488752615719706</v>
      </c>
      <c r="J74" s="32">
        <v>0.33991236138367364</v>
      </c>
      <c r="K74" s="32">
        <v>0.45329119575999738</v>
      </c>
      <c r="L74" s="32">
        <v>0.49351754397529723</v>
      </c>
      <c r="M74" s="32">
        <v>0.35374340566292922</v>
      </c>
      <c r="N74" s="32">
        <v>0.42203408947081733</v>
      </c>
      <c r="O74" s="32">
        <v>0.45046614661038548</v>
      </c>
      <c r="P74" s="32">
        <v>0.51926102789325701</v>
      </c>
      <c r="Q74" s="32">
        <v>0.47782201496632359</v>
      </c>
      <c r="R74" s="32">
        <v>0.8661811638207475</v>
      </c>
      <c r="S74" s="32">
        <v>2.0655093545274448</v>
      </c>
      <c r="T74" s="32">
        <v>3.561893158213711</v>
      </c>
      <c r="U74" s="32">
        <v>5.6078505601310304</v>
      </c>
      <c r="V74" s="32">
        <v>7.5278385739044333</v>
      </c>
      <c r="W74" s="32">
        <v>7.801257043065668</v>
      </c>
      <c r="X74" s="32">
        <v>9.0426476371343831</v>
      </c>
      <c r="Y74" s="32">
        <v>10.517303734517707</v>
      </c>
      <c r="Z74" s="32">
        <v>5.6654092238723841</v>
      </c>
      <c r="AA74" s="32">
        <v>3.3445789164517814</v>
      </c>
      <c r="AB74" s="32">
        <v>3.326271801577052</v>
      </c>
      <c r="AC74" s="32">
        <v>3.2964641573896611</v>
      </c>
      <c r="AD74" s="32">
        <v>3.2714259245814414</v>
      </c>
      <c r="AE74" s="32">
        <v>3.2316406491673568</v>
      </c>
      <c r="AF74" s="32">
        <v>3.1858382571986046</v>
      </c>
      <c r="AG74" s="32">
        <v>3.1345376591782728</v>
      </c>
      <c r="AH74" s="32">
        <v>3.0786840439473235</v>
      </c>
      <c r="AI74" s="32">
        <v>3.2220706363632523</v>
      </c>
      <c r="AJ74" s="32">
        <v>3.3660073808745703</v>
      </c>
      <c r="AK74" s="32">
        <v>3.509862932314594</v>
      </c>
      <c r="AL74" s="32">
        <v>3.6534915809714428</v>
      </c>
      <c r="AM74" s="32">
        <v>3.7939280321157693</v>
      </c>
      <c r="AN74" s="32">
        <v>3.9367021772055786</v>
      </c>
      <c r="AO74" s="32">
        <v>4.0732165513563547</v>
      </c>
      <c r="AP74" s="32">
        <v>4.2072778773264474</v>
      </c>
      <c r="AQ74" s="32">
        <v>4.3416580101446121</v>
      </c>
      <c r="AR74" s="32">
        <v>4.4765180735386565</v>
      </c>
      <c r="AS74" s="32">
        <v>4.6072207712715381</v>
      </c>
      <c r="AT74" s="32">
        <v>4.7393206821469995</v>
      </c>
      <c r="AU74" s="32">
        <v>4.8724825262078753</v>
      </c>
      <c r="AV74" s="32">
        <v>5.0063728065823483</v>
      </c>
      <c r="AW74" s="32">
        <v>5.1404738443321198</v>
      </c>
      <c r="AX74" s="32">
        <v>5.0762931613212183</v>
      </c>
      <c r="AY74" s="32">
        <v>5.0129648509465063</v>
      </c>
      <c r="AZ74" s="32">
        <v>4.9505583525157242</v>
      </c>
      <c r="BA74" s="32">
        <v>4.8891752123005485</v>
      </c>
      <c r="BB74" s="32">
        <v>4.828228455997329</v>
      </c>
      <c r="BC74" s="32">
        <v>4.7701662411995063</v>
      </c>
      <c r="BD74" s="32">
        <v>4.7127746394820793</v>
      </c>
      <c r="BE74" s="32">
        <v>4.6559520621165893</v>
      </c>
      <c r="BF74" s="32">
        <v>4.5998575965389463</v>
      </c>
      <c r="BG74" s="32">
        <v>4.5439305363818807</v>
      </c>
      <c r="BH74" s="32">
        <v>4.4883315301538946</v>
      </c>
      <c r="BI74" s="32">
        <v>4.4329170532999633</v>
      </c>
      <c r="BJ74" s="32">
        <v>4.3776288553297382</v>
      </c>
      <c r="BK74" s="32">
        <v>4.3224410734792684</v>
      </c>
      <c r="BL74" s="32">
        <v>4.2676252448977134</v>
      </c>
    </row>
    <row r="75" spans="2:64" ht="16.5" hidden="1" outlineLevel="1" thickBot="1" x14ac:dyDescent="0.35">
      <c r="B75" s="41" t="s">
        <v>217</v>
      </c>
      <c r="C75" s="38"/>
      <c r="D75" s="32">
        <v>2.4583800962100515</v>
      </c>
      <c r="E75" s="32">
        <v>2.5275262658522997</v>
      </c>
      <c r="F75" s="32">
        <v>2.4413708613219196</v>
      </c>
      <c r="G75" s="32">
        <v>2.4313855296501936</v>
      </c>
      <c r="H75" s="32">
        <v>2.359717350957744</v>
      </c>
      <c r="I75" s="32">
        <v>2.3474968087564401</v>
      </c>
      <c r="J75" s="32">
        <v>2.430663407315742</v>
      </c>
      <c r="K75" s="32">
        <v>2.5780061946100843</v>
      </c>
      <c r="L75" s="32">
        <v>2.7177260592128376</v>
      </c>
      <c r="M75" s="32">
        <v>2.8362030545062455</v>
      </c>
      <c r="N75" s="32">
        <v>3.1086822458411127</v>
      </c>
      <c r="O75" s="32">
        <v>3.41840643313237</v>
      </c>
      <c r="P75" s="32">
        <v>3.7300458060860335</v>
      </c>
      <c r="Q75" s="32">
        <v>4.0029753575429954</v>
      </c>
      <c r="R75" s="32">
        <v>4.332972635890731</v>
      </c>
      <c r="S75" s="32">
        <v>4.5751950776453896</v>
      </c>
      <c r="T75" s="32">
        <v>4.8826416645435744</v>
      </c>
      <c r="U75" s="32">
        <v>5.0576940783904165</v>
      </c>
      <c r="V75" s="32">
        <v>5.7723121760042932</v>
      </c>
      <c r="W75" s="32">
        <v>5.8211150130028901</v>
      </c>
      <c r="X75" s="32">
        <v>7.8855029930700562</v>
      </c>
      <c r="Y75" s="32">
        <v>8.0877620749255659</v>
      </c>
      <c r="Z75" s="32">
        <v>8.3353870741605132</v>
      </c>
      <c r="AA75" s="32">
        <v>8.7998687640787381</v>
      </c>
      <c r="AB75" s="32">
        <v>9.1921818892494329</v>
      </c>
      <c r="AC75" s="32">
        <v>9.6934926344020447</v>
      </c>
      <c r="AD75" s="32">
        <v>10.202289609613855</v>
      </c>
      <c r="AE75" s="32">
        <v>10.528379924379376</v>
      </c>
      <c r="AF75" s="32">
        <v>11.050930342144804</v>
      </c>
      <c r="AG75" s="32">
        <v>11.64117489060134</v>
      </c>
      <c r="AH75" s="32">
        <v>12.327165737997273</v>
      </c>
      <c r="AI75" s="32">
        <v>12.763508515228185</v>
      </c>
      <c r="AJ75" s="32">
        <v>13.127972758931643</v>
      </c>
      <c r="AK75" s="32">
        <v>13.543274101850781</v>
      </c>
      <c r="AL75" s="32">
        <v>13.874426350060716</v>
      </c>
      <c r="AM75" s="32">
        <v>14.25265561585779</v>
      </c>
      <c r="AN75" s="32">
        <v>14.630560290366148</v>
      </c>
      <c r="AO75" s="32">
        <v>14.787306670400003</v>
      </c>
      <c r="AP75" s="32">
        <v>15.138664057835626</v>
      </c>
      <c r="AQ75" s="32">
        <v>15.304994529858845</v>
      </c>
      <c r="AR75" s="32">
        <v>15.761239179903454</v>
      </c>
      <c r="AS75" s="32">
        <v>16.223952903313638</v>
      </c>
      <c r="AT75" s="32">
        <v>16.357210098583408</v>
      </c>
      <c r="AU75" s="32">
        <v>16.943953243612974</v>
      </c>
      <c r="AV75" s="32">
        <v>17.053817201845892</v>
      </c>
      <c r="AW75" s="32">
        <v>17.363336816850101</v>
      </c>
      <c r="AX75" s="32">
        <v>17.849384775723351</v>
      </c>
      <c r="AY75" s="32">
        <v>18.098265778313255</v>
      </c>
      <c r="AZ75" s="32">
        <v>18.491156498386456</v>
      </c>
      <c r="BA75" s="32">
        <v>18.861458135592844</v>
      </c>
      <c r="BB75" s="32">
        <v>19.046887931171785</v>
      </c>
      <c r="BC75" s="32">
        <v>19.006138808916951</v>
      </c>
      <c r="BD75" s="32">
        <v>19.082033816492356</v>
      </c>
      <c r="BE75" s="32">
        <v>19.186779044623417</v>
      </c>
      <c r="BF75" s="32">
        <v>19.059227009539843</v>
      </c>
      <c r="BG75" s="32">
        <v>18.958561233685884</v>
      </c>
      <c r="BH75" s="32">
        <v>18.951985557272927</v>
      </c>
      <c r="BI75" s="32">
        <v>19.023936446115712</v>
      </c>
      <c r="BJ75" s="32">
        <v>18.984202068822572</v>
      </c>
      <c r="BK75" s="32">
        <v>18.928843656932482</v>
      </c>
      <c r="BL75" s="32">
        <v>18.952439708633026</v>
      </c>
    </row>
    <row r="76" spans="2:64" ht="16.5" collapsed="1" thickBot="1" x14ac:dyDescent="0.35">
      <c r="B76" s="99" t="s">
        <v>223</v>
      </c>
      <c r="C76" s="100"/>
      <c r="D76" s="99">
        <v>34.622968237778565</v>
      </c>
      <c r="E76" s="99">
        <v>36.404017736078949</v>
      </c>
      <c r="F76" s="99">
        <v>35.052763153713578</v>
      </c>
      <c r="G76" s="99">
        <v>37.494086381324244</v>
      </c>
      <c r="H76" s="99">
        <v>37.337238207622732</v>
      </c>
      <c r="I76" s="99">
        <v>38.626561382314371</v>
      </c>
      <c r="J76" s="99">
        <v>39.440310826730624</v>
      </c>
      <c r="K76" s="99">
        <v>38.468603290470924</v>
      </c>
      <c r="L76" s="99">
        <v>42.718119502866244</v>
      </c>
      <c r="M76" s="99">
        <v>42.800622352984163</v>
      </c>
      <c r="N76" s="99">
        <v>46.660851518687004</v>
      </c>
      <c r="O76" s="99">
        <v>41.870276059755845</v>
      </c>
      <c r="P76" s="99">
        <v>45.705590885114773</v>
      </c>
      <c r="Q76" s="99">
        <v>49.538615404423858</v>
      </c>
      <c r="R76" s="99">
        <v>44.236647254209771</v>
      </c>
      <c r="S76" s="99">
        <v>46.913118801268162</v>
      </c>
      <c r="T76" s="99">
        <v>51.641274913970136</v>
      </c>
      <c r="U76" s="99">
        <v>54.013839538503198</v>
      </c>
      <c r="V76" s="99">
        <v>53.533243907615031</v>
      </c>
      <c r="W76" s="99">
        <v>54.565319285643682</v>
      </c>
      <c r="X76" s="99">
        <v>58.154519577578448</v>
      </c>
      <c r="Y76" s="99">
        <v>60.131350691368525</v>
      </c>
      <c r="Z76" s="99">
        <v>55.736740438251744</v>
      </c>
      <c r="AA76" s="99">
        <v>54.042500217922317</v>
      </c>
      <c r="AB76" s="99">
        <v>54.561609343917056</v>
      </c>
      <c r="AC76" s="99">
        <v>55.125081659617912</v>
      </c>
      <c r="AD76" s="99">
        <v>55.498189934731506</v>
      </c>
      <c r="AE76" s="99">
        <v>55.616779995947724</v>
      </c>
      <c r="AF76" s="99">
        <v>55.486401607056933</v>
      </c>
      <c r="AG76" s="99">
        <v>55.515020214015074</v>
      </c>
      <c r="AH76" s="99">
        <v>55.554554763095133</v>
      </c>
      <c r="AI76" s="99">
        <v>55.426691406164785</v>
      </c>
      <c r="AJ76" s="99">
        <v>55.264530970184651</v>
      </c>
      <c r="AK76" s="99">
        <v>54.875104542122173</v>
      </c>
      <c r="AL76" s="99">
        <v>54.569651282837746</v>
      </c>
      <c r="AM76" s="99">
        <v>54.323673173260694</v>
      </c>
      <c r="AN76" s="99">
        <v>54.137360018521598</v>
      </c>
      <c r="AO76" s="99">
        <v>53.796734960676268</v>
      </c>
      <c r="AP76" s="99">
        <v>53.3674305675002</v>
      </c>
      <c r="AQ76" s="99">
        <v>52.845505061511815</v>
      </c>
      <c r="AR76" s="99">
        <v>52.440561789996522</v>
      </c>
      <c r="AS76" s="99">
        <v>52.20331364677115</v>
      </c>
      <c r="AT76" s="99">
        <v>51.775645226533015</v>
      </c>
      <c r="AU76" s="99">
        <v>51.437910478298583</v>
      </c>
      <c r="AV76" s="99">
        <v>51.203175400788673</v>
      </c>
      <c r="AW76" s="99">
        <v>50.842262612490451</v>
      </c>
      <c r="AX76" s="99">
        <v>50.384929701935626</v>
      </c>
      <c r="AY76" s="99">
        <v>50.059517404976333</v>
      </c>
      <c r="AZ76" s="99">
        <v>49.735115578824789</v>
      </c>
      <c r="BA76" s="99">
        <v>49.492681666110975</v>
      </c>
      <c r="BB76" s="99">
        <v>49.188817622626296</v>
      </c>
      <c r="BC76" s="99">
        <v>48.665201683178196</v>
      </c>
      <c r="BD76" s="99">
        <v>48.141952797992602</v>
      </c>
      <c r="BE76" s="99">
        <v>47.682668867896616</v>
      </c>
      <c r="BF76" s="99">
        <v>47.188240956557699</v>
      </c>
      <c r="BG76" s="99">
        <v>46.696267222205613</v>
      </c>
      <c r="BH76" s="99">
        <v>46.283930165385101</v>
      </c>
      <c r="BI76" s="99">
        <v>45.884101162287813</v>
      </c>
      <c r="BJ76" s="99">
        <v>45.506983294184664</v>
      </c>
      <c r="BK76" s="99">
        <v>45.069601733349458</v>
      </c>
      <c r="BL76" s="99">
        <v>44.632789532178236</v>
      </c>
    </row>
    <row r="77" spans="2:64" hidden="1" outlineLevel="1" x14ac:dyDescent="0.3">
      <c r="B77" s="41" t="s">
        <v>215</v>
      </c>
      <c r="C77" s="38"/>
      <c r="D77" s="32">
        <v>33.160000000000011</v>
      </c>
      <c r="E77" s="32">
        <v>34.89500000000001</v>
      </c>
      <c r="F77" s="32">
        <v>33.555000000000007</v>
      </c>
      <c r="G77" s="32">
        <v>35.99</v>
      </c>
      <c r="H77" s="32">
        <v>35.78</v>
      </c>
      <c r="I77" s="32">
        <v>36.959999999999994</v>
      </c>
      <c r="J77" s="32">
        <v>37.634999999999991</v>
      </c>
      <c r="K77" s="32">
        <v>36.519999999999996</v>
      </c>
      <c r="L77" s="32">
        <v>40.715000000000011</v>
      </c>
      <c r="M77" s="32">
        <v>40.945</v>
      </c>
      <c r="N77" s="32">
        <v>44.659999999999989</v>
      </c>
      <c r="O77" s="32">
        <v>39.745000000000005</v>
      </c>
      <c r="P77" s="32">
        <v>43.434999999999995</v>
      </c>
      <c r="Q77" s="32">
        <v>47.320000000000022</v>
      </c>
      <c r="R77" s="32">
        <v>41.62</v>
      </c>
      <c r="S77" s="32">
        <v>43.105000000000011</v>
      </c>
      <c r="T77" s="32">
        <v>46.335000000000008</v>
      </c>
      <c r="U77" s="32">
        <v>46.660000000000004</v>
      </c>
      <c r="V77" s="32">
        <v>44.164999999999992</v>
      </c>
      <c r="W77" s="32">
        <v>44.875000000000007</v>
      </c>
      <c r="X77" s="32">
        <v>45.158589305390841</v>
      </c>
      <c r="Y77" s="32">
        <v>45.460176030284785</v>
      </c>
      <c r="Z77" s="32">
        <v>45.670317223146412</v>
      </c>
      <c r="AA77" s="32">
        <v>45.981234325554958</v>
      </c>
      <c r="AB77" s="32">
        <v>46.269904212377575</v>
      </c>
      <c r="AC77" s="32">
        <v>46.532258220172828</v>
      </c>
      <c r="AD77" s="32">
        <v>46.589037990791326</v>
      </c>
      <c r="AE77" s="32">
        <v>46.601822775959207</v>
      </c>
      <c r="AF77" s="32">
        <v>46.148523908163035</v>
      </c>
      <c r="AG77" s="32">
        <v>45.913805184200349</v>
      </c>
      <c r="AH77" s="32">
        <v>45.695983681054685</v>
      </c>
      <c r="AI77" s="32">
        <v>45.391031756138347</v>
      </c>
      <c r="AJ77" s="32">
        <v>45.096309411897884</v>
      </c>
      <c r="AK77" s="32">
        <v>44.591486188496773</v>
      </c>
      <c r="AL77" s="32">
        <v>44.144369268802862</v>
      </c>
      <c r="AM77" s="32">
        <v>43.747525084406121</v>
      </c>
      <c r="AN77" s="32">
        <v>43.370609180741866</v>
      </c>
      <c r="AO77" s="32">
        <v>42.863573507351333</v>
      </c>
      <c r="AP77" s="32">
        <v>42.271034812448981</v>
      </c>
      <c r="AQ77" s="32">
        <v>41.579408322586985</v>
      </c>
      <c r="AR77" s="32">
        <v>41.008028097862692</v>
      </c>
      <c r="AS77" s="32">
        <v>40.532149408178554</v>
      </c>
      <c r="AT77" s="32">
        <v>39.868203120016155</v>
      </c>
      <c r="AU77" s="32">
        <v>39.287890966144687</v>
      </c>
      <c r="AV77" s="32">
        <v>38.820667280269085</v>
      </c>
      <c r="AW77" s="32">
        <v>38.231031862661752</v>
      </c>
      <c r="AX77" s="32">
        <v>37.576172522701171</v>
      </c>
      <c r="AY77" s="32">
        <v>37.041182078629063</v>
      </c>
      <c r="AZ77" s="32">
        <v>36.509574400585088</v>
      </c>
      <c r="BA77" s="32">
        <v>36.064380093413639</v>
      </c>
      <c r="BB77" s="32">
        <v>35.575852345145591</v>
      </c>
      <c r="BC77" s="32">
        <v>35.132568114081472</v>
      </c>
      <c r="BD77" s="32">
        <v>34.693729498293095</v>
      </c>
      <c r="BE77" s="32">
        <v>34.321979308262577</v>
      </c>
      <c r="BF77" s="32">
        <v>33.917338511114281</v>
      </c>
      <c r="BG77" s="32">
        <v>33.5323625510418</v>
      </c>
      <c r="BH77" s="32">
        <v>33.192536410952883</v>
      </c>
      <c r="BI77" s="32">
        <v>32.860744729540322</v>
      </c>
      <c r="BJ77" s="32">
        <v>32.565133205938359</v>
      </c>
      <c r="BK77" s="32">
        <v>32.219077185777181</v>
      </c>
      <c r="BL77" s="32">
        <v>31.870648893898554</v>
      </c>
    </row>
    <row r="78" spans="2:64" hidden="1" outlineLevel="1" x14ac:dyDescent="0.3">
      <c r="B78" s="41" t="s">
        <v>216</v>
      </c>
      <c r="C78" s="38"/>
      <c r="D78" s="32">
        <v>5.9609479173709914E-2</v>
      </c>
      <c r="E78" s="32">
        <v>6.4243925025677689E-2</v>
      </c>
      <c r="F78" s="32">
        <v>6.024772753726397E-2</v>
      </c>
      <c r="G78" s="32">
        <v>8.1503295153621841E-2</v>
      </c>
      <c r="H78" s="32">
        <v>0.11740651880010899</v>
      </c>
      <c r="I78" s="32">
        <v>0.24488752615719706</v>
      </c>
      <c r="J78" s="32">
        <v>0.33991236138367364</v>
      </c>
      <c r="K78" s="32">
        <v>0.45329119575999738</v>
      </c>
      <c r="L78" s="32">
        <v>0.49351754397529723</v>
      </c>
      <c r="M78" s="32">
        <v>0.35374340566292922</v>
      </c>
      <c r="N78" s="32">
        <v>0.42203408947081733</v>
      </c>
      <c r="O78" s="32">
        <v>0.45046614661038548</v>
      </c>
      <c r="P78" s="32">
        <v>0.51926102789325701</v>
      </c>
      <c r="Q78" s="32">
        <v>0.47782201496632359</v>
      </c>
      <c r="R78" s="32">
        <v>0.8661811638207475</v>
      </c>
      <c r="S78" s="32">
        <v>2.0655093545274448</v>
      </c>
      <c r="T78" s="32">
        <v>3.561893158213711</v>
      </c>
      <c r="U78" s="32">
        <v>5.6078505601310304</v>
      </c>
      <c r="V78" s="32">
        <v>7.5278385739044333</v>
      </c>
      <c r="W78" s="32">
        <v>7.801257043065668</v>
      </c>
      <c r="X78" s="32">
        <v>9.0426476371343831</v>
      </c>
      <c r="Y78" s="32">
        <v>10.517303734517707</v>
      </c>
      <c r="Z78" s="32">
        <v>5.6654092238723841</v>
      </c>
      <c r="AA78" s="32">
        <v>3.3445789164517814</v>
      </c>
      <c r="AB78" s="32">
        <v>3.326271801577052</v>
      </c>
      <c r="AC78" s="32">
        <v>3.2964641573896611</v>
      </c>
      <c r="AD78" s="32">
        <v>3.2714259245814414</v>
      </c>
      <c r="AE78" s="32">
        <v>3.2316406491673568</v>
      </c>
      <c r="AF78" s="32">
        <v>3.1858382571986046</v>
      </c>
      <c r="AG78" s="32">
        <v>3.1345376591782728</v>
      </c>
      <c r="AH78" s="32">
        <v>3.0786840439473235</v>
      </c>
      <c r="AI78" s="32">
        <v>3.0261331961934479</v>
      </c>
      <c r="AJ78" s="32">
        <v>2.9715205988037399</v>
      </c>
      <c r="AK78" s="32">
        <v>2.9149807235313219</v>
      </c>
      <c r="AL78" s="32">
        <v>2.8569357278340548</v>
      </c>
      <c r="AM78" s="32">
        <v>2.7980652189433854</v>
      </c>
      <c r="AN78" s="32">
        <v>2.741824066910707</v>
      </c>
      <c r="AO78" s="32">
        <v>2.6797662790537098</v>
      </c>
      <c r="AP78" s="32">
        <v>2.6182924238875969</v>
      </c>
      <c r="AQ78" s="32">
        <v>2.5581651507746699</v>
      </c>
      <c r="AR78" s="32">
        <v>2.4998395287651869</v>
      </c>
      <c r="AS78" s="32">
        <v>2.4390084993200847</v>
      </c>
      <c r="AT78" s="32">
        <v>2.3809248898227064</v>
      </c>
      <c r="AU78" s="32">
        <v>2.325307565609855</v>
      </c>
      <c r="AV78" s="32">
        <v>2.2718758213510721</v>
      </c>
      <c r="AW78" s="32">
        <v>2.2204511223769439</v>
      </c>
      <c r="AX78" s="32">
        <v>2.1660494372340389</v>
      </c>
      <c r="AY78" s="32">
        <v>2.1130523490562605</v>
      </c>
      <c r="AZ78" s="32">
        <v>2.0612366462160674</v>
      </c>
      <c r="BA78" s="32">
        <v>2.0104177846789337</v>
      </c>
      <c r="BB78" s="32">
        <v>1.9605679099937401</v>
      </c>
      <c r="BC78" s="32">
        <v>1.913847590408942</v>
      </c>
      <c r="BD78" s="32">
        <v>1.8680381592797393</v>
      </c>
      <c r="BE78" s="32">
        <v>1.8230333447448885</v>
      </c>
      <c r="BF78" s="32">
        <v>1.7787143449898573</v>
      </c>
      <c r="BG78" s="32">
        <v>1.7350639580607123</v>
      </c>
      <c r="BH78" s="32">
        <v>1.6919634843157381</v>
      </c>
      <c r="BI78" s="32">
        <v>1.6492649312552909</v>
      </c>
      <c r="BJ78" s="32">
        <v>1.6069056329480818</v>
      </c>
      <c r="BK78" s="32">
        <v>1.5648553631894844</v>
      </c>
      <c r="BL78" s="32">
        <v>1.5231172998594504</v>
      </c>
    </row>
    <row r="79" spans="2:64" ht="16.5" hidden="1" outlineLevel="1" thickBot="1" x14ac:dyDescent="0.35">
      <c r="B79" s="41" t="s">
        <v>217</v>
      </c>
      <c r="C79" s="38"/>
      <c r="D79" s="32">
        <v>1.4033587586048464</v>
      </c>
      <c r="E79" s="32">
        <v>1.4447738110532597</v>
      </c>
      <c r="F79" s="32">
        <v>1.4375154261763032</v>
      </c>
      <c r="G79" s="32">
        <v>1.4225830861706186</v>
      </c>
      <c r="H79" s="32">
        <v>1.4398316888226195</v>
      </c>
      <c r="I79" s="32">
        <v>1.4216738561571789</v>
      </c>
      <c r="J79" s="32">
        <v>1.4653984653469545</v>
      </c>
      <c r="K79" s="32">
        <v>1.4953120947109351</v>
      </c>
      <c r="L79" s="32">
        <v>1.5096019588909417</v>
      </c>
      <c r="M79" s="32">
        <v>1.5018789473212328</v>
      </c>
      <c r="N79" s="32">
        <v>1.5788174292161963</v>
      </c>
      <c r="O79" s="32">
        <v>1.6748099131454541</v>
      </c>
      <c r="P79" s="32">
        <v>1.7513298572215237</v>
      </c>
      <c r="Q79" s="32">
        <v>1.7407933894575152</v>
      </c>
      <c r="R79" s="32">
        <v>1.7504660903890263</v>
      </c>
      <c r="S79" s="32">
        <v>1.7426094467407089</v>
      </c>
      <c r="T79" s="32">
        <v>1.7443817557564121</v>
      </c>
      <c r="U79" s="32">
        <v>1.7459889783721625</v>
      </c>
      <c r="V79" s="32">
        <v>1.8404053337106077</v>
      </c>
      <c r="W79" s="32">
        <v>1.8890622425780097</v>
      </c>
      <c r="X79" s="32">
        <v>3.9532826350532209</v>
      </c>
      <c r="Y79" s="32">
        <v>4.1538709265660279</v>
      </c>
      <c r="Z79" s="32">
        <v>4.4010139912329418</v>
      </c>
      <c r="AA79" s="32">
        <v>4.716686975915577</v>
      </c>
      <c r="AB79" s="32">
        <v>4.9654333299624271</v>
      </c>
      <c r="AC79" s="32">
        <v>5.2963592820554224</v>
      </c>
      <c r="AD79" s="32">
        <v>5.6377260193587357</v>
      </c>
      <c r="AE79" s="32">
        <v>5.7833165708211585</v>
      </c>
      <c r="AF79" s="32">
        <v>6.152039441695293</v>
      </c>
      <c r="AG79" s="32">
        <v>6.4666773706364538</v>
      </c>
      <c r="AH79" s="32">
        <v>6.7798870380931247</v>
      </c>
      <c r="AI79" s="32">
        <v>7.0095264538329918</v>
      </c>
      <c r="AJ79" s="32">
        <v>7.1967009594830271</v>
      </c>
      <c r="AK79" s="32">
        <v>7.3686376300940779</v>
      </c>
      <c r="AL79" s="32">
        <v>7.5683462862008311</v>
      </c>
      <c r="AM79" s="32">
        <v>7.7780828699111852</v>
      </c>
      <c r="AN79" s="32">
        <v>8.0249267708690244</v>
      </c>
      <c r="AO79" s="32">
        <v>8.2533951742712244</v>
      </c>
      <c r="AP79" s="32">
        <v>8.4781033311636218</v>
      </c>
      <c r="AQ79" s="32">
        <v>8.70793158815016</v>
      </c>
      <c r="AR79" s="32">
        <v>8.9326941633686427</v>
      </c>
      <c r="AS79" s="32">
        <v>9.232155739272514</v>
      </c>
      <c r="AT79" s="32">
        <v>9.5265172166941561</v>
      </c>
      <c r="AU79" s="32">
        <v>9.8247119465440438</v>
      </c>
      <c r="AV79" s="32">
        <v>10.110632299168513</v>
      </c>
      <c r="AW79" s="32">
        <v>10.390779627451757</v>
      </c>
      <c r="AX79" s="32">
        <v>10.642707742000416</v>
      </c>
      <c r="AY79" s="32">
        <v>10.905282977291009</v>
      </c>
      <c r="AZ79" s="32">
        <v>11.164304532023632</v>
      </c>
      <c r="BA79" s="32">
        <v>11.417883788018401</v>
      </c>
      <c r="BB79" s="32">
        <v>11.652397367486961</v>
      </c>
      <c r="BC79" s="32">
        <v>11.618785978687781</v>
      </c>
      <c r="BD79" s="32">
        <v>11.580185140419761</v>
      </c>
      <c r="BE79" s="32">
        <v>11.537656214889154</v>
      </c>
      <c r="BF79" s="32">
        <v>11.492188100453562</v>
      </c>
      <c r="BG79" s="32">
        <v>11.428840713103101</v>
      </c>
      <c r="BH79" s="32">
        <v>11.399430270116486</v>
      </c>
      <c r="BI79" s="32">
        <v>11.374091501492201</v>
      </c>
      <c r="BJ79" s="32">
        <v>11.334944455298217</v>
      </c>
      <c r="BK79" s="32">
        <v>11.285669184382794</v>
      </c>
      <c r="BL79" s="32">
        <v>11.239023338420228</v>
      </c>
    </row>
    <row r="80" spans="2:64" ht="16.5" collapsed="1" thickBot="1" x14ac:dyDescent="0.35">
      <c r="B80" s="99" t="s">
        <v>224</v>
      </c>
      <c r="C80" s="100"/>
      <c r="D80" s="99">
        <v>0</v>
      </c>
      <c r="E80" s="99">
        <v>0</v>
      </c>
      <c r="F80" s="99">
        <v>0</v>
      </c>
      <c r="G80" s="99">
        <v>0</v>
      </c>
      <c r="H80" s="99">
        <v>0</v>
      </c>
      <c r="I80" s="99">
        <v>0</v>
      </c>
      <c r="J80" s="99">
        <v>0</v>
      </c>
      <c r="K80" s="99">
        <v>0</v>
      </c>
      <c r="L80" s="99">
        <v>0</v>
      </c>
      <c r="M80" s="99">
        <v>0</v>
      </c>
      <c r="N80" s="99">
        <v>0</v>
      </c>
      <c r="O80" s="99">
        <v>0</v>
      </c>
      <c r="P80" s="99">
        <v>0</v>
      </c>
      <c r="Q80" s="99">
        <v>0</v>
      </c>
      <c r="R80" s="99">
        <v>0</v>
      </c>
      <c r="S80" s="99">
        <v>0</v>
      </c>
      <c r="T80" s="99">
        <v>0</v>
      </c>
      <c r="U80" s="99">
        <v>0</v>
      </c>
      <c r="V80" s="99">
        <v>0</v>
      </c>
      <c r="W80" s="99">
        <v>0</v>
      </c>
      <c r="X80" s="99">
        <v>0</v>
      </c>
      <c r="Y80" s="99">
        <v>0</v>
      </c>
      <c r="Z80" s="99">
        <v>0</v>
      </c>
      <c r="AA80" s="99">
        <v>0</v>
      </c>
      <c r="AB80" s="99">
        <v>0</v>
      </c>
      <c r="AC80" s="99">
        <v>0</v>
      </c>
      <c r="AD80" s="99">
        <v>0</v>
      </c>
      <c r="AE80" s="99">
        <v>0</v>
      </c>
      <c r="AF80" s="99">
        <v>0</v>
      </c>
      <c r="AG80" s="99">
        <v>0</v>
      </c>
      <c r="AH80" s="99">
        <v>0</v>
      </c>
      <c r="AI80" s="99">
        <v>0</v>
      </c>
      <c r="AJ80" s="99">
        <v>0</v>
      </c>
      <c r="AK80" s="99">
        <v>0</v>
      </c>
      <c r="AL80" s="99">
        <v>0</v>
      </c>
      <c r="AM80" s="99">
        <v>0</v>
      </c>
      <c r="AN80" s="99">
        <v>0</v>
      </c>
      <c r="AO80" s="99">
        <v>0</v>
      </c>
      <c r="AP80" s="99">
        <v>0</v>
      </c>
      <c r="AQ80" s="99">
        <v>0</v>
      </c>
      <c r="AR80" s="99">
        <v>0</v>
      </c>
      <c r="AS80" s="99">
        <v>0</v>
      </c>
      <c r="AT80" s="99">
        <v>0</v>
      </c>
      <c r="AU80" s="99">
        <v>0</v>
      </c>
      <c r="AV80" s="99">
        <v>0</v>
      </c>
      <c r="AW80" s="99">
        <v>0</v>
      </c>
      <c r="AX80" s="99">
        <v>0</v>
      </c>
      <c r="AY80" s="99">
        <v>0</v>
      </c>
      <c r="AZ80" s="99">
        <v>0</v>
      </c>
      <c r="BA80" s="99">
        <v>0</v>
      </c>
      <c r="BB80" s="99">
        <v>0</v>
      </c>
      <c r="BC80" s="99">
        <v>0</v>
      </c>
      <c r="BD80" s="99">
        <v>0</v>
      </c>
      <c r="BE80" s="99">
        <v>0</v>
      </c>
      <c r="BF80" s="99">
        <v>0</v>
      </c>
      <c r="BG80" s="99">
        <v>0</v>
      </c>
      <c r="BH80" s="99">
        <v>0</v>
      </c>
      <c r="BI80" s="99">
        <v>0</v>
      </c>
      <c r="BJ80" s="99">
        <v>0</v>
      </c>
      <c r="BK80" s="99">
        <v>0</v>
      </c>
      <c r="BL80" s="99">
        <v>0</v>
      </c>
    </row>
    <row r="81" spans="2:64" hidden="1" outlineLevel="1" x14ac:dyDescent="0.3">
      <c r="B81" s="41" t="s">
        <v>215</v>
      </c>
      <c r="C81" s="38"/>
      <c r="D81" s="32">
        <v>0</v>
      </c>
      <c r="E81" s="32">
        <v>0</v>
      </c>
      <c r="F81" s="32">
        <v>0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2">
        <v>0</v>
      </c>
      <c r="O81" s="32">
        <v>0</v>
      </c>
      <c r="P81" s="32">
        <v>0</v>
      </c>
      <c r="Q81" s="32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2">
        <v>0</v>
      </c>
      <c r="AD81" s="32">
        <v>0</v>
      </c>
      <c r="AE81" s="32">
        <v>0</v>
      </c>
      <c r="AF81" s="32">
        <v>0</v>
      </c>
      <c r="AG81" s="32">
        <v>0</v>
      </c>
      <c r="AH81" s="32">
        <v>0</v>
      </c>
      <c r="AI81" s="32">
        <v>0</v>
      </c>
      <c r="AJ81" s="32">
        <v>0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2">
        <v>0</v>
      </c>
      <c r="AS81" s="32">
        <v>0</v>
      </c>
      <c r="AT81" s="32">
        <v>0</v>
      </c>
      <c r="AU81" s="32">
        <v>0</v>
      </c>
      <c r="AV81" s="32">
        <v>0</v>
      </c>
      <c r="AW81" s="32">
        <v>0</v>
      </c>
      <c r="AX81" s="32">
        <v>0</v>
      </c>
      <c r="AY81" s="32">
        <v>0</v>
      </c>
      <c r="AZ81" s="32">
        <v>0</v>
      </c>
      <c r="BA81" s="32">
        <v>0</v>
      </c>
      <c r="BB81" s="32">
        <v>0</v>
      </c>
      <c r="BC81" s="32">
        <v>0</v>
      </c>
      <c r="BD81" s="32">
        <v>0</v>
      </c>
      <c r="BE81" s="32">
        <v>0</v>
      </c>
      <c r="BF81" s="32">
        <v>0</v>
      </c>
      <c r="BG81" s="32">
        <v>0</v>
      </c>
      <c r="BH81" s="32">
        <v>0</v>
      </c>
      <c r="BI81" s="32">
        <v>0</v>
      </c>
      <c r="BJ81" s="32">
        <v>0</v>
      </c>
      <c r="BK81" s="32">
        <v>0</v>
      </c>
      <c r="BL81" s="32">
        <v>0</v>
      </c>
    </row>
    <row r="82" spans="2:64" hidden="1" outlineLevel="1" x14ac:dyDescent="0.3">
      <c r="B82" s="41" t="s">
        <v>216</v>
      </c>
      <c r="C82" s="38"/>
      <c r="D82" s="32">
        <v>0</v>
      </c>
      <c r="E82" s="32">
        <v>0</v>
      </c>
      <c r="F82" s="32">
        <v>0</v>
      </c>
      <c r="G82" s="32">
        <v>0</v>
      </c>
      <c r="H82" s="32">
        <v>0</v>
      </c>
      <c r="I82" s="32">
        <v>0</v>
      </c>
      <c r="J82" s="32">
        <v>0</v>
      </c>
      <c r="K82" s="32">
        <v>0</v>
      </c>
      <c r="L82" s="32">
        <v>0</v>
      </c>
      <c r="M82" s="32">
        <v>0</v>
      </c>
      <c r="N82" s="32">
        <v>0</v>
      </c>
      <c r="O82" s="32">
        <v>0</v>
      </c>
      <c r="P82" s="32">
        <v>0</v>
      </c>
      <c r="Q82" s="32">
        <v>0</v>
      </c>
      <c r="R82" s="32">
        <v>0</v>
      </c>
      <c r="S82" s="32">
        <v>0</v>
      </c>
      <c r="T82" s="32">
        <v>0</v>
      </c>
      <c r="U82" s="32">
        <v>0</v>
      </c>
      <c r="V82" s="32">
        <v>0</v>
      </c>
      <c r="W82" s="32">
        <v>0</v>
      </c>
      <c r="X82" s="32">
        <v>0</v>
      </c>
      <c r="Y82" s="32">
        <v>0</v>
      </c>
      <c r="Z82" s="32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32">
        <v>0</v>
      </c>
      <c r="AV82" s="32">
        <v>0</v>
      </c>
      <c r="AW82" s="32">
        <v>0</v>
      </c>
      <c r="AX82" s="32">
        <v>0</v>
      </c>
      <c r="AY82" s="32">
        <v>0</v>
      </c>
      <c r="AZ82" s="32">
        <v>0</v>
      </c>
      <c r="BA82" s="32">
        <v>0</v>
      </c>
      <c r="BB82" s="32">
        <v>0</v>
      </c>
      <c r="BC82" s="32">
        <v>0</v>
      </c>
      <c r="BD82" s="32">
        <v>0</v>
      </c>
      <c r="BE82" s="32">
        <v>0</v>
      </c>
      <c r="BF82" s="32">
        <v>0</v>
      </c>
      <c r="BG82" s="32">
        <v>0</v>
      </c>
      <c r="BH82" s="32">
        <v>0</v>
      </c>
      <c r="BI82" s="32">
        <v>0</v>
      </c>
      <c r="BJ82" s="32">
        <v>0</v>
      </c>
      <c r="BK82" s="32">
        <v>0</v>
      </c>
      <c r="BL82" s="32">
        <v>0</v>
      </c>
    </row>
    <row r="83" spans="2:64" ht="16.5" hidden="1" outlineLevel="1" thickBot="1" x14ac:dyDescent="0.35">
      <c r="B83" s="41" t="s">
        <v>217</v>
      </c>
      <c r="C83" s="39"/>
      <c r="D83" s="32">
        <v>0</v>
      </c>
      <c r="E83" s="32">
        <v>0</v>
      </c>
      <c r="F83" s="32">
        <v>0</v>
      </c>
      <c r="G83" s="32">
        <v>0</v>
      </c>
      <c r="H83" s="32">
        <v>0</v>
      </c>
      <c r="I83" s="32">
        <v>0</v>
      </c>
      <c r="J83" s="32">
        <v>0</v>
      </c>
      <c r="K83" s="32">
        <v>0</v>
      </c>
      <c r="L83" s="32">
        <v>0</v>
      </c>
      <c r="M83" s="32">
        <v>0</v>
      </c>
      <c r="N83" s="32">
        <v>0</v>
      </c>
      <c r="O83" s="32">
        <v>0</v>
      </c>
      <c r="P83" s="32">
        <v>0</v>
      </c>
      <c r="Q83" s="32">
        <v>0</v>
      </c>
      <c r="R83" s="32">
        <v>0</v>
      </c>
      <c r="S83" s="32">
        <v>0</v>
      </c>
      <c r="T83" s="32">
        <v>0</v>
      </c>
      <c r="U83" s="32">
        <v>0</v>
      </c>
      <c r="V83" s="32">
        <v>0</v>
      </c>
      <c r="W83" s="32">
        <v>0</v>
      </c>
      <c r="X83" s="32">
        <v>0</v>
      </c>
      <c r="Y83" s="32">
        <v>0</v>
      </c>
      <c r="Z83" s="32">
        <v>0</v>
      </c>
      <c r="AA83" s="32">
        <v>0</v>
      </c>
      <c r="AB83" s="32">
        <v>0</v>
      </c>
      <c r="AC83" s="32">
        <v>0</v>
      </c>
      <c r="AD83" s="32">
        <v>0</v>
      </c>
      <c r="AE83" s="32">
        <v>0</v>
      </c>
      <c r="AF83" s="32">
        <v>0</v>
      </c>
      <c r="AG83" s="32">
        <v>0</v>
      </c>
      <c r="AH83" s="32">
        <v>0</v>
      </c>
      <c r="AI83" s="32">
        <v>0</v>
      </c>
      <c r="AJ83" s="32">
        <v>0</v>
      </c>
      <c r="AK83" s="32">
        <v>0</v>
      </c>
      <c r="AL83" s="32">
        <v>0</v>
      </c>
      <c r="AM83" s="32">
        <v>0</v>
      </c>
      <c r="AN83" s="32">
        <v>0</v>
      </c>
      <c r="AO83" s="32">
        <v>0</v>
      </c>
      <c r="AP83" s="32">
        <v>0</v>
      </c>
      <c r="AQ83" s="32">
        <v>0</v>
      </c>
      <c r="AR83" s="32">
        <v>0</v>
      </c>
      <c r="AS83" s="32">
        <v>0</v>
      </c>
      <c r="AT83" s="32">
        <v>0</v>
      </c>
      <c r="AU83" s="32">
        <v>0</v>
      </c>
      <c r="AV83" s="32">
        <v>0</v>
      </c>
      <c r="AW83" s="32">
        <v>0</v>
      </c>
      <c r="AX83" s="32">
        <v>0</v>
      </c>
      <c r="AY83" s="32">
        <v>0</v>
      </c>
      <c r="AZ83" s="32">
        <v>0</v>
      </c>
      <c r="BA83" s="32">
        <v>0</v>
      </c>
      <c r="BB83" s="32">
        <v>0</v>
      </c>
      <c r="BC83" s="32">
        <v>0</v>
      </c>
      <c r="BD83" s="32">
        <v>0</v>
      </c>
      <c r="BE83" s="32">
        <v>0</v>
      </c>
      <c r="BF83" s="32">
        <v>0</v>
      </c>
      <c r="BG83" s="32">
        <v>0</v>
      </c>
      <c r="BH83" s="32">
        <v>0</v>
      </c>
      <c r="BI83" s="32">
        <v>0</v>
      </c>
      <c r="BJ83" s="32">
        <v>0</v>
      </c>
      <c r="BK83" s="32">
        <v>0</v>
      </c>
      <c r="BL83" s="32">
        <v>0</v>
      </c>
    </row>
    <row r="84" spans="2:64" collapsed="1" x14ac:dyDescent="0.3">
      <c r="B84" s="80" t="s">
        <v>439</v>
      </c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0"/>
      <c r="O84" s="80"/>
      <c r="P84" s="80"/>
      <c r="Q84" s="80"/>
      <c r="R84" s="80"/>
      <c r="S84" s="80"/>
      <c r="T84" s="80"/>
      <c r="U84" s="80"/>
      <c r="V84" s="80"/>
      <c r="W84" s="80"/>
      <c r="X84" s="80"/>
      <c r="Y84" s="80"/>
      <c r="Z84" s="80"/>
      <c r="AA84" s="80"/>
      <c r="AB84" s="80"/>
      <c r="AC84" s="80"/>
      <c r="AD84" s="80"/>
      <c r="AE84" s="80"/>
      <c r="AF84" s="80"/>
      <c r="AG84" s="80"/>
      <c r="AH84" s="80"/>
      <c r="AI84" s="80"/>
      <c r="AJ84" s="80"/>
      <c r="AK84" s="80"/>
      <c r="AL84" s="80"/>
      <c r="AM84" s="80"/>
      <c r="AN84" s="80"/>
      <c r="AO84" s="80"/>
      <c r="AP84" s="80"/>
      <c r="AQ84" s="80"/>
      <c r="AR84" s="80"/>
      <c r="AS84" s="80"/>
      <c r="AT84" s="80"/>
      <c r="AU84" s="80"/>
      <c r="AV84" s="80"/>
      <c r="AW84" s="80"/>
      <c r="AX84" s="80"/>
      <c r="AY84" s="80"/>
      <c r="AZ84" s="80"/>
      <c r="BA84" s="80"/>
      <c r="BB84" s="80"/>
      <c r="BC84" s="80"/>
      <c r="BD84" s="80"/>
      <c r="BE84" s="80"/>
      <c r="BF84" s="80"/>
      <c r="BG84" s="80"/>
      <c r="BH84" s="80"/>
      <c r="BI84" s="80"/>
      <c r="BJ84" s="80"/>
      <c r="BK84" s="80"/>
      <c r="BL84" s="80"/>
    </row>
    <row r="86" spans="2:64" s="5" customFormat="1" x14ac:dyDescent="0.3"/>
    <row r="88" spans="2:64" ht="16.5" thickBot="1" x14ac:dyDescent="0.35"/>
    <row r="89" spans="2:64" s="5" customFormat="1" ht="20.25" x14ac:dyDescent="0.3">
      <c r="B89" s="79" t="s">
        <v>226</v>
      </c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79"/>
      <c r="O89" s="79"/>
      <c r="P89" s="79"/>
      <c r="Q89" s="79"/>
      <c r="R89" s="79"/>
      <c r="S89" s="79"/>
      <c r="T89" s="79"/>
      <c r="U89" s="79"/>
      <c r="V89" s="79"/>
      <c r="W89" s="79"/>
      <c r="X89" s="79"/>
      <c r="Y89" s="79"/>
      <c r="Z89" s="79"/>
      <c r="AA89" s="79"/>
      <c r="AB89" s="79"/>
      <c r="AC89" s="79"/>
      <c r="AD89" s="79"/>
      <c r="AE89" s="79"/>
      <c r="AF89" s="79"/>
      <c r="AG89" s="79"/>
      <c r="AH89" s="79"/>
      <c r="AI89" s="79"/>
      <c r="AJ89" s="79"/>
      <c r="AK89" s="79"/>
      <c r="AL89" s="79"/>
      <c r="AM89" s="79"/>
      <c r="AN89" s="79"/>
      <c r="AO89" s="79"/>
      <c r="AP89" s="79"/>
      <c r="AQ89" s="79"/>
      <c r="AR89" s="79"/>
      <c r="AS89" s="79"/>
      <c r="AT89" s="79"/>
      <c r="AU89" s="79"/>
      <c r="AV89" s="79"/>
      <c r="AW89" s="79"/>
      <c r="AX89" s="79"/>
      <c r="AY89" s="79"/>
      <c r="AZ89" s="79"/>
      <c r="BA89" s="79"/>
      <c r="BB89" s="79"/>
      <c r="BC89" s="79"/>
      <c r="BD89" s="79"/>
      <c r="BE89" s="79"/>
      <c r="BF89" s="79"/>
      <c r="BG89" s="79"/>
      <c r="BH89" s="79"/>
      <c r="BI89" s="79"/>
      <c r="BJ89" s="79"/>
      <c r="BK89" s="79"/>
      <c r="BL89" s="79"/>
    </row>
    <row r="90" spans="2:64" s="5" customFormat="1" ht="17.25" thickBot="1" x14ac:dyDescent="0.35">
      <c r="B90" s="91" t="s">
        <v>513</v>
      </c>
      <c r="C90" s="91"/>
      <c r="D90" s="91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  <c r="Z90" s="91"/>
      <c r="AA90" s="91"/>
      <c r="AB90" s="91"/>
      <c r="AC90" s="91"/>
      <c r="AD90" s="91"/>
      <c r="AE90" s="91"/>
      <c r="AF90" s="91"/>
      <c r="AG90" s="91"/>
      <c r="AH90" s="91"/>
      <c r="AI90" s="91"/>
      <c r="AJ90" s="91"/>
      <c r="AK90" s="91"/>
      <c r="AL90" s="91"/>
      <c r="AM90" s="91"/>
      <c r="AN90" s="91"/>
      <c r="AO90" s="91"/>
      <c r="AP90" s="91"/>
      <c r="AQ90" s="91"/>
      <c r="AR90" s="91"/>
      <c r="AS90" s="91"/>
      <c r="AT90" s="91"/>
      <c r="AU90" s="91"/>
      <c r="AV90" s="91"/>
      <c r="AW90" s="91"/>
      <c r="AX90" s="91"/>
      <c r="AY90" s="91"/>
      <c r="AZ90" s="91"/>
      <c r="BA90" s="91"/>
      <c r="BB90" s="91"/>
      <c r="BC90" s="91"/>
      <c r="BD90" s="91"/>
      <c r="BE90" s="91"/>
      <c r="BF90" s="91"/>
      <c r="BG90" s="91"/>
      <c r="BH90" s="91"/>
      <c r="BI90" s="91"/>
      <c r="BJ90" s="91"/>
      <c r="BK90" s="91"/>
      <c r="BL90" s="91"/>
    </row>
    <row r="91" spans="2:64" ht="16.5" thickBot="1" x14ac:dyDescent="0.35">
      <c r="B91" s="10"/>
      <c r="C91" s="7"/>
      <c r="D91" s="10">
        <v>2000</v>
      </c>
      <c r="E91" s="10">
        <v>2001</v>
      </c>
      <c r="F91" s="10">
        <v>2002</v>
      </c>
      <c r="G91" s="10">
        <v>2003</v>
      </c>
      <c r="H91" s="10">
        <v>2004</v>
      </c>
      <c r="I91" s="10">
        <v>2005</v>
      </c>
      <c r="J91" s="10">
        <v>2006</v>
      </c>
      <c r="K91" s="10">
        <v>2007</v>
      </c>
      <c r="L91" s="10">
        <v>2008</v>
      </c>
      <c r="M91" s="10">
        <v>2009</v>
      </c>
      <c r="N91" s="10">
        <v>2010</v>
      </c>
      <c r="O91" s="10">
        <v>2011</v>
      </c>
      <c r="P91" s="10">
        <v>2012</v>
      </c>
      <c r="Q91" s="10">
        <v>2013</v>
      </c>
      <c r="R91" s="10">
        <v>2014</v>
      </c>
      <c r="S91" s="10">
        <v>2015</v>
      </c>
      <c r="T91" s="10">
        <v>2016</v>
      </c>
      <c r="U91" s="10">
        <v>2017</v>
      </c>
      <c r="V91" s="10">
        <v>2018</v>
      </c>
      <c r="W91" s="10">
        <v>2019</v>
      </c>
      <c r="X91" s="10">
        <v>2020</v>
      </c>
      <c r="Y91" s="10">
        <v>2021</v>
      </c>
      <c r="Z91" s="10">
        <v>2022</v>
      </c>
      <c r="AA91" s="10">
        <v>2023</v>
      </c>
      <c r="AB91" s="10">
        <v>2024</v>
      </c>
      <c r="AC91" s="10">
        <v>2025</v>
      </c>
      <c r="AD91" s="10">
        <v>2026</v>
      </c>
      <c r="AE91" s="10">
        <v>2027</v>
      </c>
      <c r="AF91" s="10">
        <v>2028</v>
      </c>
      <c r="AG91" s="10">
        <v>2029</v>
      </c>
      <c r="AH91" s="10">
        <v>2030</v>
      </c>
      <c r="AI91" s="10">
        <v>2031</v>
      </c>
      <c r="AJ91" s="10">
        <v>2032</v>
      </c>
      <c r="AK91" s="10">
        <v>2033</v>
      </c>
      <c r="AL91" s="10">
        <v>2034</v>
      </c>
      <c r="AM91" s="10">
        <v>2035</v>
      </c>
      <c r="AN91" s="10">
        <v>2036</v>
      </c>
      <c r="AO91" s="10">
        <v>2037</v>
      </c>
      <c r="AP91" s="10">
        <v>2038</v>
      </c>
      <c r="AQ91" s="10">
        <v>2039</v>
      </c>
      <c r="AR91" s="10">
        <v>2040</v>
      </c>
      <c r="AS91" s="10">
        <v>2041</v>
      </c>
      <c r="AT91" s="10">
        <v>2042</v>
      </c>
      <c r="AU91" s="10">
        <v>2043</v>
      </c>
      <c r="AV91" s="10">
        <v>2044</v>
      </c>
      <c r="AW91" s="10">
        <v>2045</v>
      </c>
      <c r="AX91" s="10">
        <v>2046</v>
      </c>
      <c r="AY91" s="10">
        <v>2047</v>
      </c>
      <c r="AZ91" s="10">
        <v>2048</v>
      </c>
      <c r="BA91" s="10">
        <v>2049</v>
      </c>
      <c r="BB91" s="10">
        <v>2050</v>
      </c>
      <c r="BC91" s="10">
        <v>2051</v>
      </c>
      <c r="BD91" s="10">
        <v>2052</v>
      </c>
      <c r="BE91" s="10">
        <v>2053</v>
      </c>
      <c r="BF91" s="10">
        <v>2054</v>
      </c>
      <c r="BG91" s="10">
        <v>2055</v>
      </c>
      <c r="BH91" s="10">
        <v>2056</v>
      </c>
      <c r="BI91" s="10">
        <v>2057</v>
      </c>
      <c r="BJ91" s="10">
        <v>2058</v>
      </c>
      <c r="BK91" s="10">
        <v>2059</v>
      </c>
      <c r="BL91" s="10">
        <v>2060</v>
      </c>
    </row>
    <row r="92" spans="2:64" ht="16.5" thickBot="1" x14ac:dyDescent="0.35">
      <c r="B92" s="102" t="s">
        <v>302</v>
      </c>
      <c r="C92" s="118"/>
      <c r="D92" s="105">
        <v>0.52200000000000002</v>
      </c>
      <c r="E92" s="105">
        <v>0.52200000000000002</v>
      </c>
      <c r="F92" s="105">
        <v>0.52200000000000002</v>
      </c>
      <c r="G92" s="105">
        <v>0.52200000000000002</v>
      </c>
      <c r="H92" s="105">
        <v>0.52200000000000002</v>
      </c>
      <c r="I92" s="105">
        <v>0.52200000000000002</v>
      </c>
      <c r="J92" s="105">
        <v>0.52200000000000002</v>
      </c>
      <c r="K92" s="105">
        <v>0.52200000000000002</v>
      </c>
      <c r="L92" s="105">
        <v>0.52200000000000002</v>
      </c>
      <c r="M92" s="105">
        <v>0.52200000000000002</v>
      </c>
      <c r="N92" s="105">
        <v>0.52200000000000002</v>
      </c>
      <c r="O92" s="105">
        <v>0.52200000000000002</v>
      </c>
      <c r="P92" s="105">
        <v>0.52200000000000002</v>
      </c>
      <c r="Q92" s="105">
        <v>0.52200000000000002</v>
      </c>
      <c r="R92" s="105">
        <v>0.52200000000000002</v>
      </c>
      <c r="S92" s="105">
        <v>0.52200000000000002</v>
      </c>
      <c r="T92" s="105">
        <v>0.52200000000000002</v>
      </c>
      <c r="U92" s="105">
        <v>0.51811764705882357</v>
      </c>
      <c r="V92" s="105">
        <v>0.51423529411764712</v>
      </c>
      <c r="W92" s="105">
        <v>0.51035294117647068</v>
      </c>
      <c r="X92" s="105">
        <v>0.50647058823529423</v>
      </c>
      <c r="Y92" s="105">
        <v>0.50258823529411778</v>
      </c>
      <c r="Z92" s="105">
        <v>0.49870588235294133</v>
      </c>
      <c r="AA92" s="105">
        <v>0.49482352941176488</v>
      </c>
      <c r="AB92" s="105">
        <v>0.49094117647058844</v>
      </c>
      <c r="AC92" s="105">
        <v>0.48705882352941199</v>
      </c>
      <c r="AD92" s="105">
        <v>0.48317647058823554</v>
      </c>
      <c r="AE92" s="105">
        <v>0.47929411764705909</v>
      </c>
      <c r="AF92" s="105">
        <v>0.47541176470588264</v>
      </c>
      <c r="AG92" s="105">
        <v>0.4715294117647062</v>
      </c>
      <c r="AH92" s="105">
        <v>0.46764705882352975</v>
      </c>
      <c r="AI92" s="105">
        <v>0.4637647058823533</v>
      </c>
      <c r="AJ92" s="105">
        <v>0.45988235294117685</v>
      </c>
      <c r="AK92" s="105">
        <v>0.45600000000000041</v>
      </c>
      <c r="AL92" s="105">
        <v>0.45211764705882396</v>
      </c>
      <c r="AM92" s="105">
        <v>0.44823529411764751</v>
      </c>
      <c r="AN92" s="105">
        <v>0.44435294117647106</v>
      </c>
      <c r="AO92" s="105">
        <v>0.44047058823529461</v>
      </c>
      <c r="AP92" s="105">
        <v>0.43658823529411817</v>
      </c>
      <c r="AQ92" s="105">
        <v>0.43270588235294172</v>
      </c>
      <c r="AR92" s="105">
        <v>0.42882352941176527</v>
      </c>
      <c r="AS92" s="105">
        <v>0.42494117647058882</v>
      </c>
      <c r="AT92" s="105">
        <v>0.42105882352941237</v>
      </c>
      <c r="AU92" s="105">
        <v>0.41717647058823593</v>
      </c>
      <c r="AV92" s="105">
        <v>0.41329411764705948</v>
      </c>
      <c r="AW92" s="105">
        <v>0.40941176470588303</v>
      </c>
      <c r="AX92" s="105">
        <v>0.40552941176470658</v>
      </c>
      <c r="AY92" s="105">
        <v>0.40164705882353013</v>
      </c>
      <c r="AZ92" s="105">
        <v>0.39776470588235369</v>
      </c>
      <c r="BA92" s="105">
        <v>0.39388235294117724</v>
      </c>
      <c r="BB92" s="105">
        <v>0.39</v>
      </c>
      <c r="BC92" s="105">
        <v>0.39</v>
      </c>
      <c r="BD92" s="105">
        <v>0.39</v>
      </c>
      <c r="BE92" s="105">
        <v>0.39</v>
      </c>
      <c r="BF92" s="105">
        <v>0.39</v>
      </c>
      <c r="BG92" s="105">
        <v>0.39</v>
      </c>
      <c r="BH92" s="105">
        <v>0.39</v>
      </c>
      <c r="BI92" s="105">
        <v>0.39</v>
      </c>
      <c r="BJ92" s="105">
        <v>0.39</v>
      </c>
      <c r="BK92" s="105">
        <v>0.39</v>
      </c>
      <c r="BL92" s="105">
        <v>0.39</v>
      </c>
    </row>
    <row r="93" spans="2:64" x14ac:dyDescent="0.3">
      <c r="B93" s="80"/>
      <c r="C93" s="81"/>
      <c r="D93" s="80"/>
      <c r="E93" s="80"/>
      <c r="F93" s="80"/>
      <c r="G93" s="80"/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80"/>
      <c r="AM93" s="80"/>
      <c r="AN93" s="80"/>
      <c r="AO93" s="80"/>
      <c r="AP93" s="80"/>
      <c r="AQ93" s="80"/>
      <c r="AR93" s="80"/>
      <c r="AS93" s="80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0"/>
      <c r="BE93" s="80"/>
      <c r="BF93" s="80"/>
      <c r="BG93" s="80"/>
      <c r="BH93" s="80"/>
      <c r="BI93" s="80"/>
      <c r="BJ93" s="80"/>
      <c r="BK93" s="80"/>
      <c r="BL93" s="80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BM78"/>
  <sheetViews>
    <sheetView showGridLines="0" topLeftCell="A7" zoomScale="85" zoomScaleNormal="85" workbookViewId="0"/>
  </sheetViews>
  <sheetFormatPr baseColWidth="10" defaultRowHeight="15.75" outlineLevelRow="1" outlineLevelCol="1" x14ac:dyDescent="0.3"/>
  <cols>
    <col min="2" max="2" width="29.21875" customWidth="1"/>
    <col min="3" max="3" width="29.21875" style="5" customWidth="1"/>
    <col min="4" max="4" width="7.21875" style="5" customWidth="1"/>
    <col min="5" max="8" width="7.21875" style="5" hidden="1" customWidth="1" outlineLevel="1"/>
    <col min="9" max="9" width="7.21875" style="5" customWidth="1" collapsed="1"/>
    <col min="10" max="13" width="7.21875" style="5" hidden="1" customWidth="1" outlineLevel="1"/>
    <col min="14" max="14" width="7.21875" style="5" customWidth="1" collapsed="1"/>
    <col min="15" max="18" width="7.21875" style="5" hidden="1" customWidth="1" outlineLevel="1"/>
    <col min="19" max="19" width="7.21875" style="5" customWidth="1" collapsed="1"/>
    <col min="20" max="23" width="7.21875" style="5" hidden="1" customWidth="1" outlineLevel="1"/>
    <col min="24" max="24" width="7.21875" style="5" customWidth="1" collapsed="1"/>
    <col min="25" max="28" width="7.21875" style="5" hidden="1" customWidth="1" outlineLevel="1"/>
    <col min="29" max="29" width="7.21875" style="5" customWidth="1" collapsed="1"/>
    <col min="30" max="33" width="7.21875" style="5" hidden="1" customWidth="1" outlineLevel="1"/>
    <col min="34" max="34" width="7.21875" style="5" customWidth="1" collapsed="1"/>
    <col min="35" max="38" width="7.21875" style="5" hidden="1" customWidth="1" outlineLevel="1"/>
    <col min="39" max="39" width="7.21875" style="5" customWidth="1" collapsed="1"/>
    <col min="40" max="43" width="7.21875" style="5" hidden="1" customWidth="1" outlineLevel="1"/>
    <col min="44" max="44" width="7.21875" style="5" customWidth="1" collapsed="1"/>
    <col min="45" max="48" width="7.21875" style="5" hidden="1" customWidth="1" outlineLevel="1"/>
    <col min="49" max="49" width="7.21875" style="5" customWidth="1" collapsed="1"/>
    <col min="50" max="53" width="7.21875" style="5" hidden="1" customWidth="1" outlineLevel="1"/>
    <col min="54" max="54" width="7.21875" style="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  <col min="65" max="65" width="10.88671875" style="5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227</v>
      </c>
    </row>
    <row r="9" spans="1:64" ht="16.5" thickBot="1" x14ac:dyDescent="0.35"/>
    <row r="10" spans="1:64" ht="20.25" x14ac:dyDescent="0.3">
      <c r="B10" s="79" t="s">
        <v>233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518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x14ac:dyDescent="0.3">
      <c r="B13" s="32" t="s">
        <v>13</v>
      </c>
      <c r="C13" s="37"/>
      <c r="D13" s="32">
        <v>93.16</v>
      </c>
      <c r="E13" s="32">
        <v>97.019999999999982</v>
      </c>
      <c r="F13" s="32">
        <v>94.860000000000014</v>
      </c>
      <c r="G13" s="32">
        <v>99.98</v>
      </c>
      <c r="H13" s="32">
        <v>103.42999999999999</v>
      </c>
      <c r="I13" s="32">
        <v>106.46000000000002</v>
      </c>
      <c r="J13" s="32">
        <v>104.42</v>
      </c>
      <c r="K13" s="32">
        <v>102.18</v>
      </c>
      <c r="L13" s="32">
        <v>108.88000000000001</v>
      </c>
      <c r="M13" s="32">
        <v>104.52999999999999</v>
      </c>
      <c r="N13" s="32">
        <v>115.94000000000001</v>
      </c>
      <c r="O13" s="32">
        <v>104.21000000000004</v>
      </c>
      <c r="P13" s="32">
        <v>114.31999999999998</v>
      </c>
      <c r="Q13" s="32">
        <v>120.75</v>
      </c>
      <c r="R13" s="32">
        <v>107.07999999999997</v>
      </c>
      <c r="S13" s="32">
        <v>112.89999999999999</v>
      </c>
      <c r="T13" s="32">
        <v>117.21</v>
      </c>
      <c r="U13" s="32">
        <v>118.88999999999996</v>
      </c>
      <c r="V13" s="32">
        <v>112.27999999999997</v>
      </c>
      <c r="W13" s="32">
        <v>115.19999999999997</v>
      </c>
      <c r="X13" s="32">
        <v>120.64883859211437</v>
      </c>
      <c r="Y13" s="32">
        <v>120.93445212276377</v>
      </c>
      <c r="Z13" s="32">
        <v>121.11783991160915</v>
      </c>
      <c r="AA13" s="32">
        <v>121.32731749759253</v>
      </c>
      <c r="AB13" s="32">
        <v>121.69033383173799</v>
      </c>
      <c r="AC13" s="32">
        <v>121.90278891134278</v>
      </c>
      <c r="AD13" s="32">
        <v>121.58373754276684</v>
      </c>
      <c r="AE13" s="32">
        <v>121.57080707988806</v>
      </c>
      <c r="AF13" s="32">
        <v>121.31194623509167</v>
      </c>
      <c r="AG13" s="32">
        <v>120.81229737840478</v>
      </c>
      <c r="AH13" s="32">
        <v>120.29244670735208</v>
      </c>
      <c r="AI13" s="32">
        <v>119.81508947505304</v>
      </c>
      <c r="AJ13" s="32">
        <v>119.27835830182295</v>
      </c>
      <c r="AK13" s="32">
        <v>118.65159771654997</v>
      </c>
      <c r="AL13" s="32">
        <v>117.9984341051134</v>
      </c>
      <c r="AM13" s="32">
        <v>117.5109496240399</v>
      </c>
      <c r="AN13" s="32">
        <v>116.89798185325978</v>
      </c>
      <c r="AO13" s="32">
        <v>116.13600612240846</v>
      </c>
      <c r="AP13" s="32">
        <v>115.34610040505184</v>
      </c>
      <c r="AQ13" s="32">
        <v>114.71053189392411</v>
      </c>
      <c r="AR13" s="32">
        <v>114.02607664358827</v>
      </c>
      <c r="AS13" s="32">
        <v>113.05490746906365</v>
      </c>
      <c r="AT13" s="32">
        <v>112.13960108949078</v>
      </c>
      <c r="AU13" s="32">
        <v>111.30300397527934</v>
      </c>
      <c r="AV13" s="32">
        <v>110.39855583279277</v>
      </c>
      <c r="AW13" s="32">
        <v>109.50254220200912</v>
      </c>
      <c r="AX13" s="32">
        <v>108.55114382436146</v>
      </c>
      <c r="AY13" s="32">
        <v>107.68355347860123</v>
      </c>
      <c r="AZ13" s="32">
        <v>106.87696583586072</v>
      </c>
      <c r="BA13" s="32">
        <v>106.06903268511221</v>
      </c>
      <c r="BB13" s="32">
        <v>105.17513486323328</v>
      </c>
      <c r="BC13" s="32">
        <v>104.63241402917772</v>
      </c>
      <c r="BD13" s="32">
        <v>104.07921951225823</v>
      </c>
      <c r="BE13" s="32">
        <v>103.44782558506654</v>
      </c>
      <c r="BF13" s="32">
        <v>102.85560060042609</v>
      </c>
      <c r="BG13" s="32">
        <v>102.19680046948567</v>
      </c>
      <c r="BH13" s="32">
        <v>101.6894770364018</v>
      </c>
      <c r="BI13" s="32">
        <v>101.14290613813715</v>
      </c>
      <c r="BJ13" s="32">
        <v>100.61247823571068</v>
      </c>
      <c r="BK13" s="32">
        <v>100.01163382172322</v>
      </c>
      <c r="BL13" s="32">
        <v>99.434512569862065</v>
      </c>
    </row>
    <row r="14" spans="1:64" x14ac:dyDescent="0.3">
      <c r="B14" s="32" t="s">
        <v>443</v>
      </c>
      <c r="C14" s="38"/>
      <c r="D14" s="32">
        <v>1.4033587586048464</v>
      </c>
      <c r="E14" s="32">
        <v>1.4447738110532595</v>
      </c>
      <c r="F14" s="32">
        <v>1.4375154261763037</v>
      </c>
      <c r="G14" s="32">
        <v>1.4225830861706186</v>
      </c>
      <c r="H14" s="32">
        <v>1.4398316888226195</v>
      </c>
      <c r="I14" s="32">
        <v>1.4216738561571785</v>
      </c>
      <c r="J14" s="32">
        <v>1.4653984653469541</v>
      </c>
      <c r="K14" s="32">
        <v>1.4953120947109353</v>
      </c>
      <c r="L14" s="32">
        <v>1.5096019588909417</v>
      </c>
      <c r="M14" s="32">
        <v>1.5018789473212328</v>
      </c>
      <c r="N14" s="32">
        <v>1.5788174292161967</v>
      </c>
      <c r="O14" s="32">
        <v>1.6748099131454537</v>
      </c>
      <c r="P14" s="32">
        <v>1.7513298572215237</v>
      </c>
      <c r="Q14" s="32">
        <v>1.7407933894575154</v>
      </c>
      <c r="R14" s="32">
        <v>1.7504660903890263</v>
      </c>
      <c r="S14" s="32">
        <v>1.7426094467407089</v>
      </c>
      <c r="T14" s="32">
        <v>1.7443817557564123</v>
      </c>
      <c r="U14" s="32">
        <v>1.745988978372162</v>
      </c>
      <c r="V14" s="32">
        <v>1.8404053337106077</v>
      </c>
      <c r="W14" s="32">
        <v>1.8890622425780095</v>
      </c>
      <c r="X14" s="32">
        <v>3.9532826350532209</v>
      </c>
      <c r="Y14" s="32">
        <v>4.1538709265660279</v>
      </c>
      <c r="Z14" s="32">
        <v>4.4010139912329409</v>
      </c>
      <c r="AA14" s="32">
        <v>4.7166869759155761</v>
      </c>
      <c r="AB14" s="32">
        <v>4.9654333299624271</v>
      </c>
      <c r="AC14" s="32">
        <v>5.2963592820554224</v>
      </c>
      <c r="AD14" s="32">
        <v>5.6377260193587357</v>
      </c>
      <c r="AE14" s="32">
        <v>5.7833165708211594</v>
      </c>
      <c r="AF14" s="32">
        <v>6.1520394416952939</v>
      </c>
      <c r="AG14" s="32">
        <v>6.466677370636452</v>
      </c>
      <c r="AH14" s="32">
        <v>6.7798870380931247</v>
      </c>
      <c r="AI14" s="32">
        <v>7.0095264538329918</v>
      </c>
      <c r="AJ14" s="32">
        <v>7.1967009594830271</v>
      </c>
      <c r="AK14" s="32">
        <v>7.368637630094077</v>
      </c>
      <c r="AL14" s="32">
        <v>7.5683462862008302</v>
      </c>
      <c r="AM14" s="32">
        <v>7.7780828699111844</v>
      </c>
      <c r="AN14" s="32">
        <v>8.0249267708690244</v>
      </c>
      <c r="AO14" s="32">
        <v>8.2533951742712244</v>
      </c>
      <c r="AP14" s="32">
        <v>8.47810333116362</v>
      </c>
      <c r="AQ14" s="32">
        <v>8.70793158815016</v>
      </c>
      <c r="AR14" s="32">
        <v>8.9326941633686427</v>
      </c>
      <c r="AS14" s="32">
        <v>9.2321557392725158</v>
      </c>
      <c r="AT14" s="32">
        <v>9.5265172166941579</v>
      </c>
      <c r="AU14" s="32">
        <v>9.824711946544042</v>
      </c>
      <c r="AV14" s="32">
        <v>10.110632299168513</v>
      </c>
      <c r="AW14" s="32">
        <v>10.390779627451757</v>
      </c>
      <c r="AX14" s="32">
        <v>10.642707742000415</v>
      </c>
      <c r="AY14" s="32">
        <v>10.905282977291009</v>
      </c>
      <c r="AZ14" s="32">
        <v>11.164304532023632</v>
      </c>
      <c r="BA14" s="32">
        <v>11.417883788018401</v>
      </c>
      <c r="BB14" s="32">
        <v>11.652397367486961</v>
      </c>
      <c r="BC14" s="32">
        <v>11.618785978687781</v>
      </c>
      <c r="BD14" s="32">
        <v>11.580185140419761</v>
      </c>
      <c r="BE14" s="32">
        <v>11.537656214889154</v>
      </c>
      <c r="BF14" s="32">
        <v>11.492188100453562</v>
      </c>
      <c r="BG14" s="32">
        <v>11.428840713103101</v>
      </c>
      <c r="BH14" s="32">
        <v>11.399430270116486</v>
      </c>
      <c r="BI14" s="32">
        <v>11.374091501492201</v>
      </c>
      <c r="BJ14" s="32">
        <v>11.334944455298217</v>
      </c>
      <c r="BK14" s="32">
        <v>11.285669184382794</v>
      </c>
      <c r="BL14" s="32">
        <v>11.239023338420228</v>
      </c>
    </row>
    <row r="15" spans="1:64" ht="16.5" thickBot="1" x14ac:dyDescent="0.35">
      <c r="B15" s="32" t="s">
        <v>234</v>
      </c>
      <c r="C15" s="38"/>
      <c r="D15" s="32">
        <v>0</v>
      </c>
      <c r="E15" s="32">
        <v>0</v>
      </c>
      <c r="F15" s="32">
        <v>0</v>
      </c>
      <c r="G15" s="32">
        <v>0</v>
      </c>
      <c r="H15" s="32">
        <v>0</v>
      </c>
      <c r="I15" s="32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2">
        <v>0</v>
      </c>
      <c r="X15" s="32">
        <v>0</v>
      </c>
      <c r="Y15" s="32">
        <v>0</v>
      </c>
      <c r="Z15" s="32">
        <v>0</v>
      </c>
      <c r="AA15" s="32">
        <v>0</v>
      </c>
      <c r="AB15" s="32">
        <v>0</v>
      </c>
      <c r="AC15" s="32">
        <v>0</v>
      </c>
      <c r="AD15" s="32">
        <v>0</v>
      </c>
      <c r="AE15" s="32">
        <v>0</v>
      </c>
      <c r="AF15" s="32">
        <v>0</v>
      </c>
      <c r="AG15" s="32">
        <v>0</v>
      </c>
      <c r="AH15" s="32">
        <v>0</v>
      </c>
      <c r="AI15" s="32">
        <v>0</v>
      </c>
      <c r="AJ15" s="32">
        <v>0</v>
      </c>
      <c r="AK15" s="32">
        <v>0</v>
      </c>
      <c r="AL15" s="32">
        <v>0</v>
      </c>
      <c r="AM15" s="32">
        <v>0</v>
      </c>
      <c r="AN15" s="32">
        <v>0</v>
      </c>
      <c r="AO15" s="32">
        <v>0</v>
      </c>
      <c r="AP15" s="32">
        <v>0</v>
      </c>
      <c r="AQ15" s="32">
        <v>0</v>
      </c>
      <c r="AR15" s="32">
        <v>0</v>
      </c>
      <c r="AS15" s="32">
        <v>0</v>
      </c>
      <c r="AT15" s="32">
        <v>0</v>
      </c>
      <c r="AU15" s="32">
        <v>0</v>
      </c>
      <c r="AV15" s="32">
        <v>0</v>
      </c>
      <c r="AW15" s="32">
        <v>0</v>
      </c>
      <c r="AX15" s="32">
        <v>0</v>
      </c>
      <c r="AY15" s="32">
        <v>0</v>
      </c>
      <c r="AZ15" s="32">
        <v>0</v>
      </c>
      <c r="BA15" s="32">
        <v>0</v>
      </c>
      <c r="BB15" s="32">
        <v>0</v>
      </c>
      <c r="BC15" s="32">
        <v>0</v>
      </c>
      <c r="BD15" s="32">
        <v>0</v>
      </c>
      <c r="BE15" s="32">
        <v>0</v>
      </c>
      <c r="BF15" s="32">
        <v>0</v>
      </c>
      <c r="BG15" s="32">
        <v>0</v>
      </c>
      <c r="BH15" s="32">
        <v>0</v>
      </c>
      <c r="BI15" s="32">
        <v>0</v>
      </c>
      <c r="BJ15" s="32">
        <v>0</v>
      </c>
      <c r="BK15" s="32">
        <v>0</v>
      </c>
      <c r="BL15" s="32">
        <v>0</v>
      </c>
    </row>
    <row r="16" spans="1:64" ht="16.5" thickBot="1" x14ac:dyDescent="0.35">
      <c r="B16" s="82" t="s">
        <v>154</v>
      </c>
      <c r="C16" s="83"/>
      <c r="D16" s="82">
        <v>94.563358758604849</v>
      </c>
      <c r="E16" s="82">
        <v>98.464773811053234</v>
      </c>
      <c r="F16" s="82">
        <v>96.297515426176318</v>
      </c>
      <c r="G16" s="82">
        <v>101.40258308617062</v>
      </c>
      <c r="H16" s="82">
        <v>104.86983168882261</v>
      </c>
      <c r="I16" s="82">
        <v>107.88167385615721</v>
      </c>
      <c r="J16" s="82">
        <v>105.88539846534695</v>
      </c>
      <c r="K16" s="82">
        <v>103.67531209471095</v>
      </c>
      <c r="L16" s="82">
        <v>110.38960195889095</v>
      </c>
      <c r="M16" s="82">
        <v>106.03187894732122</v>
      </c>
      <c r="N16" s="82">
        <v>117.51881742921621</v>
      </c>
      <c r="O16" s="82">
        <v>105.88480991314549</v>
      </c>
      <c r="P16" s="82">
        <v>116.0713298572215</v>
      </c>
      <c r="Q16" s="82">
        <v>122.49079338945752</v>
      </c>
      <c r="R16" s="82">
        <v>108.830466090389</v>
      </c>
      <c r="S16" s="82">
        <v>114.64260944674071</v>
      </c>
      <c r="T16" s="82">
        <v>118.9543817557564</v>
      </c>
      <c r="U16" s="82">
        <v>120.63598897837213</v>
      </c>
      <c r="V16" s="82">
        <v>114.12040533371058</v>
      </c>
      <c r="W16" s="82">
        <v>117.08906224257798</v>
      </c>
      <c r="X16" s="82">
        <v>124.6021212271676</v>
      </c>
      <c r="Y16" s="82">
        <v>125.0883230493298</v>
      </c>
      <c r="Z16" s="82">
        <v>125.5188539028421</v>
      </c>
      <c r="AA16" s="82">
        <v>126.04400447350811</v>
      </c>
      <c r="AB16" s="82">
        <v>126.65576716170041</v>
      </c>
      <c r="AC16" s="82">
        <v>127.1991481933982</v>
      </c>
      <c r="AD16" s="82">
        <v>127.22146356212558</v>
      </c>
      <c r="AE16" s="82">
        <v>127.35412365070921</v>
      </c>
      <c r="AF16" s="82">
        <v>127.46398567678696</v>
      </c>
      <c r="AG16" s="82">
        <v>127.27897474904123</v>
      </c>
      <c r="AH16" s="82">
        <v>127.07233374544521</v>
      </c>
      <c r="AI16" s="82">
        <v>126.82461592888603</v>
      </c>
      <c r="AJ16" s="82">
        <v>126.47505926130597</v>
      </c>
      <c r="AK16" s="82">
        <v>126.02023534664404</v>
      </c>
      <c r="AL16" s="82">
        <v>125.56678039131424</v>
      </c>
      <c r="AM16" s="82">
        <v>125.28903249395108</v>
      </c>
      <c r="AN16" s="82">
        <v>124.92290862412881</v>
      </c>
      <c r="AO16" s="82">
        <v>124.38940129667968</v>
      </c>
      <c r="AP16" s="82">
        <v>123.82420373621547</v>
      </c>
      <c r="AQ16" s="82">
        <v>123.41846348207427</v>
      </c>
      <c r="AR16" s="82">
        <v>122.95877080695691</v>
      </c>
      <c r="AS16" s="82">
        <v>122.28706320833616</v>
      </c>
      <c r="AT16" s="82">
        <v>121.66611830618494</v>
      </c>
      <c r="AU16" s="82">
        <v>121.12771592182338</v>
      </c>
      <c r="AV16" s="82">
        <v>120.50918813196128</v>
      </c>
      <c r="AW16" s="82">
        <v>119.89332182946089</v>
      </c>
      <c r="AX16" s="82">
        <v>119.19385156636187</v>
      </c>
      <c r="AY16" s="82">
        <v>118.58883645589223</v>
      </c>
      <c r="AZ16" s="82">
        <v>118.04127036788435</v>
      </c>
      <c r="BA16" s="82">
        <v>117.48691647313061</v>
      </c>
      <c r="BB16" s="82">
        <v>116.82753223072024</v>
      </c>
      <c r="BC16" s="82">
        <v>116.25120000786551</v>
      </c>
      <c r="BD16" s="82">
        <v>115.65940465267799</v>
      </c>
      <c r="BE16" s="82">
        <v>114.98548179995569</v>
      </c>
      <c r="BF16" s="82">
        <v>114.34778870087965</v>
      </c>
      <c r="BG16" s="82">
        <v>113.62564118258877</v>
      </c>
      <c r="BH16" s="82">
        <v>113.08890730651828</v>
      </c>
      <c r="BI16" s="82">
        <v>112.51699763962935</v>
      </c>
      <c r="BJ16" s="82">
        <v>111.9474226910089</v>
      </c>
      <c r="BK16" s="82">
        <v>111.29730300610602</v>
      </c>
      <c r="BL16" s="82">
        <v>110.67353590828229</v>
      </c>
    </row>
    <row r="17" spans="2:64" x14ac:dyDescent="0.3">
      <c r="B17" s="81" t="s">
        <v>360</v>
      </c>
      <c r="C17" s="81"/>
      <c r="D17" s="81"/>
      <c r="E17" s="81"/>
      <c r="F17" s="81"/>
      <c r="G17" s="81"/>
      <c r="H17" s="81"/>
      <c r="I17" s="81"/>
      <c r="J17" s="81"/>
      <c r="K17" s="81"/>
      <c r="L17" s="81"/>
      <c r="M17" s="81"/>
      <c r="N17" s="81"/>
      <c r="O17" s="81"/>
      <c r="P17" s="81"/>
      <c r="Q17" s="81"/>
      <c r="R17" s="81"/>
      <c r="S17" s="81"/>
      <c r="T17" s="81"/>
      <c r="U17" s="81"/>
      <c r="V17" s="81"/>
      <c r="W17" s="81"/>
      <c r="X17" s="81"/>
      <c r="Y17" s="81"/>
      <c r="Z17" s="81"/>
      <c r="AA17" s="81"/>
      <c r="AB17" s="81"/>
      <c r="AC17" s="81"/>
      <c r="AD17" s="81"/>
      <c r="AE17" s="81"/>
      <c r="AF17" s="81"/>
      <c r="AG17" s="81"/>
      <c r="AH17" s="81"/>
      <c r="AI17" s="81"/>
      <c r="AJ17" s="81"/>
      <c r="AK17" s="81"/>
      <c r="AL17" s="81"/>
      <c r="AM17" s="81"/>
      <c r="AN17" s="81"/>
      <c r="AO17" s="81"/>
      <c r="AP17" s="81"/>
      <c r="AQ17" s="81"/>
      <c r="AR17" s="81"/>
      <c r="AS17" s="81"/>
      <c r="AT17" s="81"/>
      <c r="AU17" s="81"/>
      <c r="AV17" s="81"/>
      <c r="AW17" s="81"/>
      <c r="AX17" s="81"/>
      <c r="AY17" s="81"/>
      <c r="AZ17" s="81"/>
      <c r="BA17" s="81"/>
      <c r="BB17" s="81"/>
      <c r="BC17" s="81"/>
      <c r="BD17" s="81"/>
      <c r="BE17" s="81"/>
      <c r="BF17" s="81"/>
      <c r="BG17" s="81"/>
      <c r="BH17" s="81"/>
      <c r="BI17" s="81"/>
      <c r="BJ17" s="81"/>
      <c r="BK17" s="81"/>
      <c r="BL17" s="81"/>
    </row>
    <row r="21" spans="2:64" ht="16.5" thickBot="1" x14ac:dyDescent="0.35"/>
    <row r="22" spans="2:64" ht="20.25" x14ac:dyDescent="0.3">
      <c r="B22" s="79" t="s">
        <v>235</v>
      </c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79"/>
      <c r="O22" s="79"/>
      <c r="P22" s="79"/>
      <c r="Q22" s="79"/>
      <c r="R22" s="79"/>
      <c r="S22" s="79"/>
      <c r="T22" s="79"/>
      <c r="U22" s="79"/>
      <c r="V22" s="79"/>
      <c r="W22" s="79"/>
      <c r="X22" s="79"/>
      <c r="Y22" s="79"/>
      <c r="Z22" s="79"/>
      <c r="AA22" s="79"/>
      <c r="AB22" s="79"/>
      <c r="AC22" s="79"/>
      <c r="AD22" s="79"/>
      <c r="AE22" s="79"/>
      <c r="AF22" s="79"/>
      <c r="AG22" s="79"/>
      <c r="AH22" s="79"/>
      <c r="AI22" s="79"/>
      <c r="AJ22" s="79"/>
      <c r="AK22" s="79"/>
      <c r="AL22" s="79"/>
      <c r="AM22" s="79"/>
      <c r="AN22" s="79"/>
      <c r="AO22" s="79"/>
      <c r="AP22" s="79"/>
      <c r="AQ22" s="79"/>
      <c r="AR22" s="79"/>
      <c r="AS22" s="79"/>
      <c r="AT22" s="79"/>
      <c r="AU22" s="79"/>
      <c r="AV22" s="79"/>
      <c r="AW22" s="79"/>
      <c r="AX22" s="79"/>
      <c r="AY22" s="79"/>
      <c r="AZ22" s="79"/>
      <c r="BA22" s="79"/>
      <c r="BB22" s="79"/>
      <c r="BC22" s="79"/>
      <c r="BD22" s="79"/>
      <c r="BE22" s="79"/>
      <c r="BF22" s="79"/>
      <c r="BG22" s="79"/>
      <c r="BH22" s="79"/>
      <c r="BI22" s="79"/>
      <c r="BJ22" s="79"/>
      <c r="BK22" s="79"/>
      <c r="BL22" s="79"/>
    </row>
    <row r="23" spans="2:64" ht="17.25" thickBot="1" x14ac:dyDescent="0.35">
      <c r="B23" s="91" t="s">
        <v>518</v>
      </c>
      <c r="C23" s="91"/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J23" s="91"/>
      <c r="AK23" s="91"/>
      <c r="AL23" s="91"/>
      <c r="AM23" s="91"/>
      <c r="AN23" s="91"/>
      <c r="AO23" s="91"/>
      <c r="AP23" s="91"/>
      <c r="AQ23" s="91"/>
      <c r="AR23" s="91"/>
      <c r="AS23" s="91"/>
      <c r="AT23" s="91"/>
      <c r="AU23" s="91"/>
      <c r="AV23" s="91"/>
      <c r="AW23" s="91"/>
      <c r="AX23" s="91"/>
      <c r="AY23" s="91"/>
      <c r="AZ23" s="91"/>
      <c r="BA23" s="91"/>
      <c r="BB23" s="91"/>
      <c r="BC23" s="91"/>
      <c r="BD23" s="91"/>
      <c r="BE23" s="91"/>
      <c r="BF23" s="91"/>
      <c r="BG23" s="91"/>
      <c r="BH23" s="91"/>
      <c r="BI23" s="91"/>
      <c r="BJ23" s="91"/>
      <c r="BK23" s="91"/>
      <c r="BL23" s="91"/>
    </row>
    <row r="24" spans="2:64" ht="16.5" thickBot="1" x14ac:dyDescent="0.35">
      <c r="B24" s="10" t="s">
        <v>228</v>
      </c>
      <c r="C24" s="7"/>
      <c r="D24" s="10">
        <v>2000</v>
      </c>
      <c r="E24" s="10">
        <v>2001</v>
      </c>
      <c r="F24" s="10">
        <v>2002</v>
      </c>
      <c r="G24" s="10">
        <v>2003</v>
      </c>
      <c r="H24" s="10">
        <v>2004</v>
      </c>
      <c r="I24" s="10">
        <v>2005</v>
      </c>
      <c r="J24" s="10">
        <v>2006</v>
      </c>
      <c r="K24" s="10">
        <v>2007</v>
      </c>
      <c r="L24" s="10">
        <v>2008</v>
      </c>
      <c r="M24" s="10">
        <v>2009</v>
      </c>
      <c r="N24" s="10">
        <v>2010</v>
      </c>
      <c r="O24" s="10">
        <v>2011</v>
      </c>
      <c r="P24" s="10">
        <v>2012</v>
      </c>
      <c r="Q24" s="10">
        <v>2013</v>
      </c>
      <c r="R24" s="10">
        <v>2014</v>
      </c>
      <c r="S24" s="10">
        <v>2015</v>
      </c>
      <c r="T24" s="10">
        <v>2016</v>
      </c>
      <c r="U24" s="10">
        <v>2017</v>
      </c>
      <c r="V24" s="10">
        <v>2018</v>
      </c>
      <c r="W24" s="10">
        <v>2019</v>
      </c>
      <c r="X24" s="10">
        <v>2020</v>
      </c>
      <c r="Y24" s="10">
        <v>2021</v>
      </c>
      <c r="Z24" s="10">
        <v>2022</v>
      </c>
      <c r="AA24" s="10">
        <v>2023</v>
      </c>
      <c r="AB24" s="10">
        <v>2024</v>
      </c>
      <c r="AC24" s="10">
        <v>2025</v>
      </c>
      <c r="AD24" s="10">
        <v>2026</v>
      </c>
      <c r="AE24" s="10">
        <v>2027</v>
      </c>
      <c r="AF24" s="10">
        <v>2028</v>
      </c>
      <c r="AG24" s="10">
        <v>2029</v>
      </c>
      <c r="AH24" s="10">
        <v>2030</v>
      </c>
      <c r="AI24" s="10">
        <v>2031</v>
      </c>
      <c r="AJ24" s="10">
        <v>2032</v>
      </c>
      <c r="AK24" s="10">
        <v>2033</v>
      </c>
      <c r="AL24" s="10">
        <v>2034</v>
      </c>
      <c r="AM24" s="10">
        <v>2035</v>
      </c>
      <c r="AN24" s="10">
        <v>2036</v>
      </c>
      <c r="AO24" s="10">
        <v>2037</v>
      </c>
      <c r="AP24" s="10">
        <v>2038</v>
      </c>
      <c r="AQ24" s="10">
        <v>2039</v>
      </c>
      <c r="AR24" s="10">
        <v>2040</v>
      </c>
      <c r="AS24" s="10">
        <v>2041</v>
      </c>
      <c r="AT24" s="10">
        <v>2042</v>
      </c>
      <c r="AU24" s="10">
        <v>2043</v>
      </c>
      <c r="AV24" s="10">
        <v>2044</v>
      </c>
      <c r="AW24" s="10">
        <v>2045</v>
      </c>
      <c r="AX24" s="10">
        <v>2046</v>
      </c>
      <c r="AY24" s="10">
        <v>2047</v>
      </c>
      <c r="AZ24" s="10">
        <v>2048</v>
      </c>
      <c r="BA24" s="10">
        <v>2049</v>
      </c>
      <c r="BB24" s="10">
        <v>2050</v>
      </c>
      <c r="BC24" s="10">
        <v>2051</v>
      </c>
      <c r="BD24" s="10">
        <v>2052</v>
      </c>
      <c r="BE24" s="10">
        <v>2053</v>
      </c>
      <c r="BF24" s="10">
        <v>2054</v>
      </c>
      <c r="BG24" s="10">
        <v>2055</v>
      </c>
      <c r="BH24" s="10">
        <v>2056</v>
      </c>
      <c r="BI24" s="10">
        <v>2057</v>
      </c>
      <c r="BJ24" s="10">
        <v>2058</v>
      </c>
      <c r="BK24" s="10">
        <v>2059</v>
      </c>
      <c r="BL24" s="10">
        <v>2060</v>
      </c>
    </row>
    <row r="25" spans="2:64" ht="16.5" thickBot="1" x14ac:dyDescent="0.35">
      <c r="B25" s="111" t="s">
        <v>104</v>
      </c>
      <c r="C25" s="117"/>
      <c r="D25" s="111">
        <v>36.419999999999995</v>
      </c>
      <c r="E25" s="111">
        <v>38.08</v>
      </c>
      <c r="F25" s="111">
        <v>37.78</v>
      </c>
      <c r="G25" s="111">
        <v>40.320000000000007</v>
      </c>
      <c r="H25" s="111">
        <v>41.660000000000004</v>
      </c>
      <c r="I25" s="111">
        <v>42.79</v>
      </c>
      <c r="J25" s="111">
        <v>41.08</v>
      </c>
      <c r="K25" s="111">
        <v>39.319999999999993</v>
      </c>
      <c r="L25" s="111">
        <v>42.55</v>
      </c>
      <c r="M25" s="111">
        <v>42.629999999999995</v>
      </c>
      <c r="N25" s="111">
        <v>48.389999999999993</v>
      </c>
      <c r="O25" s="111">
        <v>41.069999999999993</v>
      </c>
      <c r="P25" s="111">
        <v>47.199999999999996</v>
      </c>
      <c r="Q25" s="111">
        <v>51.110000000000007</v>
      </c>
      <c r="R25" s="111">
        <v>42.509999999999991</v>
      </c>
      <c r="S25" s="111">
        <v>46.249999999999993</v>
      </c>
      <c r="T25" s="111">
        <v>48.980000000000018</v>
      </c>
      <c r="U25" s="111">
        <v>48.489999999999988</v>
      </c>
      <c r="V25" s="111">
        <v>46.07</v>
      </c>
      <c r="W25" s="111">
        <v>47.72999999999999</v>
      </c>
      <c r="X25" s="111">
        <v>52.148907108454132</v>
      </c>
      <c r="Y25" s="111">
        <v>52.550778185651865</v>
      </c>
      <c r="Z25" s="111">
        <v>52.886236412815116</v>
      </c>
      <c r="AA25" s="111">
        <v>53.322630874158428</v>
      </c>
      <c r="AB25" s="111">
        <v>53.62551594863902</v>
      </c>
      <c r="AC25" s="111">
        <v>53.910895786892922</v>
      </c>
      <c r="AD25" s="111">
        <v>54.146896536703743</v>
      </c>
      <c r="AE25" s="111">
        <v>54.217655524291047</v>
      </c>
      <c r="AF25" s="111">
        <v>54.158284536859874</v>
      </c>
      <c r="AG25" s="111">
        <v>54.011361076551992</v>
      </c>
      <c r="AH25" s="111">
        <v>53.833640764956975</v>
      </c>
      <c r="AI25" s="111">
        <v>53.62615158108833</v>
      </c>
      <c r="AJ25" s="111">
        <v>53.364211104856615</v>
      </c>
      <c r="AK25" s="111">
        <v>53.131585722726079</v>
      </c>
      <c r="AL25" s="111">
        <v>52.827511075102194</v>
      </c>
      <c r="AM25" s="111">
        <v>52.574820655253077</v>
      </c>
      <c r="AN25" s="111">
        <v>52.321886093612797</v>
      </c>
      <c r="AO25" s="111">
        <v>51.971213050146396</v>
      </c>
      <c r="AP25" s="111">
        <v>51.570415543704357</v>
      </c>
      <c r="AQ25" s="111">
        <v>51.246301087767897</v>
      </c>
      <c r="AR25" s="111">
        <v>50.869980951151433</v>
      </c>
      <c r="AS25" s="111">
        <v>50.46512928079283</v>
      </c>
      <c r="AT25" s="111">
        <v>50.103333951677584</v>
      </c>
      <c r="AU25" s="111">
        <v>49.744144104030624</v>
      </c>
      <c r="AV25" s="111">
        <v>49.340122800594827</v>
      </c>
      <c r="AW25" s="111">
        <v>48.911263929108451</v>
      </c>
      <c r="AX25" s="111">
        <v>48.480217480396163</v>
      </c>
      <c r="AY25" s="111">
        <v>47.988106171573484</v>
      </c>
      <c r="AZ25" s="111">
        <v>47.630329157055598</v>
      </c>
      <c r="BA25" s="111">
        <v>47.238654193672488</v>
      </c>
      <c r="BB25" s="111">
        <v>46.720016621511178</v>
      </c>
      <c r="BC25" s="111">
        <v>46.293117711815746</v>
      </c>
      <c r="BD25" s="111">
        <v>45.863896991778262</v>
      </c>
      <c r="BE25" s="111">
        <v>45.313629574955165</v>
      </c>
      <c r="BF25" s="111">
        <v>44.889579427934748</v>
      </c>
      <c r="BG25" s="111">
        <v>44.46422488154122</v>
      </c>
      <c r="BH25" s="111">
        <v>44.062925973914524</v>
      </c>
      <c r="BI25" s="111">
        <v>43.617826417369521</v>
      </c>
      <c r="BJ25" s="111">
        <v>43.180037358895099</v>
      </c>
      <c r="BK25" s="111">
        <v>42.62619043436397</v>
      </c>
      <c r="BL25" s="111">
        <v>42.104521442274553</v>
      </c>
    </row>
    <row r="26" spans="2:64" hidden="1" outlineLevel="1" x14ac:dyDescent="0.3">
      <c r="B26" s="41" t="s">
        <v>13</v>
      </c>
      <c r="C26" s="38"/>
      <c r="D26" s="32">
        <v>36.419999999999995</v>
      </c>
      <c r="E26" s="32">
        <v>38.08</v>
      </c>
      <c r="F26" s="32">
        <v>37.78</v>
      </c>
      <c r="G26" s="32">
        <v>40.320000000000007</v>
      </c>
      <c r="H26" s="32">
        <v>41.660000000000004</v>
      </c>
      <c r="I26" s="32">
        <v>42.79</v>
      </c>
      <c r="J26" s="32">
        <v>41.08</v>
      </c>
      <c r="K26" s="32">
        <v>39.319999999999993</v>
      </c>
      <c r="L26" s="32">
        <v>42.55</v>
      </c>
      <c r="M26" s="32">
        <v>42.629999999999995</v>
      </c>
      <c r="N26" s="32">
        <v>48.389999999999993</v>
      </c>
      <c r="O26" s="32">
        <v>41.069999999999993</v>
      </c>
      <c r="P26" s="32">
        <v>47.199999999999996</v>
      </c>
      <c r="Q26" s="32">
        <v>51.110000000000007</v>
      </c>
      <c r="R26" s="32">
        <v>42.509999999999991</v>
      </c>
      <c r="S26" s="32">
        <v>46.249999999999993</v>
      </c>
      <c r="T26" s="32">
        <v>48.980000000000018</v>
      </c>
      <c r="U26" s="32">
        <v>48.489999999999988</v>
      </c>
      <c r="V26" s="32">
        <v>46.07</v>
      </c>
      <c r="W26" s="32">
        <v>47.72999999999999</v>
      </c>
      <c r="X26" s="32">
        <v>50.751508455014282</v>
      </c>
      <c r="Y26" s="32">
        <v>51.03146180063662</v>
      </c>
      <c r="Z26" s="32">
        <v>51.245360252752668</v>
      </c>
      <c r="AA26" s="32">
        <v>51.555359600964536</v>
      </c>
      <c r="AB26" s="32">
        <v>51.734745263053604</v>
      </c>
      <c r="AC26" s="32">
        <v>51.895978261900737</v>
      </c>
      <c r="AD26" s="32">
        <v>51.954545107406702</v>
      </c>
      <c r="AE26" s="32">
        <v>51.853583673552599</v>
      </c>
      <c r="AF26" s="32">
        <v>51.628104892492836</v>
      </c>
      <c r="AG26" s="32">
        <v>51.320002905072641</v>
      </c>
      <c r="AH26" s="32">
        <v>50.983661364158877</v>
      </c>
      <c r="AI26" s="32">
        <v>50.680536083491752</v>
      </c>
      <c r="AJ26" s="32">
        <v>50.32690902863412</v>
      </c>
      <c r="AK26" s="32">
        <v>50.001914086317242</v>
      </c>
      <c r="AL26" s="32">
        <v>49.610772815977803</v>
      </c>
      <c r="AM26" s="32">
        <v>49.268986146642284</v>
      </c>
      <c r="AN26" s="32">
        <v>48.873424137701676</v>
      </c>
      <c r="AO26" s="32">
        <v>48.388488111160768</v>
      </c>
      <c r="AP26" s="32">
        <v>47.859181526081727</v>
      </c>
      <c r="AQ26" s="32">
        <v>47.403214297775165</v>
      </c>
      <c r="AR26" s="32">
        <v>46.901105260705165</v>
      </c>
      <c r="AS26" s="32">
        <v>46.272808637167223</v>
      </c>
      <c r="AT26" s="32">
        <v>45.687868800271453</v>
      </c>
      <c r="AU26" s="32">
        <v>45.108965271811023</v>
      </c>
      <c r="AV26" s="32">
        <v>44.493209318057474</v>
      </c>
      <c r="AW26" s="32">
        <v>43.859385202894316</v>
      </c>
      <c r="AX26" s="32">
        <v>43.239189425549888</v>
      </c>
      <c r="AY26" s="32">
        <v>42.568866822113527</v>
      </c>
      <c r="AZ26" s="32">
        <v>42.021677131860649</v>
      </c>
      <c r="BA26" s="32">
        <v>41.448157148716227</v>
      </c>
      <c r="BB26" s="32">
        <v>40.767645454884288</v>
      </c>
      <c r="BC26" s="32">
        <v>40.394568898274372</v>
      </c>
      <c r="BD26" s="32">
        <v>40.019462413097393</v>
      </c>
      <c r="BE26" s="32">
        <v>39.538798665355046</v>
      </c>
      <c r="BF26" s="32">
        <v>39.168192481037536</v>
      </c>
      <c r="BG26" s="32">
        <v>38.79644536181101</v>
      </c>
      <c r="BH26" s="32">
        <v>38.445671543676781</v>
      </c>
      <c r="BI26" s="32">
        <v>38.056700476117541</v>
      </c>
      <c r="BJ26" s="32">
        <v>37.674101007030082</v>
      </c>
      <c r="BK26" s="32">
        <v>37.190295716479568</v>
      </c>
      <c r="BL26" s="32">
        <v>36.734546015379784</v>
      </c>
    </row>
    <row r="27" spans="2:64" hidden="1" outlineLevel="1" x14ac:dyDescent="0.3">
      <c r="B27" s="41" t="s">
        <v>443</v>
      </c>
      <c r="C27" s="38"/>
      <c r="D27" s="32">
        <v>0</v>
      </c>
      <c r="E27" s="32">
        <v>0</v>
      </c>
      <c r="F27" s="32">
        <v>0</v>
      </c>
      <c r="G27" s="32">
        <v>0</v>
      </c>
      <c r="H27" s="32">
        <v>0</v>
      </c>
      <c r="I27" s="32">
        <v>0</v>
      </c>
      <c r="J27" s="32">
        <v>0</v>
      </c>
      <c r="K27" s="32">
        <v>0</v>
      </c>
      <c r="L27" s="32">
        <v>0</v>
      </c>
      <c r="M27" s="32">
        <v>0</v>
      </c>
      <c r="N27" s="32">
        <v>0</v>
      </c>
      <c r="O27" s="32">
        <v>0</v>
      </c>
      <c r="P27" s="32">
        <v>0</v>
      </c>
      <c r="Q27" s="32">
        <v>0</v>
      </c>
      <c r="R27" s="32">
        <v>0</v>
      </c>
      <c r="S27" s="32">
        <v>0</v>
      </c>
      <c r="T27" s="32">
        <v>0</v>
      </c>
      <c r="U27" s="32">
        <v>0</v>
      </c>
      <c r="V27" s="32">
        <v>0</v>
      </c>
      <c r="W27" s="32">
        <v>0</v>
      </c>
      <c r="X27" s="32">
        <v>1.3973986534398521</v>
      </c>
      <c r="Y27" s="32">
        <v>1.5193163850152454</v>
      </c>
      <c r="Z27" s="32">
        <v>1.6408761600624446</v>
      </c>
      <c r="AA27" s="32">
        <v>1.7672712731938947</v>
      </c>
      <c r="AB27" s="32">
        <v>1.8907706855854132</v>
      </c>
      <c r="AC27" s="32">
        <v>2.0149175249921871</v>
      </c>
      <c r="AD27" s="32">
        <v>2.1923514292970414</v>
      </c>
      <c r="AE27" s="32">
        <v>2.3640718507384442</v>
      </c>
      <c r="AF27" s="32">
        <v>2.5301796443670361</v>
      </c>
      <c r="AG27" s="32">
        <v>2.6913581714793473</v>
      </c>
      <c r="AH27" s="32">
        <v>2.8499794007981003</v>
      </c>
      <c r="AI27" s="32">
        <v>2.9456154975965805</v>
      </c>
      <c r="AJ27" s="32">
        <v>3.0373020762224927</v>
      </c>
      <c r="AK27" s="32">
        <v>3.1296716364088342</v>
      </c>
      <c r="AL27" s="32">
        <v>3.2167382591243903</v>
      </c>
      <c r="AM27" s="32">
        <v>3.3058345086107921</v>
      </c>
      <c r="AN27" s="32">
        <v>3.4484619559111178</v>
      </c>
      <c r="AO27" s="32">
        <v>3.5827249389856246</v>
      </c>
      <c r="AP27" s="32">
        <v>3.7112340176226293</v>
      </c>
      <c r="AQ27" s="32">
        <v>3.8430867899927303</v>
      </c>
      <c r="AR27" s="32">
        <v>3.9688756904462643</v>
      </c>
      <c r="AS27" s="32">
        <v>4.192320643625604</v>
      </c>
      <c r="AT27" s="32">
        <v>4.4154651514061278</v>
      </c>
      <c r="AU27" s="32">
        <v>4.6351788322195997</v>
      </c>
      <c r="AV27" s="32">
        <v>4.8469134825373557</v>
      </c>
      <c r="AW27" s="32">
        <v>5.0518787262141371</v>
      </c>
      <c r="AX27" s="32">
        <v>5.2410280548462769</v>
      </c>
      <c r="AY27" s="32">
        <v>5.4192393494599589</v>
      </c>
      <c r="AZ27" s="32">
        <v>5.6086520251949485</v>
      </c>
      <c r="BA27" s="32">
        <v>5.7904970449562629</v>
      </c>
      <c r="BB27" s="32">
        <v>5.9523711666268921</v>
      </c>
      <c r="BC27" s="32">
        <v>5.8985488135413719</v>
      </c>
      <c r="BD27" s="32">
        <v>5.8444345786808718</v>
      </c>
      <c r="BE27" s="32">
        <v>5.774830909600122</v>
      </c>
      <c r="BF27" s="32">
        <v>5.7213869468972112</v>
      </c>
      <c r="BG27" s="32">
        <v>5.6677795197302077</v>
      </c>
      <c r="BH27" s="32">
        <v>5.6172544302377432</v>
      </c>
      <c r="BI27" s="32">
        <v>5.5611259412519818</v>
      </c>
      <c r="BJ27" s="32">
        <v>5.5059363518650164</v>
      </c>
      <c r="BK27" s="32">
        <v>5.435894717884401</v>
      </c>
      <c r="BL27" s="32">
        <v>5.3699754268947695</v>
      </c>
    </row>
    <row r="28" spans="2:64" ht="16.5" hidden="1" outlineLevel="1" thickBot="1" x14ac:dyDescent="0.35">
      <c r="B28" s="41" t="s">
        <v>234</v>
      </c>
      <c r="C28" s="38"/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2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2">
        <v>0</v>
      </c>
      <c r="BA28" s="32">
        <v>0</v>
      </c>
      <c r="BB28" s="32">
        <v>0</v>
      </c>
      <c r="BC28" s="32">
        <v>0</v>
      </c>
      <c r="BD28" s="32">
        <v>0</v>
      </c>
      <c r="BE28" s="32">
        <v>0</v>
      </c>
      <c r="BF28" s="32">
        <v>0</v>
      </c>
      <c r="BG28" s="32">
        <v>0</v>
      </c>
      <c r="BH28" s="32">
        <v>0</v>
      </c>
      <c r="BI28" s="32">
        <v>0</v>
      </c>
      <c r="BJ28" s="32">
        <v>0</v>
      </c>
      <c r="BK28" s="32">
        <v>0</v>
      </c>
      <c r="BL28" s="32">
        <v>0</v>
      </c>
    </row>
    <row r="29" spans="2:64" s="5" customFormat="1" ht="16.5" collapsed="1" thickBot="1" x14ac:dyDescent="0.35">
      <c r="B29" s="112" t="s">
        <v>102</v>
      </c>
      <c r="C29" s="113"/>
      <c r="D29" s="112">
        <v>22.006480232067215</v>
      </c>
      <c r="E29" s="112">
        <v>22.755420090380227</v>
      </c>
      <c r="F29" s="112">
        <v>22.256046221664107</v>
      </c>
      <c r="G29" s="112">
        <v>23.952628806030525</v>
      </c>
      <c r="H29" s="112">
        <v>24.705967986631137</v>
      </c>
      <c r="I29" s="112">
        <v>25.311419347025772</v>
      </c>
      <c r="J29" s="112">
        <v>24.975917564861494</v>
      </c>
      <c r="K29" s="112">
        <v>23.627224462801301</v>
      </c>
      <c r="L29" s="112">
        <v>25.324843868173708</v>
      </c>
      <c r="M29" s="112">
        <v>25.174844984941235</v>
      </c>
      <c r="N29" s="112">
        <v>28.301753211912818</v>
      </c>
      <c r="O29" s="112">
        <v>23.756635430916745</v>
      </c>
      <c r="P29" s="112">
        <v>27.079332651612145</v>
      </c>
      <c r="Q29" s="112">
        <v>29.066554584935105</v>
      </c>
      <c r="R29" s="112">
        <v>23.75883643589696</v>
      </c>
      <c r="S29" s="112">
        <v>26.630996435851515</v>
      </c>
      <c r="T29" s="112">
        <v>28.146140456046382</v>
      </c>
      <c r="U29" s="112">
        <v>27.540429329325253</v>
      </c>
      <c r="V29" s="112">
        <v>25.649397658543492</v>
      </c>
      <c r="W29" s="112">
        <v>26.861034630465586</v>
      </c>
      <c r="X29" s="112">
        <v>27.558781296062996</v>
      </c>
      <c r="Y29" s="112">
        <v>27.619279286695736</v>
      </c>
      <c r="Z29" s="112">
        <v>27.681728782866017</v>
      </c>
      <c r="AA29" s="112">
        <v>27.7125628171536</v>
      </c>
      <c r="AB29" s="112">
        <v>27.946848639767794</v>
      </c>
      <c r="AC29" s="112">
        <v>28.116078365821181</v>
      </c>
      <c r="AD29" s="112">
        <v>27.8340688254908</v>
      </c>
      <c r="AE29" s="112">
        <v>27.901208307521138</v>
      </c>
      <c r="AF29" s="112">
        <v>27.988940343796557</v>
      </c>
      <c r="AG29" s="112">
        <v>27.853012335911167</v>
      </c>
      <c r="AH29" s="112">
        <v>27.719674103180193</v>
      </c>
      <c r="AI29" s="112">
        <v>27.564834757942499</v>
      </c>
      <c r="AJ29" s="112">
        <v>27.367682191336762</v>
      </c>
      <c r="AK29" s="112">
        <v>27.037353711311805</v>
      </c>
      <c r="AL29" s="112">
        <v>26.769082249815622</v>
      </c>
      <c r="AM29" s="112">
        <v>26.628029937976965</v>
      </c>
      <c r="AN29" s="112">
        <v>26.440423594072865</v>
      </c>
      <c r="AO29" s="112">
        <v>26.190184668513815</v>
      </c>
      <c r="AP29" s="112">
        <v>25.961481375398055</v>
      </c>
      <c r="AQ29" s="112">
        <v>25.828873509284847</v>
      </c>
      <c r="AR29" s="112">
        <v>25.697967403711825</v>
      </c>
      <c r="AS29" s="112">
        <v>25.418489455923741</v>
      </c>
      <c r="AT29" s="112">
        <v>25.160471429213079</v>
      </c>
      <c r="AU29" s="112">
        <v>24.987421641561394</v>
      </c>
      <c r="AV29" s="112">
        <v>24.780598611427045</v>
      </c>
      <c r="AW29" s="112">
        <v>24.60374016346961</v>
      </c>
      <c r="AX29" s="112">
        <v>24.361265815495123</v>
      </c>
      <c r="AY29" s="112">
        <v>24.289412732794755</v>
      </c>
      <c r="AZ29" s="112">
        <v>24.133619198788693</v>
      </c>
      <c r="BA29" s="112">
        <v>24.000330724946046</v>
      </c>
      <c r="BB29" s="112">
        <v>23.890884067351095</v>
      </c>
      <c r="BC29" s="112">
        <v>23.782231627004368</v>
      </c>
      <c r="BD29" s="112">
        <v>23.655692709859174</v>
      </c>
      <c r="BE29" s="112">
        <v>23.562512500903399</v>
      </c>
      <c r="BF29" s="112">
        <v>23.375654468503445</v>
      </c>
      <c r="BG29" s="112">
        <v>23.108393418725772</v>
      </c>
      <c r="BH29" s="112">
        <v>22.984518435265326</v>
      </c>
      <c r="BI29" s="112">
        <v>22.852376023238527</v>
      </c>
      <c r="BJ29" s="112">
        <v>22.703526747260359</v>
      </c>
      <c r="BK29" s="112">
        <v>22.58990770541352</v>
      </c>
      <c r="BL29" s="112">
        <v>22.473964810907297</v>
      </c>
    </row>
    <row r="30" spans="2:64" s="5" customFormat="1" hidden="1" outlineLevel="1" x14ac:dyDescent="0.3">
      <c r="B30" s="41" t="s">
        <v>13</v>
      </c>
      <c r="C30" s="38"/>
      <c r="D30" s="32">
        <v>20.790000000000003</v>
      </c>
      <c r="E30" s="32">
        <v>21.490000000000002</v>
      </c>
      <c r="F30" s="32">
        <v>21.009999999999998</v>
      </c>
      <c r="G30" s="32">
        <v>22.730000000000004</v>
      </c>
      <c r="H30" s="32">
        <v>23.479999999999997</v>
      </c>
      <c r="I30" s="32">
        <v>24.110000000000007</v>
      </c>
      <c r="J30" s="32">
        <v>23.770000000000007</v>
      </c>
      <c r="K30" s="32">
        <v>22.42</v>
      </c>
      <c r="L30" s="32">
        <v>24.12</v>
      </c>
      <c r="M30" s="32">
        <v>23.98</v>
      </c>
      <c r="N30" s="32">
        <v>27.100000000000005</v>
      </c>
      <c r="O30" s="32">
        <v>22.560000000000002</v>
      </c>
      <c r="P30" s="32">
        <v>25.890000000000004</v>
      </c>
      <c r="Q30" s="32">
        <v>27.900000000000006</v>
      </c>
      <c r="R30" s="32">
        <v>22.619999999999997</v>
      </c>
      <c r="S30" s="32">
        <v>25.52</v>
      </c>
      <c r="T30" s="32">
        <v>27.060000000000002</v>
      </c>
      <c r="U30" s="32">
        <v>26.459999999999994</v>
      </c>
      <c r="V30" s="32">
        <v>24.580000000000005</v>
      </c>
      <c r="W30" s="32">
        <v>25.810000000000002</v>
      </c>
      <c r="X30" s="32">
        <v>26.158492679371353</v>
      </c>
      <c r="Y30" s="32">
        <v>26.178471313737003</v>
      </c>
      <c r="Z30" s="32">
        <v>26.15424277724853</v>
      </c>
      <c r="AA30" s="32">
        <v>26.045998073408743</v>
      </c>
      <c r="AB30" s="32">
        <v>26.203769398825994</v>
      </c>
      <c r="AC30" s="32">
        <v>26.215803883270997</v>
      </c>
      <c r="AD30" s="32">
        <v>25.819537681339483</v>
      </c>
      <c r="AE30" s="32">
        <v>25.94527891187294</v>
      </c>
      <c r="AF30" s="32">
        <v>25.880893667446323</v>
      </c>
      <c r="AG30" s="32">
        <v>25.643988741342962</v>
      </c>
      <c r="AH30" s="32">
        <v>25.408435856381669</v>
      </c>
      <c r="AI30" s="32">
        <v>25.169007268784764</v>
      </c>
      <c r="AJ30" s="32">
        <v>24.922096729045474</v>
      </c>
      <c r="AK30" s="32">
        <v>24.556519371700062</v>
      </c>
      <c r="AL30" s="32">
        <v>24.221091917892025</v>
      </c>
      <c r="AM30" s="32">
        <v>24.001176181233721</v>
      </c>
      <c r="AN30" s="32">
        <v>23.747826485070394</v>
      </c>
      <c r="AO30" s="32">
        <v>23.438150053638715</v>
      </c>
      <c r="AP30" s="32">
        <v>23.147471344264243</v>
      </c>
      <c r="AQ30" s="32">
        <v>22.946376495063475</v>
      </c>
      <c r="AR30" s="32">
        <v>22.745045466257082</v>
      </c>
      <c r="AS30" s="32">
        <v>22.416624173872922</v>
      </c>
      <c r="AT30" s="32">
        <v>22.109543748151296</v>
      </c>
      <c r="AU30" s="32">
        <v>21.879334456769811</v>
      </c>
      <c r="AV30" s="32">
        <v>21.619945170200172</v>
      </c>
      <c r="AW30" s="32">
        <v>21.388122548113309</v>
      </c>
      <c r="AX30" s="32">
        <v>21.104087180878871</v>
      </c>
      <c r="AY30" s="32">
        <v>20.9627321589949</v>
      </c>
      <c r="AZ30" s="32">
        <v>20.753102477679011</v>
      </c>
      <c r="BA30" s="32">
        <v>20.564556482211856</v>
      </c>
      <c r="BB30" s="32">
        <v>20.396120951806889</v>
      </c>
      <c r="BC30" s="32">
        <v>20.271019624480854</v>
      </c>
      <c r="BD30" s="32">
        <v>20.131909440644964</v>
      </c>
      <c r="BE30" s="32">
        <v>20.017735776267141</v>
      </c>
      <c r="BF30" s="32">
        <v>19.826961387024649</v>
      </c>
      <c r="BG30" s="32">
        <v>19.571510748983464</v>
      </c>
      <c r="BH30" s="32">
        <v>19.430135629862697</v>
      </c>
      <c r="BI30" s="32">
        <v>19.274404189354861</v>
      </c>
      <c r="BJ30" s="32">
        <v>19.118115141217576</v>
      </c>
      <c r="BK30" s="32">
        <v>18.989782436871145</v>
      </c>
      <c r="BL30" s="32">
        <v>18.859156329838036</v>
      </c>
    </row>
    <row r="31" spans="2:64" s="5" customFormat="1" hidden="1" outlineLevel="1" x14ac:dyDescent="0.3">
      <c r="B31" s="41" t="s">
        <v>443</v>
      </c>
      <c r="C31" s="38"/>
      <c r="D31" s="32">
        <v>1.2164802320672132</v>
      </c>
      <c r="E31" s="32">
        <v>1.2654200903802251</v>
      </c>
      <c r="F31" s="32">
        <v>1.2460462216641084</v>
      </c>
      <c r="G31" s="32">
        <v>1.222628806030521</v>
      </c>
      <c r="H31" s="32">
        <v>1.2259679866311404</v>
      </c>
      <c r="I31" s="32">
        <v>1.2014193470257657</v>
      </c>
      <c r="J31" s="32">
        <v>1.2059175648614855</v>
      </c>
      <c r="K31" s="32">
        <v>1.2072244628013009</v>
      </c>
      <c r="L31" s="32">
        <v>1.2048438681737073</v>
      </c>
      <c r="M31" s="32">
        <v>1.1948449849412333</v>
      </c>
      <c r="N31" s="32">
        <v>1.2017532119128129</v>
      </c>
      <c r="O31" s="32">
        <v>1.1966354309167426</v>
      </c>
      <c r="P31" s="32">
        <v>1.1893326516121421</v>
      </c>
      <c r="Q31" s="32">
        <v>1.1665545849350991</v>
      </c>
      <c r="R31" s="32">
        <v>1.1388364358969612</v>
      </c>
      <c r="S31" s="32">
        <v>1.1109964358515161</v>
      </c>
      <c r="T31" s="32">
        <v>1.0861404560463812</v>
      </c>
      <c r="U31" s="32">
        <v>1.0804293293252591</v>
      </c>
      <c r="V31" s="32">
        <v>1.069397658543487</v>
      </c>
      <c r="W31" s="32">
        <v>1.0510346304655842</v>
      </c>
      <c r="X31" s="32">
        <v>1.4002886166916415</v>
      </c>
      <c r="Y31" s="32">
        <v>1.4408079729587346</v>
      </c>
      <c r="Z31" s="32">
        <v>1.5274860056174859</v>
      </c>
      <c r="AA31" s="32">
        <v>1.6665647437448581</v>
      </c>
      <c r="AB31" s="32">
        <v>1.7430792409417994</v>
      </c>
      <c r="AC31" s="32">
        <v>1.9002744825501838</v>
      </c>
      <c r="AD31" s="32">
        <v>2.0145311441513152</v>
      </c>
      <c r="AE31" s="32">
        <v>1.9559293956481993</v>
      </c>
      <c r="AF31" s="32">
        <v>2.1080466763502339</v>
      </c>
      <c r="AG31" s="32">
        <v>2.2090235945682042</v>
      </c>
      <c r="AH31" s="32">
        <v>2.3112382467985251</v>
      </c>
      <c r="AI31" s="32">
        <v>2.3958274891577362</v>
      </c>
      <c r="AJ31" s="32">
        <v>2.4455854622912869</v>
      </c>
      <c r="AK31" s="32">
        <v>2.4808343396117438</v>
      </c>
      <c r="AL31" s="32">
        <v>2.5479903319235957</v>
      </c>
      <c r="AM31" s="32">
        <v>2.6268537567432446</v>
      </c>
      <c r="AN31" s="32">
        <v>2.6925971090024703</v>
      </c>
      <c r="AO31" s="32">
        <v>2.7520346148750985</v>
      </c>
      <c r="AP31" s="32">
        <v>2.8140100311338108</v>
      </c>
      <c r="AQ31" s="32">
        <v>2.8824970142213702</v>
      </c>
      <c r="AR31" s="32">
        <v>2.952921937454744</v>
      </c>
      <c r="AS31" s="32">
        <v>3.0018652820508178</v>
      </c>
      <c r="AT31" s="32">
        <v>3.0509276810617831</v>
      </c>
      <c r="AU31" s="32">
        <v>3.1080871847915819</v>
      </c>
      <c r="AV31" s="32">
        <v>3.1606534412268723</v>
      </c>
      <c r="AW31" s="32">
        <v>3.215617615356301</v>
      </c>
      <c r="AX31" s="32">
        <v>3.2571786346162535</v>
      </c>
      <c r="AY31" s="32">
        <v>3.3266805737998548</v>
      </c>
      <c r="AZ31" s="32">
        <v>3.3805167211096809</v>
      </c>
      <c r="BA31" s="32">
        <v>3.4357742427341891</v>
      </c>
      <c r="BB31" s="32">
        <v>3.494763115544206</v>
      </c>
      <c r="BC31" s="32">
        <v>3.5112120025235147</v>
      </c>
      <c r="BD31" s="32">
        <v>3.5237832692142081</v>
      </c>
      <c r="BE31" s="32">
        <v>3.5447767246362574</v>
      </c>
      <c r="BF31" s="32">
        <v>3.5486930814787967</v>
      </c>
      <c r="BG31" s="32">
        <v>3.5368826697423068</v>
      </c>
      <c r="BH31" s="32">
        <v>3.5543828054026276</v>
      </c>
      <c r="BI31" s="32">
        <v>3.5779718338836664</v>
      </c>
      <c r="BJ31" s="32">
        <v>3.5854116060427832</v>
      </c>
      <c r="BK31" s="32">
        <v>3.6001252685423744</v>
      </c>
      <c r="BL31" s="32">
        <v>3.6148084810692596</v>
      </c>
    </row>
    <row r="32" spans="2:64" s="5" customFormat="1" ht="16.5" hidden="1" outlineLevel="1" thickBot="1" x14ac:dyDescent="0.35">
      <c r="B32" s="41" t="s">
        <v>234</v>
      </c>
      <c r="C32" s="38"/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32">
        <v>0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32">
        <v>0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32">
        <v>0</v>
      </c>
      <c r="BI32" s="32">
        <v>0</v>
      </c>
      <c r="BJ32" s="32">
        <v>0</v>
      </c>
      <c r="BK32" s="32">
        <v>0</v>
      </c>
      <c r="BL32" s="32">
        <v>0</v>
      </c>
    </row>
    <row r="33" spans="2:64" s="5" customFormat="1" ht="16.5" collapsed="1" thickBot="1" x14ac:dyDescent="0.35">
      <c r="B33" s="112" t="s">
        <v>74</v>
      </c>
      <c r="C33" s="113"/>
      <c r="D33" s="112">
        <v>31.998262000297103</v>
      </c>
      <c r="E33" s="112">
        <v>32.857421536624514</v>
      </c>
      <c r="F33" s="112">
        <v>31.190849055317749</v>
      </c>
      <c r="G33" s="112">
        <v>32.576168192701672</v>
      </c>
      <c r="H33" s="112">
        <v>33.813409380215973</v>
      </c>
      <c r="I33" s="112">
        <v>34.922904159656369</v>
      </c>
      <c r="J33" s="112">
        <v>36.359386172466223</v>
      </c>
      <c r="K33" s="112">
        <v>37.483150009348783</v>
      </c>
      <c r="L33" s="112">
        <v>39.254254454611242</v>
      </c>
      <c r="M33" s="112">
        <v>35.694152567621508</v>
      </c>
      <c r="N33" s="112">
        <v>38.613365890524847</v>
      </c>
      <c r="O33" s="112">
        <v>37.622823602137579</v>
      </c>
      <c r="P33" s="112">
        <v>38.718015329956074</v>
      </c>
      <c r="Q33" s="112">
        <v>40.054658980719729</v>
      </c>
      <c r="R33" s="112">
        <v>40.657970864961456</v>
      </c>
      <c r="S33" s="112">
        <v>39.811864499411698</v>
      </c>
      <c r="T33" s="112">
        <v>40.343486788175476</v>
      </c>
      <c r="U33" s="112">
        <v>41.388015488015732</v>
      </c>
      <c r="V33" s="112">
        <v>39.65856011035261</v>
      </c>
      <c r="W33" s="112">
        <v>39.901014201456356</v>
      </c>
      <c r="X33" s="112">
        <v>41.44743319086583</v>
      </c>
      <c r="Y33" s="112">
        <v>41.37533310070512</v>
      </c>
      <c r="Z33" s="112">
        <v>41.307443796115891</v>
      </c>
      <c r="AA33" s="112">
        <v>41.255473453474409</v>
      </c>
      <c r="AB33" s="112">
        <v>41.227521589932415</v>
      </c>
      <c r="AC33" s="112">
        <v>41.211745867667673</v>
      </c>
      <c r="AD33" s="112">
        <v>41.171379625017131</v>
      </c>
      <c r="AE33" s="112">
        <v>41.130195666080446</v>
      </c>
      <c r="AF33" s="112">
        <v>41.088258977227866</v>
      </c>
      <c r="AG33" s="112">
        <v>41.050153762141292</v>
      </c>
      <c r="AH33" s="112">
        <v>41.02563475244839</v>
      </c>
      <c r="AI33" s="112">
        <v>41.012471297836342</v>
      </c>
      <c r="AJ33" s="112">
        <v>41.010297044609317</v>
      </c>
      <c r="AK33" s="112">
        <v>41.012897616200746</v>
      </c>
      <c r="AL33" s="112">
        <v>41.030564594187396</v>
      </c>
      <c r="AM33" s="112">
        <v>41.055298287827398</v>
      </c>
      <c r="AN33" s="112">
        <v>41.045591157484381</v>
      </c>
      <c r="AO33" s="112">
        <v>41.044986836760209</v>
      </c>
      <c r="AP33" s="112">
        <v>41.04800563915245</v>
      </c>
      <c r="AQ33" s="112">
        <v>41.054343786461565</v>
      </c>
      <c r="AR33" s="112">
        <v>41.065269198225288</v>
      </c>
      <c r="AS33" s="112">
        <v>41.051475304886644</v>
      </c>
      <c r="AT33" s="112">
        <v>41.039764816201014</v>
      </c>
      <c r="AU33" s="112">
        <v>41.028187478939344</v>
      </c>
      <c r="AV33" s="112">
        <v>41.016385501770081</v>
      </c>
      <c r="AW33" s="112">
        <v>41.006312269687086</v>
      </c>
      <c r="AX33" s="112">
        <v>40.976201394780759</v>
      </c>
      <c r="AY33" s="112">
        <v>40.949793980669838</v>
      </c>
      <c r="AZ33" s="112">
        <v>40.927157998397021</v>
      </c>
      <c r="BA33" s="112">
        <v>40.908206476046075</v>
      </c>
      <c r="BB33" s="112">
        <v>40.894641870231482</v>
      </c>
      <c r="BC33" s="112">
        <v>40.87259187887841</v>
      </c>
      <c r="BD33" s="112">
        <v>40.856982115688041</v>
      </c>
      <c r="BE33" s="112">
        <v>40.838793820339092</v>
      </c>
      <c r="BF33" s="112">
        <v>40.828126471794945</v>
      </c>
      <c r="BG33" s="112">
        <v>40.821183051321057</v>
      </c>
      <c r="BH33" s="112">
        <v>40.827279783853378</v>
      </c>
      <c r="BI33" s="112">
        <v>40.840926202403743</v>
      </c>
      <c r="BJ33" s="112">
        <v>40.86117530018128</v>
      </c>
      <c r="BK33" s="112">
        <v>40.887298563881977</v>
      </c>
      <c r="BL33" s="112">
        <v>40.913641853794523</v>
      </c>
    </row>
    <row r="34" spans="2:64" s="5" customFormat="1" hidden="1" outlineLevel="1" x14ac:dyDescent="0.3">
      <c r="B34" s="41" t="s">
        <v>13</v>
      </c>
      <c r="C34" s="38"/>
      <c r="D34" s="32">
        <v>31.849999999999994</v>
      </c>
      <c r="E34" s="32">
        <v>32.719999999999978</v>
      </c>
      <c r="F34" s="32">
        <v>31.040000000000006</v>
      </c>
      <c r="G34" s="32">
        <v>32.419999999999987</v>
      </c>
      <c r="H34" s="32">
        <v>33.649999999999984</v>
      </c>
      <c r="I34" s="32">
        <v>34.760000000000019</v>
      </c>
      <c r="J34" s="32">
        <v>36.17</v>
      </c>
      <c r="K34" s="32">
        <v>37.280000000000022</v>
      </c>
      <c r="L34" s="32">
        <v>39.040000000000013</v>
      </c>
      <c r="M34" s="32">
        <v>35.459999999999994</v>
      </c>
      <c r="N34" s="32">
        <v>38.330000000000013</v>
      </c>
      <c r="O34" s="32">
        <v>37.250000000000028</v>
      </c>
      <c r="P34" s="32">
        <v>38.279999999999987</v>
      </c>
      <c r="Q34" s="32">
        <v>39.619999999999983</v>
      </c>
      <c r="R34" s="32">
        <v>40.199999999999974</v>
      </c>
      <c r="S34" s="32">
        <v>39.36</v>
      </c>
      <c r="T34" s="32">
        <v>39.869999999999969</v>
      </c>
      <c r="U34" s="32">
        <v>40.909999999999975</v>
      </c>
      <c r="V34" s="32">
        <v>39.229999999999976</v>
      </c>
      <c r="W34" s="32">
        <v>39.469999999999963</v>
      </c>
      <c r="X34" s="32">
        <v>40.681359636269498</v>
      </c>
      <c r="Y34" s="32">
        <v>40.598233673707725</v>
      </c>
      <c r="Z34" s="32">
        <v>40.520111513752383</v>
      </c>
      <c r="AA34" s="32">
        <v>40.458422636776845</v>
      </c>
      <c r="AB34" s="32">
        <v>40.421018606297423</v>
      </c>
      <c r="AC34" s="32">
        <v>40.396182301569304</v>
      </c>
      <c r="AD34" s="32">
        <v>40.347899584066312</v>
      </c>
      <c r="AE34" s="32">
        <v>40.29931080254751</v>
      </c>
      <c r="AF34" s="32">
        <v>40.250405558055739</v>
      </c>
      <c r="AG34" s="32">
        <v>40.205606504210749</v>
      </c>
      <c r="AH34" s="32">
        <v>40.174408363517138</v>
      </c>
      <c r="AI34" s="32">
        <v>40.154594879126549</v>
      </c>
      <c r="AJ34" s="32">
        <v>40.145706922798752</v>
      </c>
      <c r="AK34" s="32">
        <v>40.141604519926574</v>
      </c>
      <c r="AL34" s="32">
        <v>40.152344376495293</v>
      </c>
      <c r="AM34" s="32">
        <v>40.170063628542039</v>
      </c>
      <c r="AN34" s="32">
        <v>40.154455716016749</v>
      </c>
      <c r="AO34" s="32">
        <v>40.147857407134701</v>
      </c>
      <c r="AP34" s="32">
        <v>40.144864172773516</v>
      </c>
      <c r="AQ34" s="32">
        <v>40.145170569903307</v>
      </c>
      <c r="AR34" s="32">
        <v>40.150008862787018</v>
      </c>
      <c r="AS34" s="32">
        <v>40.130953546627566</v>
      </c>
      <c r="AT34" s="32">
        <v>40.113980982759443</v>
      </c>
      <c r="AU34" s="32">
        <v>40.09717908700496</v>
      </c>
      <c r="AV34" s="32">
        <v>40.080193311964514</v>
      </c>
      <c r="AW34" s="32">
        <v>40.064929604675854</v>
      </c>
      <c r="AX34" s="32">
        <v>40.030375585888756</v>
      </c>
      <c r="AY34" s="32">
        <v>39.999509956278075</v>
      </c>
      <c r="AZ34" s="32">
        <v>39.972400380047297</v>
      </c>
      <c r="BA34" s="32">
        <v>39.948953684024303</v>
      </c>
      <c r="BB34" s="32">
        <v>39.930840553903337</v>
      </c>
      <c r="BC34" s="32">
        <v>39.904723629319236</v>
      </c>
      <c r="BD34" s="32">
        <v>39.885040375397267</v>
      </c>
      <c r="BE34" s="32">
        <v>39.863107884485821</v>
      </c>
      <c r="BF34" s="32">
        <v>39.848652071836348</v>
      </c>
      <c r="BG34" s="32">
        <v>39.837936663516025</v>
      </c>
      <c r="BH34" s="32">
        <v>39.839914788993568</v>
      </c>
      <c r="BI34" s="32">
        <v>39.849269602099206</v>
      </c>
      <c r="BJ34" s="32">
        <v>39.865193509011938</v>
      </c>
      <c r="BK34" s="32">
        <v>39.886965806894473</v>
      </c>
      <c r="BL34" s="32">
        <v>39.9090453392173</v>
      </c>
    </row>
    <row r="35" spans="2:64" s="5" customFormat="1" hidden="1" outlineLevel="1" x14ac:dyDescent="0.3">
      <c r="B35" s="41" t="s">
        <v>443</v>
      </c>
      <c r="C35" s="38"/>
      <c r="D35" s="32">
        <v>0.14826200029710759</v>
      </c>
      <c r="E35" s="32">
        <v>0.13742153662453754</v>
      </c>
      <c r="F35" s="32">
        <v>0.1508490553177434</v>
      </c>
      <c r="G35" s="32">
        <v>0.15616819270168525</v>
      </c>
      <c r="H35" s="32">
        <v>0.16340938021598927</v>
      </c>
      <c r="I35" s="32">
        <v>0.16290415965635135</v>
      </c>
      <c r="J35" s="32">
        <v>0.18938617246622388</v>
      </c>
      <c r="K35" s="32">
        <v>0.20315000934876098</v>
      </c>
      <c r="L35" s="32">
        <v>0.21425445461122827</v>
      </c>
      <c r="M35" s="32">
        <v>0.23415256762151376</v>
      </c>
      <c r="N35" s="32">
        <v>0.28336589052483252</v>
      </c>
      <c r="O35" s="32">
        <v>0.37282360213755011</v>
      </c>
      <c r="P35" s="32">
        <v>0.43801532995608905</v>
      </c>
      <c r="Q35" s="32">
        <v>0.43465898071974957</v>
      </c>
      <c r="R35" s="32">
        <v>0.45797086496147821</v>
      </c>
      <c r="S35" s="32">
        <v>0.45186449941169471</v>
      </c>
      <c r="T35" s="32">
        <v>0.47348678817550344</v>
      </c>
      <c r="U35" s="32">
        <v>0.4780154880157591</v>
      </c>
      <c r="V35" s="32">
        <v>0.42856011035263314</v>
      </c>
      <c r="W35" s="32">
        <v>0.43101420145639047</v>
      </c>
      <c r="X35" s="32">
        <v>0.76607355459633364</v>
      </c>
      <c r="Y35" s="32">
        <v>0.77709942699739853</v>
      </c>
      <c r="Z35" s="32">
        <v>0.78733228236350883</v>
      </c>
      <c r="AA35" s="32">
        <v>0.79705081669756195</v>
      </c>
      <c r="AB35" s="32">
        <v>0.80650298363499529</v>
      </c>
      <c r="AC35" s="32">
        <v>0.81556356609836844</v>
      </c>
      <c r="AD35" s="32">
        <v>0.82348004095081762</v>
      </c>
      <c r="AE35" s="32">
        <v>0.83088486353293389</v>
      </c>
      <c r="AF35" s="32">
        <v>0.83785341917212686</v>
      </c>
      <c r="AG35" s="32">
        <v>0.84454725793054541</v>
      </c>
      <c r="AH35" s="32">
        <v>0.85122638893125191</v>
      </c>
      <c r="AI35" s="32">
        <v>0.85787641870979625</v>
      </c>
      <c r="AJ35" s="32">
        <v>0.86459012181056627</v>
      </c>
      <c r="AK35" s="32">
        <v>0.87129309627417517</v>
      </c>
      <c r="AL35" s="32">
        <v>0.87822021769210368</v>
      </c>
      <c r="AM35" s="32">
        <v>0.88523465928535616</v>
      </c>
      <c r="AN35" s="32">
        <v>0.89113544146763446</v>
      </c>
      <c r="AO35" s="32">
        <v>0.89712942962550679</v>
      </c>
      <c r="AP35" s="32">
        <v>0.90314146637893278</v>
      </c>
      <c r="AQ35" s="32">
        <v>0.909173216558256</v>
      </c>
      <c r="AR35" s="32">
        <v>0.91526033543826613</v>
      </c>
      <c r="AS35" s="32">
        <v>0.92052175825908078</v>
      </c>
      <c r="AT35" s="32">
        <v>0.92578383344157011</v>
      </c>
      <c r="AU35" s="32">
        <v>0.93100839193438434</v>
      </c>
      <c r="AV35" s="32">
        <v>0.93619218980556784</v>
      </c>
      <c r="AW35" s="32">
        <v>0.94138266501123624</v>
      </c>
      <c r="AX35" s="32">
        <v>0.94582580889200563</v>
      </c>
      <c r="AY35" s="32">
        <v>0.95028402439176585</v>
      </c>
      <c r="AZ35" s="32">
        <v>0.95475761834972461</v>
      </c>
      <c r="BA35" s="32">
        <v>0.95925279202177438</v>
      </c>
      <c r="BB35" s="32">
        <v>0.96380131632814625</v>
      </c>
      <c r="BC35" s="32">
        <v>0.96786824955917117</v>
      </c>
      <c r="BD35" s="32">
        <v>0.97194174029077107</v>
      </c>
      <c r="BE35" s="32">
        <v>0.97568593585327146</v>
      </c>
      <c r="BF35" s="32">
        <v>0.97947439995859709</v>
      </c>
      <c r="BG35" s="32">
        <v>0.98324638780503049</v>
      </c>
      <c r="BH35" s="32">
        <v>0.98736499485980767</v>
      </c>
      <c r="BI35" s="32">
        <v>0.99165660030454095</v>
      </c>
      <c r="BJ35" s="32">
        <v>0.99598179116934449</v>
      </c>
      <c r="BK35" s="32">
        <v>1.0003327569875067</v>
      </c>
      <c r="BL35" s="32">
        <v>1.0045965145772215</v>
      </c>
    </row>
    <row r="36" spans="2:64" s="5" customFormat="1" ht="16.5" hidden="1" outlineLevel="1" thickBot="1" x14ac:dyDescent="0.35">
      <c r="B36" s="41" t="s">
        <v>234</v>
      </c>
      <c r="C36" s="38"/>
      <c r="D36" s="32">
        <v>0</v>
      </c>
      <c r="E36" s="32">
        <v>0</v>
      </c>
      <c r="F36" s="32">
        <v>0</v>
      </c>
      <c r="G36" s="32">
        <v>0</v>
      </c>
      <c r="H36" s="32">
        <v>0</v>
      </c>
      <c r="I36" s="32">
        <v>0</v>
      </c>
      <c r="J36" s="32">
        <v>0</v>
      </c>
      <c r="K36" s="32">
        <v>0</v>
      </c>
      <c r="L36" s="32">
        <v>0</v>
      </c>
      <c r="M36" s="32">
        <v>0</v>
      </c>
      <c r="N36" s="32">
        <v>0</v>
      </c>
      <c r="O36" s="32">
        <v>0</v>
      </c>
      <c r="P36" s="32">
        <v>0</v>
      </c>
      <c r="Q36" s="32">
        <v>0</v>
      </c>
      <c r="R36" s="32">
        <v>0</v>
      </c>
      <c r="S36" s="32">
        <v>0</v>
      </c>
      <c r="T36" s="32">
        <v>0</v>
      </c>
      <c r="U36" s="32">
        <v>0</v>
      </c>
      <c r="V36" s="32">
        <v>0</v>
      </c>
      <c r="W36" s="32">
        <v>0</v>
      </c>
      <c r="X36" s="32">
        <v>0</v>
      </c>
      <c r="Y36" s="32">
        <v>0</v>
      </c>
      <c r="Z36" s="32">
        <v>0</v>
      </c>
      <c r="AA36" s="32">
        <v>0</v>
      </c>
      <c r="AB36" s="32">
        <v>0</v>
      </c>
      <c r="AC36" s="32">
        <v>0</v>
      </c>
      <c r="AD36" s="32">
        <v>0</v>
      </c>
      <c r="AE36" s="32">
        <v>0</v>
      </c>
      <c r="AF36" s="32">
        <v>0</v>
      </c>
      <c r="AG36" s="32">
        <v>0</v>
      </c>
      <c r="AH36" s="32">
        <v>0</v>
      </c>
      <c r="AI36" s="32">
        <v>0</v>
      </c>
      <c r="AJ36" s="32">
        <v>0</v>
      </c>
      <c r="AK36" s="32">
        <v>0</v>
      </c>
      <c r="AL36" s="32">
        <v>0</v>
      </c>
      <c r="AM36" s="32">
        <v>0</v>
      </c>
      <c r="AN36" s="32">
        <v>0</v>
      </c>
      <c r="AO36" s="32">
        <v>0</v>
      </c>
      <c r="AP36" s="32">
        <v>0</v>
      </c>
      <c r="AQ36" s="32">
        <v>0</v>
      </c>
      <c r="AR36" s="32">
        <v>0</v>
      </c>
      <c r="AS36" s="32">
        <v>0</v>
      </c>
      <c r="AT36" s="32">
        <v>0</v>
      </c>
      <c r="AU36" s="32">
        <v>0</v>
      </c>
      <c r="AV36" s="32">
        <v>0</v>
      </c>
      <c r="AW36" s="32">
        <v>0</v>
      </c>
      <c r="AX36" s="32">
        <v>0</v>
      </c>
      <c r="AY36" s="32">
        <v>0</v>
      </c>
      <c r="AZ36" s="32">
        <v>0</v>
      </c>
      <c r="BA36" s="32">
        <v>0</v>
      </c>
      <c r="BB36" s="32">
        <v>0</v>
      </c>
      <c r="BC36" s="32">
        <v>0</v>
      </c>
      <c r="BD36" s="32">
        <v>0</v>
      </c>
      <c r="BE36" s="32">
        <v>0</v>
      </c>
      <c r="BF36" s="32">
        <v>0</v>
      </c>
      <c r="BG36" s="32">
        <v>0</v>
      </c>
      <c r="BH36" s="32">
        <v>0</v>
      </c>
      <c r="BI36" s="32">
        <v>0</v>
      </c>
      <c r="BJ36" s="32">
        <v>0</v>
      </c>
      <c r="BK36" s="32">
        <v>0</v>
      </c>
      <c r="BL36" s="32">
        <v>0</v>
      </c>
    </row>
    <row r="37" spans="2:64" s="5" customFormat="1" ht="16.5" collapsed="1" thickBot="1" x14ac:dyDescent="0.35">
      <c r="B37" s="112" t="s">
        <v>230</v>
      </c>
      <c r="C37" s="113"/>
      <c r="D37" s="112">
        <v>0.34680797154349191</v>
      </c>
      <c r="E37" s="112">
        <v>0.36851321989344688</v>
      </c>
      <c r="F37" s="112">
        <v>1.2176490280051826</v>
      </c>
      <c r="G37" s="112">
        <v>1.1593402211151871</v>
      </c>
      <c r="H37" s="112">
        <v>1.2430862842702348</v>
      </c>
      <c r="I37" s="112">
        <v>1.1747366929651484</v>
      </c>
      <c r="J37" s="112">
        <v>1.8339811571449196</v>
      </c>
      <c r="K37" s="112">
        <v>1.7527885039661271</v>
      </c>
      <c r="L37" s="112">
        <v>1.9462341822285287</v>
      </c>
      <c r="M37" s="112">
        <v>1.5534337342921984</v>
      </c>
      <c r="N37" s="112">
        <v>1.5435545256243051</v>
      </c>
      <c r="O37" s="112">
        <v>1.5429797550189859</v>
      </c>
      <c r="P37" s="112">
        <v>1.4925621776354985</v>
      </c>
      <c r="Q37" s="112">
        <v>1.1100000000000003</v>
      </c>
      <c r="R37" s="112">
        <v>1.5</v>
      </c>
      <c r="S37" s="112">
        <v>1.3900000000000001</v>
      </c>
      <c r="T37" s="112">
        <v>0.94000000000000017</v>
      </c>
      <c r="U37" s="112">
        <v>1.04</v>
      </c>
      <c r="V37" s="112">
        <v>1.0800000000000005</v>
      </c>
      <c r="W37" s="112">
        <v>1.18</v>
      </c>
      <c r="X37" s="112">
        <v>1.2331318335868644</v>
      </c>
      <c r="Y37" s="112">
        <v>1.2886733476989856</v>
      </c>
      <c r="Z37" s="112">
        <v>1.3531798320846722</v>
      </c>
      <c r="AA37" s="112">
        <v>1.4185684045247278</v>
      </c>
      <c r="AB37" s="112">
        <v>1.4954749841101105</v>
      </c>
      <c r="AC37" s="112">
        <v>1.5765978041431747</v>
      </c>
      <c r="AD37" s="112">
        <v>1.6730697646039041</v>
      </c>
      <c r="AE37" s="112">
        <v>1.7670290793871333</v>
      </c>
      <c r="AF37" s="112">
        <v>1.8624138257405152</v>
      </c>
      <c r="AG37" s="112">
        <v>1.9653959659625355</v>
      </c>
      <c r="AH37" s="112">
        <v>2.0680223768710513</v>
      </c>
      <c r="AI37" s="112">
        <v>2.1689785478778321</v>
      </c>
      <c r="AJ37" s="112">
        <v>2.2623600999404063</v>
      </c>
      <c r="AK37" s="112">
        <v>2.3495484483273588</v>
      </c>
      <c r="AL37" s="112">
        <v>2.4279572227093369</v>
      </c>
      <c r="AM37" s="112">
        <v>2.4984518408464687</v>
      </c>
      <c r="AN37" s="112">
        <v>2.564314937107083</v>
      </c>
      <c r="AO37" s="112">
        <v>2.6146484390663058</v>
      </c>
      <c r="AP37" s="112">
        <v>2.6551598316938612</v>
      </c>
      <c r="AQ37" s="112">
        <v>2.6837795007003376</v>
      </c>
      <c r="AR37" s="112">
        <v>2.7053699295312512</v>
      </c>
      <c r="AS37" s="112">
        <v>2.7070531062553007</v>
      </c>
      <c r="AT37" s="112">
        <v>2.6987602191586282</v>
      </c>
      <c r="AU37" s="112">
        <v>2.6905190574067577</v>
      </c>
      <c r="AV37" s="112">
        <v>2.6706269579445978</v>
      </c>
      <c r="AW37" s="112">
        <v>2.6520742189095441</v>
      </c>
      <c r="AX37" s="112">
        <v>2.6338188363177828</v>
      </c>
      <c r="AY37" s="112">
        <v>2.611270088128391</v>
      </c>
      <c r="AZ37" s="112">
        <v>2.5902277947679089</v>
      </c>
      <c r="BA37" s="112">
        <v>2.5674979891594072</v>
      </c>
      <c r="BB37" s="112">
        <v>2.5425340762123736</v>
      </c>
      <c r="BC37" s="112">
        <v>2.5170872479495108</v>
      </c>
      <c r="BD37" s="112">
        <v>2.4927741981305864</v>
      </c>
      <c r="BE37" s="112">
        <v>2.4682824691603291</v>
      </c>
      <c r="BF37" s="112">
        <v>2.4422594373551618</v>
      </c>
      <c r="BG37" s="112">
        <v>2.4157951094588297</v>
      </c>
      <c r="BH37" s="112">
        <v>2.3933787697364104</v>
      </c>
      <c r="BI37" s="112">
        <v>2.3729753829097766</v>
      </c>
      <c r="BJ37" s="112">
        <v>2.3536547838465869</v>
      </c>
      <c r="BK37" s="112">
        <v>2.3367017532245922</v>
      </c>
      <c r="BL37" s="112">
        <v>2.3217929518526543</v>
      </c>
    </row>
    <row r="38" spans="2:64" s="5" customFormat="1" hidden="1" outlineLevel="1" x14ac:dyDescent="0.3">
      <c r="B38" s="41" t="s">
        <v>13</v>
      </c>
      <c r="C38" s="38"/>
      <c r="D38" s="32">
        <v>0.34</v>
      </c>
      <c r="E38" s="32">
        <v>0.36000000000000004</v>
      </c>
      <c r="F38" s="32">
        <v>1.2099999999999997</v>
      </c>
      <c r="G38" s="32">
        <v>1.1499999999999999</v>
      </c>
      <c r="H38" s="32">
        <v>1.2299999999999998</v>
      </c>
      <c r="I38" s="32">
        <v>1.1599999999999999</v>
      </c>
      <c r="J38" s="32">
        <v>1.82</v>
      </c>
      <c r="K38" s="32">
        <v>1.74</v>
      </c>
      <c r="L38" s="32">
        <v>1.93</v>
      </c>
      <c r="M38" s="32">
        <v>1.5500000000000003</v>
      </c>
      <c r="N38" s="32">
        <v>1.54</v>
      </c>
      <c r="O38" s="32">
        <v>1.5399999999999996</v>
      </c>
      <c r="P38" s="32">
        <v>1.49</v>
      </c>
      <c r="Q38" s="32">
        <v>1.1100000000000003</v>
      </c>
      <c r="R38" s="32">
        <v>1.5</v>
      </c>
      <c r="S38" s="32">
        <v>1.3900000000000001</v>
      </c>
      <c r="T38" s="32">
        <v>0.94000000000000017</v>
      </c>
      <c r="U38" s="32">
        <v>1.04</v>
      </c>
      <c r="V38" s="32">
        <v>1.0800000000000005</v>
      </c>
      <c r="W38" s="32">
        <v>1.18</v>
      </c>
      <c r="X38" s="32">
        <v>1.058206879887581</v>
      </c>
      <c r="Y38" s="32">
        <v>1.1090848278814756</v>
      </c>
      <c r="Z38" s="32">
        <v>1.1668854595057565</v>
      </c>
      <c r="AA38" s="32">
        <v>1.2173038792217095</v>
      </c>
      <c r="AB38" s="32">
        <v>1.2775329080094857</v>
      </c>
      <c r="AC38" s="32">
        <v>1.3402999078324775</v>
      </c>
      <c r="AD38" s="32">
        <v>1.4149351163986514</v>
      </c>
      <c r="AE38" s="32">
        <v>1.4885602067965849</v>
      </c>
      <c r="AF38" s="32">
        <v>1.5621038752620606</v>
      </c>
      <c r="AG38" s="32">
        <v>1.6420015344616015</v>
      </c>
      <c r="AH38" s="32">
        <v>1.7200530092835344</v>
      </c>
      <c r="AI38" s="32">
        <v>1.7981413202316134</v>
      </c>
      <c r="AJ38" s="32">
        <v>1.8703512942420253</v>
      </c>
      <c r="AK38" s="32">
        <v>1.9375129018991193</v>
      </c>
      <c r="AL38" s="32">
        <v>1.997873137387006</v>
      </c>
      <c r="AM38" s="32">
        <v>2.0517907599324592</v>
      </c>
      <c r="AN38" s="32">
        <v>2.1026430023334948</v>
      </c>
      <c r="AO38" s="32">
        <v>2.1415228211005668</v>
      </c>
      <c r="AP38" s="32">
        <v>2.1718968196598847</v>
      </c>
      <c r="AQ38" s="32">
        <v>2.1934999961629682</v>
      </c>
      <c r="AR38" s="32">
        <v>2.2088034796266887</v>
      </c>
      <c r="AS38" s="32">
        <v>2.2078791449670985</v>
      </c>
      <c r="AT38" s="32">
        <v>2.1999148501202885</v>
      </c>
      <c r="AU38" s="32">
        <v>2.1910509330750876</v>
      </c>
      <c r="AV38" s="32">
        <v>2.1735241572858524</v>
      </c>
      <c r="AW38" s="32">
        <v>2.1570047830659642</v>
      </c>
      <c r="AX38" s="32">
        <v>2.1403660223705416</v>
      </c>
      <c r="AY38" s="32">
        <v>2.1207538494870954</v>
      </c>
      <c r="AZ38" s="32">
        <v>2.1022434413952595</v>
      </c>
      <c r="BA38" s="32">
        <v>2.0823458703503244</v>
      </c>
      <c r="BB38" s="32">
        <v>2.0611183652079959</v>
      </c>
      <c r="BC38" s="32">
        <v>2.0405792819046864</v>
      </c>
      <c r="BD38" s="32">
        <v>2.0206873079610554</v>
      </c>
      <c r="BE38" s="32">
        <v>2.000489306055671</v>
      </c>
      <c r="BF38" s="32">
        <v>1.9797831129103678</v>
      </c>
      <c r="BG38" s="32">
        <v>1.9584517902442278</v>
      </c>
      <c r="BH38" s="32">
        <v>1.940347239369945</v>
      </c>
      <c r="BI38" s="32">
        <v>1.9234884601062521</v>
      </c>
      <c r="BJ38" s="32">
        <v>1.9077949417147289</v>
      </c>
      <c r="BK38" s="32">
        <v>1.8941200863789596</v>
      </c>
      <c r="BL38" s="32">
        <v>1.8816976415136515</v>
      </c>
    </row>
    <row r="39" spans="2:64" s="5" customFormat="1" hidden="1" outlineLevel="1" x14ac:dyDescent="0.3">
      <c r="B39" s="41" t="s">
        <v>443</v>
      </c>
      <c r="C39" s="38"/>
      <c r="D39" s="32">
        <v>6.8079715434919072E-3</v>
      </c>
      <c r="E39" s="32">
        <v>8.513219893446845E-3</v>
      </c>
      <c r="F39" s="32">
        <v>7.6490280051829092E-3</v>
      </c>
      <c r="G39" s="32">
        <v>9.3402211151871056E-3</v>
      </c>
      <c r="H39" s="32">
        <v>1.308628427023511E-2</v>
      </c>
      <c r="I39" s="32">
        <v>1.4736692965148422E-2</v>
      </c>
      <c r="J39" s="32">
        <v>1.3981157144919621E-2</v>
      </c>
      <c r="K39" s="32">
        <v>1.2788503966126991E-2</v>
      </c>
      <c r="L39" s="32">
        <v>1.6234182228528769E-2</v>
      </c>
      <c r="M39" s="32">
        <v>3.4337342921980916E-3</v>
      </c>
      <c r="N39" s="32">
        <v>3.5545256243050384E-3</v>
      </c>
      <c r="O39" s="32">
        <v>2.9797550189863851E-3</v>
      </c>
      <c r="P39" s="32">
        <v>2.5621776354985137E-3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2">
        <v>0</v>
      </c>
      <c r="X39" s="32">
        <v>0.1749249536992834</v>
      </c>
      <c r="Y39" s="32">
        <v>0.17958851981751009</v>
      </c>
      <c r="Z39" s="32">
        <v>0.18629437257891579</v>
      </c>
      <c r="AA39" s="32">
        <v>0.20126452530301836</v>
      </c>
      <c r="AB39" s="32">
        <v>0.21794207610062472</v>
      </c>
      <c r="AC39" s="32">
        <v>0.2362978963106972</v>
      </c>
      <c r="AD39" s="32">
        <v>0.25813464820525261</v>
      </c>
      <c r="AE39" s="32">
        <v>0.27846887259054853</v>
      </c>
      <c r="AF39" s="32">
        <v>0.3003099504784546</v>
      </c>
      <c r="AG39" s="32">
        <v>0.323394431500934</v>
      </c>
      <c r="AH39" s="32">
        <v>0.3479693675875169</v>
      </c>
      <c r="AI39" s="32">
        <v>0.37083722764621868</v>
      </c>
      <c r="AJ39" s="32">
        <v>0.39200880569838081</v>
      </c>
      <c r="AK39" s="32">
        <v>0.41203554642823959</v>
      </c>
      <c r="AL39" s="32">
        <v>0.43008408532233078</v>
      </c>
      <c r="AM39" s="32">
        <v>0.44666108091400936</v>
      </c>
      <c r="AN39" s="32">
        <v>0.46167193477358837</v>
      </c>
      <c r="AO39" s="32">
        <v>0.47312561796573915</v>
      </c>
      <c r="AP39" s="32">
        <v>0.48326301203397654</v>
      </c>
      <c r="AQ39" s="32">
        <v>0.4902795045373694</v>
      </c>
      <c r="AR39" s="32">
        <v>0.49656644990456233</v>
      </c>
      <c r="AS39" s="32">
        <v>0.49917396128820241</v>
      </c>
      <c r="AT39" s="32">
        <v>0.49884536903833981</v>
      </c>
      <c r="AU39" s="32">
        <v>0.49946812433166987</v>
      </c>
      <c r="AV39" s="32">
        <v>0.49710280065874546</v>
      </c>
      <c r="AW39" s="32">
        <v>0.49506943584357976</v>
      </c>
      <c r="AX39" s="32">
        <v>0.49345281394724122</v>
      </c>
      <c r="AY39" s="32">
        <v>0.49051623864129545</v>
      </c>
      <c r="AZ39" s="32">
        <v>0.48798435337264923</v>
      </c>
      <c r="BA39" s="32">
        <v>0.48515211880908304</v>
      </c>
      <c r="BB39" s="32">
        <v>0.48141571100437774</v>
      </c>
      <c r="BC39" s="32">
        <v>0.47650796604482459</v>
      </c>
      <c r="BD39" s="32">
        <v>0.47208689016953087</v>
      </c>
      <c r="BE39" s="32">
        <v>0.46779316310465824</v>
      </c>
      <c r="BF39" s="32">
        <v>0.46247632444479386</v>
      </c>
      <c r="BG39" s="32">
        <v>0.4573433192146017</v>
      </c>
      <c r="BH39" s="32">
        <v>0.45303153036646526</v>
      </c>
      <c r="BI39" s="32">
        <v>0.44948692280352465</v>
      </c>
      <c r="BJ39" s="32">
        <v>0.44585984213185792</v>
      </c>
      <c r="BK39" s="32">
        <v>0.44258166684563272</v>
      </c>
      <c r="BL39" s="32">
        <v>0.44009531033900295</v>
      </c>
    </row>
    <row r="40" spans="2:64" s="5" customFormat="1" ht="16.5" hidden="1" outlineLevel="1" thickBot="1" x14ac:dyDescent="0.35">
      <c r="B40" s="41" t="s">
        <v>234</v>
      </c>
      <c r="C40" s="38"/>
      <c r="D40" s="32">
        <v>0</v>
      </c>
      <c r="E40" s="32">
        <v>0</v>
      </c>
      <c r="F40" s="32">
        <v>0</v>
      </c>
      <c r="G40" s="32">
        <v>0</v>
      </c>
      <c r="H40" s="32">
        <v>0</v>
      </c>
      <c r="I40" s="32">
        <v>0</v>
      </c>
      <c r="J40" s="32">
        <v>0</v>
      </c>
      <c r="K40" s="32">
        <v>0</v>
      </c>
      <c r="L40" s="32">
        <v>0</v>
      </c>
      <c r="M40" s="32">
        <v>0</v>
      </c>
      <c r="N40" s="32">
        <v>0</v>
      </c>
      <c r="O40" s="32">
        <v>0</v>
      </c>
      <c r="P40" s="32">
        <v>0</v>
      </c>
      <c r="Q40" s="32">
        <v>0</v>
      </c>
      <c r="R40" s="32">
        <v>0</v>
      </c>
      <c r="S40" s="32">
        <v>0</v>
      </c>
      <c r="T40" s="32">
        <v>0</v>
      </c>
      <c r="U40" s="32">
        <v>0</v>
      </c>
      <c r="V40" s="32">
        <v>0</v>
      </c>
      <c r="W40" s="32">
        <v>0</v>
      </c>
      <c r="X40" s="32">
        <v>0</v>
      </c>
      <c r="Y40" s="32">
        <v>0</v>
      </c>
      <c r="Z40" s="32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32">
        <v>0</v>
      </c>
      <c r="AV40" s="32">
        <v>0</v>
      </c>
      <c r="AW40" s="32">
        <v>0</v>
      </c>
      <c r="AX40" s="32">
        <v>0</v>
      </c>
      <c r="AY40" s="32">
        <v>0</v>
      </c>
      <c r="AZ40" s="32">
        <v>0</v>
      </c>
      <c r="BA40" s="32">
        <v>0</v>
      </c>
      <c r="BB40" s="32">
        <v>0</v>
      </c>
      <c r="BC40" s="32">
        <v>0</v>
      </c>
      <c r="BD40" s="32">
        <v>0</v>
      </c>
      <c r="BE40" s="32">
        <v>0</v>
      </c>
      <c r="BF40" s="32">
        <v>0</v>
      </c>
      <c r="BG40" s="32">
        <v>0</v>
      </c>
      <c r="BH40" s="32">
        <v>0</v>
      </c>
      <c r="BI40" s="32">
        <v>0</v>
      </c>
      <c r="BJ40" s="32">
        <v>0</v>
      </c>
      <c r="BK40" s="32">
        <v>0</v>
      </c>
      <c r="BL40" s="32">
        <v>0</v>
      </c>
    </row>
    <row r="41" spans="2:64" s="5" customFormat="1" ht="16.5" collapsed="1" thickBot="1" x14ac:dyDescent="0.35">
      <c r="B41" s="112" t="s">
        <v>3</v>
      </c>
      <c r="C41" s="113"/>
      <c r="D41" s="112">
        <v>3.7918085546970342</v>
      </c>
      <c r="E41" s="112">
        <v>4.4034189641550512</v>
      </c>
      <c r="F41" s="112">
        <v>3.8529711211892694</v>
      </c>
      <c r="G41" s="112">
        <v>3.3944458663232253</v>
      </c>
      <c r="H41" s="112">
        <v>3.4473680377052549</v>
      </c>
      <c r="I41" s="112">
        <v>3.6826136565099126</v>
      </c>
      <c r="J41" s="112">
        <v>1.6361135708743253</v>
      </c>
      <c r="K41" s="112">
        <v>1.4921491185947464</v>
      </c>
      <c r="L41" s="112">
        <v>1.3142694538774771</v>
      </c>
      <c r="M41" s="112">
        <v>0.97944766046628762</v>
      </c>
      <c r="N41" s="112">
        <v>0.6701438011542461</v>
      </c>
      <c r="O41" s="112">
        <v>1.8923711250721746</v>
      </c>
      <c r="P41" s="112">
        <v>1.5814196980177941</v>
      </c>
      <c r="Q41" s="112">
        <v>1.1495798238026664</v>
      </c>
      <c r="R41" s="112">
        <v>0.40365878953058698</v>
      </c>
      <c r="S41" s="112">
        <v>0.55974851147749816</v>
      </c>
      <c r="T41" s="112">
        <v>0.54475451153452759</v>
      </c>
      <c r="U41" s="112">
        <v>2.1775441610311437</v>
      </c>
      <c r="V41" s="112">
        <v>1.6624475648144874</v>
      </c>
      <c r="W41" s="112">
        <v>1.4170134106560348</v>
      </c>
      <c r="X41" s="112">
        <v>2.213867798197755</v>
      </c>
      <c r="Y41" s="112">
        <v>2.2542591285780813</v>
      </c>
      <c r="Z41" s="112">
        <v>2.2902650789604015</v>
      </c>
      <c r="AA41" s="112">
        <v>2.3347689241969531</v>
      </c>
      <c r="AB41" s="112">
        <v>2.360405999251074</v>
      </c>
      <c r="AC41" s="112">
        <v>2.3838303688732716</v>
      </c>
      <c r="AD41" s="112">
        <v>2.3960488103099959</v>
      </c>
      <c r="AE41" s="112">
        <v>2.3380350734294479</v>
      </c>
      <c r="AF41" s="112">
        <v>2.3660879931621426</v>
      </c>
      <c r="AG41" s="112">
        <v>2.3990516084742457</v>
      </c>
      <c r="AH41" s="112">
        <v>2.4253617479885858</v>
      </c>
      <c r="AI41" s="112">
        <v>2.4521797441410351</v>
      </c>
      <c r="AJ41" s="112">
        <v>2.4705088205628698</v>
      </c>
      <c r="AK41" s="112">
        <v>2.4888498480780457</v>
      </c>
      <c r="AL41" s="112">
        <v>2.5116652494996989</v>
      </c>
      <c r="AM41" s="112">
        <v>2.5324317720471727</v>
      </c>
      <c r="AN41" s="112">
        <v>2.5506928418516965</v>
      </c>
      <c r="AO41" s="112">
        <v>2.5683683021929831</v>
      </c>
      <c r="AP41" s="112">
        <v>2.5891413462667412</v>
      </c>
      <c r="AQ41" s="112">
        <v>2.6051655978596302</v>
      </c>
      <c r="AR41" s="112">
        <v>2.6201833243371149</v>
      </c>
      <c r="AS41" s="112">
        <v>2.6449160604776498</v>
      </c>
      <c r="AT41" s="112">
        <v>2.6637878899346226</v>
      </c>
      <c r="AU41" s="112">
        <v>2.6774436398852486</v>
      </c>
      <c r="AV41" s="112">
        <v>2.7014542602247102</v>
      </c>
      <c r="AW41" s="112">
        <v>2.7199312482862017</v>
      </c>
      <c r="AX41" s="112">
        <v>2.742348039372053</v>
      </c>
      <c r="AY41" s="112">
        <v>2.7502534827257596</v>
      </c>
      <c r="AZ41" s="112">
        <v>2.7599362188751351</v>
      </c>
      <c r="BA41" s="112">
        <v>2.7722270893065759</v>
      </c>
      <c r="BB41" s="112">
        <v>2.7794555954141078</v>
      </c>
      <c r="BC41" s="112">
        <v>2.7861715422174687</v>
      </c>
      <c r="BD41" s="112">
        <v>2.7900586372219243</v>
      </c>
      <c r="BE41" s="112">
        <v>2.8022634345977107</v>
      </c>
      <c r="BF41" s="112">
        <v>2.8121688952913448</v>
      </c>
      <c r="BG41" s="112">
        <v>2.8160447215419007</v>
      </c>
      <c r="BH41" s="112">
        <v>2.8208043437486459</v>
      </c>
      <c r="BI41" s="112">
        <v>2.8328936137077765</v>
      </c>
      <c r="BJ41" s="112">
        <v>2.8490285008255758</v>
      </c>
      <c r="BK41" s="112">
        <v>2.8572045492219464</v>
      </c>
      <c r="BL41" s="112">
        <v>2.8596148494532594</v>
      </c>
    </row>
    <row r="42" spans="2:64" s="5" customFormat="1" hidden="1" outlineLevel="1" x14ac:dyDescent="0.3">
      <c r="B42" s="41" t="s">
        <v>13</v>
      </c>
      <c r="C42" s="38"/>
      <c r="D42" s="32">
        <v>3.7600000000000002</v>
      </c>
      <c r="E42" s="32">
        <v>4.370000000000001</v>
      </c>
      <c r="F42" s="32">
        <v>3.8200000000000003</v>
      </c>
      <c r="G42" s="32">
        <v>3.36</v>
      </c>
      <c r="H42" s="32">
        <v>3.41</v>
      </c>
      <c r="I42" s="32">
        <v>3.6399999999999997</v>
      </c>
      <c r="J42" s="32">
        <v>1.58</v>
      </c>
      <c r="K42" s="32">
        <v>1.4200000000000002</v>
      </c>
      <c r="L42" s="32">
        <v>1.2399999999999998</v>
      </c>
      <c r="M42" s="32">
        <v>0.90999999999999992</v>
      </c>
      <c r="N42" s="32">
        <v>0.57999999999999996</v>
      </c>
      <c r="O42" s="32">
        <v>1.79</v>
      </c>
      <c r="P42" s="32">
        <v>1.46</v>
      </c>
      <c r="Q42" s="32">
        <v>1.0099999999999998</v>
      </c>
      <c r="R42" s="32">
        <v>0.24999999999999997</v>
      </c>
      <c r="S42" s="32">
        <v>0.38</v>
      </c>
      <c r="T42" s="32">
        <v>0.35999999999999993</v>
      </c>
      <c r="U42" s="32">
        <v>1.99</v>
      </c>
      <c r="V42" s="32">
        <v>1.32</v>
      </c>
      <c r="W42" s="32">
        <v>1.01</v>
      </c>
      <c r="X42" s="32">
        <v>1.9992709415716454</v>
      </c>
      <c r="Y42" s="32">
        <v>2.017200506800942</v>
      </c>
      <c r="Z42" s="32">
        <v>2.0312399083498156</v>
      </c>
      <c r="AA42" s="32">
        <v>2.0502333072207102</v>
      </c>
      <c r="AB42" s="32">
        <v>2.0532676555514788</v>
      </c>
      <c r="AC42" s="32">
        <v>2.054524556769286</v>
      </c>
      <c r="AD42" s="32">
        <v>2.0468200535556864</v>
      </c>
      <c r="AE42" s="32">
        <v>1.984073485118415</v>
      </c>
      <c r="AF42" s="32">
        <v>1.9904382418347002</v>
      </c>
      <c r="AG42" s="32">
        <v>2.000697693316825</v>
      </c>
      <c r="AH42" s="32">
        <v>2.0058881140108564</v>
      </c>
      <c r="AI42" s="32">
        <v>2.0128099234183754</v>
      </c>
      <c r="AJ42" s="32">
        <v>2.0132943271025696</v>
      </c>
      <c r="AK42" s="32">
        <v>2.0140468367069619</v>
      </c>
      <c r="AL42" s="32">
        <v>2.016351857361288</v>
      </c>
      <c r="AM42" s="32">
        <v>2.0189329076893898</v>
      </c>
      <c r="AN42" s="32">
        <v>2.0196325121374832</v>
      </c>
      <c r="AO42" s="32">
        <v>2.0199877293737272</v>
      </c>
      <c r="AP42" s="32">
        <v>2.0226865422724694</v>
      </c>
      <c r="AQ42" s="32">
        <v>2.0222705350191967</v>
      </c>
      <c r="AR42" s="32">
        <v>2.021113574212309</v>
      </c>
      <c r="AS42" s="32">
        <v>2.0266419664288389</v>
      </c>
      <c r="AT42" s="32">
        <v>2.0282927081882871</v>
      </c>
      <c r="AU42" s="32">
        <v>2.026474226618443</v>
      </c>
      <c r="AV42" s="32">
        <v>2.0316838752847386</v>
      </c>
      <c r="AW42" s="32">
        <v>2.0331000632596989</v>
      </c>
      <c r="AX42" s="32">
        <v>2.0371256096734158</v>
      </c>
      <c r="AY42" s="32">
        <v>2.0316906917276238</v>
      </c>
      <c r="AZ42" s="32">
        <v>2.0275424048785071</v>
      </c>
      <c r="BA42" s="32">
        <v>2.0250194998094844</v>
      </c>
      <c r="BB42" s="32">
        <v>2.0194095374307697</v>
      </c>
      <c r="BC42" s="32">
        <v>2.0215225951985705</v>
      </c>
      <c r="BD42" s="32">
        <v>2.0221199751575445</v>
      </c>
      <c r="BE42" s="32">
        <v>2.0276939529028675</v>
      </c>
      <c r="BF42" s="32">
        <v>2.0320115476171798</v>
      </c>
      <c r="BG42" s="32">
        <v>2.0324559049309467</v>
      </c>
      <c r="BH42" s="32">
        <v>2.0334078344988047</v>
      </c>
      <c r="BI42" s="32">
        <v>2.0390434104592892</v>
      </c>
      <c r="BJ42" s="32">
        <v>2.0472736367363598</v>
      </c>
      <c r="BK42" s="32">
        <v>2.0504697750990704</v>
      </c>
      <c r="BL42" s="32">
        <v>2.0500672439132859</v>
      </c>
    </row>
    <row r="43" spans="2:64" s="5" customFormat="1" hidden="1" outlineLevel="1" x14ac:dyDescent="0.3">
      <c r="B43" s="41" t="s">
        <v>443</v>
      </c>
      <c r="C43" s="38"/>
      <c r="D43" s="32">
        <v>3.1808554697033802E-2</v>
      </c>
      <c r="E43" s="32">
        <v>3.341896415505019E-2</v>
      </c>
      <c r="F43" s="32">
        <v>3.2971121189268981E-2</v>
      </c>
      <c r="G43" s="32">
        <v>3.4445866323225306E-2</v>
      </c>
      <c r="H43" s="32">
        <v>3.7368037705254868E-2</v>
      </c>
      <c r="I43" s="32">
        <v>4.2613656509912987E-2</v>
      </c>
      <c r="J43" s="32">
        <v>5.6113570874325218E-2</v>
      </c>
      <c r="K43" s="32">
        <v>7.2149118594746334E-2</v>
      </c>
      <c r="L43" s="32">
        <v>7.4269453877477229E-2</v>
      </c>
      <c r="M43" s="32">
        <v>6.9447660466287739E-2</v>
      </c>
      <c r="N43" s="32">
        <v>9.0143801154246139E-2</v>
      </c>
      <c r="O43" s="32">
        <v>0.10237112507217472</v>
      </c>
      <c r="P43" s="32">
        <v>0.12141969801779429</v>
      </c>
      <c r="Q43" s="32">
        <v>0.13957982380266659</v>
      </c>
      <c r="R43" s="32">
        <v>0.15365878953058704</v>
      </c>
      <c r="S43" s="32">
        <v>0.17974851147749815</v>
      </c>
      <c r="T43" s="32">
        <v>0.18475451153452768</v>
      </c>
      <c r="U43" s="32">
        <v>0.18754416103114388</v>
      </c>
      <c r="V43" s="32">
        <v>0.34244756481448746</v>
      </c>
      <c r="W43" s="32">
        <v>0.40701341065603475</v>
      </c>
      <c r="X43" s="32">
        <v>0.21459685662610972</v>
      </c>
      <c r="Y43" s="32">
        <v>0.23705862177713918</v>
      </c>
      <c r="Z43" s="32">
        <v>0.259025170610586</v>
      </c>
      <c r="AA43" s="32">
        <v>0.28453561697624302</v>
      </c>
      <c r="AB43" s="32">
        <v>0.30713834369959492</v>
      </c>
      <c r="AC43" s="32">
        <v>0.32930581210398574</v>
      </c>
      <c r="AD43" s="32">
        <v>0.34922875675430948</v>
      </c>
      <c r="AE43" s="32">
        <v>0.35396158831103303</v>
      </c>
      <c r="AF43" s="32">
        <v>0.37564975132744238</v>
      </c>
      <c r="AG43" s="32">
        <v>0.39835391515742069</v>
      </c>
      <c r="AH43" s="32">
        <v>0.41947363397772952</v>
      </c>
      <c r="AI43" s="32">
        <v>0.43936982072265984</v>
      </c>
      <c r="AJ43" s="32">
        <v>0.45721449346030024</v>
      </c>
      <c r="AK43" s="32">
        <v>0.47480301137108383</v>
      </c>
      <c r="AL43" s="32">
        <v>0.49531339213841086</v>
      </c>
      <c r="AM43" s="32">
        <v>0.51349886435778269</v>
      </c>
      <c r="AN43" s="32">
        <v>0.53106032971421346</v>
      </c>
      <c r="AO43" s="32">
        <v>0.54838057281925567</v>
      </c>
      <c r="AP43" s="32">
        <v>0.56645480399427195</v>
      </c>
      <c r="AQ43" s="32">
        <v>0.58289506284043346</v>
      </c>
      <c r="AR43" s="32">
        <v>0.59906975012480579</v>
      </c>
      <c r="AS43" s="32">
        <v>0.61827409404881117</v>
      </c>
      <c r="AT43" s="32">
        <v>0.63549518174633557</v>
      </c>
      <c r="AU43" s="32">
        <v>0.65096941326680557</v>
      </c>
      <c r="AV43" s="32">
        <v>0.66977038493997143</v>
      </c>
      <c r="AW43" s="32">
        <v>0.68683118502650287</v>
      </c>
      <c r="AX43" s="32">
        <v>0.70522242969863735</v>
      </c>
      <c r="AY43" s="32">
        <v>0.7185627909981358</v>
      </c>
      <c r="AZ43" s="32">
        <v>0.73239381399662795</v>
      </c>
      <c r="BA43" s="32">
        <v>0.74720758949709154</v>
      </c>
      <c r="BB43" s="32">
        <v>0.76004605798333802</v>
      </c>
      <c r="BC43" s="32">
        <v>0.7646489470188983</v>
      </c>
      <c r="BD43" s="32">
        <v>0.76793866206437966</v>
      </c>
      <c r="BE43" s="32">
        <v>0.77456948169484308</v>
      </c>
      <c r="BF43" s="32">
        <v>0.78015734767416478</v>
      </c>
      <c r="BG43" s="32">
        <v>0.78358881661095403</v>
      </c>
      <c r="BH43" s="32">
        <v>0.78739650924984106</v>
      </c>
      <c r="BI43" s="32">
        <v>0.79385020324848732</v>
      </c>
      <c r="BJ43" s="32">
        <v>0.80175486408921592</v>
      </c>
      <c r="BK43" s="32">
        <v>0.80673477412287597</v>
      </c>
      <c r="BL43" s="32">
        <v>0.80954760553997351</v>
      </c>
    </row>
    <row r="44" spans="2:64" s="5" customFormat="1" ht="16.5" hidden="1" outlineLevel="1" thickBot="1" x14ac:dyDescent="0.35">
      <c r="B44" s="41" t="s">
        <v>234</v>
      </c>
      <c r="C44" s="38"/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2">
        <v>0</v>
      </c>
      <c r="O44" s="32">
        <v>0</v>
      </c>
      <c r="P44" s="32">
        <v>0</v>
      </c>
      <c r="Q44" s="32">
        <v>0</v>
      </c>
      <c r="R44" s="32">
        <v>0</v>
      </c>
      <c r="S44" s="32">
        <v>0</v>
      </c>
      <c r="T44" s="32">
        <v>0</v>
      </c>
      <c r="U44" s="32">
        <v>0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32">
        <v>0</v>
      </c>
      <c r="AV44" s="32">
        <v>0</v>
      </c>
      <c r="AW44" s="32">
        <v>0</v>
      </c>
      <c r="AX44" s="32">
        <v>0</v>
      </c>
      <c r="AY44" s="32">
        <v>0</v>
      </c>
      <c r="AZ44" s="32">
        <v>0</v>
      </c>
      <c r="BA44" s="32">
        <v>0</v>
      </c>
      <c r="BB44" s="32">
        <v>0</v>
      </c>
      <c r="BC44" s="32">
        <v>0</v>
      </c>
      <c r="BD44" s="32">
        <v>0</v>
      </c>
      <c r="BE44" s="32">
        <v>0</v>
      </c>
      <c r="BF44" s="32">
        <v>0</v>
      </c>
      <c r="BG44" s="32">
        <v>0</v>
      </c>
      <c r="BH44" s="32">
        <v>0</v>
      </c>
      <c r="BI44" s="32">
        <v>0</v>
      </c>
      <c r="BJ44" s="32">
        <v>0</v>
      </c>
      <c r="BK44" s="32">
        <v>0</v>
      </c>
      <c r="BL44" s="32">
        <v>0</v>
      </c>
    </row>
    <row r="45" spans="2:64" s="5" customFormat="1" ht="16.5" collapsed="1" thickBot="1" x14ac:dyDescent="0.35">
      <c r="B45" s="112" t="s">
        <v>219</v>
      </c>
      <c r="C45" s="113"/>
      <c r="D45" s="112">
        <v>9.2450213376052037</v>
      </c>
      <c r="E45" s="112">
        <v>9.6127524547990397</v>
      </c>
      <c r="F45" s="112">
        <v>9.7538554351456153</v>
      </c>
      <c r="G45" s="112">
        <v>10.608802443479576</v>
      </c>
      <c r="H45" s="112">
        <v>10.599885662135124</v>
      </c>
      <c r="I45" s="112">
        <v>10.635822952599263</v>
      </c>
      <c r="J45" s="112">
        <v>9.5152649419687876</v>
      </c>
      <c r="K45" s="112">
        <v>8.8826940998991493</v>
      </c>
      <c r="L45" s="112">
        <v>9.558124100321896</v>
      </c>
      <c r="M45" s="112">
        <v>9.2943241071850125</v>
      </c>
      <c r="N45" s="112">
        <v>11.329864816624916</v>
      </c>
      <c r="O45" s="112">
        <v>9.1435965199869162</v>
      </c>
      <c r="P45" s="112">
        <v>10.06871594886451</v>
      </c>
      <c r="Q45" s="112">
        <v>10.582181968085481</v>
      </c>
      <c r="R45" s="112">
        <v>7.5525065455017053</v>
      </c>
      <c r="S45" s="112">
        <v>9.7825856309046806</v>
      </c>
      <c r="T45" s="112">
        <v>11.968259908787163</v>
      </c>
      <c r="U45" s="112">
        <v>11.111705100018254</v>
      </c>
      <c r="V45" s="112">
        <v>9.6508421303444649</v>
      </c>
      <c r="W45" s="112">
        <v>12.841366729216308</v>
      </c>
      <c r="X45" s="112">
        <v>11.372573558898528</v>
      </c>
      <c r="Y45" s="112">
        <v>11.981625140063699</v>
      </c>
      <c r="Z45" s="112">
        <v>13.202295134765224</v>
      </c>
      <c r="AA45" s="112">
        <v>13.25793612310415</v>
      </c>
      <c r="AB45" s="112">
        <v>13.578613428591495</v>
      </c>
      <c r="AC45" s="112">
        <v>13.623308830332311</v>
      </c>
      <c r="AD45" s="112">
        <v>13.865712237209468</v>
      </c>
      <c r="AE45" s="112">
        <v>14.169314172419845</v>
      </c>
      <c r="AF45" s="112">
        <v>14.146715946346289</v>
      </c>
      <c r="AG45" s="112">
        <v>15.087237482607524</v>
      </c>
      <c r="AH45" s="112">
        <v>14.833749006042297</v>
      </c>
      <c r="AI45" s="112">
        <v>14.872369547777588</v>
      </c>
      <c r="AJ45" s="112">
        <v>14.816637750273109</v>
      </c>
      <c r="AK45" s="112">
        <v>14.979867372075097</v>
      </c>
      <c r="AL45" s="112">
        <v>14.923248338247721</v>
      </c>
      <c r="AM45" s="112">
        <v>14.758194158681697</v>
      </c>
      <c r="AN45" s="112">
        <v>15.343676763879495</v>
      </c>
      <c r="AO45" s="112">
        <v>15.419838859238245</v>
      </c>
      <c r="AP45" s="112">
        <v>15.726557013533249</v>
      </c>
      <c r="AQ45" s="112">
        <v>15.706479213505096</v>
      </c>
      <c r="AR45" s="112">
        <v>16.388825339954252</v>
      </c>
      <c r="AS45" s="112">
        <v>16.882544130749729</v>
      </c>
      <c r="AT45" s="112">
        <v>16.677406853431236</v>
      </c>
      <c r="AU45" s="112">
        <v>17.589313169575981</v>
      </c>
      <c r="AV45" s="112">
        <v>16.900505403496247</v>
      </c>
      <c r="AW45" s="112">
        <v>17.121196280862836</v>
      </c>
      <c r="AX45" s="112">
        <v>17.903667000340604</v>
      </c>
      <c r="AY45" s="112">
        <v>17.908150188385481</v>
      </c>
      <c r="AZ45" s="112">
        <v>18.454487529114637</v>
      </c>
      <c r="BA45" s="112">
        <v>18.848351878566366</v>
      </c>
      <c r="BB45" s="112">
        <v>18.925666069599707</v>
      </c>
      <c r="BC45" s="112">
        <v>18.970795872175181</v>
      </c>
      <c r="BD45" s="112">
        <v>19.326736367491236</v>
      </c>
      <c r="BE45" s="112">
        <v>19.729044463270121</v>
      </c>
      <c r="BF45" s="112">
        <v>19.72528497099443</v>
      </c>
      <c r="BG45" s="112">
        <v>19.641899009925353</v>
      </c>
      <c r="BH45" s="112">
        <v>19.841354646120738</v>
      </c>
      <c r="BI45" s="112">
        <v>20.077459462694147</v>
      </c>
      <c r="BJ45" s="112">
        <v>20.09410288933336</v>
      </c>
      <c r="BK45" s="112">
        <v>20.261935820467894</v>
      </c>
      <c r="BL45" s="112">
        <v>20.387360042202808</v>
      </c>
    </row>
    <row r="46" spans="2:64" s="5" customFormat="1" hidden="1" outlineLevel="1" x14ac:dyDescent="0.3">
      <c r="B46" s="41" t="s">
        <v>13</v>
      </c>
      <c r="C46" s="38"/>
      <c r="D46" s="32">
        <v>8.19</v>
      </c>
      <c r="E46" s="32">
        <v>8.5299999999999994</v>
      </c>
      <c r="F46" s="32">
        <v>8.75</v>
      </c>
      <c r="G46" s="32">
        <v>9.6</v>
      </c>
      <c r="H46" s="32">
        <v>9.68</v>
      </c>
      <c r="I46" s="32">
        <v>9.7100000000000009</v>
      </c>
      <c r="J46" s="32">
        <v>8.5500000000000007</v>
      </c>
      <c r="K46" s="32">
        <v>7.8</v>
      </c>
      <c r="L46" s="32">
        <v>8.35</v>
      </c>
      <c r="M46" s="32">
        <v>7.96</v>
      </c>
      <c r="N46" s="32">
        <v>9.8000000000000007</v>
      </c>
      <c r="O46" s="32">
        <v>7.4</v>
      </c>
      <c r="P46" s="32">
        <v>8.09</v>
      </c>
      <c r="Q46" s="32">
        <v>8.32</v>
      </c>
      <c r="R46" s="32">
        <v>4.97</v>
      </c>
      <c r="S46" s="32">
        <v>6.95</v>
      </c>
      <c r="T46" s="32">
        <v>8.83</v>
      </c>
      <c r="U46" s="32">
        <v>7.8</v>
      </c>
      <c r="V46" s="32">
        <v>5.7189352880507789</v>
      </c>
      <c r="W46" s="32">
        <v>8.9093139587914276</v>
      </c>
      <c r="X46" s="32">
        <v>7.4403532008816926</v>
      </c>
      <c r="Y46" s="32">
        <v>8.0477339917041615</v>
      </c>
      <c r="Z46" s="32">
        <v>9.2679220518376528</v>
      </c>
      <c r="AA46" s="32">
        <v>9.1747543349409888</v>
      </c>
      <c r="AB46" s="32">
        <v>9.3518648693044906</v>
      </c>
      <c r="AC46" s="32">
        <v>9.2261754779856897</v>
      </c>
      <c r="AD46" s="32">
        <v>9.3011486469543474</v>
      </c>
      <c r="AE46" s="32">
        <v>9.4242508188616281</v>
      </c>
      <c r="AF46" s="32">
        <v>9.2478250458967786</v>
      </c>
      <c r="AG46" s="32">
        <v>9.912739962642636</v>
      </c>
      <c r="AH46" s="32">
        <v>9.2864703061381473</v>
      </c>
      <c r="AI46" s="32">
        <v>9.1183874863823942</v>
      </c>
      <c r="AJ46" s="32">
        <v>8.8853659508244949</v>
      </c>
      <c r="AK46" s="32">
        <v>8.8052309003183939</v>
      </c>
      <c r="AL46" s="32">
        <v>8.6171682743878346</v>
      </c>
      <c r="AM46" s="32">
        <v>8.2836214127350907</v>
      </c>
      <c r="AN46" s="32">
        <v>8.7380432443823715</v>
      </c>
      <c r="AO46" s="32">
        <v>8.8859273631094666</v>
      </c>
      <c r="AP46" s="32">
        <v>9.0659962868612443</v>
      </c>
      <c r="AQ46" s="32">
        <v>9.1094162717964107</v>
      </c>
      <c r="AR46" s="32">
        <v>9.5602803234194393</v>
      </c>
      <c r="AS46" s="32">
        <v>9.8907469667086065</v>
      </c>
      <c r="AT46" s="32">
        <v>9.846713971541984</v>
      </c>
      <c r="AU46" s="32">
        <v>10.470071872507051</v>
      </c>
      <c r="AV46" s="32">
        <v>9.9573205008188701</v>
      </c>
      <c r="AW46" s="32">
        <v>10.148639091464492</v>
      </c>
      <c r="AX46" s="32">
        <v>10.69698996661767</v>
      </c>
      <c r="AY46" s="32">
        <v>10.715167387363236</v>
      </c>
      <c r="AZ46" s="32">
        <v>11.127635562751811</v>
      </c>
      <c r="BA46" s="32">
        <v>11.404777530991918</v>
      </c>
      <c r="BB46" s="32">
        <v>11.531175505914883</v>
      </c>
      <c r="BC46" s="32">
        <v>11.583443041946012</v>
      </c>
      <c r="BD46" s="32">
        <v>11.824887691418642</v>
      </c>
      <c r="BE46" s="32">
        <v>12.079921633535861</v>
      </c>
      <c r="BF46" s="32">
        <v>12.158246061908152</v>
      </c>
      <c r="BG46" s="32">
        <v>12.11217848934257</v>
      </c>
      <c r="BH46" s="32">
        <v>12.288799358964297</v>
      </c>
      <c r="BI46" s="32">
        <v>12.427614518070635</v>
      </c>
      <c r="BJ46" s="32">
        <v>12.444845275809005</v>
      </c>
      <c r="BK46" s="32">
        <v>12.618761347918207</v>
      </c>
      <c r="BL46" s="32">
        <v>12.67394367199001</v>
      </c>
    </row>
    <row r="47" spans="2:64" s="5" customFormat="1" hidden="1" outlineLevel="1" x14ac:dyDescent="0.3">
      <c r="B47" s="41" t="s">
        <v>443</v>
      </c>
      <c r="C47" s="38"/>
      <c r="D47" s="32">
        <v>1.0550213376052049</v>
      </c>
      <c r="E47" s="32">
        <v>1.0827524547990399</v>
      </c>
      <c r="F47" s="32">
        <v>1.0038554351456159</v>
      </c>
      <c r="G47" s="32">
        <v>1.008802443479575</v>
      </c>
      <c r="H47" s="32">
        <v>0.91988566213512446</v>
      </c>
      <c r="I47" s="32">
        <v>0.92582295259926106</v>
      </c>
      <c r="J47" s="32">
        <v>0.96526494196878776</v>
      </c>
      <c r="K47" s="32">
        <v>1.082694099899149</v>
      </c>
      <c r="L47" s="32">
        <v>1.2081241003218961</v>
      </c>
      <c r="M47" s="32">
        <v>1.3343241071850129</v>
      </c>
      <c r="N47" s="32">
        <v>1.529864816624916</v>
      </c>
      <c r="O47" s="32">
        <v>1.7435965199869161</v>
      </c>
      <c r="P47" s="32">
        <v>1.9787159488645101</v>
      </c>
      <c r="Q47" s="32">
        <v>2.2621819680854802</v>
      </c>
      <c r="R47" s="32">
        <v>2.5825065455017051</v>
      </c>
      <c r="S47" s="32">
        <v>2.8325856309046809</v>
      </c>
      <c r="T47" s="32">
        <v>3.138259908787163</v>
      </c>
      <c r="U47" s="32">
        <v>3.311705100018254</v>
      </c>
      <c r="V47" s="32">
        <v>3.9319068422936856</v>
      </c>
      <c r="W47" s="32">
        <v>3.9320527704248804</v>
      </c>
      <c r="X47" s="32">
        <v>3.9322203580168353</v>
      </c>
      <c r="Y47" s="32">
        <v>3.9338911483595376</v>
      </c>
      <c r="Z47" s="32">
        <v>3.9343730829275714</v>
      </c>
      <c r="AA47" s="32">
        <v>4.0831817881631611</v>
      </c>
      <c r="AB47" s="32">
        <v>4.2267485592870049</v>
      </c>
      <c r="AC47" s="32">
        <v>4.3971333523466214</v>
      </c>
      <c r="AD47" s="32">
        <v>4.56456359025512</v>
      </c>
      <c r="AE47" s="32">
        <v>4.7450633535582174</v>
      </c>
      <c r="AF47" s="32">
        <v>4.8988909004495103</v>
      </c>
      <c r="AG47" s="32">
        <v>5.1744975199648868</v>
      </c>
      <c r="AH47" s="32">
        <v>5.5472786999041492</v>
      </c>
      <c r="AI47" s="32">
        <v>5.7539820613951935</v>
      </c>
      <c r="AJ47" s="32">
        <v>5.9312717994486146</v>
      </c>
      <c r="AK47" s="32">
        <v>6.1746364717567026</v>
      </c>
      <c r="AL47" s="32">
        <v>6.306080063859886</v>
      </c>
      <c r="AM47" s="32">
        <v>6.4745727459466051</v>
      </c>
      <c r="AN47" s="32">
        <v>6.6056335194971236</v>
      </c>
      <c r="AO47" s="32">
        <v>6.5339114961287788</v>
      </c>
      <c r="AP47" s="32">
        <v>6.6605607266720046</v>
      </c>
      <c r="AQ47" s="32">
        <v>6.5970629417086855</v>
      </c>
      <c r="AR47" s="32">
        <v>6.8285450165348109</v>
      </c>
      <c r="AS47" s="32">
        <v>6.9917971640411229</v>
      </c>
      <c r="AT47" s="32">
        <v>6.8306928818892541</v>
      </c>
      <c r="AU47" s="32">
        <v>7.1192412970689318</v>
      </c>
      <c r="AV47" s="32">
        <v>6.9431849026773769</v>
      </c>
      <c r="AW47" s="32">
        <v>6.9725571893983433</v>
      </c>
      <c r="AX47" s="32">
        <v>7.2066770337229364</v>
      </c>
      <c r="AY47" s="32">
        <v>7.1929828010222447</v>
      </c>
      <c r="AZ47" s="32">
        <v>7.3268519663628258</v>
      </c>
      <c r="BA47" s="32">
        <v>7.4435743475744474</v>
      </c>
      <c r="BB47" s="32">
        <v>7.3944905636848235</v>
      </c>
      <c r="BC47" s="32">
        <v>7.3873528302291707</v>
      </c>
      <c r="BD47" s="32">
        <v>7.5018486760725942</v>
      </c>
      <c r="BE47" s="32">
        <v>7.6491228297342619</v>
      </c>
      <c r="BF47" s="32">
        <v>7.5670389090862784</v>
      </c>
      <c r="BG47" s="32">
        <v>7.5297205205827833</v>
      </c>
      <c r="BH47" s="32">
        <v>7.5525552871564408</v>
      </c>
      <c r="BI47" s="32">
        <v>7.6498449446235126</v>
      </c>
      <c r="BJ47" s="32">
        <v>7.6492576135243553</v>
      </c>
      <c r="BK47" s="32">
        <v>7.6431744725496875</v>
      </c>
      <c r="BL47" s="32">
        <v>7.7134163702127978</v>
      </c>
    </row>
    <row r="48" spans="2:64" s="5" customFormat="1" ht="16.5" hidden="1" outlineLevel="1" thickBot="1" x14ac:dyDescent="0.35">
      <c r="B48" s="41" t="s">
        <v>234</v>
      </c>
      <c r="C48" s="38"/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2">
        <v>0</v>
      </c>
      <c r="O48" s="32">
        <v>0</v>
      </c>
      <c r="P48" s="32">
        <v>0</v>
      </c>
      <c r="Q48" s="32">
        <v>0</v>
      </c>
      <c r="R48" s="32">
        <v>0</v>
      </c>
      <c r="S48" s="32">
        <v>0</v>
      </c>
      <c r="T48" s="32">
        <v>0</v>
      </c>
      <c r="U48" s="32">
        <v>0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32">
        <v>0</v>
      </c>
      <c r="AV48" s="32">
        <v>0</v>
      </c>
      <c r="AW48" s="32">
        <v>0</v>
      </c>
      <c r="AX48" s="32">
        <v>0</v>
      </c>
      <c r="AY48" s="32">
        <v>0</v>
      </c>
      <c r="AZ48" s="32">
        <v>0</v>
      </c>
      <c r="BA48" s="32">
        <v>0</v>
      </c>
      <c r="BB48" s="32">
        <v>0</v>
      </c>
      <c r="BC48" s="32">
        <v>0</v>
      </c>
      <c r="BD48" s="32">
        <v>0</v>
      </c>
      <c r="BE48" s="32">
        <v>0</v>
      </c>
      <c r="BF48" s="32">
        <v>0</v>
      </c>
      <c r="BG48" s="32">
        <v>0</v>
      </c>
      <c r="BH48" s="32">
        <v>0</v>
      </c>
      <c r="BI48" s="32">
        <v>0</v>
      </c>
      <c r="BJ48" s="32">
        <v>0</v>
      </c>
      <c r="BK48" s="32">
        <v>0</v>
      </c>
      <c r="BL48" s="32">
        <v>0</v>
      </c>
    </row>
    <row r="49" spans="2:64" s="5" customFormat="1" ht="16.5" collapsed="1" thickBot="1" x14ac:dyDescent="0.35">
      <c r="B49" s="112" t="s">
        <v>220</v>
      </c>
      <c r="C49" s="113"/>
      <c r="D49" s="112">
        <v>-0.09</v>
      </c>
      <c r="E49" s="112">
        <v>-0.09</v>
      </c>
      <c r="F49" s="112">
        <v>-0.09</v>
      </c>
      <c r="G49" s="112">
        <v>-0.1</v>
      </c>
      <c r="H49" s="112">
        <v>-0.12</v>
      </c>
      <c r="I49" s="112">
        <v>-0.13</v>
      </c>
      <c r="J49" s="112">
        <v>-0.12</v>
      </c>
      <c r="K49" s="112">
        <v>-0.09</v>
      </c>
      <c r="L49" s="112">
        <v>-0.05</v>
      </c>
      <c r="M49" s="112">
        <v>0</v>
      </c>
      <c r="N49" s="112">
        <v>0</v>
      </c>
      <c r="O49" s="112">
        <v>0</v>
      </c>
      <c r="P49" s="112">
        <v>0</v>
      </c>
      <c r="Q49" s="112">
        <v>0</v>
      </c>
      <c r="R49" s="112">
        <v>0</v>
      </c>
      <c r="S49" s="112">
        <v>0</v>
      </c>
      <c r="T49" s="112">
        <v>0</v>
      </c>
      <c r="U49" s="112">
        <v>0</v>
      </c>
      <c r="V49" s="112">
        <v>0</v>
      </c>
      <c r="W49" s="112">
        <v>0</v>
      </c>
      <c r="X49" s="112">
        <v>0</v>
      </c>
      <c r="Y49" s="112">
        <v>0</v>
      </c>
      <c r="Z49" s="112">
        <v>0</v>
      </c>
      <c r="AA49" s="112">
        <v>0</v>
      </c>
      <c r="AB49" s="112">
        <v>0</v>
      </c>
      <c r="AC49" s="112">
        <v>0</v>
      </c>
      <c r="AD49" s="112">
        <v>0</v>
      </c>
      <c r="AE49" s="112">
        <v>0</v>
      </c>
      <c r="AF49" s="112">
        <v>0</v>
      </c>
      <c r="AG49" s="112">
        <v>0</v>
      </c>
      <c r="AH49" s="112">
        <v>0</v>
      </c>
      <c r="AI49" s="112">
        <v>0</v>
      </c>
      <c r="AJ49" s="112">
        <v>0</v>
      </c>
      <c r="AK49" s="112">
        <v>0</v>
      </c>
      <c r="AL49" s="112">
        <v>0</v>
      </c>
      <c r="AM49" s="112">
        <v>0</v>
      </c>
      <c r="AN49" s="112">
        <v>0</v>
      </c>
      <c r="AO49" s="112">
        <v>0</v>
      </c>
      <c r="AP49" s="112">
        <v>0</v>
      </c>
      <c r="AQ49" s="112">
        <v>0</v>
      </c>
      <c r="AR49" s="112">
        <v>0</v>
      </c>
      <c r="AS49" s="112">
        <v>0</v>
      </c>
      <c r="AT49" s="112">
        <v>0</v>
      </c>
      <c r="AU49" s="112">
        <v>0</v>
      </c>
      <c r="AV49" s="112">
        <v>0</v>
      </c>
      <c r="AW49" s="112">
        <v>0</v>
      </c>
      <c r="AX49" s="112">
        <v>0</v>
      </c>
      <c r="AY49" s="112">
        <v>0</v>
      </c>
      <c r="AZ49" s="112">
        <v>0</v>
      </c>
      <c r="BA49" s="112">
        <v>0</v>
      </c>
      <c r="BB49" s="112">
        <v>0</v>
      </c>
      <c r="BC49" s="112">
        <v>0</v>
      </c>
      <c r="BD49" s="112">
        <v>0</v>
      </c>
      <c r="BE49" s="112">
        <v>0</v>
      </c>
      <c r="BF49" s="112">
        <v>0</v>
      </c>
      <c r="BG49" s="112">
        <v>0</v>
      </c>
      <c r="BH49" s="112">
        <v>0</v>
      </c>
      <c r="BI49" s="112">
        <v>0</v>
      </c>
      <c r="BJ49" s="112">
        <v>0</v>
      </c>
      <c r="BK49" s="112">
        <v>0</v>
      </c>
      <c r="BL49" s="112">
        <v>0</v>
      </c>
    </row>
    <row r="50" spans="2:64" s="5" customFormat="1" hidden="1" outlineLevel="1" x14ac:dyDescent="0.3">
      <c r="B50" s="41" t="s">
        <v>13</v>
      </c>
      <c r="C50" s="38"/>
      <c r="D50" s="32">
        <v>-0.09</v>
      </c>
      <c r="E50" s="32">
        <v>-0.09</v>
      </c>
      <c r="F50" s="32">
        <v>-0.09</v>
      </c>
      <c r="G50" s="32">
        <v>-0.1</v>
      </c>
      <c r="H50" s="32">
        <v>-0.12</v>
      </c>
      <c r="I50" s="32">
        <v>-0.13</v>
      </c>
      <c r="J50" s="32">
        <v>-0.12</v>
      </c>
      <c r="K50" s="32">
        <v>-0.09</v>
      </c>
      <c r="L50" s="32">
        <v>-0.05</v>
      </c>
      <c r="M50" s="32">
        <v>0</v>
      </c>
      <c r="N50" s="32">
        <v>0</v>
      </c>
      <c r="O50" s="32">
        <v>0</v>
      </c>
      <c r="P50" s="32">
        <v>0</v>
      </c>
      <c r="Q50" s="32">
        <v>0</v>
      </c>
      <c r="R50" s="32">
        <v>0</v>
      </c>
      <c r="S50" s="32">
        <v>0</v>
      </c>
      <c r="T50" s="32">
        <v>0</v>
      </c>
      <c r="U50" s="32">
        <v>0</v>
      </c>
      <c r="V50" s="32">
        <v>0</v>
      </c>
      <c r="W50" s="32">
        <v>0</v>
      </c>
      <c r="X50" s="32">
        <v>0</v>
      </c>
      <c r="Y50" s="32">
        <v>0</v>
      </c>
      <c r="Z50" s="32">
        <v>0</v>
      </c>
      <c r="AA50" s="32">
        <v>0</v>
      </c>
      <c r="AB50" s="32">
        <v>0</v>
      </c>
      <c r="AC50" s="32">
        <v>0</v>
      </c>
      <c r="AD50" s="32">
        <v>0</v>
      </c>
      <c r="AE50" s="32">
        <v>0</v>
      </c>
      <c r="AF50" s="32">
        <v>0</v>
      </c>
      <c r="AG50" s="32">
        <v>0</v>
      </c>
      <c r="AH50" s="32">
        <v>0</v>
      </c>
      <c r="AI50" s="32">
        <v>0</v>
      </c>
      <c r="AJ50" s="32">
        <v>0</v>
      </c>
      <c r="AK50" s="32">
        <v>0</v>
      </c>
      <c r="AL50" s="32">
        <v>0</v>
      </c>
      <c r="AM50" s="32">
        <v>0</v>
      </c>
      <c r="AN50" s="32">
        <v>0</v>
      </c>
      <c r="AO50" s="32">
        <v>0</v>
      </c>
      <c r="AP50" s="32">
        <v>0</v>
      </c>
      <c r="AQ50" s="32">
        <v>0</v>
      </c>
      <c r="AR50" s="32">
        <v>0</v>
      </c>
      <c r="AS50" s="32">
        <v>0</v>
      </c>
      <c r="AT50" s="32">
        <v>0</v>
      </c>
      <c r="AU50" s="32">
        <v>0</v>
      </c>
      <c r="AV50" s="32">
        <v>0</v>
      </c>
      <c r="AW50" s="32">
        <v>0</v>
      </c>
      <c r="AX50" s="32">
        <v>0</v>
      </c>
      <c r="AY50" s="32">
        <v>0</v>
      </c>
      <c r="AZ50" s="32">
        <v>0</v>
      </c>
      <c r="BA50" s="32">
        <v>0</v>
      </c>
      <c r="BB50" s="32">
        <v>0</v>
      </c>
      <c r="BC50" s="32">
        <v>0</v>
      </c>
      <c r="BD50" s="32">
        <v>0</v>
      </c>
      <c r="BE50" s="32">
        <v>0</v>
      </c>
      <c r="BF50" s="32">
        <v>0</v>
      </c>
      <c r="BG50" s="32">
        <v>0</v>
      </c>
      <c r="BH50" s="32">
        <v>0</v>
      </c>
      <c r="BI50" s="32">
        <v>0</v>
      </c>
      <c r="BJ50" s="32">
        <v>0</v>
      </c>
      <c r="BK50" s="32">
        <v>0</v>
      </c>
      <c r="BL50" s="32">
        <v>0</v>
      </c>
    </row>
    <row r="51" spans="2:64" s="5" customFormat="1" hidden="1" outlineLevel="1" x14ac:dyDescent="0.3">
      <c r="B51" s="41" t="s">
        <v>443</v>
      </c>
      <c r="C51" s="38"/>
      <c r="D51" s="32">
        <v>0</v>
      </c>
      <c r="E51" s="32">
        <v>0</v>
      </c>
      <c r="F51" s="32">
        <v>0</v>
      </c>
      <c r="G51" s="32">
        <v>0</v>
      </c>
      <c r="H51" s="32">
        <v>0</v>
      </c>
      <c r="I51" s="32">
        <v>0</v>
      </c>
      <c r="J51" s="32">
        <v>0</v>
      </c>
      <c r="K51" s="32">
        <v>0</v>
      </c>
      <c r="L51" s="32">
        <v>0</v>
      </c>
      <c r="M51" s="32">
        <v>0</v>
      </c>
      <c r="N51" s="32">
        <v>0</v>
      </c>
      <c r="O51" s="32">
        <v>0</v>
      </c>
      <c r="P51" s="32">
        <v>0</v>
      </c>
      <c r="Q51" s="32">
        <v>0</v>
      </c>
      <c r="R51" s="32">
        <v>0</v>
      </c>
      <c r="S51" s="32">
        <v>0</v>
      </c>
      <c r="T51" s="32">
        <v>0</v>
      </c>
      <c r="U51" s="32">
        <v>0</v>
      </c>
      <c r="V51" s="32">
        <v>0</v>
      </c>
      <c r="W51" s="32">
        <v>0</v>
      </c>
      <c r="X51" s="32">
        <v>0</v>
      </c>
      <c r="Y51" s="32">
        <v>0</v>
      </c>
      <c r="Z51" s="32">
        <v>0</v>
      </c>
      <c r="AA51" s="32">
        <v>0</v>
      </c>
      <c r="AB51" s="32">
        <v>0</v>
      </c>
      <c r="AC51" s="32">
        <v>0</v>
      </c>
      <c r="AD51" s="32">
        <v>0</v>
      </c>
      <c r="AE51" s="32">
        <v>0</v>
      </c>
      <c r="AF51" s="32">
        <v>0</v>
      </c>
      <c r="AG51" s="32">
        <v>0</v>
      </c>
      <c r="AH51" s="32">
        <v>0</v>
      </c>
      <c r="AI51" s="32">
        <v>0</v>
      </c>
      <c r="AJ51" s="32">
        <v>0</v>
      </c>
      <c r="AK51" s="32">
        <v>0</v>
      </c>
      <c r="AL51" s="32">
        <v>0</v>
      </c>
      <c r="AM51" s="32">
        <v>0</v>
      </c>
      <c r="AN51" s="32">
        <v>0</v>
      </c>
      <c r="AO51" s="32">
        <v>0</v>
      </c>
      <c r="AP51" s="32">
        <v>0</v>
      </c>
      <c r="AQ51" s="32">
        <v>0</v>
      </c>
      <c r="AR51" s="32">
        <v>0</v>
      </c>
      <c r="AS51" s="32">
        <v>0</v>
      </c>
      <c r="AT51" s="32">
        <v>0</v>
      </c>
      <c r="AU51" s="32">
        <v>0</v>
      </c>
      <c r="AV51" s="32">
        <v>0</v>
      </c>
      <c r="AW51" s="32">
        <v>0</v>
      </c>
      <c r="AX51" s="32">
        <v>0</v>
      </c>
      <c r="AY51" s="32">
        <v>0</v>
      </c>
      <c r="AZ51" s="32">
        <v>0</v>
      </c>
      <c r="BA51" s="32">
        <v>0</v>
      </c>
      <c r="BB51" s="32">
        <v>0</v>
      </c>
      <c r="BC51" s="32">
        <v>0</v>
      </c>
      <c r="BD51" s="32">
        <v>0</v>
      </c>
      <c r="BE51" s="32">
        <v>0</v>
      </c>
      <c r="BF51" s="32">
        <v>0</v>
      </c>
      <c r="BG51" s="32">
        <v>0</v>
      </c>
      <c r="BH51" s="32">
        <v>0</v>
      </c>
      <c r="BI51" s="32">
        <v>0</v>
      </c>
      <c r="BJ51" s="32">
        <v>0</v>
      </c>
      <c r="BK51" s="32">
        <v>0</v>
      </c>
      <c r="BL51" s="32">
        <v>0</v>
      </c>
    </row>
    <row r="52" spans="2:64" s="5" customFormat="1" ht="16.5" hidden="1" outlineLevel="1" thickBot="1" x14ac:dyDescent="0.35">
      <c r="B52" s="41" t="s">
        <v>234</v>
      </c>
      <c r="C52" s="38"/>
      <c r="D52" s="32">
        <v>0</v>
      </c>
      <c r="E52" s="32">
        <v>0</v>
      </c>
      <c r="F52" s="32">
        <v>0</v>
      </c>
      <c r="G52" s="32">
        <v>0</v>
      </c>
      <c r="H52" s="32">
        <v>0</v>
      </c>
      <c r="I52" s="32">
        <v>0</v>
      </c>
      <c r="J52" s="32">
        <v>0</v>
      </c>
      <c r="K52" s="32">
        <v>0</v>
      </c>
      <c r="L52" s="32">
        <v>0</v>
      </c>
      <c r="M52" s="32">
        <v>0</v>
      </c>
      <c r="N52" s="32">
        <v>0</v>
      </c>
      <c r="O52" s="32">
        <v>0</v>
      </c>
      <c r="P52" s="32">
        <v>0</v>
      </c>
      <c r="Q52" s="32">
        <v>0</v>
      </c>
      <c r="R52" s="32">
        <v>0</v>
      </c>
      <c r="S52" s="32">
        <v>0</v>
      </c>
      <c r="T52" s="32">
        <v>0</v>
      </c>
      <c r="U52" s="32">
        <v>0</v>
      </c>
      <c r="V52" s="32">
        <v>0</v>
      </c>
      <c r="W52" s="32">
        <v>0</v>
      </c>
      <c r="X52" s="32">
        <v>0</v>
      </c>
      <c r="Y52" s="32">
        <v>0</v>
      </c>
      <c r="Z52" s="32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32">
        <v>0</v>
      </c>
      <c r="AV52" s="32">
        <v>0</v>
      </c>
      <c r="AW52" s="32">
        <v>0</v>
      </c>
      <c r="AX52" s="32">
        <v>0</v>
      </c>
      <c r="AY52" s="32">
        <v>0</v>
      </c>
      <c r="AZ52" s="32">
        <v>0</v>
      </c>
      <c r="BA52" s="32">
        <v>0</v>
      </c>
      <c r="BB52" s="32">
        <v>0</v>
      </c>
      <c r="BC52" s="32">
        <v>0</v>
      </c>
      <c r="BD52" s="32">
        <v>0</v>
      </c>
      <c r="BE52" s="32">
        <v>0</v>
      </c>
      <c r="BF52" s="32">
        <v>0</v>
      </c>
      <c r="BG52" s="32">
        <v>0</v>
      </c>
      <c r="BH52" s="32">
        <v>0</v>
      </c>
      <c r="BI52" s="32">
        <v>0</v>
      </c>
      <c r="BJ52" s="32">
        <v>0</v>
      </c>
      <c r="BK52" s="32">
        <v>0</v>
      </c>
      <c r="BL52" s="32">
        <v>0</v>
      </c>
    </row>
    <row r="53" spans="2:64" s="5" customFormat="1" ht="16.5" collapsed="1" thickBot="1" x14ac:dyDescent="0.35">
      <c r="B53" s="112" t="s">
        <v>221</v>
      </c>
      <c r="C53" s="113"/>
      <c r="D53" s="112">
        <v>0</v>
      </c>
      <c r="E53" s="112">
        <v>0</v>
      </c>
      <c r="F53" s="112">
        <v>0</v>
      </c>
      <c r="G53" s="112">
        <v>0</v>
      </c>
      <c r="H53" s="112">
        <v>0</v>
      </c>
      <c r="I53" s="112">
        <v>0</v>
      </c>
      <c r="J53" s="112">
        <v>0</v>
      </c>
      <c r="K53" s="112">
        <v>0</v>
      </c>
      <c r="L53" s="112">
        <v>0</v>
      </c>
      <c r="M53" s="112">
        <v>0</v>
      </c>
      <c r="N53" s="112">
        <v>0</v>
      </c>
      <c r="O53" s="112">
        <v>0</v>
      </c>
      <c r="P53" s="112">
        <v>0</v>
      </c>
      <c r="Q53" s="112">
        <v>0</v>
      </c>
      <c r="R53" s="112">
        <v>0</v>
      </c>
      <c r="S53" s="112">
        <v>0</v>
      </c>
      <c r="T53" s="112">
        <v>0</v>
      </c>
      <c r="U53" s="112">
        <v>0</v>
      </c>
      <c r="V53" s="112">
        <v>0</v>
      </c>
      <c r="W53" s="112">
        <v>0</v>
      </c>
      <c r="X53" s="112">
        <v>0</v>
      </c>
      <c r="Y53" s="112">
        <v>0</v>
      </c>
      <c r="Z53" s="112">
        <v>0</v>
      </c>
      <c r="AA53" s="112">
        <v>0</v>
      </c>
      <c r="AB53" s="112">
        <v>0</v>
      </c>
      <c r="AC53" s="112">
        <v>0</v>
      </c>
      <c r="AD53" s="112">
        <v>0</v>
      </c>
      <c r="AE53" s="112">
        <v>0</v>
      </c>
      <c r="AF53" s="112">
        <v>0</v>
      </c>
      <c r="AG53" s="112">
        <v>0</v>
      </c>
      <c r="AH53" s="112">
        <v>0</v>
      </c>
      <c r="AI53" s="112">
        <v>0</v>
      </c>
      <c r="AJ53" s="112">
        <v>0</v>
      </c>
      <c r="AK53" s="112">
        <v>0</v>
      </c>
      <c r="AL53" s="112">
        <v>0</v>
      </c>
      <c r="AM53" s="112">
        <v>0</v>
      </c>
      <c r="AN53" s="112">
        <v>0</v>
      </c>
      <c r="AO53" s="112">
        <v>0</v>
      </c>
      <c r="AP53" s="112">
        <v>0</v>
      </c>
      <c r="AQ53" s="112">
        <v>0</v>
      </c>
      <c r="AR53" s="112">
        <v>0</v>
      </c>
      <c r="AS53" s="112">
        <v>0</v>
      </c>
      <c r="AT53" s="112">
        <v>0</v>
      </c>
      <c r="AU53" s="112">
        <v>0</v>
      </c>
      <c r="AV53" s="112">
        <v>0</v>
      </c>
      <c r="AW53" s="112">
        <v>0</v>
      </c>
      <c r="AX53" s="112">
        <v>0</v>
      </c>
      <c r="AY53" s="112">
        <v>0</v>
      </c>
      <c r="AZ53" s="112">
        <v>0</v>
      </c>
      <c r="BA53" s="112">
        <v>0</v>
      </c>
      <c r="BB53" s="112">
        <v>0</v>
      </c>
      <c r="BC53" s="112">
        <v>0</v>
      </c>
      <c r="BD53" s="112">
        <v>0</v>
      </c>
      <c r="BE53" s="112">
        <v>0</v>
      </c>
      <c r="BF53" s="112">
        <v>0</v>
      </c>
      <c r="BG53" s="112">
        <v>0</v>
      </c>
      <c r="BH53" s="112">
        <v>0</v>
      </c>
      <c r="BI53" s="112">
        <v>0</v>
      </c>
      <c r="BJ53" s="112">
        <v>0</v>
      </c>
      <c r="BK53" s="112">
        <v>0</v>
      </c>
      <c r="BL53" s="112">
        <v>0</v>
      </c>
    </row>
    <row r="54" spans="2:64" s="5" customFormat="1" hidden="1" outlineLevel="1" x14ac:dyDescent="0.3">
      <c r="B54" s="41" t="s">
        <v>13</v>
      </c>
      <c r="C54" s="38"/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2">
        <v>0</v>
      </c>
      <c r="O54" s="32">
        <v>0</v>
      </c>
      <c r="P54" s="32">
        <v>0</v>
      </c>
      <c r="Q54" s="32">
        <v>0</v>
      </c>
      <c r="R54" s="32">
        <v>0</v>
      </c>
      <c r="S54" s="32">
        <v>0</v>
      </c>
      <c r="T54" s="32">
        <v>0</v>
      </c>
      <c r="U54" s="32">
        <v>0</v>
      </c>
      <c r="V54" s="32">
        <v>0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2">
        <v>0</v>
      </c>
      <c r="AD54" s="32">
        <v>0</v>
      </c>
      <c r="AE54" s="32">
        <v>0</v>
      </c>
      <c r="AF54" s="32">
        <v>0</v>
      </c>
      <c r="AG54" s="32">
        <v>0</v>
      </c>
      <c r="AH54" s="32">
        <v>0</v>
      </c>
      <c r="AI54" s="32">
        <v>0</v>
      </c>
      <c r="AJ54" s="32">
        <v>0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2">
        <v>0</v>
      </c>
      <c r="AS54" s="32">
        <v>0</v>
      </c>
      <c r="AT54" s="32">
        <v>0</v>
      </c>
      <c r="AU54" s="32">
        <v>0</v>
      </c>
      <c r="AV54" s="32">
        <v>0</v>
      </c>
      <c r="AW54" s="32">
        <v>0</v>
      </c>
      <c r="AX54" s="32">
        <v>0</v>
      </c>
      <c r="AY54" s="32">
        <v>0</v>
      </c>
      <c r="AZ54" s="32">
        <v>0</v>
      </c>
      <c r="BA54" s="32">
        <v>0</v>
      </c>
      <c r="BB54" s="32">
        <v>0</v>
      </c>
      <c r="BC54" s="32">
        <v>0</v>
      </c>
      <c r="BD54" s="32">
        <v>0</v>
      </c>
      <c r="BE54" s="32">
        <v>0</v>
      </c>
      <c r="BF54" s="32">
        <v>0</v>
      </c>
      <c r="BG54" s="32">
        <v>0</v>
      </c>
      <c r="BH54" s="32">
        <v>0</v>
      </c>
      <c r="BI54" s="32">
        <v>0</v>
      </c>
      <c r="BJ54" s="32">
        <v>0</v>
      </c>
      <c r="BK54" s="32">
        <v>0</v>
      </c>
      <c r="BL54" s="32">
        <v>0</v>
      </c>
    </row>
    <row r="55" spans="2:64" s="5" customFormat="1" hidden="1" outlineLevel="1" x14ac:dyDescent="0.3">
      <c r="B55" s="41" t="s">
        <v>443</v>
      </c>
      <c r="C55" s="38"/>
      <c r="D55" s="32">
        <v>0</v>
      </c>
      <c r="E55" s="32">
        <v>0</v>
      </c>
      <c r="F55" s="32">
        <v>0</v>
      </c>
      <c r="G55" s="32">
        <v>0</v>
      </c>
      <c r="H55" s="32">
        <v>0</v>
      </c>
      <c r="I55" s="32">
        <v>0</v>
      </c>
      <c r="J55" s="32">
        <v>0</v>
      </c>
      <c r="K55" s="32">
        <v>0</v>
      </c>
      <c r="L55" s="32">
        <v>0</v>
      </c>
      <c r="M55" s="32">
        <v>0</v>
      </c>
      <c r="N55" s="32">
        <v>0</v>
      </c>
      <c r="O55" s="32">
        <v>0</v>
      </c>
      <c r="P55" s="32">
        <v>0</v>
      </c>
      <c r="Q55" s="32">
        <v>0</v>
      </c>
      <c r="R55" s="32">
        <v>0</v>
      </c>
      <c r="S55" s="32">
        <v>0</v>
      </c>
      <c r="T55" s="32">
        <v>0</v>
      </c>
      <c r="U55" s="32">
        <v>0</v>
      </c>
      <c r="V55" s="32">
        <v>0</v>
      </c>
      <c r="W55" s="32">
        <v>0</v>
      </c>
      <c r="X55" s="32">
        <v>0</v>
      </c>
      <c r="Y55" s="32">
        <v>0</v>
      </c>
      <c r="Z55" s="32">
        <v>0</v>
      </c>
      <c r="AA55" s="32">
        <v>0</v>
      </c>
      <c r="AB55" s="32">
        <v>0</v>
      </c>
      <c r="AC55" s="32">
        <v>0</v>
      </c>
      <c r="AD55" s="32">
        <v>0</v>
      </c>
      <c r="AE55" s="32">
        <v>0</v>
      </c>
      <c r="AF55" s="32">
        <v>0</v>
      </c>
      <c r="AG55" s="32">
        <v>0</v>
      </c>
      <c r="AH55" s="32">
        <v>0</v>
      </c>
      <c r="AI55" s="32">
        <v>0</v>
      </c>
      <c r="AJ55" s="32">
        <v>0</v>
      </c>
      <c r="AK55" s="32">
        <v>0</v>
      </c>
      <c r="AL55" s="32">
        <v>0</v>
      </c>
      <c r="AM55" s="32">
        <v>0</v>
      </c>
      <c r="AN55" s="32">
        <v>0</v>
      </c>
      <c r="AO55" s="32">
        <v>0</v>
      </c>
      <c r="AP55" s="32">
        <v>0</v>
      </c>
      <c r="AQ55" s="32">
        <v>0</v>
      </c>
      <c r="AR55" s="32">
        <v>0</v>
      </c>
      <c r="AS55" s="32">
        <v>0</v>
      </c>
      <c r="AT55" s="32">
        <v>0</v>
      </c>
      <c r="AU55" s="32">
        <v>0</v>
      </c>
      <c r="AV55" s="32">
        <v>0</v>
      </c>
      <c r="AW55" s="32">
        <v>0</v>
      </c>
      <c r="AX55" s="32">
        <v>0</v>
      </c>
      <c r="AY55" s="32">
        <v>0</v>
      </c>
      <c r="AZ55" s="32">
        <v>0</v>
      </c>
      <c r="BA55" s="32">
        <v>0</v>
      </c>
      <c r="BB55" s="32">
        <v>0</v>
      </c>
      <c r="BC55" s="32">
        <v>0</v>
      </c>
      <c r="BD55" s="32">
        <v>0</v>
      </c>
      <c r="BE55" s="32">
        <v>0</v>
      </c>
      <c r="BF55" s="32">
        <v>0</v>
      </c>
      <c r="BG55" s="32">
        <v>0</v>
      </c>
      <c r="BH55" s="32">
        <v>0</v>
      </c>
      <c r="BI55" s="32">
        <v>0</v>
      </c>
      <c r="BJ55" s="32">
        <v>0</v>
      </c>
      <c r="BK55" s="32">
        <v>0</v>
      </c>
      <c r="BL55" s="32">
        <v>0</v>
      </c>
    </row>
    <row r="56" spans="2:64" s="5" customFormat="1" ht="16.5" hidden="1" outlineLevel="1" thickBot="1" x14ac:dyDescent="0.35">
      <c r="B56" s="41" t="s">
        <v>234</v>
      </c>
      <c r="C56" s="38"/>
      <c r="D56" s="32">
        <v>0</v>
      </c>
      <c r="E56" s="32">
        <v>0</v>
      </c>
      <c r="F56" s="32">
        <v>0</v>
      </c>
      <c r="G56" s="32">
        <v>0</v>
      </c>
      <c r="H56" s="32">
        <v>0</v>
      </c>
      <c r="I56" s="32">
        <v>0</v>
      </c>
      <c r="J56" s="32">
        <v>0</v>
      </c>
      <c r="K56" s="32">
        <v>0</v>
      </c>
      <c r="L56" s="32">
        <v>0</v>
      </c>
      <c r="M56" s="32">
        <v>0</v>
      </c>
      <c r="N56" s="32">
        <v>0</v>
      </c>
      <c r="O56" s="32">
        <v>0</v>
      </c>
      <c r="P56" s="32">
        <v>0</v>
      </c>
      <c r="Q56" s="32">
        <v>0</v>
      </c>
      <c r="R56" s="32">
        <v>0</v>
      </c>
      <c r="S56" s="32">
        <v>0</v>
      </c>
      <c r="T56" s="32">
        <v>0</v>
      </c>
      <c r="U56" s="32">
        <v>0</v>
      </c>
      <c r="V56" s="32">
        <v>0</v>
      </c>
      <c r="W56" s="32">
        <v>0</v>
      </c>
      <c r="X56" s="32">
        <v>0</v>
      </c>
      <c r="Y56" s="32">
        <v>0</v>
      </c>
      <c r="Z56" s="32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32">
        <v>0</v>
      </c>
      <c r="AV56" s="32">
        <v>0</v>
      </c>
      <c r="AW56" s="32">
        <v>0</v>
      </c>
      <c r="AX56" s="32">
        <v>0</v>
      </c>
      <c r="AY56" s="32">
        <v>0</v>
      </c>
      <c r="AZ56" s="32">
        <v>0</v>
      </c>
      <c r="BA56" s="32">
        <v>0</v>
      </c>
      <c r="BB56" s="32">
        <v>0</v>
      </c>
      <c r="BC56" s="32">
        <v>0</v>
      </c>
      <c r="BD56" s="32">
        <v>0</v>
      </c>
      <c r="BE56" s="32">
        <v>0</v>
      </c>
      <c r="BF56" s="32">
        <v>0</v>
      </c>
      <c r="BG56" s="32">
        <v>0</v>
      </c>
      <c r="BH56" s="32">
        <v>0</v>
      </c>
      <c r="BI56" s="32">
        <v>0</v>
      </c>
      <c r="BJ56" s="32">
        <v>0</v>
      </c>
      <c r="BK56" s="32">
        <v>0</v>
      </c>
      <c r="BL56" s="32">
        <v>0</v>
      </c>
    </row>
    <row r="57" spans="2:64" s="5" customFormat="1" ht="16.5" collapsed="1" thickBot="1" x14ac:dyDescent="0.35">
      <c r="B57" s="112" t="s">
        <v>222</v>
      </c>
      <c r="C57" s="113"/>
      <c r="D57" s="112">
        <v>0</v>
      </c>
      <c r="E57" s="112">
        <v>0</v>
      </c>
      <c r="F57" s="112">
        <v>0</v>
      </c>
      <c r="G57" s="112">
        <v>0</v>
      </c>
      <c r="H57" s="112">
        <v>0</v>
      </c>
      <c r="I57" s="112">
        <v>0</v>
      </c>
      <c r="J57" s="112">
        <v>0</v>
      </c>
      <c r="K57" s="112">
        <v>0</v>
      </c>
      <c r="L57" s="112">
        <v>0</v>
      </c>
      <c r="M57" s="112">
        <v>0</v>
      </c>
      <c r="N57" s="112">
        <v>0</v>
      </c>
      <c r="O57" s="112">
        <v>0</v>
      </c>
      <c r="P57" s="112">
        <v>0</v>
      </c>
      <c r="Q57" s="112">
        <v>0</v>
      </c>
      <c r="R57" s="112">
        <v>0</v>
      </c>
      <c r="S57" s="112">
        <v>0</v>
      </c>
      <c r="T57" s="112">
        <v>0</v>
      </c>
      <c r="U57" s="112">
        <v>0</v>
      </c>
      <c r="V57" s="112">
        <v>0</v>
      </c>
      <c r="W57" s="112">
        <v>0</v>
      </c>
      <c r="X57" s="112">
        <v>0</v>
      </c>
      <c r="Y57" s="112">
        <v>0</v>
      </c>
      <c r="Z57" s="112">
        <v>0</v>
      </c>
      <c r="AA57" s="112">
        <v>0</v>
      </c>
      <c r="AB57" s="112">
        <v>0</v>
      </c>
      <c r="AC57" s="112">
        <v>0</v>
      </c>
      <c r="AD57" s="112">
        <v>0</v>
      </c>
      <c r="AE57" s="112">
        <v>0</v>
      </c>
      <c r="AF57" s="112">
        <v>0</v>
      </c>
      <c r="AG57" s="112">
        <v>0</v>
      </c>
      <c r="AH57" s="112">
        <v>0</v>
      </c>
      <c r="AI57" s="112">
        <v>0</v>
      </c>
      <c r="AJ57" s="112">
        <v>0</v>
      </c>
      <c r="AK57" s="112">
        <v>0</v>
      </c>
      <c r="AL57" s="112">
        <v>0</v>
      </c>
      <c r="AM57" s="112">
        <v>0</v>
      </c>
      <c r="AN57" s="112">
        <v>0</v>
      </c>
      <c r="AO57" s="112">
        <v>0</v>
      </c>
      <c r="AP57" s="112">
        <v>0</v>
      </c>
      <c r="AQ57" s="112">
        <v>0</v>
      </c>
      <c r="AR57" s="112">
        <v>0</v>
      </c>
      <c r="AS57" s="112">
        <v>0</v>
      </c>
      <c r="AT57" s="112">
        <v>0</v>
      </c>
      <c r="AU57" s="112">
        <v>0</v>
      </c>
      <c r="AV57" s="112">
        <v>0</v>
      </c>
      <c r="AW57" s="112">
        <v>0</v>
      </c>
      <c r="AX57" s="112">
        <v>0</v>
      </c>
      <c r="AY57" s="112">
        <v>0</v>
      </c>
      <c r="AZ57" s="112">
        <v>0</v>
      </c>
      <c r="BA57" s="112">
        <v>0</v>
      </c>
      <c r="BB57" s="112">
        <v>0</v>
      </c>
      <c r="BC57" s="112">
        <v>0</v>
      </c>
      <c r="BD57" s="112">
        <v>0</v>
      </c>
      <c r="BE57" s="112">
        <v>0</v>
      </c>
      <c r="BF57" s="112">
        <v>0</v>
      </c>
      <c r="BG57" s="112">
        <v>0</v>
      </c>
      <c r="BH57" s="112">
        <v>0</v>
      </c>
      <c r="BI57" s="112">
        <v>0</v>
      </c>
      <c r="BJ57" s="112">
        <v>0</v>
      </c>
      <c r="BK57" s="112">
        <v>0</v>
      </c>
      <c r="BL57" s="112">
        <v>0</v>
      </c>
    </row>
    <row r="58" spans="2:64" s="5" customFormat="1" hidden="1" outlineLevel="1" x14ac:dyDescent="0.3">
      <c r="B58" s="41" t="s">
        <v>13</v>
      </c>
      <c r="C58" s="38"/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2">
        <v>0</v>
      </c>
      <c r="O58" s="32">
        <v>0</v>
      </c>
      <c r="P58" s="32">
        <v>0</v>
      </c>
      <c r="Q58" s="32">
        <v>0</v>
      </c>
      <c r="R58" s="32">
        <v>0</v>
      </c>
      <c r="S58" s="32">
        <v>0</v>
      </c>
      <c r="T58" s="32">
        <v>0</v>
      </c>
      <c r="U58" s="32">
        <v>0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2">
        <v>0</v>
      </c>
      <c r="AD58" s="32">
        <v>0</v>
      </c>
      <c r="AE58" s="32">
        <v>0</v>
      </c>
      <c r="AF58" s="32">
        <v>0</v>
      </c>
      <c r="AG58" s="32">
        <v>0</v>
      </c>
      <c r="AH58" s="32">
        <v>0</v>
      </c>
      <c r="AI58" s="32">
        <v>0</v>
      </c>
      <c r="AJ58" s="32">
        <v>0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2">
        <v>0</v>
      </c>
      <c r="AS58" s="32">
        <v>0</v>
      </c>
      <c r="AT58" s="32">
        <v>0</v>
      </c>
      <c r="AU58" s="32">
        <v>0</v>
      </c>
      <c r="AV58" s="32">
        <v>0</v>
      </c>
      <c r="AW58" s="32">
        <v>0</v>
      </c>
      <c r="AX58" s="32">
        <v>0</v>
      </c>
      <c r="AY58" s="32">
        <v>0</v>
      </c>
      <c r="AZ58" s="32">
        <v>0</v>
      </c>
      <c r="BA58" s="32">
        <v>0</v>
      </c>
      <c r="BB58" s="32">
        <v>0</v>
      </c>
      <c r="BC58" s="32">
        <v>0</v>
      </c>
      <c r="BD58" s="32">
        <v>0</v>
      </c>
      <c r="BE58" s="32">
        <v>0</v>
      </c>
      <c r="BF58" s="32">
        <v>0</v>
      </c>
      <c r="BG58" s="32">
        <v>0</v>
      </c>
      <c r="BH58" s="32">
        <v>0</v>
      </c>
      <c r="BI58" s="32">
        <v>0</v>
      </c>
      <c r="BJ58" s="32">
        <v>0</v>
      </c>
      <c r="BK58" s="32">
        <v>0</v>
      </c>
      <c r="BL58" s="32">
        <v>0</v>
      </c>
    </row>
    <row r="59" spans="2:64" s="5" customFormat="1" hidden="1" outlineLevel="1" x14ac:dyDescent="0.3">
      <c r="B59" s="41" t="s">
        <v>443</v>
      </c>
      <c r="C59" s="38"/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2">
        <v>0</v>
      </c>
      <c r="O59" s="32">
        <v>0</v>
      </c>
      <c r="P59" s="32">
        <v>0</v>
      </c>
      <c r="Q59" s="32">
        <v>0</v>
      </c>
      <c r="R59" s="32">
        <v>0</v>
      </c>
      <c r="S59" s="32">
        <v>0</v>
      </c>
      <c r="T59" s="32">
        <v>0</v>
      </c>
      <c r="U59" s="32">
        <v>0</v>
      </c>
      <c r="V59" s="32">
        <v>0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32">
        <v>0</v>
      </c>
      <c r="AV59" s="32">
        <v>0</v>
      </c>
      <c r="AW59" s="32">
        <v>0</v>
      </c>
      <c r="AX59" s="32">
        <v>0</v>
      </c>
      <c r="AY59" s="32">
        <v>0</v>
      </c>
      <c r="AZ59" s="32">
        <v>0</v>
      </c>
      <c r="BA59" s="32">
        <v>0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2">
        <v>0</v>
      </c>
      <c r="BH59" s="32">
        <v>0</v>
      </c>
      <c r="BI59" s="32">
        <v>0</v>
      </c>
      <c r="BJ59" s="32">
        <v>0</v>
      </c>
      <c r="BK59" s="32">
        <v>0</v>
      </c>
      <c r="BL59" s="32">
        <v>0</v>
      </c>
    </row>
    <row r="60" spans="2:64" s="5" customFormat="1" ht="16.5" hidden="1" outlineLevel="1" thickBot="1" x14ac:dyDescent="0.35">
      <c r="B60" s="41" t="s">
        <v>234</v>
      </c>
      <c r="C60" s="38"/>
      <c r="D60" s="32">
        <v>0</v>
      </c>
      <c r="E60" s="32">
        <v>0</v>
      </c>
      <c r="F60" s="32">
        <v>0</v>
      </c>
      <c r="G60" s="32">
        <v>0</v>
      </c>
      <c r="H60" s="32">
        <v>0</v>
      </c>
      <c r="I60" s="32">
        <v>0</v>
      </c>
      <c r="J60" s="32">
        <v>0</v>
      </c>
      <c r="K60" s="32">
        <v>0</v>
      </c>
      <c r="L60" s="32">
        <v>0</v>
      </c>
      <c r="M60" s="32">
        <v>0</v>
      </c>
      <c r="N60" s="32">
        <v>0</v>
      </c>
      <c r="O60" s="32">
        <v>0</v>
      </c>
      <c r="P60" s="32">
        <v>0</v>
      </c>
      <c r="Q60" s="32">
        <v>0</v>
      </c>
      <c r="R60" s="32">
        <v>0</v>
      </c>
      <c r="S60" s="32">
        <v>0</v>
      </c>
      <c r="T60" s="32">
        <v>0</v>
      </c>
      <c r="U60" s="32">
        <v>0</v>
      </c>
      <c r="V60" s="32">
        <v>0</v>
      </c>
      <c r="W60" s="32">
        <v>0</v>
      </c>
      <c r="X60" s="32">
        <v>0</v>
      </c>
      <c r="Y60" s="32">
        <v>0</v>
      </c>
      <c r="Z60" s="32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32">
        <v>0</v>
      </c>
      <c r="AV60" s="32">
        <v>0</v>
      </c>
      <c r="AW60" s="32">
        <v>0</v>
      </c>
      <c r="AX60" s="32">
        <v>0</v>
      </c>
      <c r="AY60" s="32">
        <v>0</v>
      </c>
      <c r="AZ60" s="32">
        <v>0</v>
      </c>
      <c r="BA60" s="32">
        <v>0</v>
      </c>
      <c r="BB60" s="32">
        <v>0</v>
      </c>
      <c r="BC60" s="32">
        <v>0</v>
      </c>
      <c r="BD60" s="32">
        <v>0</v>
      </c>
      <c r="BE60" s="32">
        <v>0</v>
      </c>
      <c r="BF60" s="32">
        <v>0</v>
      </c>
      <c r="BG60" s="32">
        <v>0</v>
      </c>
      <c r="BH60" s="32">
        <v>0</v>
      </c>
      <c r="BI60" s="32">
        <v>0</v>
      </c>
      <c r="BJ60" s="32">
        <v>0</v>
      </c>
      <c r="BK60" s="32">
        <v>0</v>
      </c>
      <c r="BL60" s="32">
        <v>0</v>
      </c>
    </row>
    <row r="61" spans="2:64" ht="16.5" collapsed="1" thickBot="1" x14ac:dyDescent="0.35">
      <c r="B61" s="93" t="s">
        <v>154</v>
      </c>
      <c r="C61" s="64"/>
      <c r="D61" s="93">
        <v>103.71838009621005</v>
      </c>
      <c r="E61" s="93">
        <v>107.98752626585228</v>
      </c>
      <c r="F61" s="93">
        <v>105.96137086132192</v>
      </c>
      <c r="G61" s="93">
        <v>111.9113855296502</v>
      </c>
      <c r="H61" s="93">
        <v>115.34971735095772</v>
      </c>
      <c r="I61" s="93">
        <v>118.38749680875647</v>
      </c>
      <c r="J61" s="93">
        <v>115.28066340731574</v>
      </c>
      <c r="K61" s="93">
        <v>112.46800619461008</v>
      </c>
      <c r="L61" s="93">
        <v>119.89772605921286</v>
      </c>
      <c r="M61" s="93">
        <v>115.32620305450621</v>
      </c>
      <c r="N61" s="93">
        <v>128.84868224584113</v>
      </c>
      <c r="O61" s="93">
        <v>115.02840643313242</v>
      </c>
      <c r="P61" s="93">
        <v>126.14004580608601</v>
      </c>
      <c r="Q61" s="93">
        <v>133.07297535754302</v>
      </c>
      <c r="R61" s="93">
        <v>116.3829726358907</v>
      </c>
      <c r="S61" s="93">
        <v>124.42519507764538</v>
      </c>
      <c r="T61" s="93">
        <v>130.92264166454356</v>
      </c>
      <c r="U61" s="93">
        <v>131.74769407839037</v>
      </c>
      <c r="V61" s="93">
        <v>123.77124746405505</v>
      </c>
      <c r="W61" s="93">
        <v>129.9304289717943</v>
      </c>
      <c r="X61" s="93">
        <v>135.97469478606615</v>
      </c>
      <c r="Y61" s="93">
        <v>137.0699481893935</v>
      </c>
      <c r="Z61" s="93">
        <v>138.72114903760732</v>
      </c>
      <c r="AA61" s="93">
        <v>139.30194059661227</v>
      </c>
      <c r="AB61" s="93">
        <v>140.23438059029192</v>
      </c>
      <c r="AC61" s="93">
        <v>140.82245702373052</v>
      </c>
      <c r="AD61" s="93">
        <v>141.08717579933506</v>
      </c>
      <c r="AE61" s="93">
        <v>141.52343782312906</v>
      </c>
      <c r="AF61" s="93">
        <v>141.61070162313322</v>
      </c>
      <c r="AG61" s="93">
        <v>142.36621223164875</v>
      </c>
      <c r="AH61" s="93">
        <v>141.9060827514875</v>
      </c>
      <c r="AI61" s="93">
        <v>141.69698547666363</v>
      </c>
      <c r="AJ61" s="93">
        <v>141.29169701157909</v>
      </c>
      <c r="AK61" s="93">
        <v>141.00010271871915</v>
      </c>
      <c r="AL61" s="93">
        <v>140.49002872956197</v>
      </c>
      <c r="AM61" s="93">
        <v>140.04722665263279</v>
      </c>
      <c r="AN61" s="93">
        <v>140.26658538800834</v>
      </c>
      <c r="AO61" s="93">
        <v>139.80924015591796</v>
      </c>
      <c r="AP61" s="93">
        <v>139.55076074974869</v>
      </c>
      <c r="AQ61" s="93">
        <v>139.12494269557939</v>
      </c>
      <c r="AR61" s="93">
        <v>139.34759614691117</v>
      </c>
      <c r="AS61" s="93">
        <v>139.1696073390859</v>
      </c>
      <c r="AT61" s="93">
        <v>138.34352515961618</v>
      </c>
      <c r="AU61" s="93">
        <v>138.71702909139935</v>
      </c>
      <c r="AV61" s="93">
        <v>137.40969353545754</v>
      </c>
      <c r="AW61" s="93">
        <v>137.01451811032373</v>
      </c>
      <c r="AX61" s="93">
        <v>137.09751856670249</v>
      </c>
      <c r="AY61" s="93">
        <v>136.49698664427771</v>
      </c>
      <c r="AZ61" s="93">
        <v>136.49575789699901</v>
      </c>
      <c r="BA61" s="93">
        <v>136.33526835169695</v>
      </c>
      <c r="BB61" s="93">
        <v>135.75319830031992</v>
      </c>
      <c r="BC61" s="93">
        <v>135.22199588004068</v>
      </c>
      <c r="BD61" s="93">
        <v>134.98614102016921</v>
      </c>
      <c r="BE61" s="93">
        <v>134.71452626322582</v>
      </c>
      <c r="BF61" s="93">
        <v>134.07307367187408</v>
      </c>
      <c r="BG61" s="93">
        <v>133.26754019251413</v>
      </c>
      <c r="BH61" s="93">
        <v>132.930261952639</v>
      </c>
      <c r="BI61" s="93">
        <v>132.5944571023235</v>
      </c>
      <c r="BJ61" s="93">
        <v>132.04152558034224</v>
      </c>
      <c r="BK61" s="93">
        <v>131.5592388265739</v>
      </c>
      <c r="BL61" s="93">
        <v>131.0608959504851</v>
      </c>
    </row>
    <row r="62" spans="2:64" hidden="1" outlineLevel="1" x14ac:dyDescent="0.3">
      <c r="B62" s="94" t="s">
        <v>13</v>
      </c>
      <c r="C62" s="95"/>
      <c r="D62" s="94">
        <v>101.25999999999999</v>
      </c>
      <c r="E62" s="94">
        <v>105.45999999999998</v>
      </c>
      <c r="F62" s="94">
        <v>103.52000000000001</v>
      </c>
      <c r="G62" s="94">
        <v>109.48</v>
      </c>
      <c r="H62" s="94">
        <v>112.98999999999998</v>
      </c>
      <c r="I62" s="94">
        <v>116.04000000000002</v>
      </c>
      <c r="J62" s="94">
        <v>112.85</v>
      </c>
      <c r="K62" s="94">
        <v>109.89</v>
      </c>
      <c r="L62" s="94">
        <v>117.18</v>
      </c>
      <c r="M62" s="94">
        <v>112.48999999999998</v>
      </c>
      <c r="N62" s="94">
        <v>125.74000000000001</v>
      </c>
      <c r="O62" s="94">
        <v>111.61000000000004</v>
      </c>
      <c r="P62" s="94">
        <v>122.40999999999998</v>
      </c>
      <c r="Q62" s="94">
        <v>129.07</v>
      </c>
      <c r="R62" s="94">
        <v>112.04999999999997</v>
      </c>
      <c r="S62" s="94">
        <v>119.85</v>
      </c>
      <c r="T62" s="94">
        <v>126.03999999999999</v>
      </c>
      <c r="U62" s="94">
        <v>126.68999999999996</v>
      </c>
      <c r="V62" s="94">
        <v>117.99893528805075</v>
      </c>
      <c r="W62" s="94">
        <v>124.1093139587914</v>
      </c>
      <c r="X62" s="94">
        <v>128.08919179299608</v>
      </c>
      <c r="Y62" s="94">
        <v>128.98218611446794</v>
      </c>
      <c r="Z62" s="94">
        <v>130.38576196344681</v>
      </c>
      <c r="AA62" s="94">
        <v>130.50207183253352</v>
      </c>
      <c r="AB62" s="94">
        <v>131.04219870104248</v>
      </c>
      <c r="AC62" s="94">
        <v>131.12896438932847</v>
      </c>
      <c r="AD62" s="94">
        <v>130.88488618972119</v>
      </c>
      <c r="AE62" s="94">
        <v>130.99505789874968</v>
      </c>
      <c r="AF62" s="94">
        <v>130.55977128098846</v>
      </c>
      <c r="AG62" s="94">
        <v>130.72503734104743</v>
      </c>
      <c r="AH62" s="94">
        <v>129.57891701349024</v>
      </c>
      <c r="AI62" s="94">
        <v>128.93347696143545</v>
      </c>
      <c r="AJ62" s="94">
        <v>128.16372425264746</v>
      </c>
      <c r="AK62" s="94">
        <v>127.45682861686836</v>
      </c>
      <c r="AL62" s="94">
        <v>126.61560237950124</v>
      </c>
      <c r="AM62" s="94">
        <v>125.79457103677498</v>
      </c>
      <c r="AN62" s="94">
        <v>125.63602509764215</v>
      </c>
      <c r="AO62" s="94">
        <v>125.02193348551793</v>
      </c>
      <c r="AP62" s="94">
        <v>124.41209669191309</v>
      </c>
      <c r="AQ62" s="94">
        <v>123.81994816572052</v>
      </c>
      <c r="AR62" s="94">
        <v>123.5863569670077</v>
      </c>
      <c r="AS62" s="94">
        <v>122.94565443577225</v>
      </c>
      <c r="AT62" s="94">
        <v>121.98631506103277</v>
      </c>
      <c r="AU62" s="94">
        <v>121.77307584778639</v>
      </c>
      <c r="AV62" s="94">
        <v>120.35587633361163</v>
      </c>
      <c r="AW62" s="94">
        <v>119.65118129347361</v>
      </c>
      <c r="AX62" s="94">
        <v>119.24813379097913</v>
      </c>
      <c r="AY62" s="94">
        <v>118.39872086596446</v>
      </c>
      <c r="AZ62" s="94">
        <v>118.00460139861252</v>
      </c>
      <c r="BA62" s="94">
        <v>117.47381021610413</v>
      </c>
      <c r="BB62" s="94">
        <v>116.70631036914817</v>
      </c>
      <c r="BC62" s="94">
        <v>116.21585707112374</v>
      </c>
      <c r="BD62" s="94">
        <v>115.90410720367687</v>
      </c>
      <c r="BE62" s="94">
        <v>115.5277472186024</v>
      </c>
      <c r="BF62" s="94">
        <v>115.01384666233423</v>
      </c>
      <c r="BG62" s="94">
        <v>114.30897895882823</v>
      </c>
      <c r="BH62" s="94">
        <v>113.97827639536609</v>
      </c>
      <c r="BI62" s="94">
        <v>113.57052065620779</v>
      </c>
      <c r="BJ62" s="94">
        <v>113.05732351151968</v>
      </c>
      <c r="BK62" s="94">
        <v>112.63039516964143</v>
      </c>
      <c r="BL62" s="94">
        <v>112.10845624185208</v>
      </c>
    </row>
    <row r="63" spans="2:64" hidden="1" outlineLevel="1" x14ac:dyDescent="0.3">
      <c r="B63" s="94" t="s">
        <v>443</v>
      </c>
      <c r="C63" s="95"/>
      <c r="D63" s="94">
        <v>2.4583800962100515</v>
      </c>
      <c r="E63" s="94">
        <v>2.5275262658522992</v>
      </c>
      <c r="F63" s="94">
        <v>2.4413708613219196</v>
      </c>
      <c r="G63" s="94">
        <v>2.4313855296501936</v>
      </c>
      <c r="H63" s="94">
        <v>2.359717350957744</v>
      </c>
      <c r="I63" s="94">
        <v>2.3474968087564396</v>
      </c>
      <c r="J63" s="94">
        <v>2.430663407315742</v>
      </c>
      <c r="K63" s="94">
        <v>2.5780061946100843</v>
      </c>
      <c r="L63" s="94">
        <v>2.7177260592128381</v>
      </c>
      <c r="M63" s="94">
        <v>2.836203054506246</v>
      </c>
      <c r="N63" s="94">
        <v>3.1086822458411127</v>
      </c>
      <c r="O63" s="94">
        <v>3.41840643313237</v>
      </c>
      <c r="P63" s="94">
        <v>3.730045806086034</v>
      </c>
      <c r="Q63" s="94">
        <v>4.0029753575429954</v>
      </c>
      <c r="R63" s="94">
        <v>4.3329726358907319</v>
      </c>
      <c r="S63" s="94">
        <v>4.5751950776453896</v>
      </c>
      <c r="T63" s="94">
        <v>4.8826416645435753</v>
      </c>
      <c r="U63" s="94">
        <v>5.0576940783904156</v>
      </c>
      <c r="V63" s="94">
        <v>5.7723121760042932</v>
      </c>
      <c r="W63" s="94">
        <v>5.8211150130028901</v>
      </c>
      <c r="X63" s="94">
        <v>7.8855029930700562</v>
      </c>
      <c r="Y63" s="94">
        <v>8.0877620749255659</v>
      </c>
      <c r="Z63" s="94">
        <v>8.3353870741605114</v>
      </c>
      <c r="AA63" s="94">
        <v>8.7998687640787381</v>
      </c>
      <c r="AB63" s="94">
        <v>9.1921818892494329</v>
      </c>
      <c r="AC63" s="94">
        <v>9.6934926344020447</v>
      </c>
      <c r="AD63" s="94">
        <v>10.202289609613857</v>
      </c>
      <c r="AE63" s="94">
        <v>10.528379924379376</v>
      </c>
      <c r="AF63" s="94">
        <v>11.050930342144804</v>
      </c>
      <c r="AG63" s="94">
        <v>11.641174890601338</v>
      </c>
      <c r="AH63" s="94">
        <v>12.327165737997273</v>
      </c>
      <c r="AI63" s="94">
        <v>12.763508515228185</v>
      </c>
      <c r="AJ63" s="94">
        <v>13.127972758931641</v>
      </c>
      <c r="AK63" s="94">
        <v>13.543274101850781</v>
      </c>
      <c r="AL63" s="94">
        <v>13.874426350060716</v>
      </c>
      <c r="AM63" s="94">
        <v>14.25265561585779</v>
      </c>
      <c r="AN63" s="94">
        <v>14.630560290366148</v>
      </c>
      <c r="AO63" s="94">
        <v>14.787306670400003</v>
      </c>
      <c r="AP63" s="94">
        <v>15.138664057835625</v>
      </c>
      <c r="AQ63" s="94">
        <v>15.304994529858845</v>
      </c>
      <c r="AR63" s="94">
        <v>15.761239179903454</v>
      </c>
      <c r="AS63" s="94">
        <v>16.223952903313638</v>
      </c>
      <c r="AT63" s="94">
        <v>16.357210098583412</v>
      </c>
      <c r="AU63" s="94">
        <v>16.943953243612974</v>
      </c>
      <c r="AV63" s="94">
        <v>17.053817201845888</v>
      </c>
      <c r="AW63" s="94">
        <v>17.363336816850101</v>
      </c>
      <c r="AX63" s="94">
        <v>17.849384775723351</v>
      </c>
      <c r="AY63" s="94">
        <v>18.098265778313255</v>
      </c>
      <c r="AZ63" s="94">
        <v>18.491156498386459</v>
      </c>
      <c r="BA63" s="94">
        <v>18.861458135592848</v>
      </c>
      <c r="BB63" s="94">
        <v>19.046887931171785</v>
      </c>
      <c r="BC63" s="94">
        <v>19.006138808916951</v>
      </c>
      <c r="BD63" s="94">
        <v>19.082033816492356</v>
      </c>
      <c r="BE63" s="94">
        <v>19.186779044623414</v>
      </c>
      <c r="BF63" s="94">
        <v>19.059227009539839</v>
      </c>
      <c r="BG63" s="94">
        <v>18.958561233685884</v>
      </c>
      <c r="BH63" s="94">
        <v>18.951985557272927</v>
      </c>
      <c r="BI63" s="94">
        <v>19.023936446115712</v>
      </c>
      <c r="BJ63" s="94">
        <v>18.984202068822572</v>
      </c>
      <c r="BK63" s="94">
        <v>18.928843656932482</v>
      </c>
      <c r="BL63" s="94">
        <v>18.952439708633026</v>
      </c>
    </row>
    <row r="64" spans="2:64" ht="16.5" hidden="1" outlineLevel="1" thickBot="1" x14ac:dyDescent="0.35">
      <c r="B64" s="116" t="s">
        <v>234</v>
      </c>
      <c r="C64" s="65"/>
      <c r="D64" s="116">
        <v>0</v>
      </c>
      <c r="E64" s="116">
        <v>0</v>
      </c>
      <c r="F64" s="116">
        <v>0</v>
      </c>
      <c r="G64" s="116">
        <v>0</v>
      </c>
      <c r="H64" s="116">
        <v>0</v>
      </c>
      <c r="I64" s="116">
        <v>0</v>
      </c>
      <c r="J64" s="116">
        <v>0</v>
      </c>
      <c r="K64" s="116">
        <v>0</v>
      </c>
      <c r="L64" s="116">
        <v>0</v>
      </c>
      <c r="M64" s="116">
        <v>0</v>
      </c>
      <c r="N64" s="116">
        <v>0</v>
      </c>
      <c r="O64" s="116">
        <v>0</v>
      </c>
      <c r="P64" s="116">
        <v>0</v>
      </c>
      <c r="Q64" s="116">
        <v>0</v>
      </c>
      <c r="R64" s="116">
        <v>0</v>
      </c>
      <c r="S64" s="116">
        <v>0</v>
      </c>
      <c r="T64" s="116">
        <v>0</v>
      </c>
      <c r="U64" s="116">
        <v>0</v>
      </c>
      <c r="V64" s="116">
        <v>0</v>
      </c>
      <c r="W64" s="116">
        <v>0</v>
      </c>
      <c r="X64" s="116">
        <v>0</v>
      </c>
      <c r="Y64" s="116">
        <v>0</v>
      </c>
      <c r="Z64" s="116">
        <v>0</v>
      </c>
      <c r="AA64" s="116">
        <v>0</v>
      </c>
      <c r="AB64" s="116">
        <v>0</v>
      </c>
      <c r="AC64" s="116">
        <v>0</v>
      </c>
      <c r="AD64" s="116">
        <v>0</v>
      </c>
      <c r="AE64" s="116">
        <v>0</v>
      </c>
      <c r="AF64" s="116">
        <v>0</v>
      </c>
      <c r="AG64" s="116">
        <v>0</v>
      </c>
      <c r="AH64" s="116">
        <v>0</v>
      </c>
      <c r="AI64" s="116">
        <v>0</v>
      </c>
      <c r="AJ64" s="116">
        <v>0</v>
      </c>
      <c r="AK64" s="116">
        <v>0</v>
      </c>
      <c r="AL64" s="116">
        <v>0</v>
      </c>
      <c r="AM64" s="116">
        <v>0</v>
      </c>
      <c r="AN64" s="116">
        <v>0</v>
      </c>
      <c r="AO64" s="116">
        <v>0</v>
      </c>
      <c r="AP64" s="116">
        <v>0</v>
      </c>
      <c r="AQ64" s="116">
        <v>0</v>
      </c>
      <c r="AR64" s="116">
        <v>0</v>
      </c>
      <c r="AS64" s="116">
        <v>0</v>
      </c>
      <c r="AT64" s="116">
        <v>0</v>
      </c>
      <c r="AU64" s="116">
        <v>0</v>
      </c>
      <c r="AV64" s="116">
        <v>0</v>
      </c>
      <c r="AW64" s="116">
        <v>0</v>
      </c>
      <c r="AX64" s="116">
        <v>0</v>
      </c>
      <c r="AY64" s="116">
        <v>0</v>
      </c>
      <c r="AZ64" s="116">
        <v>0</v>
      </c>
      <c r="BA64" s="116">
        <v>0</v>
      </c>
      <c r="BB64" s="116">
        <v>0</v>
      </c>
      <c r="BC64" s="116">
        <v>0</v>
      </c>
      <c r="BD64" s="116">
        <v>0</v>
      </c>
      <c r="BE64" s="116">
        <v>0</v>
      </c>
      <c r="BF64" s="116">
        <v>0</v>
      </c>
      <c r="BG64" s="116">
        <v>0</v>
      </c>
      <c r="BH64" s="116">
        <v>0</v>
      </c>
      <c r="BI64" s="116">
        <v>0</v>
      </c>
      <c r="BJ64" s="116">
        <v>0</v>
      </c>
      <c r="BK64" s="116">
        <v>0</v>
      </c>
      <c r="BL64" s="116">
        <v>0</v>
      </c>
    </row>
    <row r="65" spans="2:64" collapsed="1" x14ac:dyDescent="0.3">
      <c r="B65" s="119" t="s">
        <v>360</v>
      </c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</row>
    <row r="66" spans="2:64" s="5" customFormat="1" x14ac:dyDescent="0.3"/>
    <row r="67" spans="2:64" s="5" customFormat="1" x14ac:dyDescent="0.3"/>
    <row r="68" spans="2:64" s="5" customFormat="1" x14ac:dyDescent="0.3"/>
    <row r="69" spans="2:64" s="5" customFormat="1" ht="16.5" thickBot="1" x14ac:dyDescent="0.35"/>
    <row r="70" spans="2:64" ht="20.25" x14ac:dyDescent="0.3">
      <c r="B70" s="79" t="s">
        <v>303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  <c r="Z70" s="79"/>
      <c r="AA70" s="79"/>
      <c r="AB70" s="79"/>
      <c r="AC70" s="79"/>
      <c r="AD70" s="79"/>
      <c r="AE70" s="79"/>
      <c r="AF70" s="79"/>
      <c r="AG70" s="79"/>
      <c r="AH70" s="79"/>
      <c r="AI70" s="79"/>
      <c r="AJ70" s="79"/>
      <c r="AK70" s="79"/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  <c r="BI70" s="79"/>
      <c r="BJ70" s="79"/>
      <c r="BK70" s="79"/>
      <c r="BL70" s="79"/>
    </row>
    <row r="71" spans="2:64" ht="17.25" thickBot="1" x14ac:dyDescent="0.35">
      <c r="B71" s="91" t="s">
        <v>518</v>
      </c>
      <c r="C71" s="91"/>
      <c r="D71" s="91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</row>
    <row r="72" spans="2:64" ht="16.5" thickBot="1" x14ac:dyDescent="0.35">
      <c r="B72" s="10" t="s">
        <v>2</v>
      </c>
      <c r="C72" s="7"/>
      <c r="D72" s="10">
        <v>2000</v>
      </c>
      <c r="E72" s="10">
        <v>2001</v>
      </c>
      <c r="F72" s="10">
        <v>2002</v>
      </c>
      <c r="G72" s="10">
        <v>2003</v>
      </c>
      <c r="H72" s="10">
        <v>2004</v>
      </c>
      <c r="I72" s="10">
        <v>2005</v>
      </c>
      <c r="J72" s="10">
        <v>2006</v>
      </c>
      <c r="K72" s="10">
        <v>2007</v>
      </c>
      <c r="L72" s="10">
        <v>2008</v>
      </c>
      <c r="M72" s="10">
        <v>2009</v>
      </c>
      <c r="N72" s="10">
        <v>2010</v>
      </c>
      <c r="O72" s="10">
        <v>2011</v>
      </c>
      <c r="P72" s="10">
        <v>2012</v>
      </c>
      <c r="Q72" s="10">
        <v>2013</v>
      </c>
      <c r="R72" s="10">
        <v>2014</v>
      </c>
      <c r="S72" s="10">
        <v>2015</v>
      </c>
      <c r="T72" s="10">
        <v>2016</v>
      </c>
      <c r="U72" s="10">
        <v>2017</v>
      </c>
      <c r="V72" s="10">
        <v>2018</v>
      </c>
      <c r="W72" s="10">
        <v>2019</v>
      </c>
      <c r="X72" s="10">
        <v>2020</v>
      </c>
      <c r="Y72" s="10">
        <v>2021</v>
      </c>
      <c r="Z72" s="10">
        <v>2022</v>
      </c>
      <c r="AA72" s="10">
        <v>2023</v>
      </c>
      <c r="AB72" s="10">
        <v>2024</v>
      </c>
      <c r="AC72" s="10">
        <v>2025</v>
      </c>
      <c r="AD72" s="10">
        <v>2026</v>
      </c>
      <c r="AE72" s="10">
        <v>2027</v>
      </c>
      <c r="AF72" s="10">
        <v>2028</v>
      </c>
      <c r="AG72" s="10">
        <v>2029</v>
      </c>
      <c r="AH72" s="10">
        <v>2030</v>
      </c>
      <c r="AI72" s="10">
        <v>2031</v>
      </c>
      <c r="AJ72" s="10">
        <v>2032</v>
      </c>
      <c r="AK72" s="10">
        <v>2033</v>
      </c>
      <c r="AL72" s="10">
        <v>2034</v>
      </c>
      <c r="AM72" s="10">
        <v>2035</v>
      </c>
      <c r="AN72" s="10">
        <v>2036</v>
      </c>
      <c r="AO72" s="10">
        <v>2037</v>
      </c>
      <c r="AP72" s="10">
        <v>2038</v>
      </c>
      <c r="AQ72" s="10">
        <v>2039</v>
      </c>
      <c r="AR72" s="10">
        <v>2040</v>
      </c>
      <c r="AS72" s="10">
        <v>2041</v>
      </c>
      <c r="AT72" s="10">
        <v>2042</v>
      </c>
      <c r="AU72" s="10">
        <v>2043</v>
      </c>
      <c r="AV72" s="10">
        <v>2044</v>
      </c>
      <c r="AW72" s="10">
        <v>2045</v>
      </c>
      <c r="AX72" s="10">
        <v>2046</v>
      </c>
      <c r="AY72" s="10">
        <v>2047</v>
      </c>
      <c r="AZ72" s="10">
        <v>2048</v>
      </c>
      <c r="BA72" s="10">
        <v>2049</v>
      </c>
      <c r="BB72" s="10">
        <v>2050</v>
      </c>
      <c r="BC72" s="10">
        <v>2051</v>
      </c>
      <c r="BD72" s="10">
        <v>2052</v>
      </c>
      <c r="BE72" s="10">
        <v>2053</v>
      </c>
      <c r="BF72" s="10">
        <v>2054</v>
      </c>
      <c r="BG72" s="10">
        <v>2055</v>
      </c>
      <c r="BH72" s="10">
        <v>2056</v>
      </c>
      <c r="BI72" s="10">
        <v>2057</v>
      </c>
      <c r="BJ72" s="10">
        <v>2058</v>
      </c>
      <c r="BK72" s="10">
        <v>2059</v>
      </c>
      <c r="BL72" s="10">
        <v>2060</v>
      </c>
    </row>
    <row r="73" spans="2:64" x14ac:dyDescent="0.3">
      <c r="B73" s="32" t="s">
        <v>13</v>
      </c>
      <c r="C73" s="37"/>
      <c r="D73" s="32">
        <v>101.25999999999999</v>
      </c>
      <c r="E73" s="32">
        <v>105.45999999999998</v>
      </c>
      <c r="F73" s="32">
        <v>103.52000000000001</v>
      </c>
      <c r="G73" s="32">
        <v>109.48</v>
      </c>
      <c r="H73" s="32">
        <v>112.98999999999998</v>
      </c>
      <c r="I73" s="32">
        <v>116.04000000000002</v>
      </c>
      <c r="J73" s="32">
        <v>112.85</v>
      </c>
      <c r="K73" s="32">
        <v>109.89</v>
      </c>
      <c r="L73" s="32">
        <v>117.18</v>
      </c>
      <c r="M73" s="32">
        <v>112.48999999999998</v>
      </c>
      <c r="N73" s="32">
        <v>125.74000000000001</v>
      </c>
      <c r="O73" s="32">
        <v>111.61000000000004</v>
      </c>
      <c r="P73" s="32">
        <v>122.40999999999998</v>
      </c>
      <c r="Q73" s="32">
        <v>129.07</v>
      </c>
      <c r="R73" s="32">
        <v>112.04999999999997</v>
      </c>
      <c r="S73" s="32">
        <v>119.85</v>
      </c>
      <c r="T73" s="32">
        <v>126.03999999999999</v>
      </c>
      <c r="U73" s="32">
        <v>126.68999999999996</v>
      </c>
      <c r="V73" s="32">
        <v>117.99893528805075</v>
      </c>
      <c r="W73" s="32">
        <v>124.1093139587914</v>
      </c>
      <c r="X73" s="32">
        <v>128.08919179299608</v>
      </c>
      <c r="Y73" s="32">
        <v>128.98218611446794</v>
      </c>
      <c r="Z73" s="32">
        <v>130.38576196344681</v>
      </c>
      <c r="AA73" s="32">
        <v>130.50207183253352</v>
      </c>
      <c r="AB73" s="32">
        <v>131.04219870104248</v>
      </c>
      <c r="AC73" s="32">
        <v>131.12896438932847</v>
      </c>
      <c r="AD73" s="32">
        <v>130.88488618972119</v>
      </c>
      <c r="AE73" s="32">
        <v>130.99505789874968</v>
      </c>
      <c r="AF73" s="32">
        <v>130.55977128098846</v>
      </c>
      <c r="AG73" s="32">
        <v>130.72503734104743</v>
      </c>
      <c r="AH73" s="32">
        <v>129.57891701349024</v>
      </c>
      <c r="AI73" s="32">
        <v>128.93347696143545</v>
      </c>
      <c r="AJ73" s="32">
        <v>128.16372425264746</v>
      </c>
      <c r="AK73" s="32">
        <v>127.45682861686836</v>
      </c>
      <c r="AL73" s="32">
        <v>126.61560237950124</v>
      </c>
      <c r="AM73" s="32">
        <v>125.79457103677498</v>
      </c>
      <c r="AN73" s="32">
        <v>125.63602509764215</v>
      </c>
      <c r="AO73" s="32">
        <v>125.02193348551793</v>
      </c>
      <c r="AP73" s="32">
        <v>124.41209669191309</v>
      </c>
      <c r="AQ73" s="32">
        <v>123.81994816572052</v>
      </c>
      <c r="AR73" s="32">
        <v>123.5863569670077</v>
      </c>
      <c r="AS73" s="32">
        <v>122.94565443577225</v>
      </c>
      <c r="AT73" s="32">
        <v>121.98631506103277</v>
      </c>
      <c r="AU73" s="32">
        <v>121.77307584778639</v>
      </c>
      <c r="AV73" s="32">
        <v>120.35587633361163</v>
      </c>
      <c r="AW73" s="32">
        <v>119.65118129347361</v>
      </c>
      <c r="AX73" s="32">
        <v>119.24813379097913</v>
      </c>
      <c r="AY73" s="32">
        <v>118.39872086596446</v>
      </c>
      <c r="AZ73" s="32">
        <v>118.00460139861252</v>
      </c>
      <c r="BA73" s="32">
        <v>117.47381021610413</v>
      </c>
      <c r="BB73" s="32">
        <v>116.70631036914817</v>
      </c>
      <c r="BC73" s="32">
        <v>116.21585707112374</v>
      </c>
      <c r="BD73" s="32">
        <v>115.90410720367687</v>
      </c>
      <c r="BE73" s="32">
        <v>115.5277472186024</v>
      </c>
      <c r="BF73" s="32">
        <v>115.01384666233423</v>
      </c>
      <c r="BG73" s="32">
        <v>114.30897895882823</v>
      </c>
      <c r="BH73" s="32">
        <v>113.97827639536609</v>
      </c>
      <c r="BI73" s="32">
        <v>113.57052065620779</v>
      </c>
      <c r="BJ73" s="32">
        <v>113.05732351151968</v>
      </c>
      <c r="BK73" s="32">
        <v>112.63039516964143</v>
      </c>
      <c r="BL73" s="32">
        <v>112.10845624185208</v>
      </c>
    </row>
    <row r="74" spans="2:64" x14ac:dyDescent="0.3">
      <c r="B74" s="32" t="s">
        <v>231</v>
      </c>
      <c r="C74" s="38"/>
      <c r="D74" s="32">
        <v>0</v>
      </c>
      <c r="E74" s="32">
        <v>0</v>
      </c>
      <c r="F74" s="32">
        <v>0</v>
      </c>
      <c r="G74" s="32">
        <v>0</v>
      </c>
      <c r="H74" s="32">
        <v>0</v>
      </c>
      <c r="I74" s="32">
        <v>0</v>
      </c>
      <c r="J74" s="32">
        <v>0</v>
      </c>
      <c r="K74" s="32">
        <v>0</v>
      </c>
      <c r="L74" s="32">
        <v>0</v>
      </c>
      <c r="M74" s="32">
        <v>0</v>
      </c>
      <c r="N74" s="32">
        <v>0</v>
      </c>
      <c r="O74" s="32">
        <v>0</v>
      </c>
      <c r="P74" s="32">
        <v>0</v>
      </c>
      <c r="Q74" s="32">
        <v>0</v>
      </c>
      <c r="R74" s="32">
        <v>0</v>
      </c>
      <c r="S74" s="32">
        <v>0</v>
      </c>
      <c r="T74" s="32">
        <v>0</v>
      </c>
      <c r="U74" s="32">
        <v>0.10869407839041578</v>
      </c>
      <c r="V74" s="32">
        <v>0.82331217600429341</v>
      </c>
      <c r="W74" s="32">
        <v>0.87211501300289029</v>
      </c>
      <c r="X74" s="32">
        <v>2.9365029930700564</v>
      </c>
      <c r="Y74" s="32">
        <v>3.138762074925566</v>
      </c>
      <c r="Z74" s="32">
        <v>3.3863870741605115</v>
      </c>
      <c r="AA74" s="32">
        <v>3.8508687640787382</v>
      </c>
      <c r="AB74" s="32">
        <v>4.2431818892494331</v>
      </c>
      <c r="AC74" s="32">
        <v>4.7444926344020448</v>
      </c>
      <c r="AD74" s="32">
        <v>5.2532896096138568</v>
      </c>
      <c r="AE74" s="32">
        <v>5.579379924379376</v>
      </c>
      <c r="AF74" s="32">
        <v>6.1019303421448043</v>
      </c>
      <c r="AG74" s="32">
        <v>6.6921748906013381</v>
      </c>
      <c r="AH74" s="32">
        <v>7.3781657379972732</v>
      </c>
      <c r="AI74" s="32">
        <v>7.8145085152281855</v>
      </c>
      <c r="AJ74" s="32">
        <v>8.178972758931641</v>
      </c>
      <c r="AK74" s="32">
        <v>8.5942741018507807</v>
      </c>
      <c r="AL74" s="32">
        <v>8.9254263500607163</v>
      </c>
      <c r="AM74" s="32">
        <v>9.3036556158577906</v>
      </c>
      <c r="AN74" s="32">
        <v>9.6815602903661482</v>
      </c>
      <c r="AO74" s="32">
        <v>9.8383066704000033</v>
      </c>
      <c r="AP74" s="32">
        <v>10.189664057835625</v>
      </c>
      <c r="AQ74" s="32">
        <v>10.355994529858846</v>
      </c>
      <c r="AR74" s="32">
        <v>10.812239179903454</v>
      </c>
      <c r="AS74" s="32">
        <v>11.274952903313638</v>
      </c>
      <c r="AT74" s="32">
        <v>11.408210098583412</v>
      </c>
      <c r="AU74" s="32">
        <v>11.994953243612974</v>
      </c>
      <c r="AV74" s="32">
        <v>12.104817201845888</v>
      </c>
      <c r="AW74" s="32">
        <v>12.414336816850101</v>
      </c>
      <c r="AX74" s="32">
        <v>12.900384775723351</v>
      </c>
      <c r="AY74" s="32">
        <v>13.149265778313255</v>
      </c>
      <c r="AZ74" s="32">
        <v>13.54215649838646</v>
      </c>
      <c r="BA74" s="32">
        <v>13.912458135592848</v>
      </c>
      <c r="BB74" s="32">
        <v>14.097887931171785</v>
      </c>
      <c r="BC74" s="32">
        <v>14.057138808916951</v>
      </c>
      <c r="BD74" s="32">
        <v>14.133033816492356</v>
      </c>
      <c r="BE74" s="32">
        <v>14.237779044623414</v>
      </c>
      <c r="BF74" s="32">
        <v>14.110227009539839</v>
      </c>
      <c r="BG74" s="32">
        <v>14.009561233685885</v>
      </c>
      <c r="BH74" s="32">
        <v>14.002985557272927</v>
      </c>
      <c r="BI74" s="32">
        <v>14.074936446115712</v>
      </c>
      <c r="BJ74" s="32">
        <v>14.035202068822572</v>
      </c>
      <c r="BK74" s="32">
        <v>13.979843656932482</v>
      </c>
      <c r="BL74" s="32">
        <v>14.003439708633026</v>
      </c>
    </row>
    <row r="75" spans="2:64" ht="16.5" thickBot="1" x14ac:dyDescent="0.35">
      <c r="B75" s="32" t="s">
        <v>234</v>
      </c>
      <c r="C75" s="38"/>
      <c r="D75" s="32">
        <v>0</v>
      </c>
      <c r="E75" s="32">
        <v>0</v>
      </c>
      <c r="F75" s="32">
        <v>0</v>
      </c>
      <c r="G75" s="32">
        <v>0</v>
      </c>
      <c r="H75" s="32">
        <v>0</v>
      </c>
      <c r="I75" s="32">
        <v>0</v>
      </c>
      <c r="J75" s="32">
        <v>0</v>
      </c>
      <c r="K75" s="32">
        <v>0</v>
      </c>
      <c r="L75" s="32">
        <v>0</v>
      </c>
      <c r="M75" s="32">
        <v>0</v>
      </c>
      <c r="N75" s="32">
        <v>0</v>
      </c>
      <c r="O75" s="32">
        <v>0</v>
      </c>
      <c r="P75" s="32">
        <v>0</v>
      </c>
      <c r="Q75" s="32">
        <v>0</v>
      </c>
      <c r="R75" s="32">
        <v>0</v>
      </c>
      <c r="S75" s="32">
        <v>0</v>
      </c>
      <c r="T75" s="32">
        <v>0</v>
      </c>
      <c r="U75" s="32">
        <v>0</v>
      </c>
      <c r="V75" s="32">
        <v>0</v>
      </c>
      <c r="W75" s="32">
        <v>0</v>
      </c>
      <c r="X75" s="32">
        <v>0</v>
      </c>
      <c r="Y75" s="32">
        <v>0</v>
      </c>
      <c r="Z75" s="32">
        <v>0</v>
      </c>
      <c r="AA75" s="32">
        <v>0</v>
      </c>
      <c r="AB75" s="32">
        <v>0</v>
      </c>
      <c r="AC75" s="32">
        <v>0</v>
      </c>
      <c r="AD75" s="32">
        <v>0</v>
      </c>
      <c r="AE75" s="32">
        <v>0</v>
      </c>
      <c r="AF75" s="32">
        <v>0</v>
      </c>
      <c r="AG75" s="32">
        <v>0</v>
      </c>
      <c r="AH75" s="32">
        <v>0</v>
      </c>
      <c r="AI75" s="32">
        <v>0</v>
      </c>
      <c r="AJ75" s="32">
        <v>0</v>
      </c>
      <c r="AK75" s="32">
        <v>0</v>
      </c>
      <c r="AL75" s="32">
        <v>0</v>
      </c>
      <c r="AM75" s="32">
        <v>0</v>
      </c>
      <c r="AN75" s="32">
        <v>0</v>
      </c>
      <c r="AO75" s="32">
        <v>0</v>
      </c>
      <c r="AP75" s="32">
        <v>0</v>
      </c>
      <c r="AQ75" s="32">
        <v>0</v>
      </c>
      <c r="AR75" s="32">
        <v>0</v>
      </c>
      <c r="AS75" s="32">
        <v>0</v>
      </c>
      <c r="AT75" s="32">
        <v>0</v>
      </c>
      <c r="AU75" s="32">
        <v>0</v>
      </c>
      <c r="AV75" s="32">
        <v>0</v>
      </c>
      <c r="AW75" s="32">
        <v>0</v>
      </c>
      <c r="AX75" s="32">
        <v>0</v>
      </c>
      <c r="AY75" s="32">
        <v>0</v>
      </c>
      <c r="AZ75" s="32">
        <v>0</v>
      </c>
      <c r="BA75" s="32">
        <v>0</v>
      </c>
      <c r="BB75" s="32">
        <v>0</v>
      </c>
      <c r="BC75" s="32">
        <v>0</v>
      </c>
      <c r="BD75" s="32">
        <v>0</v>
      </c>
      <c r="BE75" s="32">
        <v>0</v>
      </c>
      <c r="BF75" s="32">
        <v>0</v>
      </c>
      <c r="BG75" s="32">
        <v>0</v>
      </c>
      <c r="BH75" s="32">
        <v>0</v>
      </c>
      <c r="BI75" s="32">
        <v>0</v>
      </c>
      <c r="BJ75" s="32">
        <v>0</v>
      </c>
      <c r="BK75" s="32">
        <v>0</v>
      </c>
      <c r="BL75" s="32">
        <v>0</v>
      </c>
    </row>
    <row r="76" spans="2:64" x14ac:dyDescent="0.3">
      <c r="B76" s="29" t="s">
        <v>52</v>
      </c>
      <c r="C76" s="55"/>
      <c r="D76" s="29">
        <v>101.25999999999999</v>
      </c>
      <c r="E76" s="29">
        <v>105.45999999999998</v>
      </c>
      <c r="F76" s="29">
        <v>103.52000000000001</v>
      </c>
      <c r="G76" s="29">
        <v>109.48</v>
      </c>
      <c r="H76" s="29">
        <v>112.98999999999998</v>
      </c>
      <c r="I76" s="29">
        <v>116.04000000000002</v>
      </c>
      <c r="J76" s="29">
        <v>112.85</v>
      </c>
      <c r="K76" s="29">
        <v>109.89</v>
      </c>
      <c r="L76" s="29">
        <v>117.18</v>
      </c>
      <c r="M76" s="29">
        <v>112.48999999999998</v>
      </c>
      <c r="N76" s="29">
        <v>125.74000000000001</v>
      </c>
      <c r="O76" s="29">
        <v>111.61000000000004</v>
      </c>
      <c r="P76" s="29">
        <v>122.40999999999998</v>
      </c>
      <c r="Q76" s="29">
        <v>129.07</v>
      </c>
      <c r="R76" s="29">
        <v>112.04999999999997</v>
      </c>
      <c r="S76" s="29">
        <v>119.85</v>
      </c>
      <c r="T76" s="29">
        <v>126.03999999999999</v>
      </c>
      <c r="U76" s="29">
        <v>126.79869407839037</v>
      </c>
      <c r="V76" s="29">
        <v>118.82224746405504</v>
      </c>
      <c r="W76" s="29">
        <v>124.98142897179429</v>
      </c>
      <c r="X76" s="29">
        <v>131.02569478606614</v>
      </c>
      <c r="Y76" s="29">
        <v>132.12094818939352</v>
      </c>
      <c r="Z76" s="29">
        <v>133.77214903760733</v>
      </c>
      <c r="AA76" s="29">
        <v>134.35294059661226</v>
      </c>
      <c r="AB76" s="29">
        <v>135.28538059029191</v>
      </c>
      <c r="AC76" s="29">
        <v>135.87345702373051</v>
      </c>
      <c r="AD76" s="29">
        <v>136.13817579933504</v>
      </c>
      <c r="AE76" s="29">
        <v>136.57443782312905</v>
      </c>
      <c r="AF76" s="29">
        <v>136.66170162313327</v>
      </c>
      <c r="AG76" s="29">
        <v>137.41721223164876</v>
      </c>
      <c r="AH76" s="29">
        <v>136.95708275148752</v>
      </c>
      <c r="AI76" s="29">
        <v>136.74798547666364</v>
      </c>
      <c r="AJ76" s="29">
        <v>136.34269701157911</v>
      </c>
      <c r="AK76" s="29">
        <v>136.05110271871914</v>
      </c>
      <c r="AL76" s="29">
        <v>135.54102872956196</v>
      </c>
      <c r="AM76" s="29">
        <v>135.09822665263277</v>
      </c>
      <c r="AN76" s="29">
        <v>135.3175853880083</v>
      </c>
      <c r="AO76" s="29">
        <v>134.86024015591795</v>
      </c>
      <c r="AP76" s="29">
        <v>134.60176074974871</v>
      </c>
      <c r="AQ76" s="29">
        <v>134.17594269557935</v>
      </c>
      <c r="AR76" s="29">
        <v>134.39859614691116</v>
      </c>
      <c r="AS76" s="29">
        <v>134.22060733908589</v>
      </c>
      <c r="AT76" s="29">
        <v>133.39452515961619</v>
      </c>
      <c r="AU76" s="29">
        <v>133.76802909139937</v>
      </c>
      <c r="AV76" s="29">
        <v>132.46069353545752</v>
      </c>
      <c r="AW76" s="29">
        <v>132.06551811032372</v>
      </c>
      <c r="AX76" s="29">
        <v>132.14851856670248</v>
      </c>
      <c r="AY76" s="29">
        <v>131.54798664427773</v>
      </c>
      <c r="AZ76" s="29">
        <v>131.54675789699897</v>
      </c>
      <c r="BA76" s="29">
        <v>131.38626835169697</v>
      </c>
      <c r="BB76" s="29">
        <v>130.80419830031997</v>
      </c>
      <c r="BC76" s="29">
        <v>130.2729958800407</v>
      </c>
      <c r="BD76" s="29">
        <v>130.03714102016923</v>
      </c>
      <c r="BE76" s="29">
        <v>129.76552626322581</v>
      </c>
      <c r="BF76" s="29">
        <v>129.12407367187407</v>
      </c>
      <c r="BG76" s="29">
        <v>128.31854019251412</v>
      </c>
      <c r="BH76" s="29">
        <v>127.98126195263902</v>
      </c>
      <c r="BI76" s="29">
        <v>127.6454571023235</v>
      </c>
      <c r="BJ76" s="29">
        <v>127.09252558034225</v>
      </c>
      <c r="BK76" s="29">
        <v>126.61023882657392</v>
      </c>
      <c r="BL76" s="29">
        <v>126.11189595048511</v>
      </c>
    </row>
    <row r="77" spans="2:64" ht="16.5" thickBot="1" x14ac:dyDescent="0.35">
      <c r="B77" s="103" t="s">
        <v>232</v>
      </c>
      <c r="C77" s="104"/>
      <c r="D77" s="103">
        <v>2.4583800962100515</v>
      </c>
      <c r="E77" s="103">
        <v>2.5275262658522992</v>
      </c>
      <c r="F77" s="103">
        <v>2.4413708613219196</v>
      </c>
      <c r="G77" s="103">
        <v>2.4313855296501936</v>
      </c>
      <c r="H77" s="103">
        <v>2.359717350957744</v>
      </c>
      <c r="I77" s="103">
        <v>2.3474968087564396</v>
      </c>
      <c r="J77" s="103">
        <v>2.430663407315742</v>
      </c>
      <c r="K77" s="103">
        <v>2.5780061946100843</v>
      </c>
      <c r="L77" s="103">
        <v>2.7177260592128381</v>
      </c>
      <c r="M77" s="103">
        <v>2.836203054506246</v>
      </c>
      <c r="N77" s="103">
        <v>3.1086822458411127</v>
      </c>
      <c r="O77" s="103">
        <v>3.41840643313237</v>
      </c>
      <c r="P77" s="103">
        <v>3.730045806086034</v>
      </c>
      <c r="Q77" s="103">
        <v>4.0029753575429954</v>
      </c>
      <c r="R77" s="103">
        <v>4.3329726358907319</v>
      </c>
      <c r="S77" s="103">
        <v>4.5751950776453896</v>
      </c>
      <c r="T77" s="103">
        <v>4.8826416645435753</v>
      </c>
      <c r="U77" s="103">
        <v>4.9489999999999998</v>
      </c>
      <c r="V77" s="103">
        <v>4.9489999999999998</v>
      </c>
      <c r="W77" s="103">
        <v>4.9489999999999998</v>
      </c>
      <c r="X77" s="103">
        <v>4.9489999999999998</v>
      </c>
      <c r="Y77" s="103">
        <v>4.9489999999999998</v>
      </c>
      <c r="Z77" s="103">
        <v>4.9489999999999998</v>
      </c>
      <c r="AA77" s="103">
        <v>4.9489999999999998</v>
      </c>
      <c r="AB77" s="103">
        <v>4.9489999999999998</v>
      </c>
      <c r="AC77" s="103">
        <v>4.9489999999999998</v>
      </c>
      <c r="AD77" s="103">
        <v>4.9489999999999998</v>
      </c>
      <c r="AE77" s="103">
        <v>4.9489999999999998</v>
      </c>
      <c r="AF77" s="103">
        <v>4.9489999999999998</v>
      </c>
      <c r="AG77" s="103">
        <v>4.9489999999999998</v>
      </c>
      <c r="AH77" s="103">
        <v>4.9489999999999998</v>
      </c>
      <c r="AI77" s="103">
        <v>4.9489999999999998</v>
      </c>
      <c r="AJ77" s="103">
        <v>4.9489999999999998</v>
      </c>
      <c r="AK77" s="103">
        <v>4.9489999999999998</v>
      </c>
      <c r="AL77" s="103">
        <v>4.9489999999999998</v>
      </c>
      <c r="AM77" s="103">
        <v>4.9489999999999998</v>
      </c>
      <c r="AN77" s="103">
        <v>4.9489999999999998</v>
      </c>
      <c r="AO77" s="103">
        <v>4.9489999999999998</v>
      </c>
      <c r="AP77" s="103">
        <v>4.9489999999999998</v>
      </c>
      <c r="AQ77" s="103">
        <v>4.9489999999999998</v>
      </c>
      <c r="AR77" s="103">
        <v>4.9489999999999998</v>
      </c>
      <c r="AS77" s="103">
        <v>4.9489999999999998</v>
      </c>
      <c r="AT77" s="103">
        <v>4.9489999999999998</v>
      </c>
      <c r="AU77" s="103">
        <v>4.9489999999999998</v>
      </c>
      <c r="AV77" s="103">
        <v>4.9489999999999998</v>
      </c>
      <c r="AW77" s="103">
        <v>4.9489999999999998</v>
      </c>
      <c r="AX77" s="103">
        <v>4.9489999999999998</v>
      </c>
      <c r="AY77" s="103">
        <v>4.9489999999999998</v>
      </c>
      <c r="AZ77" s="103">
        <v>4.9489999999999998</v>
      </c>
      <c r="BA77" s="103">
        <v>4.9489999999999998</v>
      </c>
      <c r="BB77" s="103">
        <v>4.9489999999999998</v>
      </c>
      <c r="BC77" s="103">
        <v>4.9489999999999998</v>
      </c>
      <c r="BD77" s="103">
        <v>4.9489999999999998</v>
      </c>
      <c r="BE77" s="103">
        <v>4.9489999999999998</v>
      </c>
      <c r="BF77" s="103">
        <v>4.9489999999999998</v>
      </c>
      <c r="BG77" s="103">
        <v>4.9489999999999998</v>
      </c>
      <c r="BH77" s="103">
        <v>4.9489999999999998</v>
      </c>
      <c r="BI77" s="103">
        <v>4.9489999999999998</v>
      </c>
      <c r="BJ77" s="103">
        <v>4.9489999999999998</v>
      </c>
      <c r="BK77" s="103">
        <v>4.9489999999999998</v>
      </c>
      <c r="BL77" s="103">
        <v>4.9489999999999998</v>
      </c>
    </row>
    <row r="78" spans="2:64" x14ac:dyDescent="0.3">
      <c r="B78" s="81" t="s">
        <v>360</v>
      </c>
      <c r="C78" s="81"/>
      <c r="D78" s="81"/>
      <c r="E78" s="81"/>
      <c r="F78" s="81"/>
      <c r="G78" s="81"/>
      <c r="H78" s="81"/>
      <c r="I78" s="81"/>
      <c r="J78" s="81"/>
      <c r="K78" s="81"/>
      <c r="L78" s="81"/>
      <c r="M78" s="81"/>
      <c r="N78" s="81"/>
      <c r="O78" s="81"/>
      <c r="P78" s="81"/>
      <c r="Q78" s="81"/>
      <c r="R78" s="81"/>
      <c r="S78" s="81"/>
      <c r="T78" s="81"/>
      <c r="U78" s="81"/>
      <c r="V78" s="81"/>
      <c r="W78" s="81"/>
      <c r="X78" s="81"/>
      <c r="Y78" s="81"/>
      <c r="Z78" s="81"/>
      <c r="AA78" s="81"/>
      <c r="AB78" s="81"/>
      <c r="AC78" s="81"/>
      <c r="AD78" s="81"/>
      <c r="AE78" s="81"/>
      <c r="AF78" s="81"/>
      <c r="AG78" s="81"/>
      <c r="AH78" s="81"/>
      <c r="AI78" s="81"/>
      <c r="AJ78" s="81"/>
      <c r="AK78" s="81"/>
      <c r="AL78" s="81"/>
      <c r="AM78" s="81"/>
      <c r="AN78" s="81"/>
      <c r="AO78" s="81"/>
      <c r="AP78" s="81"/>
      <c r="AQ78" s="81"/>
      <c r="AR78" s="81"/>
      <c r="AS78" s="81"/>
      <c r="AT78" s="81"/>
      <c r="AU78" s="81"/>
      <c r="AV78" s="81"/>
      <c r="AW78" s="81"/>
      <c r="AX78" s="81"/>
      <c r="AY78" s="81"/>
      <c r="AZ78" s="81"/>
      <c r="BA78" s="81"/>
      <c r="BB78" s="81"/>
      <c r="BC78" s="81"/>
      <c r="BD78" s="81"/>
      <c r="BE78" s="81"/>
      <c r="BF78" s="81"/>
      <c r="BG78" s="81"/>
      <c r="BH78" s="81"/>
      <c r="BI78" s="81"/>
      <c r="BJ78" s="81"/>
      <c r="BK78" s="81"/>
      <c r="BL78" s="81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BL115"/>
  <sheetViews>
    <sheetView showGridLines="0" topLeftCell="A13" zoomScale="85" zoomScaleNormal="85" workbookViewId="0">
      <selection activeCell="D71" sqref="D71"/>
    </sheetView>
  </sheetViews>
  <sheetFormatPr baseColWidth="10" defaultRowHeight="15.75" outlineLevelRow="1" outlineLevelCol="1" x14ac:dyDescent="0.3"/>
  <cols>
    <col min="3" max="3" width="10.88671875" style="5"/>
    <col min="5" max="8" width="0" hidden="1" customWidth="1" outlineLevel="1"/>
    <col min="9" max="9" width="10.88671875" collapsed="1"/>
    <col min="10" max="13" width="0" hidden="1" customWidth="1" outlineLevel="1"/>
    <col min="14" max="14" width="10.88671875" style="5" collapsed="1"/>
    <col min="15" max="18" width="0" style="5" hidden="1" customWidth="1" outlineLevel="1"/>
    <col min="19" max="19" width="10.88671875" style="5" collapsed="1"/>
    <col min="20" max="23" width="0" style="5" hidden="1" customWidth="1" outlineLevel="1"/>
    <col min="24" max="24" width="10.88671875" style="5" collapsed="1"/>
    <col min="25" max="28" width="0" style="5" hidden="1" customWidth="1" outlineLevel="1"/>
    <col min="29" max="29" width="10.88671875" style="5" collapsed="1"/>
    <col min="30" max="33" width="0" style="5" hidden="1" customWidth="1" outlineLevel="1"/>
    <col min="34" max="34" width="10.88671875" style="5" collapsed="1"/>
    <col min="35" max="38" width="0" style="5" hidden="1" customWidth="1" outlineLevel="1"/>
    <col min="39" max="39" width="10.88671875" style="5" collapsed="1"/>
    <col min="40" max="43" width="0" style="5" hidden="1" customWidth="1" outlineLevel="1"/>
    <col min="44" max="44" width="10.88671875" style="5" collapsed="1"/>
    <col min="45" max="48" width="0" style="5" hidden="1" customWidth="1" outlineLevel="1"/>
    <col min="49" max="49" width="10.88671875" style="5" collapsed="1"/>
    <col min="50" max="53" width="10.88671875" style="5" hidden="1" customWidth="1" outlineLevel="1"/>
    <col min="54" max="54" width="10.88671875" collapsed="1"/>
    <col min="55" max="58" width="0" style="5" hidden="1" customWidth="1" outlineLevel="1" collapsed="1"/>
    <col min="59" max="59" width="10.88671875" style="5" collapsed="1"/>
    <col min="60" max="63" width="0" style="5" hidden="1" customWidth="1" outlineLevel="1" collapsed="1"/>
    <col min="64" max="64" width="10.88671875" style="5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236</v>
      </c>
    </row>
    <row r="9" spans="1:64" ht="16.5" thickBot="1" x14ac:dyDescent="0.35"/>
    <row r="10" spans="1:64" ht="20.25" x14ac:dyDescent="0.3">
      <c r="B10" s="33" t="s">
        <v>237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</row>
    <row r="11" spans="1:64" ht="17.25" thickBot="1" x14ac:dyDescent="0.35">
      <c r="B11" s="114" t="s">
        <v>518</v>
      </c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14"/>
      <c r="AE11" s="114"/>
      <c r="AF11" s="114"/>
      <c r="AG11" s="114"/>
      <c r="AH11" s="114"/>
      <c r="AI11" s="114"/>
      <c r="AJ11" s="114"/>
      <c r="AK11" s="114"/>
      <c r="AL11" s="114"/>
      <c r="AM11" s="114"/>
      <c r="AN11" s="114"/>
      <c r="AO11" s="114"/>
      <c r="AP11" s="114"/>
      <c r="AQ11" s="114"/>
      <c r="AR11" s="114"/>
      <c r="AS11" s="114"/>
      <c r="AT11" s="114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14"/>
      <c r="BF11" s="114"/>
      <c r="BG11" s="114"/>
      <c r="BH11" s="114"/>
      <c r="BI11" s="114"/>
      <c r="BJ11" s="114"/>
      <c r="BK11" s="114"/>
      <c r="BL11" s="114"/>
    </row>
    <row r="12" spans="1:64" ht="16.5" thickBot="1" x14ac:dyDescent="0.35">
      <c r="B12" s="35" t="s">
        <v>2</v>
      </c>
      <c r="C12" s="36"/>
      <c r="D12" s="40">
        <v>2000</v>
      </c>
      <c r="E12" s="40">
        <v>2001</v>
      </c>
      <c r="F12" s="40">
        <v>2002</v>
      </c>
      <c r="G12" s="40">
        <v>2003</v>
      </c>
      <c r="H12" s="40">
        <v>2004</v>
      </c>
      <c r="I12" s="40">
        <v>2005</v>
      </c>
      <c r="J12" s="40">
        <v>2006</v>
      </c>
      <c r="K12" s="40">
        <v>2007</v>
      </c>
      <c r="L12" s="40">
        <v>2008</v>
      </c>
      <c r="M12" s="40">
        <v>2009</v>
      </c>
      <c r="N12" s="40">
        <v>2010</v>
      </c>
      <c r="O12" s="40">
        <v>2011</v>
      </c>
      <c r="P12" s="40">
        <v>2012</v>
      </c>
      <c r="Q12" s="40">
        <v>2013</v>
      </c>
      <c r="R12" s="40">
        <v>2014</v>
      </c>
      <c r="S12" s="40">
        <v>2015</v>
      </c>
      <c r="T12" s="40">
        <v>2016</v>
      </c>
      <c r="U12" s="40">
        <v>2017</v>
      </c>
      <c r="V12" s="40">
        <v>2018</v>
      </c>
      <c r="W12" s="40">
        <v>2019</v>
      </c>
      <c r="X12" s="40">
        <v>2020</v>
      </c>
      <c r="Y12" s="40">
        <v>2021</v>
      </c>
      <c r="Z12" s="40">
        <v>2022</v>
      </c>
      <c r="AA12" s="40">
        <v>2023</v>
      </c>
      <c r="AB12" s="40">
        <v>2024</v>
      </c>
      <c r="AC12" s="40">
        <v>2025</v>
      </c>
      <c r="AD12" s="40">
        <v>2026</v>
      </c>
      <c r="AE12" s="40">
        <v>2027</v>
      </c>
      <c r="AF12" s="40">
        <v>2028</v>
      </c>
      <c r="AG12" s="40">
        <v>2029</v>
      </c>
      <c r="AH12" s="40">
        <v>2030</v>
      </c>
      <c r="AI12" s="40">
        <v>2031</v>
      </c>
      <c r="AJ12" s="40">
        <v>2032</v>
      </c>
      <c r="AK12" s="40">
        <v>2033</v>
      </c>
      <c r="AL12" s="40">
        <v>2034</v>
      </c>
      <c r="AM12" s="40">
        <v>2035</v>
      </c>
      <c r="AN12" s="40">
        <v>2036</v>
      </c>
      <c r="AO12" s="40">
        <v>2037</v>
      </c>
      <c r="AP12" s="40">
        <v>2038</v>
      </c>
      <c r="AQ12" s="40">
        <v>2039</v>
      </c>
      <c r="AR12" s="40">
        <v>2040</v>
      </c>
      <c r="AS12" s="40">
        <v>2041</v>
      </c>
      <c r="AT12" s="40">
        <v>2042</v>
      </c>
      <c r="AU12" s="40">
        <v>2043</v>
      </c>
      <c r="AV12" s="40">
        <v>2044</v>
      </c>
      <c r="AW12" s="40">
        <v>2045</v>
      </c>
      <c r="AX12" s="40">
        <v>2046</v>
      </c>
      <c r="AY12" s="40">
        <v>2047</v>
      </c>
      <c r="AZ12" s="40">
        <v>2048</v>
      </c>
      <c r="BA12" s="40">
        <v>2049</v>
      </c>
      <c r="BB12" s="40">
        <v>2050</v>
      </c>
      <c r="BC12" s="40">
        <v>2051</v>
      </c>
      <c r="BD12" s="40">
        <v>2052</v>
      </c>
      <c r="BE12" s="40">
        <v>2053</v>
      </c>
      <c r="BF12" s="40">
        <v>2054</v>
      </c>
      <c r="BG12" s="40">
        <v>2055</v>
      </c>
      <c r="BH12" s="40">
        <v>2056</v>
      </c>
      <c r="BI12" s="40">
        <v>2057</v>
      </c>
      <c r="BJ12" s="40">
        <v>2058</v>
      </c>
      <c r="BK12" s="40">
        <v>2059</v>
      </c>
      <c r="BL12" s="40">
        <v>2060</v>
      </c>
    </row>
    <row r="13" spans="1:64" x14ac:dyDescent="0.3">
      <c r="B13" s="32" t="s">
        <v>244</v>
      </c>
      <c r="C13" s="37"/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2">
        <v>0</v>
      </c>
      <c r="X13" s="32">
        <v>1.0394367415470399E-2</v>
      </c>
      <c r="Y13" s="32">
        <v>1.7903605656338174E-2</v>
      </c>
      <c r="Z13" s="32">
        <v>2.741786806386505E-2</v>
      </c>
      <c r="AA13" s="32">
        <v>3.9043590721294583E-2</v>
      </c>
      <c r="AB13" s="32">
        <v>5.1446143220376009E-2</v>
      </c>
      <c r="AC13" s="32">
        <v>0.259575753623418</v>
      </c>
      <c r="AD13" s="32">
        <v>0.32797511999687501</v>
      </c>
      <c r="AE13" s="32">
        <v>0.40330202850322694</v>
      </c>
      <c r="AF13" s="32">
        <v>0.48450172089126781</v>
      </c>
      <c r="AG13" s="32">
        <v>0.5707235569028678</v>
      </c>
      <c r="AH13" s="32">
        <v>0.66109679622434592</v>
      </c>
      <c r="AI13" s="32">
        <v>0.76119185293653768</v>
      </c>
      <c r="AJ13" s="32">
        <v>0.86901145533925273</v>
      </c>
      <c r="AK13" s="32">
        <v>0.98372240775830333</v>
      </c>
      <c r="AL13" s="32">
        <v>1.1051374344731359</v>
      </c>
      <c r="AM13" s="32">
        <v>1.2335908648737137</v>
      </c>
      <c r="AN13" s="32">
        <v>1.3870142918027626</v>
      </c>
      <c r="AO13" s="32">
        <v>1.5641583562556483</v>
      </c>
      <c r="AP13" s="32">
        <v>1.7669590847923762</v>
      </c>
      <c r="AQ13" s="32">
        <v>1.9950932444942138</v>
      </c>
      <c r="AR13" s="32">
        <v>2.2482066538805672</v>
      </c>
      <c r="AS13" s="32">
        <v>2.5181507129249292</v>
      </c>
      <c r="AT13" s="32">
        <v>2.8117935533391041</v>
      </c>
      <c r="AU13" s="32">
        <v>3.1285756901053601</v>
      </c>
      <c r="AV13" s="32">
        <v>3.4680118874923571</v>
      </c>
      <c r="AW13" s="32">
        <v>3.8296107504305898</v>
      </c>
      <c r="AX13" s="32">
        <v>4.2179102713773702</v>
      </c>
      <c r="AY13" s="32">
        <v>4.6342715974512556</v>
      </c>
      <c r="AZ13" s="32">
        <v>5.0737033321393534</v>
      </c>
      <c r="BA13" s="32">
        <v>5.5370800538834022</v>
      </c>
      <c r="BB13" s="32">
        <v>6.0237383796300303</v>
      </c>
      <c r="BC13" s="32">
        <v>6.5113603443018429</v>
      </c>
      <c r="BD13" s="32">
        <v>6.9983657424564223</v>
      </c>
      <c r="BE13" s="32">
        <v>7.4833794629452592</v>
      </c>
      <c r="BF13" s="32">
        <v>7.9649921600510094</v>
      </c>
      <c r="BG13" s="32">
        <v>8.4421159889462913</v>
      </c>
      <c r="BH13" s="32">
        <v>8.9200997699232829</v>
      </c>
      <c r="BI13" s="32">
        <v>9.3978297399803665</v>
      </c>
      <c r="BJ13" s="32">
        <v>9.8743836114178123</v>
      </c>
      <c r="BK13" s="32">
        <v>10.348858485216253</v>
      </c>
      <c r="BL13" s="32">
        <v>10.821046697658055</v>
      </c>
    </row>
    <row r="14" spans="1:64" x14ac:dyDescent="0.3">
      <c r="B14" s="32" t="s">
        <v>229</v>
      </c>
      <c r="C14" s="38"/>
      <c r="D14" s="32">
        <v>0</v>
      </c>
      <c r="E14" s="32">
        <v>0</v>
      </c>
      <c r="F14" s="32">
        <v>0</v>
      </c>
      <c r="G14" s="32">
        <v>0</v>
      </c>
      <c r="H14" s="32">
        <v>0</v>
      </c>
      <c r="I14" s="32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2">
        <v>0</v>
      </c>
      <c r="X14" s="32">
        <v>0</v>
      </c>
      <c r="Y14" s="32">
        <v>0</v>
      </c>
      <c r="Z14" s="32">
        <v>0</v>
      </c>
      <c r="AA14" s="32">
        <v>0</v>
      </c>
      <c r="AB14" s="32">
        <v>0</v>
      </c>
      <c r="AC14" s="32">
        <v>0</v>
      </c>
      <c r="AD14" s="32">
        <v>0</v>
      </c>
      <c r="AE14" s="32">
        <v>0</v>
      </c>
      <c r="AF14" s="32">
        <v>0</v>
      </c>
      <c r="AG14" s="32">
        <v>0</v>
      </c>
      <c r="AH14" s="32">
        <v>0</v>
      </c>
      <c r="AI14" s="32">
        <v>0</v>
      </c>
      <c r="AJ14" s="32">
        <v>0</v>
      </c>
      <c r="AK14" s="32">
        <v>0</v>
      </c>
      <c r="AL14" s="32">
        <v>0</v>
      </c>
      <c r="AM14" s="32">
        <v>0</v>
      </c>
      <c r="AN14" s="32">
        <v>0</v>
      </c>
      <c r="AO14" s="32">
        <v>0</v>
      </c>
      <c r="AP14" s="32">
        <v>0</v>
      </c>
      <c r="AQ14" s="32">
        <v>0</v>
      </c>
      <c r="AR14" s="32">
        <v>0</v>
      </c>
      <c r="AS14" s="32">
        <v>0</v>
      </c>
      <c r="AT14" s="32">
        <v>0</v>
      </c>
      <c r="AU14" s="32">
        <v>0</v>
      </c>
      <c r="AV14" s="32">
        <v>0</v>
      </c>
      <c r="AW14" s="32">
        <v>0</v>
      </c>
      <c r="AX14" s="32">
        <v>0</v>
      </c>
      <c r="AY14" s="32">
        <v>0</v>
      </c>
      <c r="AZ14" s="32">
        <v>0</v>
      </c>
      <c r="BA14" s="32">
        <v>0</v>
      </c>
      <c r="BB14" s="32">
        <v>0</v>
      </c>
      <c r="BC14" s="32">
        <v>0</v>
      </c>
      <c r="BD14" s="32">
        <v>0</v>
      </c>
      <c r="BE14" s="32">
        <v>0</v>
      </c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</row>
    <row r="15" spans="1:64" x14ac:dyDescent="0.3">
      <c r="B15" s="32" t="s">
        <v>239</v>
      </c>
      <c r="C15" s="38"/>
      <c r="D15" s="32">
        <v>0</v>
      </c>
      <c r="E15" s="32">
        <v>0</v>
      </c>
      <c r="F15" s="32">
        <v>0</v>
      </c>
      <c r="G15" s="32">
        <v>0</v>
      </c>
      <c r="H15" s="32">
        <v>0</v>
      </c>
      <c r="I15" s="32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2">
        <v>0</v>
      </c>
      <c r="X15" s="32">
        <v>0</v>
      </c>
      <c r="Y15" s="32">
        <v>0</v>
      </c>
      <c r="Z15" s="32">
        <v>0</v>
      </c>
      <c r="AA15" s="32">
        <v>0</v>
      </c>
      <c r="AB15" s="32">
        <v>0</v>
      </c>
      <c r="AC15" s="32">
        <v>0</v>
      </c>
      <c r="AD15" s="32">
        <v>0</v>
      </c>
      <c r="AE15" s="32">
        <v>0</v>
      </c>
      <c r="AF15" s="32">
        <v>0</v>
      </c>
      <c r="AG15" s="32">
        <v>0</v>
      </c>
      <c r="AH15" s="32">
        <v>0</v>
      </c>
      <c r="AI15" s="32">
        <v>0</v>
      </c>
      <c r="AJ15" s="32">
        <v>0</v>
      </c>
      <c r="AK15" s="32">
        <v>0</v>
      </c>
      <c r="AL15" s="32">
        <v>0</v>
      </c>
      <c r="AM15" s="32">
        <v>0</v>
      </c>
      <c r="AN15" s="32">
        <v>0</v>
      </c>
      <c r="AO15" s="32">
        <v>0</v>
      </c>
      <c r="AP15" s="32">
        <v>0</v>
      </c>
      <c r="AQ15" s="32">
        <v>0</v>
      </c>
      <c r="AR15" s="32">
        <v>0</v>
      </c>
      <c r="AS15" s="32">
        <v>0</v>
      </c>
      <c r="AT15" s="32">
        <v>0</v>
      </c>
      <c r="AU15" s="32">
        <v>0</v>
      </c>
      <c r="AV15" s="32">
        <v>0</v>
      </c>
      <c r="AW15" s="32">
        <v>0</v>
      </c>
      <c r="AX15" s="32">
        <v>0</v>
      </c>
      <c r="AY15" s="32">
        <v>0</v>
      </c>
      <c r="AZ15" s="32">
        <v>0</v>
      </c>
      <c r="BA15" s="32">
        <v>0</v>
      </c>
      <c r="BB15" s="32">
        <v>0</v>
      </c>
      <c r="BC15" s="32">
        <v>0</v>
      </c>
      <c r="BD15" s="32">
        <v>0</v>
      </c>
      <c r="BE15" s="32">
        <v>0</v>
      </c>
      <c r="BF15" s="32">
        <v>0</v>
      </c>
      <c r="BG15" s="32">
        <v>0</v>
      </c>
      <c r="BH15" s="32">
        <v>0</v>
      </c>
      <c r="BI15" s="32">
        <v>0</v>
      </c>
      <c r="BJ15" s="32">
        <v>0</v>
      </c>
      <c r="BK15" s="32">
        <v>0</v>
      </c>
      <c r="BL15" s="32">
        <v>0</v>
      </c>
    </row>
    <row r="16" spans="1:64" x14ac:dyDescent="0.3">
      <c r="B16" s="32" t="s">
        <v>240</v>
      </c>
      <c r="C16" s="38"/>
      <c r="D16" s="32">
        <v>0</v>
      </c>
      <c r="E16" s="32">
        <v>0</v>
      </c>
      <c r="F16" s="32">
        <v>0</v>
      </c>
      <c r="G16" s="32">
        <v>0</v>
      </c>
      <c r="H16" s="32">
        <v>0</v>
      </c>
      <c r="I16" s="32">
        <v>0</v>
      </c>
      <c r="J16" s="32">
        <v>0</v>
      </c>
      <c r="K16" s="32">
        <v>0</v>
      </c>
      <c r="L16" s="32">
        <v>0</v>
      </c>
      <c r="M16" s="32">
        <v>0</v>
      </c>
      <c r="N16" s="32">
        <v>0</v>
      </c>
      <c r="O16" s="32">
        <v>0</v>
      </c>
      <c r="P16" s="32">
        <v>0</v>
      </c>
      <c r="Q16" s="32">
        <v>0</v>
      </c>
      <c r="R16" s="32">
        <v>0</v>
      </c>
      <c r="S16" s="32">
        <v>0</v>
      </c>
      <c r="T16" s="32">
        <v>0</v>
      </c>
      <c r="U16" s="32">
        <v>0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0</v>
      </c>
      <c r="AN16" s="32">
        <v>0</v>
      </c>
      <c r="AO16" s="32">
        <v>0</v>
      </c>
      <c r="AP16" s="32">
        <v>0</v>
      </c>
      <c r="AQ16" s="32">
        <v>0</v>
      </c>
      <c r="AR16" s="32">
        <v>0</v>
      </c>
      <c r="AS16" s="32">
        <v>0</v>
      </c>
      <c r="AT16" s="32">
        <v>0</v>
      </c>
      <c r="AU16" s="32">
        <v>0</v>
      </c>
      <c r="AV16" s="32">
        <v>0</v>
      </c>
      <c r="AW16" s="32">
        <v>0</v>
      </c>
      <c r="AX16" s="32">
        <v>0</v>
      </c>
      <c r="AY16" s="32">
        <v>0</v>
      </c>
      <c r="AZ16" s="32">
        <v>0</v>
      </c>
      <c r="BA16" s="32">
        <v>0</v>
      </c>
      <c r="BB16" s="32">
        <v>0</v>
      </c>
      <c r="BC16" s="32">
        <v>0</v>
      </c>
      <c r="BD16" s="32">
        <v>0</v>
      </c>
      <c r="BE16" s="32">
        <v>0</v>
      </c>
      <c r="BF16" s="32">
        <v>0</v>
      </c>
      <c r="BG16" s="32">
        <v>0</v>
      </c>
      <c r="BH16" s="32">
        <v>0</v>
      </c>
      <c r="BI16" s="32">
        <v>0</v>
      </c>
      <c r="BJ16" s="32">
        <v>0</v>
      </c>
      <c r="BK16" s="32">
        <v>0</v>
      </c>
      <c r="BL16" s="32">
        <v>0</v>
      </c>
    </row>
    <row r="17" spans="2:64" x14ac:dyDescent="0.3">
      <c r="B17" s="32" t="s">
        <v>241</v>
      </c>
      <c r="C17" s="38"/>
      <c r="D17" s="32">
        <v>0</v>
      </c>
      <c r="E17" s="32">
        <v>0</v>
      </c>
      <c r="F17" s="32">
        <v>0</v>
      </c>
      <c r="G17" s="32">
        <v>0</v>
      </c>
      <c r="H17" s="32">
        <v>0</v>
      </c>
      <c r="I17" s="32">
        <v>0</v>
      </c>
      <c r="J17" s="32">
        <v>0</v>
      </c>
      <c r="K17" s="32">
        <v>0</v>
      </c>
      <c r="L17" s="32">
        <v>0</v>
      </c>
      <c r="M17" s="32">
        <v>0</v>
      </c>
      <c r="N17" s="32">
        <v>0</v>
      </c>
      <c r="O17" s="32">
        <v>0</v>
      </c>
      <c r="P17" s="32">
        <v>0</v>
      </c>
      <c r="Q17" s="32">
        <v>0</v>
      </c>
      <c r="R17" s="32">
        <v>0</v>
      </c>
      <c r="S17" s="32">
        <v>0</v>
      </c>
      <c r="T17" s="32">
        <v>0</v>
      </c>
      <c r="U17" s="32">
        <v>0</v>
      </c>
      <c r="V17" s="32">
        <v>0</v>
      </c>
      <c r="W17" s="32">
        <v>0</v>
      </c>
      <c r="X17" s="32">
        <v>0</v>
      </c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2">
        <v>0</v>
      </c>
      <c r="AF17" s="32">
        <v>0</v>
      </c>
      <c r="AG17" s="32">
        <v>0</v>
      </c>
      <c r="AH17" s="32">
        <v>0</v>
      </c>
      <c r="AI17" s="32">
        <v>0</v>
      </c>
      <c r="AJ17" s="32">
        <v>0</v>
      </c>
      <c r="AK17" s="32">
        <v>0</v>
      </c>
      <c r="AL17" s="32">
        <v>0</v>
      </c>
      <c r="AM17" s="32">
        <v>0</v>
      </c>
      <c r="AN17" s="32">
        <v>0</v>
      </c>
      <c r="AO17" s="32">
        <v>0</v>
      </c>
      <c r="AP17" s="32">
        <v>0</v>
      </c>
      <c r="AQ17" s="32">
        <v>0</v>
      </c>
      <c r="AR17" s="32">
        <v>0</v>
      </c>
      <c r="AS17" s="32">
        <v>0</v>
      </c>
      <c r="AT17" s="32">
        <v>0</v>
      </c>
      <c r="AU17" s="32">
        <v>0</v>
      </c>
      <c r="AV17" s="32">
        <v>0</v>
      </c>
      <c r="AW17" s="32">
        <v>0</v>
      </c>
      <c r="AX17" s="32">
        <v>0</v>
      </c>
      <c r="AY17" s="32">
        <v>0</v>
      </c>
      <c r="AZ17" s="32">
        <v>0</v>
      </c>
      <c r="BA17" s="32">
        <v>0</v>
      </c>
      <c r="BB17" s="32">
        <v>0</v>
      </c>
      <c r="BC17" s="32">
        <v>0</v>
      </c>
      <c r="BD17" s="32">
        <v>0</v>
      </c>
      <c r="BE17" s="32">
        <v>0</v>
      </c>
      <c r="BF17" s="32">
        <v>0</v>
      </c>
      <c r="BG17" s="32">
        <v>0</v>
      </c>
      <c r="BH17" s="32">
        <v>0</v>
      </c>
      <c r="BI17" s="32">
        <v>0</v>
      </c>
      <c r="BJ17" s="32">
        <v>0</v>
      </c>
      <c r="BK17" s="32">
        <v>0</v>
      </c>
      <c r="BL17" s="32">
        <v>0</v>
      </c>
    </row>
    <row r="18" spans="2:64" ht="16.5" thickBot="1" x14ac:dyDescent="0.35">
      <c r="B18" s="32" t="s">
        <v>242</v>
      </c>
      <c r="C18" s="38"/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2">
        <v>0</v>
      </c>
      <c r="BH18" s="32">
        <v>0</v>
      </c>
      <c r="BI18" s="32">
        <v>0</v>
      </c>
      <c r="BJ18" s="32">
        <v>0</v>
      </c>
      <c r="BK18" s="32">
        <v>0</v>
      </c>
      <c r="BL18" s="32">
        <v>0</v>
      </c>
    </row>
    <row r="19" spans="2:64" x14ac:dyDescent="0.3">
      <c r="B19" s="93" t="s">
        <v>154</v>
      </c>
      <c r="C19" s="64"/>
      <c r="D19" s="93">
        <v>0</v>
      </c>
      <c r="E19" s="93">
        <v>0</v>
      </c>
      <c r="F19" s="93">
        <v>0</v>
      </c>
      <c r="G19" s="93">
        <v>0</v>
      </c>
      <c r="H19" s="93">
        <v>0</v>
      </c>
      <c r="I19" s="93">
        <v>0</v>
      </c>
      <c r="J19" s="93">
        <v>0</v>
      </c>
      <c r="K19" s="93">
        <v>0</v>
      </c>
      <c r="L19" s="93">
        <v>0</v>
      </c>
      <c r="M19" s="93">
        <v>0</v>
      </c>
      <c r="N19" s="93">
        <v>0</v>
      </c>
      <c r="O19" s="93">
        <v>0</v>
      </c>
      <c r="P19" s="93">
        <v>0</v>
      </c>
      <c r="Q19" s="93">
        <v>0</v>
      </c>
      <c r="R19" s="93">
        <v>0</v>
      </c>
      <c r="S19" s="93">
        <v>0</v>
      </c>
      <c r="T19" s="93">
        <v>0</v>
      </c>
      <c r="U19" s="93">
        <v>0</v>
      </c>
      <c r="V19" s="93">
        <v>0</v>
      </c>
      <c r="W19" s="93">
        <v>0</v>
      </c>
      <c r="X19" s="93">
        <v>1.0394367415470399E-2</v>
      </c>
      <c r="Y19" s="93">
        <v>1.7903605656338174E-2</v>
      </c>
      <c r="Z19" s="93">
        <v>2.741786806386505E-2</v>
      </c>
      <c r="AA19" s="93">
        <v>3.9043590721294583E-2</v>
      </c>
      <c r="AB19" s="93">
        <v>5.1446143220376009E-2</v>
      </c>
      <c r="AC19" s="93">
        <v>0.259575753623418</v>
      </c>
      <c r="AD19" s="93">
        <v>0.32797511999687501</v>
      </c>
      <c r="AE19" s="93">
        <v>0.40330202850322694</v>
      </c>
      <c r="AF19" s="93">
        <v>0.48450172089126781</v>
      </c>
      <c r="AG19" s="93">
        <v>0.5707235569028678</v>
      </c>
      <c r="AH19" s="93">
        <v>0.66109679622434592</v>
      </c>
      <c r="AI19" s="93">
        <v>0.76119185293653768</v>
      </c>
      <c r="AJ19" s="93">
        <v>0.86901145533925273</v>
      </c>
      <c r="AK19" s="93">
        <v>0.98372240775830333</v>
      </c>
      <c r="AL19" s="93">
        <v>1.1051374344731359</v>
      </c>
      <c r="AM19" s="93">
        <v>1.2335908648737137</v>
      </c>
      <c r="AN19" s="93">
        <v>1.3870142918027626</v>
      </c>
      <c r="AO19" s="93">
        <v>1.5641583562556483</v>
      </c>
      <c r="AP19" s="93">
        <v>1.7669590847923762</v>
      </c>
      <c r="AQ19" s="93">
        <v>1.9950932444942138</v>
      </c>
      <c r="AR19" s="93">
        <v>2.2482066538805672</v>
      </c>
      <c r="AS19" s="93">
        <v>2.5181507129249292</v>
      </c>
      <c r="AT19" s="93">
        <v>2.8117935533391041</v>
      </c>
      <c r="AU19" s="93">
        <v>3.1285756901053601</v>
      </c>
      <c r="AV19" s="93">
        <v>3.4680118874923571</v>
      </c>
      <c r="AW19" s="93">
        <v>3.8296107504305898</v>
      </c>
      <c r="AX19" s="93">
        <v>4.2179102713773702</v>
      </c>
      <c r="AY19" s="93">
        <v>4.6342715974512556</v>
      </c>
      <c r="AZ19" s="93">
        <v>5.0737033321393534</v>
      </c>
      <c r="BA19" s="93">
        <v>5.5370800538834022</v>
      </c>
      <c r="BB19" s="93">
        <v>6.0237383796300303</v>
      </c>
      <c r="BC19" s="93">
        <v>6.5113603443018429</v>
      </c>
      <c r="BD19" s="93">
        <v>6.9983657424564223</v>
      </c>
      <c r="BE19" s="93">
        <v>7.4833794629452592</v>
      </c>
      <c r="BF19" s="93">
        <v>7.9649921600510094</v>
      </c>
      <c r="BG19" s="93">
        <v>8.4421159889462913</v>
      </c>
      <c r="BH19" s="93">
        <v>8.9200997699232829</v>
      </c>
      <c r="BI19" s="93">
        <v>9.3978297399803665</v>
      </c>
      <c r="BJ19" s="93">
        <v>9.8743836114178123</v>
      </c>
      <c r="BK19" s="93">
        <v>10.348858485216253</v>
      </c>
      <c r="BL19" s="93">
        <v>10.821046697658055</v>
      </c>
    </row>
    <row r="20" spans="2:64" ht="16.5" thickBot="1" x14ac:dyDescent="0.35">
      <c r="B20" s="94" t="s">
        <v>139</v>
      </c>
      <c r="C20" s="95"/>
      <c r="D20" s="94">
        <f>'04 EEV'!D37</f>
        <v>0</v>
      </c>
      <c r="E20" s="94">
        <f>'04 EEV'!E37</f>
        <v>0</v>
      </c>
      <c r="F20" s="94">
        <f>'04 EEV'!F37</f>
        <v>0</v>
      </c>
      <c r="G20" s="94">
        <f>'04 EEV'!G37</f>
        <v>0</v>
      </c>
      <c r="H20" s="94">
        <f>'04 EEV'!H37</f>
        <v>0</v>
      </c>
      <c r="I20" s="94">
        <f>'04 EEV'!I37</f>
        <v>0</v>
      </c>
      <c r="J20" s="94">
        <f>'04 EEV'!J37</f>
        <v>0</v>
      </c>
      <c r="K20" s="94">
        <f>'04 EEV'!K37</f>
        <v>0</v>
      </c>
      <c r="L20" s="94">
        <f>'04 EEV'!L37</f>
        <v>0</v>
      </c>
      <c r="M20" s="94">
        <f>'04 EEV'!M37</f>
        <v>0</v>
      </c>
      <c r="N20" s="94">
        <f>'04 EEV'!N37</f>
        <v>0</v>
      </c>
      <c r="O20" s="94">
        <f>'04 EEV'!O37</f>
        <v>0</v>
      </c>
      <c r="P20" s="94">
        <f>'04 EEV'!P37</f>
        <v>0</v>
      </c>
      <c r="Q20" s="94">
        <f>'04 EEV'!Q37</f>
        <v>0</v>
      </c>
      <c r="R20" s="94">
        <f>'04 EEV'!R37</f>
        <v>0</v>
      </c>
      <c r="S20" s="94">
        <f>'04 EEV'!S37</f>
        <v>0</v>
      </c>
      <c r="T20" s="94">
        <f>'04 EEV'!T37</f>
        <v>0</v>
      </c>
      <c r="U20" s="94">
        <f>'04 EEV'!U37</f>
        <v>0</v>
      </c>
      <c r="V20" s="94">
        <f>'04 EEV'!V37</f>
        <v>0</v>
      </c>
      <c r="W20" s="94">
        <f>'04 EEV'!W37</f>
        <v>0</v>
      </c>
      <c r="X20" s="94">
        <f>'04 EEV'!X37</f>
        <v>0</v>
      </c>
      <c r="Y20" s="94">
        <f>'04 EEV'!Y37</f>
        <v>0</v>
      </c>
      <c r="Z20" s="94">
        <f>'04 EEV'!Z37</f>
        <v>0</v>
      </c>
      <c r="AA20" s="94">
        <f>'04 EEV'!AA37</f>
        <v>0</v>
      </c>
      <c r="AB20" s="94">
        <f>'04 EEV'!AB37</f>
        <v>0</v>
      </c>
      <c r="AC20" s="94">
        <f>'04 EEV'!AC37</f>
        <v>0</v>
      </c>
      <c r="AD20" s="94">
        <f>'04 EEV'!AD37</f>
        <v>0</v>
      </c>
      <c r="AE20" s="94">
        <f>'04 EEV'!AE37</f>
        <v>0</v>
      </c>
      <c r="AF20" s="94">
        <f>'04 EEV'!AF37</f>
        <v>0</v>
      </c>
      <c r="AG20" s="94">
        <f>'04 EEV'!AG37</f>
        <v>0</v>
      </c>
      <c r="AH20" s="94">
        <f>'04 EEV'!AH37</f>
        <v>0</v>
      </c>
      <c r="AI20" s="94">
        <f>'04 EEV'!AI37</f>
        <v>0</v>
      </c>
      <c r="AJ20" s="94">
        <f>'04 EEV'!AJ37</f>
        <v>0</v>
      </c>
      <c r="AK20" s="94">
        <f>'04 EEV'!AK37</f>
        <v>0</v>
      </c>
      <c r="AL20" s="94">
        <f>'04 EEV'!AL37</f>
        <v>0</v>
      </c>
      <c r="AM20" s="94">
        <f>'04 EEV'!AM37</f>
        <v>0</v>
      </c>
      <c r="AN20" s="94">
        <f>'04 EEV'!AN37</f>
        <v>0</v>
      </c>
      <c r="AO20" s="94">
        <f>'04 EEV'!AO37</f>
        <v>0</v>
      </c>
      <c r="AP20" s="94">
        <f>'04 EEV'!AP37</f>
        <v>0</v>
      </c>
      <c r="AQ20" s="94">
        <f>'04 EEV'!AQ37</f>
        <v>0</v>
      </c>
      <c r="AR20" s="94">
        <f>'04 EEV'!AR37</f>
        <v>0</v>
      </c>
      <c r="AS20" s="94">
        <f>'04 EEV'!AS37</f>
        <v>0</v>
      </c>
      <c r="AT20" s="94">
        <f>'04 EEV'!AT37</f>
        <v>0</v>
      </c>
      <c r="AU20" s="94">
        <f>'04 EEV'!AU37</f>
        <v>0</v>
      </c>
      <c r="AV20" s="94">
        <f>'04 EEV'!AV37</f>
        <v>0</v>
      </c>
      <c r="AW20" s="94">
        <f>'04 EEV'!AW37</f>
        <v>0</v>
      </c>
      <c r="AX20" s="94">
        <f>'04 EEV'!AX37</f>
        <v>0</v>
      </c>
      <c r="AY20" s="94">
        <f>'04 EEV'!AY37</f>
        <v>0</v>
      </c>
      <c r="AZ20" s="94">
        <f>'04 EEV'!AZ37</f>
        <v>0</v>
      </c>
      <c r="BA20" s="94">
        <f>'04 EEV'!BA37</f>
        <v>0</v>
      </c>
      <c r="BB20" s="94">
        <f>'04 EEV'!BB37</f>
        <v>0</v>
      </c>
      <c r="BC20" s="94">
        <f>'04 EEV'!BC37</f>
        <v>0</v>
      </c>
      <c r="BD20" s="94">
        <f>'04 EEV'!BD37</f>
        <v>0</v>
      </c>
      <c r="BE20" s="94">
        <f>'04 EEV'!BE37</f>
        <v>0</v>
      </c>
      <c r="BF20" s="94">
        <f>'04 EEV'!BF37</f>
        <v>0</v>
      </c>
      <c r="BG20" s="94">
        <f>'04 EEV'!BG37</f>
        <v>0</v>
      </c>
      <c r="BH20" s="94">
        <f>'04 EEV'!BH37</f>
        <v>0</v>
      </c>
      <c r="BI20" s="94">
        <f>'04 EEV'!BI37</f>
        <v>0</v>
      </c>
      <c r="BJ20" s="94">
        <f>'04 EEV'!BJ37</f>
        <v>0</v>
      </c>
      <c r="BK20" s="94">
        <f>'04 EEV'!BK37</f>
        <v>0</v>
      </c>
      <c r="BL20" s="94">
        <f>'04 EEV'!BL37</f>
        <v>0</v>
      </c>
    </row>
    <row r="21" spans="2:64" ht="16.5" thickBot="1" x14ac:dyDescent="0.35">
      <c r="B21" s="82" t="s">
        <v>158</v>
      </c>
      <c r="C21" s="83"/>
      <c r="D21" s="82">
        <f>SUM(D19:D20)</f>
        <v>0</v>
      </c>
      <c r="E21" s="82">
        <f t="shared" ref="E21:BB21" si="0">SUM(E19:E20)</f>
        <v>0</v>
      </c>
      <c r="F21" s="82">
        <f t="shared" si="0"/>
        <v>0</v>
      </c>
      <c r="G21" s="82">
        <f t="shared" si="0"/>
        <v>0</v>
      </c>
      <c r="H21" s="82">
        <f t="shared" si="0"/>
        <v>0</v>
      </c>
      <c r="I21" s="82">
        <f t="shared" si="0"/>
        <v>0</v>
      </c>
      <c r="J21" s="82">
        <f t="shared" si="0"/>
        <v>0</v>
      </c>
      <c r="K21" s="82">
        <f t="shared" si="0"/>
        <v>0</v>
      </c>
      <c r="L21" s="82">
        <f t="shared" si="0"/>
        <v>0</v>
      </c>
      <c r="M21" s="82">
        <f t="shared" si="0"/>
        <v>0</v>
      </c>
      <c r="N21" s="82">
        <f t="shared" si="0"/>
        <v>0</v>
      </c>
      <c r="O21" s="82">
        <f t="shared" si="0"/>
        <v>0</v>
      </c>
      <c r="P21" s="82">
        <f t="shared" si="0"/>
        <v>0</v>
      </c>
      <c r="Q21" s="82">
        <f t="shared" si="0"/>
        <v>0</v>
      </c>
      <c r="R21" s="82">
        <f t="shared" si="0"/>
        <v>0</v>
      </c>
      <c r="S21" s="82">
        <f t="shared" si="0"/>
        <v>0</v>
      </c>
      <c r="T21" s="82">
        <f t="shared" si="0"/>
        <v>0</v>
      </c>
      <c r="U21" s="82">
        <f t="shared" si="0"/>
        <v>0</v>
      </c>
      <c r="V21" s="82">
        <f t="shared" si="0"/>
        <v>0</v>
      </c>
      <c r="W21" s="82">
        <f t="shared" si="0"/>
        <v>0</v>
      </c>
      <c r="X21" s="82">
        <f t="shared" si="0"/>
        <v>1.0394367415470399E-2</v>
      </c>
      <c r="Y21" s="82">
        <f t="shared" si="0"/>
        <v>1.7903605656338174E-2</v>
      </c>
      <c r="Z21" s="82">
        <f t="shared" si="0"/>
        <v>2.741786806386505E-2</v>
      </c>
      <c r="AA21" s="82">
        <f t="shared" si="0"/>
        <v>3.9043590721294583E-2</v>
      </c>
      <c r="AB21" s="82">
        <f t="shared" si="0"/>
        <v>5.1446143220376009E-2</v>
      </c>
      <c r="AC21" s="82">
        <f t="shared" si="0"/>
        <v>0.259575753623418</v>
      </c>
      <c r="AD21" s="82">
        <f t="shared" si="0"/>
        <v>0.32797511999687501</v>
      </c>
      <c r="AE21" s="82">
        <f t="shared" si="0"/>
        <v>0.40330202850322694</v>
      </c>
      <c r="AF21" s="82">
        <f t="shared" si="0"/>
        <v>0.48450172089126781</v>
      </c>
      <c r="AG21" s="82">
        <f t="shared" si="0"/>
        <v>0.5707235569028678</v>
      </c>
      <c r="AH21" s="82">
        <f t="shared" si="0"/>
        <v>0.66109679622434592</v>
      </c>
      <c r="AI21" s="82">
        <f t="shared" si="0"/>
        <v>0.76119185293653768</v>
      </c>
      <c r="AJ21" s="82">
        <f t="shared" si="0"/>
        <v>0.86901145533925273</v>
      </c>
      <c r="AK21" s="82">
        <f t="shared" si="0"/>
        <v>0.98372240775830333</v>
      </c>
      <c r="AL21" s="82">
        <f t="shared" si="0"/>
        <v>1.1051374344731359</v>
      </c>
      <c r="AM21" s="82">
        <f t="shared" si="0"/>
        <v>1.2335908648737137</v>
      </c>
      <c r="AN21" s="82">
        <f t="shared" si="0"/>
        <v>1.3870142918027626</v>
      </c>
      <c r="AO21" s="82">
        <f t="shared" si="0"/>
        <v>1.5641583562556483</v>
      </c>
      <c r="AP21" s="82">
        <f t="shared" si="0"/>
        <v>1.7669590847923762</v>
      </c>
      <c r="AQ21" s="82">
        <f t="shared" si="0"/>
        <v>1.9950932444942138</v>
      </c>
      <c r="AR21" s="82">
        <f t="shared" si="0"/>
        <v>2.2482066538805672</v>
      </c>
      <c r="AS21" s="82">
        <f t="shared" si="0"/>
        <v>2.5181507129249292</v>
      </c>
      <c r="AT21" s="82">
        <f t="shared" si="0"/>
        <v>2.8117935533391041</v>
      </c>
      <c r="AU21" s="82">
        <f t="shared" si="0"/>
        <v>3.1285756901053601</v>
      </c>
      <c r="AV21" s="82">
        <f t="shared" si="0"/>
        <v>3.4680118874923571</v>
      </c>
      <c r="AW21" s="82">
        <f t="shared" si="0"/>
        <v>3.8296107504305898</v>
      </c>
      <c r="AX21" s="82">
        <f t="shared" si="0"/>
        <v>4.2179102713773702</v>
      </c>
      <c r="AY21" s="82">
        <f t="shared" si="0"/>
        <v>4.6342715974512556</v>
      </c>
      <c r="AZ21" s="82">
        <f t="shared" si="0"/>
        <v>5.0737033321393534</v>
      </c>
      <c r="BA21" s="82">
        <f t="shared" si="0"/>
        <v>5.5370800538834022</v>
      </c>
      <c r="BB21" s="82">
        <f t="shared" si="0"/>
        <v>6.0237383796300303</v>
      </c>
      <c r="BC21" s="82">
        <f t="shared" ref="BC21:BL21" si="1">SUM(BC19:BC20)</f>
        <v>6.5113603443018429</v>
      </c>
      <c r="BD21" s="82">
        <f t="shared" si="1"/>
        <v>6.9983657424564223</v>
      </c>
      <c r="BE21" s="82">
        <f t="shared" si="1"/>
        <v>7.4833794629452592</v>
      </c>
      <c r="BF21" s="82">
        <f t="shared" si="1"/>
        <v>7.9649921600510094</v>
      </c>
      <c r="BG21" s="82">
        <f t="shared" si="1"/>
        <v>8.4421159889462913</v>
      </c>
      <c r="BH21" s="82">
        <f t="shared" si="1"/>
        <v>8.9200997699232829</v>
      </c>
      <c r="BI21" s="82">
        <f t="shared" si="1"/>
        <v>9.3978297399803665</v>
      </c>
      <c r="BJ21" s="82">
        <f t="shared" si="1"/>
        <v>9.8743836114178123</v>
      </c>
      <c r="BK21" s="82">
        <f t="shared" si="1"/>
        <v>10.348858485216253</v>
      </c>
      <c r="BL21" s="82">
        <f t="shared" si="1"/>
        <v>10.821046697658055</v>
      </c>
    </row>
    <row r="22" spans="2:64" x14ac:dyDescent="0.3">
      <c r="B22" s="81"/>
      <c r="C22" s="81"/>
      <c r="D22" s="81"/>
      <c r="E22" s="81"/>
      <c r="F22" s="81"/>
      <c r="G22" s="81"/>
      <c r="H22" s="81"/>
      <c r="I22" s="81"/>
      <c r="J22" s="81"/>
      <c r="K22" s="81"/>
      <c r="L22" s="81"/>
      <c r="M22" s="81"/>
      <c r="N22" s="81"/>
      <c r="O22" s="81"/>
      <c r="P22" s="81"/>
      <c r="Q22" s="81"/>
      <c r="R22" s="81"/>
      <c r="S22" s="81"/>
      <c r="T22" s="81"/>
      <c r="U22" s="81"/>
      <c r="V22" s="81"/>
      <c r="W22" s="81"/>
      <c r="X22" s="81"/>
      <c r="Y22" s="81"/>
      <c r="Z22" s="81"/>
      <c r="AA22" s="81"/>
      <c r="AB22" s="81"/>
      <c r="AC22" s="81"/>
      <c r="AD22" s="81"/>
      <c r="AE22" s="81"/>
      <c r="AF22" s="81"/>
      <c r="AG22" s="81"/>
      <c r="AH22" s="81"/>
      <c r="AI22" s="81"/>
      <c r="AJ22" s="81"/>
      <c r="AK22" s="81"/>
      <c r="AL22" s="81"/>
      <c r="AM22" s="81"/>
      <c r="AN22" s="81"/>
      <c r="AO22" s="81"/>
      <c r="AP22" s="81"/>
      <c r="AQ22" s="81"/>
      <c r="AR22" s="81"/>
      <c r="AS22" s="81"/>
      <c r="AT22" s="81"/>
      <c r="AU22" s="81"/>
      <c r="AV22" s="81"/>
      <c r="AW22" s="81"/>
      <c r="AX22" s="81"/>
      <c r="AY22" s="81"/>
      <c r="AZ22" s="81"/>
      <c r="BA22" s="81"/>
      <c r="BB22" s="81"/>
      <c r="BC22" s="81"/>
      <c r="BD22" s="81"/>
      <c r="BE22" s="81"/>
      <c r="BF22" s="81"/>
      <c r="BG22" s="81"/>
      <c r="BH22" s="81"/>
      <c r="BI22" s="81"/>
      <c r="BJ22" s="81"/>
      <c r="BK22" s="81"/>
      <c r="BL22" s="81"/>
    </row>
    <row r="23" spans="2:64" x14ac:dyDescent="0.3">
      <c r="D23" s="5"/>
      <c r="N23"/>
      <c r="BB23" s="5"/>
    </row>
    <row r="24" spans="2:64" x14ac:dyDescent="0.3">
      <c r="D24" s="5"/>
      <c r="N24"/>
      <c r="BB24" s="5"/>
    </row>
    <row r="25" spans="2:64" ht="16.5" thickBot="1" x14ac:dyDescent="0.35">
      <c r="D25" s="5"/>
      <c r="N25"/>
      <c r="BB25" s="5"/>
    </row>
    <row r="26" spans="2:64" ht="20.25" x14ac:dyDescent="0.3">
      <c r="B26" s="79" t="s">
        <v>245</v>
      </c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79"/>
      <c r="W26" s="79"/>
      <c r="X26" s="79"/>
      <c r="Y26" s="79"/>
      <c r="Z26" s="79"/>
      <c r="AA26" s="79"/>
      <c r="AB26" s="79"/>
      <c r="AC26" s="79"/>
      <c r="AD26" s="79"/>
      <c r="AE26" s="79"/>
      <c r="AF26" s="79"/>
      <c r="AG26" s="79"/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  <c r="BI26" s="79"/>
      <c r="BJ26" s="79"/>
      <c r="BK26" s="79"/>
      <c r="BL26" s="79"/>
    </row>
    <row r="27" spans="2:64" ht="17.25" thickBot="1" x14ac:dyDescent="0.35">
      <c r="B27" s="91" t="s">
        <v>518</v>
      </c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  <c r="Z27" s="91"/>
      <c r="AA27" s="91"/>
      <c r="AB27" s="91"/>
      <c r="AC27" s="91"/>
      <c r="AD27" s="91"/>
      <c r="AE27" s="91"/>
      <c r="AF27" s="91"/>
      <c r="AG27" s="91"/>
      <c r="AH27" s="91"/>
      <c r="AI27" s="91"/>
      <c r="AJ27" s="91"/>
      <c r="AK27" s="91"/>
      <c r="AL27" s="91"/>
      <c r="AM27" s="91"/>
      <c r="AN27" s="91"/>
      <c r="AO27" s="91"/>
      <c r="AP27" s="91"/>
      <c r="AQ27" s="91"/>
      <c r="AR27" s="91"/>
      <c r="AS27" s="91"/>
      <c r="AT27" s="91"/>
      <c r="AU27" s="91"/>
      <c r="AV27" s="91"/>
      <c r="AW27" s="91"/>
      <c r="AX27" s="91"/>
      <c r="AY27" s="91"/>
      <c r="AZ27" s="91"/>
      <c r="BA27" s="91"/>
      <c r="BB27" s="91"/>
      <c r="BC27" s="91"/>
      <c r="BD27" s="91"/>
      <c r="BE27" s="91"/>
      <c r="BF27" s="91"/>
      <c r="BG27" s="91"/>
      <c r="BH27" s="91"/>
      <c r="BI27" s="91"/>
      <c r="BJ27" s="91"/>
      <c r="BK27" s="91"/>
      <c r="BL27" s="91"/>
    </row>
    <row r="28" spans="2:64" ht="16.5" thickBot="1" x14ac:dyDescent="0.35">
      <c r="B28" s="10" t="s">
        <v>238</v>
      </c>
      <c r="C28" s="7"/>
      <c r="D28" s="10">
        <v>2000</v>
      </c>
      <c r="E28" s="10">
        <v>2001</v>
      </c>
      <c r="F28" s="10">
        <v>2002</v>
      </c>
      <c r="G28" s="10">
        <v>2003</v>
      </c>
      <c r="H28" s="10">
        <v>2004</v>
      </c>
      <c r="I28" s="10">
        <v>2005</v>
      </c>
      <c r="J28" s="10">
        <v>2006</v>
      </c>
      <c r="K28" s="10">
        <v>2007</v>
      </c>
      <c r="L28" s="10">
        <v>2008</v>
      </c>
      <c r="M28" s="10">
        <v>2009</v>
      </c>
      <c r="N28" s="10">
        <v>2010</v>
      </c>
      <c r="O28" s="10">
        <v>2011</v>
      </c>
      <c r="P28" s="10">
        <v>2012</v>
      </c>
      <c r="Q28" s="10">
        <v>2013</v>
      </c>
      <c r="R28" s="10">
        <v>2014</v>
      </c>
      <c r="S28" s="10">
        <v>2015</v>
      </c>
      <c r="T28" s="10">
        <v>2016</v>
      </c>
      <c r="U28" s="10">
        <v>2017</v>
      </c>
      <c r="V28" s="10">
        <v>2018</v>
      </c>
      <c r="W28" s="10">
        <v>2019</v>
      </c>
      <c r="X28" s="10">
        <v>2020</v>
      </c>
      <c r="Y28" s="10">
        <v>2021</v>
      </c>
      <c r="Z28" s="10">
        <v>2022</v>
      </c>
      <c r="AA28" s="10">
        <v>2023</v>
      </c>
      <c r="AB28" s="10">
        <v>2024</v>
      </c>
      <c r="AC28" s="10">
        <v>2025</v>
      </c>
      <c r="AD28" s="10">
        <v>2026</v>
      </c>
      <c r="AE28" s="10">
        <v>2027</v>
      </c>
      <c r="AF28" s="10">
        <v>2028</v>
      </c>
      <c r="AG28" s="10">
        <v>2029</v>
      </c>
      <c r="AH28" s="10">
        <v>2030</v>
      </c>
      <c r="AI28" s="10">
        <v>2031</v>
      </c>
      <c r="AJ28" s="10">
        <v>2032</v>
      </c>
      <c r="AK28" s="10">
        <v>2033</v>
      </c>
      <c r="AL28" s="10">
        <v>2034</v>
      </c>
      <c r="AM28" s="10">
        <v>2035</v>
      </c>
      <c r="AN28" s="10">
        <v>2036</v>
      </c>
      <c r="AO28" s="10">
        <v>2037</v>
      </c>
      <c r="AP28" s="10">
        <v>2038</v>
      </c>
      <c r="AQ28" s="10">
        <v>2039</v>
      </c>
      <c r="AR28" s="10">
        <v>2040</v>
      </c>
      <c r="AS28" s="10">
        <v>2041</v>
      </c>
      <c r="AT28" s="10">
        <v>2042</v>
      </c>
      <c r="AU28" s="10">
        <v>2043</v>
      </c>
      <c r="AV28" s="10">
        <v>2044</v>
      </c>
      <c r="AW28" s="10">
        <v>2045</v>
      </c>
      <c r="AX28" s="10">
        <v>2046</v>
      </c>
      <c r="AY28" s="10">
        <v>2047</v>
      </c>
      <c r="AZ28" s="10">
        <v>2048</v>
      </c>
      <c r="BA28" s="10">
        <v>2049</v>
      </c>
      <c r="BB28" s="10">
        <v>2050</v>
      </c>
      <c r="BC28" s="10">
        <v>2051</v>
      </c>
      <c r="BD28" s="10">
        <v>2052</v>
      </c>
      <c r="BE28" s="10">
        <v>2053</v>
      </c>
      <c r="BF28" s="10">
        <v>2054</v>
      </c>
      <c r="BG28" s="10">
        <v>2055</v>
      </c>
      <c r="BH28" s="10">
        <v>2056</v>
      </c>
      <c r="BI28" s="10">
        <v>2057</v>
      </c>
      <c r="BJ28" s="10">
        <v>2058</v>
      </c>
      <c r="BK28" s="10">
        <v>2059</v>
      </c>
      <c r="BL28" s="10">
        <v>2060</v>
      </c>
    </row>
    <row r="29" spans="2:64" ht="16.5" thickBot="1" x14ac:dyDescent="0.35">
      <c r="B29" s="111" t="s">
        <v>104</v>
      </c>
      <c r="C29" s="117"/>
      <c r="D29" s="111">
        <v>0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0</v>
      </c>
      <c r="K29" s="111">
        <v>0</v>
      </c>
      <c r="L29" s="111">
        <v>0</v>
      </c>
      <c r="M29" s="111">
        <v>0</v>
      </c>
      <c r="N29" s="111">
        <v>0</v>
      </c>
      <c r="O29" s="111">
        <v>0</v>
      </c>
      <c r="P29" s="111">
        <v>0</v>
      </c>
      <c r="Q29" s="111">
        <v>0</v>
      </c>
      <c r="R29" s="111">
        <v>0</v>
      </c>
      <c r="S29" s="111">
        <v>0</v>
      </c>
      <c r="T29" s="111">
        <v>0</v>
      </c>
      <c r="U29" s="111">
        <v>0</v>
      </c>
      <c r="V29" s="111">
        <v>0</v>
      </c>
      <c r="W29" s="111">
        <v>0</v>
      </c>
      <c r="X29" s="111">
        <v>0</v>
      </c>
      <c r="Y29" s="111">
        <v>0</v>
      </c>
      <c r="Z29" s="111">
        <v>0</v>
      </c>
      <c r="AA29" s="111">
        <v>0</v>
      </c>
      <c r="AB29" s="111">
        <v>0</v>
      </c>
      <c r="AC29" s="111">
        <v>0</v>
      </c>
      <c r="AD29" s="111">
        <v>0</v>
      </c>
      <c r="AE29" s="111">
        <v>0</v>
      </c>
      <c r="AF29" s="111">
        <v>0</v>
      </c>
      <c r="AG29" s="111">
        <v>0</v>
      </c>
      <c r="AH29" s="111">
        <v>0</v>
      </c>
      <c r="AI29" s="111">
        <v>0</v>
      </c>
      <c r="AJ29" s="111">
        <v>0</v>
      </c>
      <c r="AK29" s="111">
        <v>0</v>
      </c>
      <c r="AL29" s="111">
        <v>0</v>
      </c>
      <c r="AM29" s="111">
        <v>0</v>
      </c>
      <c r="AN29" s="111">
        <v>0</v>
      </c>
      <c r="AO29" s="111">
        <v>0</v>
      </c>
      <c r="AP29" s="111">
        <v>0</v>
      </c>
      <c r="AQ29" s="111">
        <v>0</v>
      </c>
      <c r="AR29" s="111">
        <v>0</v>
      </c>
      <c r="AS29" s="111">
        <v>0</v>
      </c>
      <c r="AT29" s="111">
        <v>0</v>
      </c>
      <c r="AU29" s="111">
        <v>0</v>
      </c>
      <c r="AV29" s="111">
        <v>0</v>
      </c>
      <c r="AW29" s="111">
        <v>0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</row>
    <row r="30" spans="2:64" hidden="1" outlineLevel="1" x14ac:dyDescent="0.3">
      <c r="B30" s="41" t="s">
        <v>244</v>
      </c>
      <c r="C30" s="38"/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2">
        <v>0</v>
      </c>
      <c r="X30" s="32">
        <v>0</v>
      </c>
      <c r="Y30" s="32">
        <v>0</v>
      </c>
      <c r="Z30" s="32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2">
        <v>0</v>
      </c>
      <c r="BA30" s="32">
        <v>0</v>
      </c>
      <c r="BB30" s="32">
        <v>0</v>
      </c>
      <c r="BC30" s="32">
        <v>0</v>
      </c>
      <c r="BD30" s="32">
        <v>0</v>
      </c>
      <c r="BE30" s="32">
        <v>0</v>
      </c>
      <c r="BF30" s="32">
        <v>0</v>
      </c>
      <c r="BG30" s="32">
        <v>0</v>
      </c>
      <c r="BH30" s="32">
        <v>0</v>
      </c>
      <c r="BI30" s="32">
        <v>0</v>
      </c>
      <c r="BJ30" s="32">
        <v>0</v>
      </c>
      <c r="BK30" s="32">
        <v>0</v>
      </c>
      <c r="BL30" s="32">
        <v>0</v>
      </c>
    </row>
    <row r="31" spans="2:64" hidden="1" outlineLevel="1" x14ac:dyDescent="0.3">
      <c r="B31" s="41" t="s">
        <v>229</v>
      </c>
      <c r="C31" s="38"/>
      <c r="D31" s="32">
        <v>0</v>
      </c>
      <c r="E31" s="32">
        <v>0</v>
      </c>
      <c r="F31" s="32">
        <v>0</v>
      </c>
      <c r="G31" s="32">
        <v>0</v>
      </c>
      <c r="H31" s="32">
        <v>0</v>
      </c>
      <c r="I31" s="32">
        <v>0</v>
      </c>
      <c r="J31" s="32">
        <v>0</v>
      </c>
      <c r="K31" s="32">
        <v>0</v>
      </c>
      <c r="L31" s="32">
        <v>0</v>
      </c>
      <c r="M31" s="32">
        <v>0</v>
      </c>
      <c r="N31" s="32">
        <v>0</v>
      </c>
      <c r="O31" s="32">
        <v>0</v>
      </c>
      <c r="P31" s="32">
        <v>0</v>
      </c>
      <c r="Q31" s="32">
        <v>0</v>
      </c>
      <c r="R31" s="32">
        <v>0</v>
      </c>
      <c r="S31" s="32">
        <v>0</v>
      </c>
      <c r="T31" s="32">
        <v>0</v>
      </c>
      <c r="U31" s="32">
        <v>0</v>
      </c>
      <c r="V31" s="32">
        <v>0</v>
      </c>
      <c r="W31" s="32">
        <v>0</v>
      </c>
      <c r="X31" s="32">
        <v>0</v>
      </c>
      <c r="Y31" s="32">
        <v>0</v>
      </c>
      <c r="Z31" s="32">
        <v>0</v>
      </c>
      <c r="AA31" s="32">
        <v>0</v>
      </c>
      <c r="AB31" s="32">
        <v>0</v>
      </c>
      <c r="AC31" s="32">
        <v>0</v>
      </c>
      <c r="AD31" s="32">
        <v>0</v>
      </c>
      <c r="AE31" s="32">
        <v>0</v>
      </c>
      <c r="AF31" s="32">
        <v>0</v>
      </c>
      <c r="AG31" s="32">
        <v>0</v>
      </c>
      <c r="AH31" s="32">
        <v>0</v>
      </c>
      <c r="AI31" s="32">
        <v>0</v>
      </c>
      <c r="AJ31" s="32">
        <v>0</v>
      </c>
      <c r="AK31" s="32">
        <v>0</v>
      </c>
      <c r="AL31" s="32">
        <v>0</v>
      </c>
      <c r="AM31" s="32">
        <v>0</v>
      </c>
      <c r="AN31" s="32">
        <v>0</v>
      </c>
      <c r="AO31" s="32">
        <v>0</v>
      </c>
      <c r="AP31" s="32">
        <v>0</v>
      </c>
      <c r="AQ31" s="32">
        <v>0</v>
      </c>
      <c r="AR31" s="32">
        <v>0</v>
      </c>
      <c r="AS31" s="32">
        <v>0</v>
      </c>
      <c r="AT31" s="32">
        <v>0</v>
      </c>
      <c r="AU31" s="32">
        <v>0</v>
      </c>
      <c r="AV31" s="32">
        <v>0</v>
      </c>
      <c r="AW31" s="32">
        <v>0</v>
      </c>
      <c r="AX31" s="32">
        <v>0</v>
      </c>
      <c r="AY31" s="32">
        <v>0</v>
      </c>
      <c r="AZ31" s="32">
        <v>0</v>
      </c>
      <c r="BA31" s="32">
        <v>0</v>
      </c>
      <c r="BB31" s="32">
        <v>0</v>
      </c>
      <c r="BC31" s="32">
        <v>0</v>
      </c>
      <c r="BD31" s="32">
        <v>0</v>
      </c>
      <c r="BE31" s="32">
        <v>0</v>
      </c>
      <c r="BF31" s="32">
        <v>0</v>
      </c>
      <c r="BG31" s="32">
        <v>0</v>
      </c>
      <c r="BH31" s="32">
        <v>0</v>
      </c>
      <c r="BI31" s="32">
        <v>0</v>
      </c>
      <c r="BJ31" s="32">
        <v>0</v>
      </c>
      <c r="BK31" s="32">
        <v>0</v>
      </c>
      <c r="BL31" s="32">
        <v>0</v>
      </c>
    </row>
    <row r="32" spans="2:64" hidden="1" outlineLevel="1" x14ac:dyDescent="0.3">
      <c r="B32" s="41" t="s">
        <v>239</v>
      </c>
      <c r="C32" s="38"/>
      <c r="D32" s="32">
        <v>0</v>
      </c>
      <c r="E32" s="32">
        <v>0</v>
      </c>
      <c r="F32" s="32">
        <v>0</v>
      </c>
      <c r="G32" s="32">
        <v>0</v>
      </c>
      <c r="H32" s="32">
        <v>0</v>
      </c>
      <c r="I32" s="32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v>0</v>
      </c>
      <c r="Y32" s="32">
        <v>0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0</v>
      </c>
      <c r="AF32" s="32">
        <v>0</v>
      </c>
      <c r="AG32" s="32">
        <v>0</v>
      </c>
      <c r="AH32" s="32">
        <v>0</v>
      </c>
      <c r="AI32" s="32">
        <v>0</v>
      </c>
      <c r="AJ32" s="32">
        <v>0</v>
      </c>
      <c r="AK32" s="32">
        <v>0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2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2">
        <v>0</v>
      </c>
      <c r="BA32" s="32">
        <v>0</v>
      </c>
      <c r="BB32" s="32">
        <v>0</v>
      </c>
      <c r="BC32" s="32">
        <v>0</v>
      </c>
      <c r="BD32" s="32">
        <v>0</v>
      </c>
      <c r="BE32" s="32">
        <v>0</v>
      </c>
      <c r="BF32" s="32">
        <v>0</v>
      </c>
      <c r="BG32" s="32">
        <v>0</v>
      </c>
      <c r="BH32" s="32">
        <v>0</v>
      </c>
      <c r="BI32" s="32">
        <v>0</v>
      </c>
      <c r="BJ32" s="32">
        <v>0</v>
      </c>
      <c r="BK32" s="32">
        <v>0</v>
      </c>
      <c r="BL32" s="32">
        <v>0</v>
      </c>
    </row>
    <row r="33" spans="2:64" hidden="1" outlineLevel="1" x14ac:dyDescent="0.3">
      <c r="B33" s="41" t="s">
        <v>240</v>
      </c>
      <c r="C33" s="38"/>
      <c r="D33" s="32">
        <v>0</v>
      </c>
      <c r="E33" s="32">
        <v>0</v>
      </c>
      <c r="F33" s="32">
        <v>0</v>
      </c>
      <c r="G33" s="32">
        <v>0</v>
      </c>
      <c r="H33" s="32">
        <v>0</v>
      </c>
      <c r="I33" s="32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2">
        <v>0</v>
      </c>
      <c r="X33" s="32">
        <v>0</v>
      </c>
      <c r="Y33" s="32">
        <v>0</v>
      </c>
      <c r="Z33" s="32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0</v>
      </c>
      <c r="AF33" s="32">
        <v>0</v>
      </c>
      <c r="AG33" s="32">
        <v>0</v>
      </c>
      <c r="AH33" s="32">
        <v>0</v>
      </c>
      <c r="AI33" s="32">
        <v>0</v>
      </c>
      <c r="AJ33" s="32">
        <v>0</v>
      </c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2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2">
        <v>0</v>
      </c>
      <c r="BA33" s="32">
        <v>0</v>
      </c>
      <c r="BB33" s="32">
        <v>0</v>
      </c>
      <c r="BC33" s="32">
        <v>0</v>
      </c>
      <c r="BD33" s="32">
        <v>0</v>
      </c>
      <c r="BE33" s="32">
        <v>0</v>
      </c>
      <c r="BF33" s="32">
        <v>0</v>
      </c>
      <c r="BG33" s="32">
        <v>0</v>
      </c>
      <c r="BH33" s="32">
        <v>0</v>
      </c>
      <c r="BI33" s="32">
        <v>0</v>
      </c>
      <c r="BJ33" s="32">
        <v>0</v>
      </c>
      <c r="BK33" s="32">
        <v>0</v>
      </c>
      <c r="BL33" s="32">
        <v>0</v>
      </c>
    </row>
    <row r="34" spans="2:64" hidden="1" outlineLevel="1" x14ac:dyDescent="0.3">
      <c r="B34" s="41" t="s">
        <v>241</v>
      </c>
      <c r="C34" s="38"/>
      <c r="D34" s="32">
        <v>0</v>
      </c>
      <c r="E34" s="32">
        <v>0</v>
      </c>
      <c r="F34" s="32">
        <v>0</v>
      </c>
      <c r="G34" s="32">
        <v>0</v>
      </c>
      <c r="H34" s="32">
        <v>0</v>
      </c>
      <c r="I34" s="32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2">
        <v>0</v>
      </c>
      <c r="X34" s="32">
        <v>0</v>
      </c>
      <c r="Y34" s="32">
        <v>0</v>
      </c>
      <c r="Z34" s="32">
        <v>0</v>
      </c>
      <c r="AA34" s="32">
        <v>0</v>
      </c>
      <c r="AB34" s="32">
        <v>0</v>
      </c>
      <c r="AC34" s="32">
        <v>0</v>
      </c>
      <c r="AD34" s="32">
        <v>0</v>
      </c>
      <c r="AE34" s="32">
        <v>0</v>
      </c>
      <c r="AF34" s="32">
        <v>0</v>
      </c>
      <c r="AG34" s="32">
        <v>0</v>
      </c>
      <c r="AH34" s="32">
        <v>0</v>
      </c>
      <c r="AI34" s="32">
        <v>0</v>
      </c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2">
        <v>0</v>
      </c>
      <c r="BA34" s="32">
        <v>0</v>
      </c>
      <c r="BB34" s="32">
        <v>0</v>
      </c>
      <c r="BC34" s="32">
        <v>0</v>
      </c>
      <c r="BD34" s="32">
        <v>0</v>
      </c>
      <c r="BE34" s="32">
        <v>0</v>
      </c>
      <c r="BF34" s="32">
        <v>0</v>
      </c>
      <c r="BG34" s="32">
        <v>0</v>
      </c>
      <c r="BH34" s="32">
        <v>0</v>
      </c>
      <c r="BI34" s="32">
        <v>0</v>
      </c>
      <c r="BJ34" s="32">
        <v>0</v>
      </c>
      <c r="BK34" s="32">
        <v>0</v>
      </c>
      <c r="BL34" s="32">
        <v>0</v>
      </c>
    </row>
    <row r="35" spans="2:64" ht="16.5" hidden="1" outlineLevel="1" thickBot="1" x14ac:dyDescent="0.35">
      <c r="B35" s="41" t="s">
        <v>242</v>
      </c>
      <c r="C35" s="38"/>
      <c r="D35" s="32">
        <v>0</v>
      </c>
      <c r="E35" s="32">
        <v>0</v>
      </c>
      <c r="F35" s="32">
        <v>0</v>
      </c>
      <c r="G35" s="32">
        <v>0</v>
      </c>
      <c r="H35" s="32">
        <v>0</v>
      </c>
      <c r="I35" s="32">
        <v>0</v>
      </c>
      <c r="J35" s="32">
        <v>0</v>
      </c>
      <c r="K35" s="32">
        <v>0</v>
      </c>
      <c r="L35" s="32">
        <v>0</v>
      </c>
      <c r="M35" s="32">
        <v>0</v>
      </c>
      <c r="N35" s="32">
        <v>0</v>
      </c>
      <c r="O35" s="32">
        <v>0</v>
      </c>
      <c r="P35" s="32">
        <v>0</v>
      </c>
      <c r="Q35" s="32">
        <v>0</v>
      </c>
      <c r="R35" s="32">
        <v>0</v>
      </c>
      <c r="S35" s="32">
        <v>0</v>
      </c>
      <c r="T35" s="32">
        <v>0</v>
      </c>
      <c r="U35" s="32">
        <v>0</v>
      </c>
      <c r="V35" s="32">
        <v>0</v>
      </c>
      <c r="W35" s="32">
        <v>0</v>
      </c>
      <c r="X35" s="32">
        <v>0</v>
      </c>
      <c r="Y35" s="32">
        <v>0</v>
      </c>
      <c r="Z35" s="32">
        <v>0</v>
      </c>
      <c r="AA35" s="32">
        <v>0</v>
      </c>
      <c r="AB35" s="32">
        <v>0</v>
      </c>
      <c r="AC35" s="32">
        <v>0</v>
      </c>
      <c r="AD35" s="32">
        <v>0</v>
      </c>
      <c r="AE35" s="32">
        <v>0</v>
      </c>
      <c r="AF35" s="32">
        <v>0</v>
      </c>
      <c r="AG35" s="32">
        <v>0</v>
      </c>
      <c r="AH35" s="32">
        <v>0</v>
      </c>
      <c r="AI35" s="32">
        <v>0</v>
      </c>
      <c r="AJ35" s="32">
        <v>0</v>
      </c>
      <c r="AK35" s="32">
        <v>0</v>
      </c>
      <c r="AL35" s="32">
        <v>0</v>
      </c>
      <c r="AM35" s="32">
        <v>0</v>
      </c>
      <c r="AN35" s="32">
        <v>0</v>
      </c>
      <c r="AO35" s="32">
        <v>0</v>
      </c>
      <c r="AP35" s="32">
        <v>0</v>
      </c>
      <c r="AQ35" s="32">
        <v>0</v>
      </c>
      <c r="AR35" s="32">
        <v>0</v>
      </c>
      <c r="AS35" s="32">
        <v>0</v>
      </c>
      <c r="AT35" s="32">
        <v>0</v>
      </c>
      <c r="AU35" s="32">
        <v>0</v>
      </c>
      <c r="AV35" s="32">
        <v>0</v>
      </c>
      <c r="AW35" s="32">
        <v>0</v>
      </c>
      <c r="AX35" s="32">
        <v>0</v>
      </c>
      <c r="AY35" s="32">
        <v>0</v>
      </c>
      <c r="AZ35" s="32">
        <v>0</v>
      </c>
      <c r="BA35" s="32">
        <v>0</v>
      </c>
      <c r="BB35" s="32">
        <v>0</v>
      </c>
      <c r="BC35" s="32">
        <v>0</v>
      </c>
      <c r="BD35" s="32">
        <v>0</v>
      </c>
      <c r="BE35" s="32">
        <v>0</v>
      </c>
      <c r="BF35" s="32">
        <v>0</v>
      </c>
      <c r="BG35" s="32">
        <v>0</v>
      </c>
      <c r="BH35" s="32">
        <v>0</v>
      </c>
      <c r="BI35" s="32">
        <v>0</v>
      </c>
      <c r="BJ35" s="32">
        <v>0</v>
      </c>
      <c r="BK35" s="32">
        <v>0</v>
      </c>
      <c r="BL35" s="32">
        <v>0</v>
      </c>
    </row>
    <row r="36" spans="2:64" ht="16.5" collapsed="1" thickBot="1" x14ac:dyDescent="0.35">
      <c r="B36" s="112" t="s">
        <v>102</v>
      </c>
      <c r="C36" s="113"/>
      <c r="D36" s="112">
        <v>0</v>
      </c>
      <c r="E36" s="112">
        <v>0</v>
      </c>
      <c r="F36" s="112">
        <v>0</v>
      </c>
      <c r="G36" s="112">
        <v>0</v>
      </c>
      <c r="H36" s="112">
        <v>0</v>
      </c>
      <c r="I36" s="112">
        <v>0</v>
      </c>
      <c r="J36" s="112">
        <v>0</v>
      </c>
      <c r="K36" s="112">
        <v>0</v>
      </c>
      <c r="L36" s="112">
        <v>0</v>
      </c>
      <c r="M36" s="112">
        <v>0</v>
      </c>
      <c r="N36" s="112">
        <v>0</v>
      </c>
      <c r="O36" s="112">
        <v>0</v>
      </c>
      <c r="P36" s="112">
        <v>0</v>
      </c>
      <c r="Q36" s="112">
        <v>0</v>
      </c>
      <c r="R36" s="112">
        <v>0</v>
      </c>
      <c r="S36" s="112">
        <v>0</v>
      </c>
      <c r="T36" s="112">
        <v>0</v>
      </c>
      <c r="U36" s="112">
        <v>0</v>
      </c>
      <c r="V36" s="112">
        <v>0</v>
      </c>
      <c r="W36" s="112">
        <v>0</v>
      </c>
      <c r="X36" s="112">
        <v>0</v>
      </c>
      <c r="Y36" s="112">
        <v>0</v>
      </c>
      <c r="Z36" s="112">
        <v>0</v>
      </c>
      <c r="AA36" s="112">
        <v>0</v>
      </c>
      <c r="AB36" s="112">
        <v>0</v>
      </c>
      <c r="AC36" s="112">
        <v>0</v>
      </c>
      <c r="AD36" s="112">
        <v>0</v>
      </c>
      <c r="AE36" s="112">
        <v>0</v>
      </c>
      <c r="AF36" s="112">
        <v>0</v>
      </c>
      <c r="AG36" s="112">
        <v>0</v>
      </c>
      <c r="AH36" s="112">
        <v>0</v>
      </c>
      <c r="AI36" s="112">
        <v>0</v>
      </c>
      <c r="AJ36" s="112">
        <v>0</v>
      </c>
      <c r="AK36" s="112">
        <v>0</v>
      </c>
      <c r="AL36" s="112">
        <v>0</v>
      </c>
      <c r="AM36" s="112">
        <v>0</v>
      </c>
      <c r="AN36" s="112">
        <v>0</v>
      </c>
      <c r="AO36" s="112">
        <v>0</v>
      </c>
      <c r="AP36" s="112">
        <v>0</v>
      </c>
      <c r="AQ36" s="112">
        <v>0</v>
      </c>
      <c r="AR36" s="112">
        <v>0</v>
      </c>
      <c r="AS36" s="112">
        <v>0</v>
      </c>
      <c r="AT36" s="112">
        <v>0</v>
      </c>
      <c r="AU36" s="112">
        <v>0</v>
      </c>
      <c r="AV36" s="112">
        <v>0</v>
      </c>
      <c r="AW36" s="112">
        <v>0</v>
      </c>
      <c r="AX36" s="112">
        <v>0</v>
      </c>
      <c r="AY36" s="112">
        <v>0</v>
      </c>
      <c r="AZ36" s="112">
        <v>0</v>
      </c>
      <c r="BA36" s="112">
        <v>0</v>
      </c>
      <c r="BB36" s="112">
        <v>0</v>
      </c>
      <c r="BC36" s="112">
        <v>0</v>
      </c>
      <c r="BD36" s="112">
        <v>0</v>
      </c>
      <c r="BE36" s="112">
        <v>0</v>
      </c>
      <c r="BF36" s="112">
        <v>0</v>
      </c>
      <c r="BG36" s="112">
        <v>0</v>
      </c>
      <c r="BH36" s="112">
        <v>0</v>
      </c>
      <c r="BI36" s="112">
        <v>0</v>
      </c>
      <c r="BJ36" s="112">
        <v>0</v>
      </c>
      <c r="BK36" s="112">
        <v>0</v>
      </c>
      <c r="BL36" s="112">
        <v>0</v>
      </c>
    </row>
    <row r="37" spans="2:64" hidden="1" outlineLevel="1" x14ac:dyDescent="0.3">
      <c r="B37" s="41" t="s">
        <v>244</v>
      </c>
      <c r="C37" s="38"/>
      <c r="D37" s="32">
        <v>0</v>
      </c>
      <c r="E37" s="32">
        <v>0</v>
      </c>
      <c r="F37" s="32">
        <v>0</v>
      </c>
      <c r="G37" s="32">
        <v>0</v>
      </c>
      <c r="H37" s="32">
        <v>0</v>
      </c>
      <c r="I37" s="32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2">
        <v>0</v>
      </c>
      <c r="X37" s="32">
        <v>0</v>
      </c>
      <c r="Y37" s="32">
        <v>0</v>
      </c>
      <c r="Z37" s="32">
        <v>0</v>
      </c>
      <c r="AA37" s="32">
        <v>0</v>
      </c>
      <c r="AB37" s="32">
        <v>0</v>
      </c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>
        <v>0</v>
      </c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2">
        <v>0</v>
      </c>
      <c r="AU37" s="32">
        <v>0</v>
      </c>
      <c r="AV37" s="32">
        <v>0</v>
      </c>
      <c r="AW37" s="32">
        <v>0</v>
      </c>
      <c r="AX37" s="32">
        <v>0</v>
      </c>
      <c r="AY37" s="32">
        <v>0</v>
      </c>
      <c r="AZ37" s="32">
        <v>0</v>
      </c>
      <c r="BA37" s="32">
        <v>0</v>
      </c>
      <c r="BB37" s="32">
        <v>0</v>
      </c>
      <c r="BC37" s="32">
        <v>0</v>
      </c>
      <c r="BD37" s="32">
        <v>0</v>
      </c>
      <c r="BE37" s="32">
        <v>0</v>
      </c>
      <c r="BF37" s="32">
        <v>0</v>
      </c>
      <c r="BG37" s="32">
        <v>0</v>
      </c>
      <c r="BH37" s="32">
        <v>0</v>
      </c>
      <c r="BI37" s="32">
        <v>0</v>
      </c>
      <c r="BJ37" s="32">
        <v>0</v>
      </c>
      <c r="BK37" s="32">
        <v>0</v>
      </c>
      <c r="BL37" s="32">
        <v>0</v>
      </c>
    </row>
    <row r="38" spans="2:64" hidden="1" outlineLevel="1" x14ac:dyDescent="0.3">
      <c r="B38" s="41" t="s">
        <v>229</v>
      </c>
      <c r="C38" s="38"/>
      <c r="D38" s="32">
        <v>0</v>
      </c>
      <c r="E38" s="32">
        <v>0</v>
      </c>
      <c r="F38" s="32">
        <v>0</v>
      </c>
      <c r="G38" s="32">
        <v>0</v>
      </c>
      <c r="H38" s="32">
        <v>0</v>
      </c>
      <c r="I38" s="32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2">
        <v>0</v>
      </c>
      <c r="X38" s="32">
        <v>0</v>
      </c>
      <c r="Y38" s="32">
        <v>0</v>
      </c>
      <c r="Z38" s="32">
        <v>0</v>
      </c>
      <c r="AA38" s="32">
        <v>0</v>
      </c>
      <c r="AB38" s="32">
        <v>0</v>
      </c>
      <c r="AC38" s="32">
        <v>0</v>
      </c>
      <c r="AD38" s="32">
        <v>0</v>
      </c>
      <c r="AE38" s="32">
        <v>0</v>
      </c>
      <c r="AF38" s="32">
        <v>0</v>
      </c>
      <c r="AG38" s="32">
        <v>0</v>
      </c>
      <c r="AH38" s="32">
        <v>0</v>
      </c>
      <c r="AI38" s="32">
        <v>0</v>
      </c>
      <c r="AJ38" s="32">
        <v>0</v>
      </c>
      <c r="AK38" s="32">
        <v>0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</v>
      </c>
      <c r="AT38" s="32">
        <v>0</v>
      </c>
      <c r="AU38" s="32">
        <v>0</v>
      </c>
      <c r="AV38" s="32">
        <v>0</v>
      </c>
      <c r="AW38" s="32">
        <v>0</v>
      </c>
      <c r="AX38" s="32">
        <v>0</v>
      </c>
      <c r="AY38" s="32">
        <v>0</v>
      </c>
      <c r="AZ38" s="32">
        <v>0</v>
      </c>
      <c r="BA38" s="32">
        <v>0</v>
      </c>
      <c r="BB38" s="32">
        <v>0</v>
      </c>
      <c r="BC38" s="32">
        <v>0</v>
      </c>
      <c r="BD38" s="32">
        <v>0</v>
      </c>
      <c r="BE38" s="32">
        <v>0</v>
      </c>
      <c r="BF38" s="32">
        <v>0</v>
      </c>
      <c r="BG38" s="32">
        <v>0</v>
      </c>
      <c r="BH38" s="32">
        <v>0</v>
      </c>
      <c r="BI38" s="32">
        <v>0</v>
      </c>
      <c r="BJ38" s="32">
        <v>0</v>
      </c>
      <c r="BK38" s="32">
        <v>0</v>
      </c>
      <c r="BL38" s="32">
        <v>0</v>
      </c>
    </row>
    <row r="39" spans="2:64" hidden="1" outlineLevel="1" x14ac:dyDescent="0.3">
      <c r="B39" s="41" t="s">
        <v>239</v>
      </c>
      <c r="C39" s="38"/>
      <c r="D39" s="32">
        <v>0</v>
      </c>
      <c r="E39" s="32">
        <v>0</v>
      </c>
      <c r="F39" s="32">
        <v>0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2">
        <v>0</v>
      </c>
      <c r="X39" s="32">
        <v>0</v>
      </c>
      <c r="Y39" s="32">
        <v>0</v>
      </c>
      <c r="Z39" s="32">
        <v>0</v>
      </c>
      <c r="AA39" s="32">
        <v>0</v>
      </c>
      <c r="AB39" s="32">
        <v>0</v>
      </c>
      <c r="AC39" s="32">
        <v>0</v>
      </c>
      <c r="AD39" s="32">
        <v>0</v>
      </c>
      <c r="AE39" s="32">
        <v>0</v>
      </c>
      <c r="AF39" s="32">
        <v>0</v>
      </c>
      <c r="AG39" s="32">
        <v>0</v>
      </c>
      <c r="AH39" s="32">
        <v>0</v>
      </c>
      <c r="AI39" s="32">
        <v>0</v>
      </c>
      <c r="AJ39" s="32">
        <v>0</v>
      </c>
      <c r="AK39" s="32">
        <v>0</v>
      </c>
      <c r="AL39" s="32">
        <v>0</v>
      </c>
      <c r="AM39" s="32">
        <v>0</v>
      </c>
      <c r="AN39" s="32">
        <v>0</v>
      </c>
      <c r="AO39" s="32">
        <v>0</v>
      </c>
      <c r="AP39" s="32">
        <v>0</v>
      </c>
      <c r="AQ39" s="32">
        <v>0</v>
      </c>
      <c r="AR39" s="32">
        <v>0</v>
      </c>
      <c r="AS39" s="32">
        <v>0</v>
      </c>
      <c r="AT39" s="32">
        <v>0</v>
      </c>
      <c r="AU39" s="32">
        <v>0</v>
      </c>
      <c r="AV39" s="32">
        <v>0</v>
      </c>
      <c r="AW39" s="32">
        <v>0</v>
      </c>
      <c r="AX39" s="32">
        <v>0</v>
      </c>
      <c r="AY39" s="32">
        <v>0</v>
      </c>
      <c r="AZ39" s="32">
        <v>0</v>
      </c>
      <c r="BA39" s="32">
        <v>0</v>
      </c>
      <c r="BB39" s="32">
        <v>0</v>
      </c>
      <c r="BC39" s="32">
        <v>0</v>
      </c>
      <c r="BD39" s="32">
        <v>0</v>
      </c>
      <c r="BE39" s="32">
        <v>0</v>
      </c>
      <c r="BF39" s="32">
        <v>0</v>
      </c>
      <c r="BG39" s="32">
        <v>0</v>
      </c>
      <c r="BH39" s="32">
        <v>0</v>
      </c>
      <c r="BI39" s="32">
        <v>0</v>
      </c>
      <c r="BJ39" s="32">
        <v>0</v>
      </c>
      <c r="BK39" s="32">
        <v>0</v>
      </c>
      <c r="BL39" s="32">
        <v>0</v>
      </c>
    </row>
    <row r="40" spans="2:64" hidden="1" outlineLevel="1" x14ac:dyDescent="0.3">
      <c r="B40" s="41" t="s">
        <v>240</v>
      </c>
      <c r="C40" s="38"/>
      <c r="D40" s="32">
        <v>0</v>
      </c>
      <c r="E40" s="32">
        <v>0</v>
      </c>
      <c r="F40" s="32">
        <v>0</v>
      </c>
      <c r="G40" s="32">
        <v>0</v>
      </c>
      <c r="H40" s="32">
        <v>0</v>
      </c>
      <c r="I40" s="32">
        <v>0</v>
      </c>
      <c r="J40" s="32">
        <v>0</v>
      </c>
      <c r="K40" s="32">
        <v>0</v>
      </c>
      <c r="L40" s="32">
        <v>0</v>
      </c>
      <c r="M40" s="32">
        <v>0</v>
      </c>
      <c r="N40" s="32">
        <v>0</v>
      </c>
      <c r="O40" s="32">
        <v>0</v>
      </c>
      <c r="P40" s="32">
        <v>0</v>
      </c>
      <c r="Q40" s="32">
        <v>0</v>
      </c>
      <c r="R40" s="32">
        <v>0</v>
      </c>
      <c r="S40" s="32">
        <v>0</v>
      </c>
      <c r="T40" s="32">
        <v>0</v>
      </c>
      <c r="U40" s="32">
        <v>0</v>
      </c>
      <c r="V40" s="32">
        <v>0</v>
      </c>
      <c r="W40" s="32">
        <v>0</v>
      </c>
      <c r="X40" s="32">
        <v>0</v>
      </c>
      <c r="Y40" s="32">
        <v>0</v>
      </c>
      <c r="Z40" s="32">
        <v>0</v>
      </c>
      <c r="AA40" s="32">
        <v>0</v>
      </c>
      <c r="AB40" s="32">
        <v>0</v>
      </c>
      <c r="AC40" s="32">
        <v>0</v>
      </c>
      <c r="AD40" s="32">
        <v>0</v>
      </c>
      <c r="AE40" s="32">
        <v>0</v>
      </c>
      <c r="AF40" s="32">
        <v>0</v>
      </c>
      <c r="AG40" s="32">
        <v>0</v>
      </c>
      <c r="AH40" s="32">
        <v>0</v>
      </c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2">
        <v>0</v>
      </c>
      <c r="AU40" s="32">
        <v>0</v>
      </c>
      <c r="AV40" s="32">
        <v>0</v>
      </c>
      <c r="AW40" s="32">
        <v>0</v>
      </c>
      <c r="AX40" s="32">
        <v>0</v>
      </c>
      <c r="AY40" s="32">
        <v>0</v>
      </c>
      <c r="AZ40" s="32">
        <v>0</v>
      </c>
      <c r="BA40" s="32">
        <v>0</v>
      </c>
      <c r="BB40" s="32">
        <v>0</v>
      </c>
      <c r="BC40" s="32">
        <v>0</v>
      </c>
      <c r="BD40" s="32">
        <v>0</v>
      </c>
      <c r="BE40" s="32">
        <v>0</v>
      </c>
      <c r="BF40" s="32">
        <v>0</v>
      </c>
      <c r="BG40" s="32">
        <v>0</v>
      </c>
      <c r="BH40" s="32">
        <v>0</v>
      </c>
      <c r="BI40" s="32">
        <v>0</v>
      </c>
      <c r="BJ40" s="32">
        <v>0</v>
      </c>
      <c r="BK40" s="32">
        <v>0</v>
      </c>
      <c r="BL40" s="32">
        <v>0</v>
      </c>
    </row>
    <row r="41" spans="2:64" hidden="1" outlineLevel="1" x14ac:dyDescent="0.3">
      <c r="B41" s="41" t="s">
        <v>241</v>
      </c>
      <c r="C41" s="38"/>
      <c r="D41" s="32">
        <v>0</v>
      </c>
      <c r="E41" s="32">
        <v>0</v>
      </c>
      <c r="F41" s="32">
        <v>0</v>
      </c>
      <c r="G41" s="32">
        <v>0</v>
      </c>
      <c r="H41" s="32">
        <v>0</v>
      </c>
      <c r="I41" s="32">
        <v>0</v>
      </c>
      <c r="J41" s="32">
        <v>0</v>
      </c>
      <c r="K41" s="32">
        <v>0</v>
      </c>
      <c r="L41" s="32">
        <v>0</v>
      </c>
      <c r="M41" s="32">
        <v>0</v>
      </c>
      <c r="N41" s="32">
        <v>0</v>
      </c>
      <c r="O41" s="32">
        <v>0</v>
      </c>
      <c r="P41" s="32">
        <v>0</v>
      </c>
      <c r="Q41" s="32">
        <v>0</v>
      </c>
      <c r="R41" s="32">
        <v>0</v>
      </c>
      <c r="S41" s="32">
        <v>0</v>
      </c>
      <c r="T41" s="32">
        <v>0</v>
      </c>
      <c r="U41" s="32">
        <v>0</v>
      </c>
      <c r="V41" s="32">
        <v>0</v>
      </c>
      <c r="W41" s="32">
        <v>0</v>
      </c>
      <c r="X41" s="32">
        <v>0</v>
      </c>
      <c r="Y41" s="32">
        <v>0</v>
      </c>
      <c r="Z41" s="32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32">
        <v>0</v>
      </c>
      <c r="AV41" s="32">
        <v>0</v>
      </c>
      <c r="AW41" s="32">
        <v>0</v>
      </c>
      <c r="AX41" s="32">
        <v>0</v>
      </c>
      <c r="AY41" s="32">
        <v>0</v>
      </c>
      <c r="AZ41" s="32">
        <v>0</v>
      </c>
      <c r="BA41" s="32">
        <v>0</v>
      </c>
      <c r="BB41" s="32">
        <v>0</v>
      </c>
      <c r="BC41" s="32">
        <v>0</v>
      </c>
      <c r="BD41" s="32">
        <v>0</v>
      </c>
      <c r="BE41" s="32">
        <v>0</v>
      </c>
      <c r="BF41" s="32">
        <v>0</v>
      </c>
      <c r="BG41" s="32">
        <v>0</v>
      </c>
      <c r="BH41" s="32">
        <v>0</v>
      </c>
      <c r="BI41" s="32">
        <v>0</v>
      </c>
      <c r="BJ41" s="32">
        <v>0</v>
      </c>
      <c r="BK41" s="32">
        <v>0</v>
      </c>
      <c r="BL41" s="32">
        <v>0</v>
      </c>
    </row>
    <row r="42" spans="2:64" ht="16.5" hidden="1" outlineLevel="1" thickBot="1" x14ac:dyDescent="0.35">
      <c r="B42" s="41" t="s">
        <v>242</v>
      </c>
      <c r="C42" s="38"/>
      <c r="D42" s="32">
        <v>0</v>
      </c>
      <c r="E42" s="32">
        <v>0</v>
      </c>
      <c r="F42" s="32">
        <v>0</v>
      </c>
      <c r="G42" s="32">
        <v>0</v>
      </c>
      <c r="H42" s="32">
        <v>0</v>
      </c>
      <c r="I42" s="32">
        <v>0</v>
      </c>
      <c r="J42" s="32">
        <v>0</v>
      </c>
      <c r="K42" s="32">
        <v>0</v>
      </c>
      <c r="L42" s="32">
        <v>0</v>
      </c>
      <c r="M42" s="32">
        <v>0</v>
      </c>
      <c r="N42" s="32">
        <v>0</v>
      </c>
      <c r="O42" s="32">
        <v>0</v>
      </c>
      <c r="P42" s="32">
        <v>0</v>
      </c>
      <c r="Q42" s="32">
        <v>0</v>
      </c>
      <c r="R42" s="32">
        <v>0</v>
      </c>
      <c r="S42" s="32">
        <v>0</v>
      </c>
      <c r="T42" s="32">
        <v>0</v>
      </c>
      <c r="U42" s="32">
        <v>0</v>
      </c>
      <c r="V42" s="32">
        <v>0</v>
      </c>
      <c r="W42" s="32">
        <v>0</v>
      </c>
      <c r="X42" s="32">
        <v>0</v>
      </c>
      <c r="Y42" s="32">
        <v>0</v>
      </c>
      <c r="Z42" s="32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</v>
      </c>
      <c r="AJ42" s="32">
        <v>0</v>
      </c>
      <c r="AK42" s="32">
        <v>0</v>
      </c>
      <c r="AL42" s="32">
        <v>0</v>
      </c>
      <c r="AM42" s="32">
        <v>0</v>
      </c>
      <c r="AN42" s="32">
        <v>0</v>
      </c>
      <c r="AO42" s="32">
        <v>0</v>
      </c>
      <c r="AP42" s="32">
        <v>0</v>
      </c>
      <c r="AQ42" s="32">
        <v>0</v>
      </c>
      <c r="AR42" s="32">
        <v>0</v>
      </c>
      <c r="AS42" s="32">
        <v>0</v>
      </c>
      <c r="AT42" s="32">
        <v>0</v>
      </c>
      <c r="AU42" s="32">
        <v>0</v>
      </c>
      <c r="AV42" s="32">
        <v>0</v>
      </c>
      <c r="AW42" s="32">
        <v>0</v>
      </c>
      <c r="AX42" s="32">
        <v>0</v>
      </c>
      <c r="AY42" s="32">
        <v>0</v>
      </c>
      <c r="AZ42" s="32">
        <v>0</v>
      </c>
      <c r="BA42" s="32">
        <v>0</v>
      </c>
      <c r="BB42" s="32">
        <v>0</v>
      </c>
      <c r="BC42" s="32">
        <v>0</v>
      </c>
      <c r="BD42" s="32">
        <v>0</v>
      </c>
      <c r="BE42" s="32">
        <v>0</v>
      </c>
      <c r="BF42" s="32">
        <v>0</v>
      </c>
      <c r="BG42" s="32">
        <v>0</v>
      </c>
      <c r="BH42" s="32">
        <v>0</v>
      </c>
      <c r="BI42" s="32">
        <v>0</v>
      </c>
      <c r="BJ42" s="32">
        <v>0</v>
      </c>
      <c r="BK42" s="32">
        <v>0</v>
      </c>
      <c r="BL42" s="32">
        <v>0</v>
      </c>
    </row>
    <row r="43" spans="2:64" s="5" customFormat="1" ht="16.5" collapsed="1" thickBot="1" x14ac:dyDescent="0.35">
      <c r="B43" s="112" t="s">
        <v>74</v>
      </c>
      <c r="C43" s="113"/>
      <c r="D43" s="112">
        <v>0</v>
      </c>
      <c r="E43" s="112">
        <v>0</v>
      </c>
      <c r="F43" s="112">
        <v>0</v>
      </c>
      <c r="G43" s="112">
        <v>0</v>
      </c>
      <c r="H43" s="112">
        <v>0</v>
      </c>
      <c r="I43" s="112">
        <v>0</v>
      </c>
      <c r="J43" s="112">
        <v>0</v>
      </c>
      <c r="K43" s="112">
        <v>0</v>
      </c>
      <c r="L43" s="112">
        <v>0</v>
      </c>
      <c r="M43" s="112">
        <v>0</v>
      </c>
      <c r="N43" s="112">
        <v>0</v>
      </c>
      <c r="O43" s="112">
        <v>0</v>
      </c>
      <c r="P43" s="112">
        <v>0</v>
      </c>
      <c r="Q43" s="112">
        <v>0</v>
      </c>
      <c r="R43" s="112">
        <v>0</v>
      </c>
      <c r="S43" s="112">
        <v>0</v>
      </c>
      <c r="T43" s="112">
        <v>0</v>
      </c>
      <c r="U43" s="112">
        <v>0</v>
      </c>
      <c r="V43" s="112">
        <v>0</v>
      </c>
      <c r="W43" s="112">
        <v>0</v>
      </c>
      <c r="X43" s="112">
        <v>0</v>
      </c>
      <c r="Y43" s="112">
        <v>0</v>
      </c>
      <c r="Z43" s="112">
        <v>0</v>
      </c>
      <c r="AA43" s="112">
        <v>0</v>
      </c>
      <c r="AB43" s="112">
        <v>0</v>
      </c>
      <c r="AC43" s="112">
        <v>0</v>
      </c>
      <c r="AD43" s="112">
        <v>0</v>
      </c>
      <c r="AE43" s="112">
        <v>0</v>
      </c>
      <c r="AF43" s="112">
        <v>0</v>
      </c>
      <c r="AG43" s="112">
        <v>0</v>
      </c>
      <c r="AH43" s="112">
        <v>0</v>
      </c>
      <c r="AI43" s="112">
        <v>0</v>
      </c>
      <c r="AJ43" s="112">
        <v>0</v>
      </c>
      <c r="AK43" s="112">
        <v>0</v>
      </c>
      <c r="AL43" s="112">
        <v>0</v>
      </c>
      <c r="AM43" s="112">
        <v>0</v>
      </c>
      <c r="AN43" s="112">
        <v>0</v>
      </c>
      <c r="AO43" s="112">
        <v>0</v>
      </c>
      <c r="AP43" s="112">
        <v>0</v>
      </c>
      <c r="AQ43" s="112">
        <v>0</v>
      </c>
      <c r="AR43" s="112">
        <v>0</v>
      </c>
      <c r="AS43" s="112">
        <v>0</v>
      </c>
      <c r="AT43" s="112">
        <v>0</v>
      </c>
      <c r="AU43" s="112">
        <v>0</v>
      </c>
      <c r="AV43" s="112">
        <v>0</v>
      </c>
      <c r="AW43" s="112">
        <v>0</v>
      </c>
      <c r="AX43" s="112">
        <v>0</v>
      </c>
      <c r="AY43" s="112">
        <v>0</v>
      </c>
      <c r="AZ43" s="112">
        <v>0</v>
      </c>
      <c r="BA43" s="112">
        <v>0</v>
      </c>
      <c r="BB43" s="112">
        <v>0</v>
      </c>
      <c r="BC43" s="112">
        <v>0</v>
      </c>
      <c r="BD43" s="112">
        <v>0</v>
      </c>
      <c r="BE43" s="112">
        <v>0</v>
      </c>
      <c r="BF43" s="112">
        <v>0</v>
      </c>
      <c r="BG43" s="112">
        <v>0</v>
      </c>
      <c r="BH43" s="112">
        <v>0</v>
      </c>
      <c r="BI43" s="112">
        <v>0</v>
      </c>
      <c r="BJ43" s="112">
        <v>0</v>
      </c>
      <c r="BK43" s="112">
        <v>0</v>
      </c>
      <c r="BL43" s="112">
        <v>0</v>
      </c>
    </row>
    <row r="44" spans="2:64" s="5" customFormat="1" hidden="1" outlineLevel="1" x14ac:dyDescent="0.3">
      <c r="B44" s="41" t="s">
        <v>244</v>
      </c>
      <c r="C44" s="38"/>
      <c r="D44" s="32">
        <v>0</v>
      </c>
      <c r="E44" s="32">
        <v>0</v>
      </c>
      <c r="F44" s="32">
        <v>0</v>
      </c>
      <c r="G44" s="32">
        <v>0</v>
      </c>
      <c r="H44" s="32">
        <v>0</v>
      </c>
      <c r="I44" s="32">
        <v>0</v>
      </c>
      <c r="J44" s="32">
        <v>0</v>
      </c>
      <c r="K44" s="32">
        <v>0</v>
      </c>
      <c r="L44" s="32">
        <v>0</v>
      </c>
      <c r="M44" s="32">
        <v>0</v>
      </c>
      <c r="N44" s="32">
        <v>0</v>
      </c>
      <c r="O44" s="32">
        <v>0</v>
      </c>
      <c r="P44" s="32">
        <v>0</v>
      </c>
      <c r="Q44" s="32">
        <v>0</v>
      </c>
      <c r="R44" s="32">
        <v>0</v>
      </c>
      <c r="S44" s="32">
        <v>0</v>
      </c>
      <c r="T44" s="32">
        <v>0</v>
      </c>
      <c r="U44" s="32">
        <v>0</v>
      </c>
      <c r="V44" s="32">
        <v>0</v>
      </c>
      <c r="W44" s="32">
        <v>0</v>
      </c>
      <c r="X44" s="32">
        <v>0</v>
      </c>
      <c r="Y44" s="32">
        <v>0</v>
      </c>
      <c r="Z44" s="32">
        <v>0</v>
      </c>
      <c r="AA44" s="32">
        <v>0</v>
      </c>
      <c r="AB44" s="32">
        <v>0</v>
      </c>
      <c r="AC44" s="32">
        <v>0</v>
      </c>
      <c r="AD44" s="32">
        <v>0</v>
      </c>
      <c r="AE44" s="32">
        <v>0</v>
      </c>
      <c r="AF44" s="32">
        <v>0</v>
      </c>
      <c r="AG44" s="32">
        <v>0</v>
      </c>
      <c r="AH44" s="32">
        <v>0</v>
      </c>
      <c r="AI44" s="32">
        <v>0</v>
      </c>
      <c r="AJ44" s="32">
        <v>0</v>
      </c>
      <c r="AK44" s="32">
        <v>0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</v>
      </c>
      <c r="AU44" s="32">
        <v>0</v>
      </c>
      <c r="AV44" s="32">
        <v>0</v>
      </c>
      <c r="AW44" s="32">
        <v>0</v>
      </c>
      <c r="AX44" s="32">
        <v>0</v>
      </c>
      <c r="AY44" s="32">
        <v>0</v>
      </c>
      <c r="AZ44" s="32">
        <v>0</v>
      </c>
      <c r="BA44" s="32">
        <v>0</v>
      </c>
      <c r="BB44" s="32">
        <v>0</v>
      </c>
      <c r="BC44" s="32">
        <v>0</v>
      </c>
      <c r="BD44" s="32">
        <v>0</v>
      </c>
      <c r="BE44" s="32">
        <v>0</v>
      </c>
      <c r="BF44" s="32">
        <v>0</v>
      </c>
      <c r="BG44" s="32">
        <v>0</v>
      </c>
      <c r="BH44" s="32">
        <v>0</v>
      </c>
      <c r="BI44" s="32">
        <v>0</v>
      </c>
      <c r="BJ44" s="32">
        <v>0</v>
      </c>
      <c r="BK44" s="32">
        <v>0</v>
      </c>
      <c r="BL44" s="32">
        <v>0</v>
      </c>
    </row>
    <row r="45" spans="2:64" s="5" customFormat="1" hidden="1" outlineLevel="1" x14ac:dyDescent="0.3">
      <c r="B45" s="41" t="s">
        <v>229</v>
      </c>
      <c r="C45" s="38"/>
      <c r="D45" s="32">
        <v>0</v>
      </c>
      <c r="E45" s="32">
        <v>0</v>
      </c>
      <c r="F45" s="32">
        <v>0</v>
      </c>
      <c r="G45" s="32">
        <v>0</v>
      </c>
      <c r="H45" s="32">
        <v>0</v>
      </c>
      <c r="I45" s="32">
        <v>0</v>
      </c>
      <c r="J45" s="32">
        <v>0</v>
      </c>
      <c r="K45" s="32">
        <v>0</v>
      </c>
      <c r="L45" s="32">
        <v>0</v>
      </c>
      <c r="M45" s="32">
        <v>0</v>
      </c>
      <c r="N45" s="32">
        <v>0</v>
      </c>
      <c r="O45" s="32">
        <v>0</v>
      </c>
      <c r="P45" s="32">
        <v>0</v>
      </c>
      <c r="Q45" s="32">
        <v>0</v>
      </c>
      <c r="R45" s="32">
        <v>0</v>
      </c>
      <c r="S45" s="32">
        <v>0</v>
      </c>
      <c r="T45" s="32">
        <v>0</v>
      </c>
      <c r="U45" s="32">
        <v>0</v>
      </c>
      <c r="V45" s="32">
        <v>0</v>
      </c>
      <c r="W45" s="32">
        <v>0</v>
      </c>
      <c r="X45" s="32">
        <v>0</v>
      </c>
      <c r="Y45" s="32">
        <v>0</v>
      </c>
      <c r="Z45" s="32">
        <v>0</v>
      </c>
      <c r="AA45" s="32">
        <v>0</v>
      </c>
      <c r="AB45" s="32">
        <v>0</v>
      </c>
      <c r="AC45" s="32">
        <v>0</v>
      </c>
      <c r="AD45" s="32">
        <v>0</v>
      </c>
      <c r="AE45" s="32">
        <v>0</v>
      </c>
      <c r="AF45" s="32">
        <v>0</v>
      </c>
      <c r="AG45" s="32">
        <v>0</v>
      </c>
      <c r="AH45" s="32">
        <v>0</v>
      </c>
      <c r="AI45" s="32">
        <v>0</v>
      </c>
      <c r="AJ45" s="32">
        <v>0</v>
      </c>
      <c r="AK45" s="32">
        <v>0</v>
      </c>
      <c r="AL45" s="32">
        <v>0</v>
      </c>
      <c r="AM45" s="32">
        <v>0</v>
      </c>
      <c r="AN45" s="32">
        <v>0</v>
      </c>
      <c r="AO45" s="32">
        <v>0</v>
      </c>
      <c r="AP45" s="32">
        <v>0</v>
      </c>
      <c r="AQ45" s="32">
        <v>0</v>
      </c>
      <c r="AR45" s="32">
        <v>0</v>
      </c>
      <c r="AS45" s="32">
        <v>0</v>
      </c>
      <c r="AT45" s="32">
        <v>0</v>
      </c>
      <c r="AU45" s="32">
        <v>0</v>
      </c>
      <c r="AV45" s="32">
        <v>0</v>
      </c>
      <c r="AW45" s="32">
        <v>0</v>
      </c>
      <c r="AX45" s="32">
        <v>0</v>
      </c>
      <c r="AY45" s="32">
        <v>0</v>
      </c>
      <c r="AZ45" s="32">
        <v>0</v>
      </c>
      <c r="BA45" s="32">
        <v>0</v>
      </c>
      <c r="BB45" s="32">
        <v>0</v>
      </c>
      <c r="BC45" s="32">
        <v>0</v>
      </c>
      <c r="BD45" s="32">
        <v>0</v>
      </c>
      <c r="BE45" s="32">
        <v>0</v>
      </c>
      <c r="BF45" s="32">
        <v>0</v>
      </c>
      <c r="BG45" s="32">
        <v>0</v>
      </c>
      <c r="BH45" s="32">
        <v>0</v>
      </c>
      <c r="BI45" s="32">
        <v>0</v>
      </c>
      <c r="BJ45" s="32">
        <v>0</v>
      </c>
      <c r="BK45" s="32">
        <v>0</v>
      </c>
      <c r="BL45" s="32">
        <v>0</v>
      </c>
    </row>
    <row r="46" spans="2:64" s="5" customFormat="1" hidden="1" outlineLevel="1" x14ac:dyDescent="0.3">
      <c r="B46" s="41" t="s">
        <v>239</v>
      </c>
      <c r="C46" s="38"/>
      <c r="D46" s="32">
        <v>0</v>
      </c>
      <c r="E46" s="32">
        <v>0</v>
      </c>
      <c r="F46" s="32">
        <v>0</v>
      </c>
      <c r="G46" s="32">
        <v>0</v>
      </c>
      <c r="H46" s="32">
        <v>0</v>
      </c>
      <c r="I46" s="32">
        <v>0</v>
      </c>
      <c r="J46" s="32">
        <v>0</v>
      </c>
      <c r="K46" s="32">
        <v>0</v>
      </c>
      <c r="L46" s="32">
        <v>0</v>
      </c>
      <c r="M46" s="32">
        <v>0</v>
      </c>
      <c r="N46" s="32">
        <v>0</v>
      </c>
      <c r="O46" s="32">
        <v>0</v>
      </c>
      <c r="P46" s="32">
        <v>0</v>
      </c>
      <c r="Q46" s="32">
        <v>0</v>
      </c>
      <c r="R46" s="32">
        <v>0</v>
      </c>
      <c r="S46" s="32">
        <v>0</v>
      </c>
      <c r="T46" s="32">
        <v>0</v>
      </c>
      <c r="U46" s="32">
        <v>0</v>
      </c>
      <c r="V46" s="32">
        <v>0</v>
      </c>
      <c r="W46" s="32">
        <v>0</v>
      </c>
      <c r="X46" s="32">
        <v>0</v>
      </c>
      <c r="Y46" s="32">
        <v>0</v>
      </c>
      <c r="Z46" s="32">
        <v>0</v>
      </c>
      <c r="AA46" s="32">
        <v>0</v>
      </c>
      <c r="AB46" s="32">
        <v>0</v>
      </c>
      <c r="AC46" s="32">
        <v>0</v>
      </c>
      <c r="AD46" s="32">
        <v>0</v>
      </c>
      <c r="AE46" s="32">
        <v>0</v>
      </c>
      <c r="AF46" s="32">
        <v>0</v>
      </c>
      <c r="AG46" s="32">
        <v>0</v>
      </c>
      <c r="AH46" s="32">
        <v>0</v>
      </c>
      <c r="AI46" s="32">
        <v>0</v>
      </c>
      <c r="AJ46" s="32">
        <v>0</v>
      </c>
      <c r="AK46" s="32">
        <v>0</v>
      </c>
      <c r="AL46" s="32">
        <v>0</v>
      </c>
      <c r="AM46" s="32">
        <v>0</v>
      </c>
      <c r="AN46" s="32">
        <v>0</v>
      </c>
      <c r="AO46" s="32">
        <v>0</v>
      </c>
      <c r="AP46" s="32">
        <v>0</v>
      </c>
      <c r="AQ46" s="32">
        <v>0</v>
      </c>
      <c r="AR46" s="32">
        <v>0</v>
      </c>
      <c r="AS46" s="32">
        <v>0</v>
      </c>
      <c r="AT46" s="32">
        <v>0</v>
      </c>
      <c r="AU46" s="32">
        <v>0</v>
      </c>
      <c r="AV46" s="32">
        <v>0</v>
      </c>
      <c r="AW46" s="32">
        <v>0</v>
      </c>
      <c r="AX46" s="32">
        <v>0</v>
      </c>
      <c r="AY46" s="32">
        <v>0</v>
      </c>
      <c r="AZ46" s="32">
        <v>0</v>
      </c>
      <c r="BA46" s="32">
        <v>0</v>
      </c>
      <c r="BB46" s="32">
        <v>0</v>
      </c>
      <c r="BC46" s="32">
        <v>0</v>
      </c>
      <c r="BD46" s="32">
        <v>0</v>
      </c>
      <c r="BE46" s="32">
        <v>0</v>
      </c>
      <c r="BF46" s="32">
        <v>0</v>
      </c>
      <c r="BG46" s="32">
        <v>0</v>
      </c>
      <c r="BH46" s="32">
        <v>0</v>
      </c>
      <c r="BI46" s="32">
        <v>0</v>
      </c>
      <c r="BJ46" s="32">
        <v>0</v>
      </c>
      <c r="BK46" s="32">
        <v>0</v>
      </c>
      <c r="BL46" s="32">
        <v>0</v>
      </c>
    </row>
    <row r="47" spans="2:64" s="5" customFormat="1" hidden="1" outlineLevel="1" x14ac:dyDescent="0.3">
      <c r="B47" s="41" t="s">
        <v>240</v>
      </c>
      <c r="C47" s="38"/>
      <c r="D47" s="32">
        <v>0</v>
      </c>
      <c r="E47" s="32">
        <v>0</v>
      </c>
      <c r="F47" s="32">
        <v>0</v>
      </c>
      <c r="G47" s="32">
        <v>0</v>
      </c>
      <c r="H47" s="32">
        <v>0</v>
      </c>
      <c r="I47" s="32">
        <v>0</v>
      </c>
      <c r="J47" s="32">
        <v>0</v>
      </c>
      <c r="K47" s="32">
        <v>0</v>
      </c>
      <c r="L47" s="32">
        <v>0</v>
      </c>
      <c r="M47" s="32">
        <v>0</v>
      </c>
      <c r="N47" s="32">
        <v>0</v>
      </c>
      <c r="O47" s="32">
        <v>0</v>
      </c>
      <c r="P47" s="32">
        <v>0</v>
      </c>
      <c r="Q47" s="32">
        <v>0</v>
      </c>
      <c r="R47" s="32">
        <v>0</v>
      </c>
      <c r="S47" s="32">
        <v>0</v>
      </c>
      <c r="T47" s="32">
        <v>0</v>
      </c>
      <c r="U47" s="32">
        <v>0</v>
      </c>
      <c r="V47" s="32">
        <v>0</v>
      </c>
      <c r="W47" s="32">
        <v>0</v>
      </c>
      <c r="X47" s="32">
        <v>0</v>
      </c>
      <c r="Y47" s="32">
        <v>0</v>
      </c>
      <c r="Z47" s="32">
        <v>0</v>
      </c>
      <c r="AA47" s="32">
        <v>0</v>
      </c>
      <c r="AB47" s="32">
        <v>0</v>
      </c>
      <c r="AC47" s="32">
        <v>0</v>
      </c>
      <c r="AD47" s="32">
        <v>0</v>
      </c>
      <c r="AE47" s="32">
        <v>0</v>
      </c>
      <c r="AF47" s="32">
        <v>0</v>
      </c>
      <c r="AG47" s="32">
        <v>0</v>
      </c>
      <c r="AH47" s="32">
        <v>0</v>
      </c>
      <c r="AI47" s="32">
        <v>0</v>
      </c>
      <c r="AJ47" s="32">
        <v>0</v>
      </c>
      <c r="AK47" s="32">
        <v>0</v>
      </c>
      <c r="AL47" s="32">
        <v>0</v>
      </c>
      <c r="AM47" s="32">
        <v>0</v>
      </c>
      <c r="AN47" s="32">
        <v>0</v>
      </c>
      <c r="AO47" s="32">
        <v>0</v>
      </c>
      <c r="AP47" s="32">
        <v>0</v>
      </c>
      <c r="AQ47" s="32">
        <v>0</v>
      </c>
      <c r="AR47" s="32">
        <v>0</v>
      </c>
      <c r="AS47" s="32">
        <v>0</v>
      </c>
      <c r="AT47" s="32">
        <v>0</v>
      </c>
      <c r="AU47" s="32">
        <v>0</v>
      </c>
      <c r="AV47" s="32">
        <v>0</v>
      </c>
      <c r="AW47" s="32">
        <v>0</v>
      </c>
      <c r="AX47" s="32">
        <v>0</v>
      </c>
      <c r="AY47" s="32">
        <v>0</v>
      </c>
      <c r="AZ47" s="32">
        <v>0</v>
      </c>
      <c r="BA47" s="32">
        <v>0</v>
      </c>
      <c r="BB47" s="32">
        <v>0</v>
      </c>
      <c r="BC47" s="32">
        <v>0</v>
      </c>
      <c r="BD47" s="32">
        <v>0</v>
      </c>
      <c r="BE47" s="32">
        <v>0</v>
      </c>
      <c r="BF47" s="32">
        <v>0</v>
      </c>
      <c r="BG47" s="32">
        <v>0</v>
      </c>
      <c r="BH47" s="32">
        <v>0</v>
      </c>
      <c r="BI47" s="32">
        <v>0</v>
      </c>
      <c r="BJ47" s="32">
        <v>0</v>
      </c>
      <c r="BK47" s="32">
        <v>0</v>
      </c>
      <c r="BL47" s="32">
        <v>0</v>
      </c>
    </row>
    <row r="48" spans="2:64" s="5" customFormat="1" hidden="1" outlineLevel="1" x14ac:dyDescent="0.3">
      <c r="B48" s="41" t="s">
        <v>241</v>
      </c>
      <c r="C48" s="38"/>
      <c r="D48" s="32">
        <v>0</v>
      </c>
      <c r="E48" s="32">
        <v>0</v>
      </c>
      <c r="F48" s="32">
        <v>0</v>
      </c>
      <c r="G48" s="32">
        <v>0</v>
      </c>
      <c r="H48" s="32">
        <v>0</v>
      </c>
      <c r="I48" s="32">
        <v>0</v>
      </c>
      <c r="J48" s="32">
        <v>0</v>
      </c>
      <c r="K48" s="32">
        <v>0</v>
      </c>
      <c r="L48" s="32">
        <v>0</v>
      </c>
      <c r="M48" s="32">
        <v>0</v>
      </c>
      <c r="N48" s="32">
        <v>0</v>
      </c>
      <c r="O48" s="32">
        <v>0</v>
      </c>
      <c r="P48" s="32">
        <v>0</v>
      </c>
      <c r="Q48" s="32">
        <v>0</v>
      </c>
      <c r="R48" s="32">
        <v>0</v>
      </c>
      <c r="S48" s="32">
        <v>0</v>
      </c>
      <c r="T48" s="32">
        <v>0</v>
      </c>
      <c r="U48" s="32">
        <v>0</v>
      </c>
      <c r="V48" s="32">
        <v>0</v>
      </c>
      <c r="W48" s="32">
        <v>0</v>
      </c>
      <c r="X48" s="32">
        <v>0</v>
      </c>
      <c r="Y48" s="32">
        <v>0</v>
      </c>
      <c r="Z48" s="32">
        <v>0</v>
      </c>
      <c r="AA48" s="32">
        <v>0</v>
      </c>
      <c r="AB48" s="32">
        <v>0</v>
      </c>
      <c r="AC48" s="32">
        <v>0</v>
      </c>
      <c r="AD48" s="32">
        <v>0</v>
      </c>
      <c r="AE48" s="32">
        <v>0</v>
      </c>
      <c r="AF48" s="32">
        <v>0</v>
      </c>
      <c r="AG48" s="32">
        <v>0</v>
      </c>
      <c r="AH48" s="32">
        <v>0</v>
      </c>
      <c r="AI48" s="32">
        <v>0</v>
      </c>
      <c r="AJ48" s="32">
        <v>0</v>
      </c>
      <c r="AK48" s="32">
        <v>0</v>
      </c>
      <c r="AL48" s="32">
        <v>0</v>
      </c>
      <c r="AM48" s="32">
        <v>0</v>
      </c>
      <c r="AN48" s="32">
        <v>0</v>
      </c>
      <c r="AO48" s="32">
        <v>0</v>
      </c>
      <c r="AP48" s="32">
        <v>0</v>
      </c>
      <c r="AQ48" s="32">
        <v>0</v>
      </c>
      <c r="AR48" s="32">
        <v>0</v>
      </c>
      <c r="AS48" s="32">
        <v>0</v>
      </c>
      <c r="AT48" s="32">
        <v>0</v>
      </c>
      <c r="AU48" s="32">
        <v>0</v>
      </c>
      <c r="AV48" s="32">
        <v>0</v>
      </c>
      <c r="AW48" s="32">
        <v>0</v>
      </c>
      <c r="AX48" s="32">
        <v>0</v>
      </c>
      <c r="AY48" s="32">
        <v>0</v>
      </c>
      <c r="AZ48" s="32">
        <v>0</v>
      </c>
      <c r="BA48" s="32">
        <v>0</v>
      </c>
      <c r="BB48" s="32">
        <v>0</v>
      </c>
      <c r="BC48" s="32">
        <v>0</v>
      </c>
      <c r="BD48" s="32">
        <v>0</v>
      </c>
      <c r="BE48" s="32">
        <v>0</v>
      </c>
      <c r="BF48" s="32">
        <v>0</v>
      </c>
      <c r="BG48" s="32">
        <v>0</v>
      </c>
      <c r="BH48" s="32">
        <v>0</v>
      </c>
      <c r="BI48" s="32">
        <v>0</v>
      </c>
      <c r="BJ48" s="32">
        <v>0</v>
      </c>
      <c r="BK48" s="32">
        <v>0</v>
      </c>
      <c r="BL48" s="32">
        <v>0</v>
      </c>
    </row>
    <row r="49" spans="2:64" s="5" customFormat="1" ht="16.5" hidden="1" outlineLevel="1" thickBot="1" x14ac:dyDescent="0.35">
      <c r="B49" s="41" t="s">
        <v>242</v>
      </c>
      <c r="C49" s="38"/>
      <c r="D49" s="32">
        <v>0</v>
      </c>
      <c r="E49" s="32">
        <v>0</v>
      </c>
      <c r="F49" s="32">
        <v>0</v>
      </c>
      <c r="G49" s="32">
        <v>0</v>
      </c>
      <c r="H49" s="32">
        <v>0</v>
      </c>
      <c r="I49" s="32">
        <v>0</v>
      </c>
      <c r="J49" s="32">
        <v>0</v>
      </c>
      <c r="K49" s="32">
        <v>0</v>
      </c>
      <c r="L49" s="32">
        <v>0</v>
      </c>
      <c r="M49" s="32">
        <v>0</v>
      </c>
      <c r="N49" s="32">
        <v>0</v>
      </c>
      <c r="O49" s="32">
        <v>0</v>
      </c>
      <c r="P49" s="32">
        <v>0</v>
      </c>
      <c r="Q49" s="32">
        <v>0</v>
      </c>
      <c r="R49" s="32">
        <v>0</v>
      </c>
      <c r="S49" s="32">
        <v>0</v>
      </c>
      <c r="T49" s="32">
        <v>0</v>
      </c>
      <c r="U49" s="32">
        <v>0</v>
      </c>
      <c r="V49" s="32">
        <v>0</v>
      </c>
      <c r="W49" s="32">
        <v>0</v>
      </c>
      <c r="X49" s="32">
        <v>0</v>
      </c>
      <c r="Y49" s="32">
        <v>0</v>
      </c>
      <c r="Z49" s="32">
        <v>0</v>
      </c>
      <c r="AA49" s="32">
        <v>0</v>
      </c>
      <c r="AB49" s="32">
        <v>0</v>
      </c>
      <c r="AC49" s="32">
        <v>0</v>
      </c>
      <c r="AD49" s="32">
        <v>0</v>
      </c>
      <c r="AE49" s="32">
        <v>0</v>
      </c>
      <c r="AF49" s="32">
        <v>0</v>
      </c>
      <c r="AG49" s="32">
        <v>0</v>
      </c>
      <c r="AH49" s="32">
        <v>0</v>
      </c>
      <c r="AI49" s="32">
        <v>0</v>
      </c>
      <c r="AJ49" s="32">
        <v>0</v>
      </c>
      <c r="AK49" s="32">
        <v>0</v>
      </c>
      <c r="AL49" s="32">
        <v>0</v>
      </c>
      <c r="AM49" s="32">
        <v>0</v>
      </c>
      <c r="AN49" s="32">
        <v>0</v>
      </c>
      <c r="AO49" s="32">
        <v>0</v>
      </c>
      <c r="AP49" s="32">
        <v>0</v>
      </c>
      <c r="AQ49" s="32">
        <v>0</v>
      </c>
      <c r="AR49" s="32">
        <v>0</v>
      </c>
      <c r="AS49" s="32">
        <v>0</v>
      </c>
      <c r="AT49" s="32">
        <v>0</v>
      </c>
      <c r="AU49" s="32">
        <v>0</v>
      </c>
      <c r="AV49" s="32">
        <v>0</v>
      </c>
      <c r="AW49" s="32">
        <v>0</v>
      </c>
      <c r="AX49" s="32">
        <v>0</v>
      </c>
      <c r="AY49" s="32">
        <v>0</v>
      </c>
      <c r="AZ49" s="32">
        <v>0</v>
      </c>
      <c r="BA49" s="32">
        <v>0</v>
      </c>
      <c r="BB49" s="32">
        <v>0</v>
      </c>
      <c r="BC49" s="32">
        <v>0</v>
      </c>
      <c r="BD49" s="32">
        <v>0</v>
      </c>
      <c r="BE49" s="32">
        <v>0</v>
      </c>
      <c r="BF49" s="32">
        <v>0</v>
      </c>
      <c r="BG49" s="32">
        <v>0</v>
      </c>
      <c r="BH49" s="32">
        <v>0</v>
      </c>
      <c r="BI49" s="32">
        <v>0</v>
      </c>
      <c r="BJ49" s="32">
        <v>0</v>
      </c>
      <c r="BK49" s="32">
        <v>0</v>
      </c>
      <c r="BL49" s="32">
        <v>0</v>
      </c>
    </row>
    <row r="50" spans="2:64" s="5" customFormat="1" ht="16.5" collapsed="1" thickBot="1" x14ac:dyDescent="0.35">
      <c r="B50" s="112" t="s">
        <v>76</v>
      </c>
      <c r="C50" s="113"/>
      <c r="D50" s="112">
        <v>0</v>
      </c>
      <c r="E50" s="112">
        <v>0</v>
      </c>
      <c r="F50" s="112">
        <v>0</v>
      </c>
      <c r="G50" s="112">
        <v>0</v>
      </c>
      <c r="H50" s="112">
        <v>0</v>
      </c>
      <c r="I50" s="112">
        <v>0</v>
      </c>
      <c r="J50" s="112">
        <v>0</v>
      </c>
      <c r="K50" s="112">
        <v>0</v>
      </c>
      <c r="L50" s="112">
        <v>0</v>
      </c>
      <c r="M50" s="112">
        <v>0</v>
      </c>
      <c r="N50" s="112">
        <v>0</v>
      </c>
      <c r="O50" s="112">
        <v>0</v>
      </c>
      <c r="P50" s="112">
        <v>0</v>
      </c>
      <c r="Q50" s="112">
        <v>0</v>
      </c>
      <c r="R50" s="112">
        <v>0</v>
      </c>
      <c r="S50" s="112">
        <v>0</v>
      </c>
      <c r="T50" s="112">
        <v>0</v>
      </c>
      <c r="U50" s="112">
        <v>0</v>
      </c>
      <c r="V50" s="112">
        <v>0</v>
      </c>
      <c r="W50" s="112">
        <v>0</v>
      </c>
      <c r="X50" s="112">
        <v>1.0394367415470399E-2</v>
      </c>
      <c r="Y50" s="112">
        <v>1.7903605656338174E-2</v>
      </c>
      <c r="Z50" s="112">
        <v>2.741786806386505E-2</v>
      </c>
      <c r="AA50" s="112">
        <v>3.9043590721294583E-2</v>
      </c>
      <c r="AB50" s="112">
        <v>5.1446143220376009E-2</v>
      </c>
      <c r="AC50" s="112">
        <v>0.259575753623418</v>
      </c>
      <c r="AD50" s="112">
        <v>0.32797511999687501</v>
      </c>
      <c r="AE50" s="112">
        <v>0.40330202850322694</v>
      </c>
      <c r="AF50" s="112">
        <v>0.48450172089126781</v>
      </c>
      <c r="AG50" s="112">
        <v>0.5707235569028678</v>
      </c>
      <c r="AH50" s="112">
        <v>0.66109679622434592</v>
      </c>
      <c r="AI50" s="112">
        <v>0.76119185293653768</v>
      </c>
      <c r="AJ50" s="112">
        <v>0.86901145533925273</v>
      </c>
      <c r="AK50" s="112">
        <v>0.98372240775830333</v>
      </c>
      <c r="AL50" s="112">
        <v>1.1051374344731359</v>
      </c>
      <c r="AM50" s="112">
        <v>1.2335908648737137</v>
      </c>
      <c r="AN50" s="112">
        <v>1.3870142918027626</v>
      </c>
      <c r="AO50" s="112">
        <v>1.5641583562556483</v>
      </c>
      <c r="AP50" s="112">
        <v>1.7669590847923762</v>
      </c>
      <c r="AQ50" s="112">
        <v>1.9950932444942138</v>
      </c>
      <c r="AR50" s="112">
        <v>2.2482066538805672</v>
      </c>
      <c r="AS50" s="112">
        <v>2.5181507129249292</v>
      </c>
      <c r="AT50" s="112">
        <v>2.8117935533391041</v>
      </c>
      <c r="AU50" s="112">
        <v>3.1285756901053601</v>
      </c>
      <c r="AV50" s="112">
        <v>3.4680118874923571</v>
      </c>
      <c r="AW50" s="112">
        <v>3.8296107504305898</v>
      </c>
      <c r="AX50" s="112">
        <v>4.2179102713773702</v>
      </c>
      <c r="AY50" s="112">
        <v>4.6342715974512556</v>
      </c>
      <c r="AZ50" s="112">
        <v>5.0737033321393534</v>
      </c>
      <c r="BA50" s="112">
        <v>5.5370800538834022</v>
      </c>
      <c r="BB50" s="112">
        <v>6.0237383796300303</v>
      </c>
      <c r="BC50" s="112">
        <v>6.5113603443018429</v>
      </c>
      <c r="BD50" s="112">
        <v>6.9983657424564223</v>
      </c>
      <c r="BE50" s="112">
        <v>7.4833794629452592</v>
      </c>
      <c r="BF50" s="112">
        <v>7.9649921600510094</v>
      </c>
      <c r="BG50" s="112">
        <v>8.4421159889462913</v>
      </c>
      <c r="BH50" s="112">
        <v>8.9200997699232829</v>
      </c>
      <c r="BI50" s="112">
        <v>9.3978297399803665</v>
      </c>
      <c r="BJ50" s="112">
        <v>9.8743836114178123</v>
      </c>
      <c r="BK50" s="112">
        <v>10.348858485216253</v>
      </c>
      <c r="BL50" s="112">
        <v>10.821046697658055</v>
      </c>
    </row>
    <row r="51" spans="2:64" s="5" customFormat="1" hidden="1" outlineLevel="1" x14ac:dyDescent="0.3">
      <c r="B51" s="41" t="s">
        <v>244</v>
      </c>
      <c r="C51" s="38"/>
      <c r="D51" s="32">
        <v>0</v>
      </c>
      <c r="E51" s="32">
        <v>0</v>
      </c>
      <c r="F51" s="32">
        <v>0</v>
      </c>
      <c r="G51" s="32">
        <v>0</v>
      </c>
      <c r="H51" s="32">
        <v>0</v>
      </c>
      <c r="I51" s="32">
        <v>0</v>
      </c>
      <c r="J51" s="32">
        <v>0</v>
      </c>
      <c r="K51" s="32">
        <v>0</v>
      </c>
      <c r="L51" s="32">
        <v>0</v>
      </c>
      <c r="M51" s="32">
        <v>0</v>
      </c>
      <c r="N51" s="32">
        <v>0</v>
      </c>
      <c r="O51" s="32">
        <v>0</v>
      </c>
      <c r="P51" s="32">
        <v>0</v>
      </c>
      <c r="Q51" s="32">
        <v>0</v>
      </c>
      <c r="R51" s="32">
        <v>0</v>
      </c>
      <c r="S51" s="32">
        <v>0</v>
      </c>
      <c r="T51" s="32">
        <v>0</v>
      </c>
      <c r="U51" s="32">
        <v>0</v>
      </c>
      <c r="V51" s="32">
        <v>0</v>
      </c>
      <c r="W51" s="32">
        <v>0</v>
      </c>
      <c r="X51" s="32">
        <v>1.0394367415470399E-2</v>
      </c>
      <c r="Y51" s="32">
        <v>1.7903605656338174E-2</v>
      </c>
      <c r="Z51" s="32">
        <v>2.741786806386505E-2</v>
      </c>
      <c r="AA51" s="32">
        <v>3.9043590721294583E-2</v>
      </c>
      <c r="AB51" s="32">
        <v>5.1446143220376009E-2</v>
      </c>
      <c r="AC51" s="32">
        <v>0.259575753623418</v>
      </c>
      <c r="AD51" s="32">
        <v>0.32797511999687501</v>
      </c>
      <c r="AE51" s="32">
        <v>0.40330202850322694</v>
      </c>
      <c r="AF51" s="32">
        <v>0.48450172089126781</v>
      </c>
      <c r="AG51" s="32">
        <v>0.5707235569028678</v>
      </c>
      <c r="AH51" s="32">
        <v>0.66109679622434592</v>
      </c>
      <c r="AI51" s="32">
        <v>0.76119185293653768</v>
      </c>
      <c r="AJ51" s="32">
        <v>0.86901145533925273</v>
      </c>
      <c r="AK51" s="32">
        <v>0.98372240775830333</v>
      </c>
      <c r="AL51" s="32">
        <v>1.1051374344731359</v>
      </c>
      <c r="AM51" s="32">
        <v>1.2335908648737137</v>
      </c>
      <c r="AN51" s="32">
        <v>1.3870142918027626</v>
      </c>
      <c r="AO51" s="32">
        <v>1.5641583562556483</v>
      </c>
      <c r="AP51" s="32">
        <v>1.7669590847923762</v>
      </c>
      <c r="AQ51" s="32">
        <v>1.9950932444942138</v>
      </c>
      <c r="AR51" s="32">
        <v>2.2482066538805672</v>
      </c>
      <c r="AS51" s="32">
        <v>2.5181507129249292</v>
      </c>
      <c r="AT51" s="32">
        <v>2.8117935533391041</v>
      </c>
      <c r="AU51" s="32">
        <v>3.1285756901053601</v>
      </c>
      <c r="AV51" s="32">
        <v>3.4680118874923571</v>
      </c>
      <c r="AW51" s="32">
        <v>3.8296107504305898</v>
      </c>
      <c r="AX51" s="32">
        <v>4.2179102713773702</v>
      </c>
      <c r="AY51" s="32">
        <v>4.6342715974512556</v>
      </c>
      <c r="AZ51" s="32">
        <v>5.0737033321393534</v>
      </c>
      <c r="BA51" s="32">
        <v>5.5370800538834022</v>
      </c>
      <c r="BB51" s="32">
        <v>6.0237383796300303</v>
      </c>
      <c r="BC51" s="32">
        <v>6.5113603443018429</v>
      </c>
      <c r="BD51" s="32">
        <v>6.9983657424564223</v>
      </c>
      <c r="BE51" s="32">
        <v>7.4833794629452592</v>
      </c>
      <c r="BF51" s="32">
        <v>7.9649921600510094</v>
      </c>
      <c r="BG51" s="32">
        <v>8.4421159889462913</v>
      </c>
      <c r="BH51" s="32">
        <v>8.9200997699232829</v>
      </c>
      <c r="BI51" s="32">
        <v>9.3978297399803665</v>
      </c>
      <c r="BJ51" s="32">
        <v>9.8743836114178123</v>
      </c>
      <c r="BK51" s="32">
        <v>10.348858485216253</v>
      </c>
      <c r="BL51" s="32">
        <v>10.821046697658055</v>
      </c>
    </row>
    <row r="52" spans="2:64" s="5" customFormat="1" hidden="1" outlineLevel="1" x14ac:dyDescent="0.3">
      <c r="B52" s="41" t="s">
        <v>229</v>
      </c>
      <c r="C52" s="38"/>
      <c r="D52" s="32">
        <v>0</v>
      </c>
      <c r="E52" s="32">
        <v>0</v>
      </c>
      <c r="F52" s="32">
        <v>0</v>
      </c>
      <c r="G52" s="32">
        <v>0</v>
      </c>
      <c r="H52" s="32">
        <v>0</v>
      </c>
      <c r="I52" s="32">
        <v>0</v>
      </c>
      <c r="J52" s="32">
        <v>0</v>
      </c>
      <c r="K52" s="32">
        <v>0</v>
      </c>
      <c r="L52" s="32">
        <v>0</v>
      </c>
      <c r="M52" s="32">
        <v>0</v>
      </c>
      <c r="N52" s="32">
        <v>0</v>
      </c>
      <c r="O52" s="32">
        <v>0</v>
      </c>
      <c r="P52" s="32">
        <v>0</v>
      </c>
      <c r="Q52" s="32">
        <v>0</v>
      </c>
      <c r="R52" s="32">
        <v>0</v>
      </c>
      <c r="S52" s="32">
        <v>0</v>
      </c>
      <c r="T52" s="32">
        <v>0</v>
      </c>
      <c r="U52" s="32">
        <v>0</v>
      </c>
      <c r="V52" s="32">
        <v>0</v>
      </c>
      <c r="W52" s="32">
        <v>0</v>
      </c>
      <c r="X52" s="32">
        <v>0</v>
      </c>
      <c r="Y52" s="32">
        <v>0</v>
      </c>
      <c r="Z52" s="32">
        <v>0</v>
      </c>
      <c r="AA52" s="32">
        <v>0</v>
      </c>
      <c r="AB52" s="32">
        <v>0</v>
      </c>
      <c r="AC52" s="32">
        <v>0</v>
      </c>
      <c r="AD52" s="32">
        <v>0</v>
      </c>
      <c r="AE52" s="32">
        <v>0</v>
      </c>
      <c r="AF52" s="32">
        <v>0</v>
      </c>
      <c r="AG52" s="32">
        <v>0</v>
      </c>
      <c r="AH52" s="32">
        <v>0</v>
      </c>
      <c r="AI52" s="32">
        <v>0</v>
      </c>
      <c r="AJ52" s="32">
        <v>0</v>
      </c>
      <c r="AK52" s="32">
        <v>0</v>
      </c>
      <c r="AL52" s="32">
        <v>0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</v>
      </c>
      <c r="AU52" s="32">
        <v>0</v>
      </c>
      <c r="AV52" s="32">
        <v>0</v>
      </c>
      <c r="AW52" s="32">
        <v>0</v>
      </c>
      <c r="AX52" s="32">
        <v>0</v>
      </c>
      <c r="AY52" s="32">
        <v>0</v>
      </c>
      <c r="AZ52" s="32">
        <v>0</v>
      </c>
      <c r="BA52" s="32">
        <v>0</v>
      </c>
      <c r="BB52" s="32">
        <v>0</v>
      </c>
      <c r="BC52" s="32">
        <v>0</v>
      </c>
      <c r="BD52" s="32">
        <v>0</v>
      </c>
      <c r="BE52" s="32">
        <v>0</v>
      </c>
      <c r="BF52" s="32">
        <v>0</v>
      </c>
      <c r="BG52" s="32">
        <v>0</v>
      </c>
      <c r="BH52" s="32">
        <v>0</v>
      </c>
      <c r="BI52" s="32">
        <v>0</v>
      </c>
      <c r="BJ52" s="32">
        <v>0</v>
      </c>
      <c r="BK52" s="32">
        <v>0</v>
      </c>
      <c r="BL52" s="32">
        <v>0</v>
      </c>
    </row>
    <row r="53" spans="2:64" s="5" customFormat="1" hidden="1" outlineLevel="1" x14ac:dyDescent="0.3">
      <c r="B53" s="41" t="s">
        <v>239</v>
      </c>
      <c r="C53" s="38"/>
      <c r="D53" s="32">
        <v>0</v>
      </c>
      <c r="E53" s="32">
        <v>0</v>
      </c>
      <c r="F53" s="32">
        <v>0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0</v>
      </c>
      <c r="N53" s="32">
        <v>0</v>
      </c>
      <c r="O53" s="32">
        <v>0</v>
      </c>
      <c r="P53" s="32">
        <v>0</v>
      </c>
      <c r="Q53" s="32">
        <v>0</v>
      </c>
      <c r="R53" s="32">
        <v>0</v>
      </c>
      <c r="S53" s="32">
        <v>0</v>
      </c>
      <c r="T53" s="32">
        <v>0</v>
      </c>
      <c r="U53" s="32">
        <v>0</v>
      </c>
      <c r="V53" s="32">
        <v>0</v>
      </c>
      <c r="W53" s="32">
        <v>0</v>
      </c>
      <c r="X53" s="32">
        <v>0</v>
      </c>
      <c r="Y53" s="32">
        <v>0</v>
      </c>
      <c r="Z53" s="32">
        <v>0</v>
      </c>
      <c r="AA53" s="32">
        <v>0</v>
      </c>
      <c r="AB53" s="32">
        <v>0</v>
      </c>
      <c r="AC53" s="32">
        <v>0</v>
      </c>
      <c r="AD53" s="32">
        <v>0</v>
      </c>
      <c r="AE53" s="32">
        <v>0</v>
      </c>
      <c r="AF53" s="32">
        <v>0</v>
      </c>
      <c r="AG53" s="32">
        <v>0</v>
      </c>
      <c r="AH53" s="32">
        <v>0</v>
      </c>
      <c r="AI53" s="32">
        <v>0</v>
      </c>
      <c r="AJ53" s="32">
        <v>0</v>
      </c>
      <c r="AK53" s="32">
        <v>0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0</v>
      </c>
      <c r="AS53" s="32">
        <v>0</v>
      </c>
      <c r="AT53" s="32">
        <v>0</v>
      </c>
      <c r="AU53" s="32">
        <v>0</v>
      </c>
      <c r="AV53" s="32">
        <v>0</v>
      </c>
      <c r="AW53" s="32">
        <v>0</v>
      </c>
      <c r="AX53" s="32">
        <v>0</v>
      </c>
      <c r="AY53" s="32">
        <v>0</v>
      </c>
      <c r="AZ53" s="32">
        <v>0</v>
      </c>
      <c r="BA53" s="32">
        <v>0</v>
      </c>
      <c r="BB53" s="32">
        <v>0</v>
      </c>
      <c r="BC53" s="32">
        <v>0</v>
      </c>
      <c r="BD53" s="32">
        <v>0</v>
      </c>
      <c r="BE53" s="32">
        <v>0</v>
      </c>
      <c r="BF53" s="32">
        <v>0</v>
      </c>
      <c r="BG53" s="32">
        <v>0</v>
      </c>
      <c r="BH53" s="32">
        <v>0</v>
      </c>
      <c r="BI53" s="32">
        <v>0</v>
      </c>
      <c r="BJ53" s="32">
        <v>0</v>
      </c>
      <c r="BK53" s="32">
        <v>0</v>
      </c>
      <c r="BL53" s="32">
        <v>0</v>
      </c>
    </row>
    <row r="54" spans="2:64" s="5" customFormat="1" hidden="1" outlineLevel="1" x14ac:dyDescent="0.3">
      <c r="B54" s="41" t="s">
        <v>240</v>
      </c>
      <c r="C54" s="38"/>
      <c r="D54" s="32">
        <v>0</v>
      </c>
      <c r="E54" s="32">
        <v>0</v>
      </c>
      <c r="F54" s="32">
        <v>0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0</v>
      </c>
      <c r="N54" s="32">
        <v>0</v>
      </c>
      <c r="O54" s="32">
        <v>0</v>
      </c>
      <c r="P54" s="32">
        <v>0</v>
      </c>
      <c r="Q54" s="32">
        <v>0</v>
      </c>
      <c r="R54" s="32">
        <v>0</v>
      </c>
      <c r="S54" s="32">
        <v>0</v>
      </c>
      <c r="T54" s="32">
        <v>0</v>
      </c>
      <c r="U54" s="32">
        <v>0</v>
      </c>
      <c r="V54" s="32">
        <v>0</v>
      </c>
      <c r="W54" s="32">
        <v>0</v>
      </c>
      <c r="X54" s="32">
        <v>0</v>
      </c>
      <c r="Y54" s="32">
        <v>0</v>
      </c>
      <c r="Z54" s="32">
        <v>0</v>
      </c>
      <c r="AA54" s="32">
        <v>0</v>
      </c>
      <c r="AB54" s="32">
        <v>0</v>
      </c>
      <c r="AC54" s="32">
        <v>0</v>
      </c>
      <c r="AD54" s="32">
        <v>0</v>
      </c>
      <c r="AE54" s="32">
        <v>0</v>
      </c>
      <c r="AF54" s="32">
        <v>0</v>
      </c>
      <c r="AG54" s="32">
        <v>0</v>
      </c>
      <c r="AH54" s="32">
        <v>0</v>
      </c>
      <c r="AI54" s="32">
        <v>0</v>
      </c>
      <c r="AJ54" s="32">
        <v>0</v>
      </c>
      <c r="AK54" s="32">
        <v>0</v>
      </c>
      <c r="AL54" s="32">
        <v>0</v>
      </c>
      <c r="AM54" s="32">
        <v>0</v>
      </c>
      <c r="AN54" s="32">
        <v>0</v>
      </c>
      <c r="AO54" s="32">
        <v>0</v>
      </c>
      <c r="AP54" s="32">
        <v>0</v>
      </c>
      <c r="AQ54" s="32">
        <v>0</v>
      </c>
      <c r="AR54" s="32">
        <v>0</v>
      </c>
      <c r="AS54" s="32">
        <v>0</v>
      </c>
      <c r="AT54" s="32">
        <v>0</v>
      </c>
      <c r="AU54" s="32">
        <v>0</v>
      </c>
      <c r="AV54" s="32">
        <v>0</v>
      </c>
      <c r="AW54" s="32">
        <v>0</v>
      </c>
      <c r="AX54" s="32">
        <v>0</v>
      </c>
      <c r="AY54" s="32">
        <v>0</v>
      </c>
      <c r="AZ54" s="32">
        <v>0</v>
      </c>
      <c r="BA54" s="32">
        <v>0</v>
      </c>
      <c r="BB54" s="32">
        <v>0</v>
      </c>
      <c r="BC54" s="32">
        <v>0</v>
      </c>
      <c r="BD54" s="32">
        <v>0</v>
      </c>
      <c r="BE54" s="32">
        <v>0</v>
      </c>
      <c r="BF54" s="32">
        <v>0</v>
      </c>
      <c r="BG54" s="32">
        <v>0</v>
      </c>
      <c r="BH54" s="32">
        <v>0</v>
      </c>
      <c r="BI54" s="32">
        <v>0</v>
      </c>
      <c r="BJ54" s="32">
        <v>0</v>
      </c>
      <c r="BK54" s="32">
        <v>0</v>
      </c>
      <c r="BL54" s="32">
        <v>0</v>
      </c>
    </row>
    <row r="55" spans="2:64" s="5" customFormat="1" hidden="1" outlineLevel="1" x14ac:dyDescent="0.3">
      <c r="B55" s="41" t="s">
        <v>241</v>
      </c>
      <c r="C55" s="38"/>
      <c r="D55" s="32">
        <v>0</v>
      </c>
      <c r="E55" s="32">
        <v>0</v>
      </c>
      <c r="F55" s="32">
        <v>0</v>
      </c>
      <c r="G55" s="32">
        <v>0</v>
      </c>
      <c r="H55" s="32">
        <v>0</v>
      </c>
      <c r="I55" s="32">
        <v>0</v>
      </c>
      <c r="J55" s="32">
        <v>0</v>
      </c>
      <c r="K55" s="32">
        <v>0</v>
      </c>
      <c r="L55" s="32">
        <v>0</v>
      </c>
      <c r="M55" s="32">
        <v>0</v>
      </c>
      <c r="N55" s="32">
        <v>0</v>
      </c>
      <c r="O55" s="32">
        <v>0</v>
      </c>
      <c r="P55" s="32">
        <v>0</v>
      </c>
      <c r="Q55" s="32">
        <v>0</v>
      </c>
      <c r="R55" s="32">
        <v>0</v>
      </c>
      <c r="S55" s="32">
        <v>0</v>
      </c>
      <c r="T55" s="32">
        <v>0</v>
      </c>
      <c r="U55" s="32">
        <v>0</v>
      </c>
      <c r="V55" s="32">
        <v>0</v>
      </c>
      <c r="W55" s="32">
        <v>0</v>
      </c>
      <c r="X55" s="32">
        <v>0</v>
      </c>
      <c r="Y55" s="32">
        <v>0</v>
      </c>
      <c r="Z55" s="32">
        <v>0</v>
      </c>
      <c r="AA55" s="32">
        <v>0</v>
      </c>
      <c r="AB55" s="32">
        <v>0</v>
      </c>
      <c r="AC55" s="32">
        <v>0</v>
      </c>
      <c r="AD55" s="32">
        <v>0</v>
      </c>
      <c r="AE55" s="32">
        <v>0</v>
      </c>
      <c r="AF55" s="32">
        <v>0</v>
      </c>
      <c r="AG55" s="32">
        <v>0</v>
      </c>
      <c r="AH55" s="32">
        <v>0</v>
      </c>
      <c r="AI55" s="32">
        <v>0</v>
      </c>
      <c r="AJ55" s="32">
        <v>0</v>
      </c>
      <c r="AK55" s="32">
        <v>0</v>
      </c>
      <c r="AL55" s="32">
        <v>0</v>
      </c>
      <c r="AM55" s="32">
        <v>0</v>
      </c>
      <c r="AN55" s="32">
        <v>0</v>
      </c>
      <c r="AO55" s="32">
        <v>0</v>
      </c>
      <c r="AP55" s="32">
        <v>0</v>
      </c>
      <c r="AQ55" s="32">
        <v>0</v>
      </c>
      <c r="AR55" s="32">
        <v>0</v>
      </c>
      <c r="AS55" s="32">
        <v>0</v>
      </c>
      <c r="AT55" s="32">
        <v>0</v>
      </c>
      <c r="AU55" s="32">
        <v>0</v>
      </c>
      <c r="AV55" s="32">
        <v>0</v>
      </c>
      <c r="AW55" s="32">
        <v>0</v>
      </c>
      <c r="AX55" s="32">
        <v>0</v>
      </c>
      <c r="AY55" s="32">
        <v>0</v>
      </c>
      <c r="AZ55" s="32">
        <v>0</v>
      </c>
      <c r="BA55" s="32">
        <v>0</v>
      </c>
      <c r="BB55" s="32">
        <v>0</v>
      </c>
      <c r="BC55" s="32">
        <v>0</v>
      </c>
      <c r="BD55" s="32">
        <v>0</v>
      </c>
      <c r="BE55" s="32">
        <v>0</v>
      </c>
      <c r="BF55" s="32">
        <v>0</v>
      </c>
      <c r="BG55" s="32">
        <v>0</v>
      </c>
      <c r="BH55" s="32">
        <v>0</v>
      </c>
      <c r="BI55" s="32">
        <v>0</v>
      </c>
      <c r="BJ55" s="32">
        <v>0</v>
      </c>
      <c r="BK55" s="32">
        <v>0</v>
      </c>
      <c r="BL55" s="32">
        <v>0</v>
      </c>
    </row>
    <row r="56" spans="2:64" s="5" customFormat="1" ht="16.5" hidden="1" outlineLevel="1" thickBot="1" x14ac:dyDescent="0.35">
      <c r="B56" s="41" t="s">
        <v>242</v>
      </c>
      <c r="C56" s="38"/>
      <c r="D56" s="32">
        <v>0</v>
      </c>
      <c r="E56" s="32">
        <v>0</v>
      </c>
      <c r="F56" s="32">
        <v>0</v>
      </c>
      <c r="G56" s="32">
        <v>0</v>
      </c>
      <c r="H56" s="32">
        <v>0</v>
      </c>
      <c r="I56" s="32">
        <v>0</v>
      </c>
      <c r="J56" s="32">
        <v>0</v>
      </c>
      <c r="K56" s="32">
        <v>0</v>
      </c>
      <c r="L56" s="32">
        <v>0</v>
      </c>
      <c r="M56" s="32">
        <v>0</v>
      </c>
      <c r="N56" s="32">
        <v>0</v>
      </c>
      <c r="O56" s="32">
        <v>0</v>
      </c>
      <c r="P56" s="32">
        <v>0</v>
      </c>
      <c r="Q56" s="32">
        <v>0</v>
      </c>
      <c r="R56" s="32">
        <v>0</v>
      </c>
      <c r="S56" s="32">
        <v>0</v>
      </c>
      <c r="T56" s="32">
        <v>0</v>
      </c>
      <c r="U56" s="32">
        <v>0</v>
      </c>
      <c r="V56" s="32">
        <v>0</v>
      </c>
      <c r="W56" s="32">
        <v>0</v>
      </c>
      <c r="X56" s="32">
        <v>0</v>
      </c>
      <c r="Y56" s="32">
        <v>0</v>
      </c>
      <c r="Z56" s="32">
        <v>0</v>
      </c>
      <c r="AA56" s="32">
        <v>0</v>
      </c>
      <c r="AB56" s="32">
        <v>0</v>
      </c>
      <c r="AC56" s="32">
        <v>0</v>
      </c>
      <c r="AD56" s="32">
        <v>0</v>
      </c>
      <c r="AE56" s="32">
        <v>0</v>
      </c>
      <c r="AF56" s="32">
        <v>0</v>
      </c>
      <c r="AG56" s="32">
        <v>0</v>
      </c>
      <c r="AH56" s="32">
        <v>0</v>
      </c>
      <c r="AI56" s="32">
        <v>0</v>
      </c>
      <c r="AJ56" s="32">
        <v>0</v>
      </c>
      <c r="AK56" s="32">
        <v>0</v>
      </c>
      <c r="AL56" s="32">
        <v>0</v>
      </c>
      <c r="AM56" s="32">
        <v>0</v>
      </c>
      <c r="AN56" s="32">
        <v>0</v>
      </c>
      <c r="AO56" s="32">
        <v>0</v>
      </c>
      <c r="AP56" s="32">
        <v>0</v>
      </c>
      <c r="AQ56" s="32">
        <v>0</v>
      </c>
      <c r="AR56" s="32">
        <v>0</v>
      </c>
      <c r="AS56" s="32">
        <v>0</v>
      </c>
      <c r="AT56" s="32">
        <v>0</v>
      </c>
      <c r="AU56" s="32">
        <v>0</v>
      </c>
      <c r="AV56" s="32">
        <v>0</v>
      </c>
      <c r="AW56" s="32">
        <v>0</v>
      </c>
      <c r="AX56" s="32">
        <v>0</v>
      </c>
      <c r="AY56" s="32">
        <v>0</v>
      </c>
      <c r="AZ56" s="32">
        <v>0</v>
      </c>
      <c r="BA56" s="32">
        <v>0</v>
      </c>
      <c r="BB56" s="32">
        <v>0</v>
      </c>
      <c r="BC56" s="32">
        <v>0</v>
      </c>
      <c r="BD56" s="32">
        <v>0</v>
      </c>
      <c r="BE56" s="32">
        <v>0</v>
      </c>
      <c r="BF56" s="32">
        <v>0</v>
      </c>
      <c r="BG56" s="32">
        <v>0</v>
      </c>
      <c r="BH56" s="32">
        <v>0</v>
      </c>
      <c r="BI56" s="32">
        <v>0</v>
      </c>
      <c r="BJ56" s="32">
        <v>0</v>
      </c>
      <c r="BK56" s="32">
        <v>0</v>
      </c>
      <c r="BL56" s="32">
        <v>0</v>
      </c>
    </row>
    <row r="57" spans="2:64" s="5" customFormat="1" ht="16.5" collapsed="1" thickBot="1" x14ac:dyDescent="0.35">
      <c r="B57" s="112" t="s">
        <v>3</v>
      </c>
      <c r="C57" s="113"/>
      <c r="D57" s="112">
        <v>0</v>
      </c>
      <c r="E57" s="112">
        <v>0</v>
      </c>
      <c r="F57" s="112">
        <v>0</v>
      </c>
      <c r="G57" s="112">
        <v>0</v>
      </c>
      <c r="H57" s="112">
        <v>0</v>
      </c>
      <c r="I57" s="112">
        <v>0</v>
      </c>
      <c r="J57" s="112">
        <v>0</v>
      </c>
      <c r="K57" s="112">
        <v>0</v>
      </c>
      <c r="L57" s="112">
        <v>0</v>
      </c>
      <c r="M57" s="112">
        <v>0</v>
      </c>
      <c r="N57" s="112">
        <v>0</v>
      </c>
      <c r="O57" s="112">
        <v>0</v>
      </c>
      <c r="P57" s="112">
        <v>0</v>
      </c>
      <c r="Q57" s="112">
        <v>0</v>
      </c>
      <c r="R57" s="112">
        <v>0</v>
      </c>
      <c r="S57" s="112">
        <v>0</v>
      </c>
      <c r="T57" s="112">
        <v>0</v>
      </c>
      <c r="U57" s="112">
        <v>0</v>
      </c>
      <c r="V57" s="112">
        <v>0</v>
      </c>
      <c r="W57" s="112">
        <v>0</v>
      </c>
      <c r="X57" s="112">
        <v>0</v>
      </c>
      <c r="Y57" s="112">
        <v>0</v>
      </c>
      <c r="Z57" s="112">
        <v>0</v>
      </c>
      <c r="AA57" s="112">
        <v>0</v>
      </c>
      <c r="AB57" s="112">
        <v>0</v>
      </c>
      <c r="AC57" s="112">
        <v>0</v>
      </c>
      <c r="AD57" s="112">
        <v>0</v>
      </c>
      <c r="AE57" s="112">
        <v>0</v>
      </c>
      <c r="AF57" s="112">
        <v>0</v>
      </c>
      <c r="AG57" s="112">
        <v>0</v>
      </c>
      <c r="AH57" s="112">
        <v>0</v>
      </c>
      <c r="AI57" s="112">
        <v>0</v>
      </c>
      <c r="AJ57" s="112">
        <v>0</v>
      </c>
      <c r="AK57" s="112">
        <v>0</v>
      </c>
      <c r="AL57" s="112">
        <v>0</v>
      </c>
      <c r="AM57" s="112">
        <v>0</v>
      </c>
      <c r="AN57" s="112">
        <v>0</v>
      </c>
      <c r="AO57" s="112">
        <v>0</v>
      </c>
      <c r="AP57" s="112">
        <v>0</v>
      </c>
      <c r="AQ57" s="112">
        <v>0</v>
      </c>
      <c r="AR57" s="112">
        <v>0</v>
      </c>
      <c r="AS57" s="112">
        <v>0</v>
      </c>
      <c r="AT57" s="112">
        <v>0</v>
      </c>
      <c r="AU57" s="112">
        <v>0</v>
      </c>
      <c r="AV57" s="112">
        <v>0</v>
      </c>
      <c r="AW57" s="112">
        <v>0</v>
      </c>
      <c r="AX57" s="112">
        <v>0</v>
      </c>
      <c r="AY57" s="112">
        <v>0</v>
      </c>
      <c r="AZ57" s="112">
        <v>0</v>
      </c>
      <c r="BA57" s="112">
        <v>0</v>
      </c>
      <c r="BB57" s="112">
        <v>0</v>
      </c>
      <c r="BC57" s="112">
        <v>0</v>
      </c>
      <c r="BD57" s="112">
        <v>0</v>
      </c>
      <c r="BE57" s="112">
        <v>0</v>
      </c>
      <c r="BF57" s="112">
        <v>0</v>
      </c>
      <c r="BG57" s="112">
        <v>0</v>
      </c>
      <c r="BH57" s="112">
        <v>0</v>
      </c>
      <c r="BI57" s="112">
        <v>0</v>
      </c>
      <c r="BJ57" s="112">
        <v>0</v>
      </c>
      <c r="BK57" s="112">
        <v>0</v>
      </c>
      <c r="BL57" s="112">
        <v>0</v>
      </c>
    </row>
    <row r="58" spans="2:64" s="5" customFormat="1" hidden="1" outlineLevel="1" x14ac:dyDescent="0.3">
      <c r="B58" s="41" t="s">
        <v>244</v>
      </c>
      <c r="C58" s="38"/>
      <c r="D58" s="32">
        <v>0</v>
      </c>
      <c r="E58" s="32">
        <v>0</v>
      </c>
      <c r="F58" s="32">
        <v>0</v>
      </c>
      <c r="G58" s="32">
        <v>0</v>
      </c>
      <c r="H58" s="32">
        <v>0</v>
      </c>
      <c r="I58" s="32">
        <v>0</v>
      </c>
      <c r="J58" s="32">
        <v>0</v>
      </c>
      <c r="K58" s="32">
        <v>0</v>
      </c>
      <c r="L58" s="32">
        <v>0</v>
      </c>
      <c r="M58" s="32">
        <v>0</v>
      </c>
      <c r="N58" s="32">
        <v>0</v>
      </c>
      <c r="O58" s="32">
        <v>0</v>
      </c>
      <c r="P58" s="32">
        <v>0</v>
      </c>
      <c r="Q58" s="32">
        <v>0</v>
      </c>
      <c r="R58" s="32">
        <v>0</v>
      </c>
      <c r="S58" s="32">
        <v>0</v>
      </c>
      <c r="T58" s="32">
        <v>0</v>
      </c>
      <c r="U58" s="32">
        <v>0</v>
      </c>
      <c r="V58" s="32">
        <v>0</v>
      </c>
      <c r="W58" s="32">
        <v>0</v>
      </c>
      <c r="X58" s="32">
        <v>0</v>
      </c>
      <c r="Y58" s="32">
        <v>0</v>
      </c>
      <c r="Z58" s="32">
        <v>0</v>
      </c>
      <c r="AA58" s="32">
        <v>0</v>
      </c>
      <c r="AB58" s="32">
        <v>0</v>
      </c>
      <c r="AC58" s="32">
        <v>0</v>
      </c>
      <c r="AD58" s="32">
        <v>0</v>
      </c>
      <c r="AE58" s="32">
        <v>0</v>
      </c>
      <c r="AF58" s="32">
        <v>0</v>
      </c>
      <c r="AG58" s="32">
        <v>0</v>
      </c>
      <c r="AH58" s="32">
        <v>0</v>
      </c>
      <c r="AI58" s="32">
        <v>0</v>
      </c>
      <c r="AJ58" s="32">
        <v>0</v>
      </c>
      <c r="AK58" s="32">
        <v>0</v>
      </c>
      <c r="AL58" s="32">
        <v>0</v>
      </c>
      <c r="AM58" s="32">
        <v>0</v>
      </c>
      <c r="AN58" s="32">
        <v>0</v>
      </c>
      <c r="AO58" s="32">
        <v>0</v>
      </c>
      <c r="AP58" s="32">
        <v>0</v>
      </c>
      <c r="AQ58" s="32">
        <v>0</v>
      </c>
      <c r="AR58" s="32">
        <v>0</v>
      </c>
      <c r="AS58" s="32">
        <v>0</v>
      </c>
      <c r="AT58" s="32">
        <v>0</v>
      </c>
      <c r="AU58" s="32">
        <v>0</v>
      </c>
      <c r="AV58" s="32">
        <v>0</v>
      </c>
      <c r="AW58" s="32">
        <v>0</v>
      </c>
      <c r="AX58" s="32">
        <v>0</v>
      </c>
      <c r="AY58" s="32">
        <v>0</v>
      </c>
      <c r="AZ58" s="32">
        <v>0</v>
      </c>
      <c r="BA58" s="32">
        <v>0</v>
      </c>
      <c r="BB58" s="32">
        <v>0</v>
      </c>
      <c r="BC58" s="32">
        <v>0</v>
      </c>
      <c r="BD58" s="32">
        <v>0</v>
      </c>
      <c r="BE58" s="32">
        <v>0</v>
      </c>
      <c r="BF58" s="32">
        <v>0</v>
      </c>
      <c r="BG58" s="32">
        <v>0</v>
      </c>
      <c r="BH58" s="32">
        <v>0</v>
      </c>
      <c r="BI58" s="32">
        <v>0</v>
      </c>
      <c r="BJ58" s="32">
        <v>0</v>
      </c>
      <c r="BK58" s="32">
        <v>0</v>
      </c>
      <c r="BL58" s="32">
        <v>0</v>
      </c>
    </row>
    <row r="59" spans="2:64" s="5" customFormat="1" hidden="1" outlineLevel="1" x14ac:dyDescent="0.3">
      <c r="B59" s="41" t="s">
        <v>229</v>
      </c>
      <c r="C59" s="38"/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2">
        <v>0</v>
      </c>
      <c r="O59" s="32">
        <v>0</v>
      </c>
      <c r="P59" s="32">
        <v>0</v>
      </c>
      <c r="Q59" s="32">
        <v>0</v>
      </c>
      <c r="R59" s="32">
        <v>0</v>
      </c>
      <c r="S59" s="32">
        <v>0</v>
      </c>
      <c r="T59" s="32">
        <v>0</v>
      </c>
      <c r="U59" s="32">
        <v>0</v>
      </c>
      <c r="V59" s="32">
        <v>0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32">
        <v>0</v>
      </c>
      <c r="AV59" s="32">
        <v>0</v>
      </c>
      <c r="AW59" s="32">
        <v>0</v>
      </c>
      <c r="AX59" s="32">
        <v>0</v>
      </c>
      <c r="AY59" s="32">
        <v>0</v>
      </c>
      <c r="AZ59" s="32">
        <v>0</v>
      </c>
      <c r="BA59" s="32">
        <v>0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2">
        <v>0</v>
      </c>
      <c r="BH59" s="32">
        <v>0</v>
      </c>
      <c r="BI59" s="32">
        <v>0</v>
      </c>
      <c r="BJ59" s="32">
        <v>0</v>
      </c>
      <c r="BK59" s="32">
        <v>0</v>
      </c>
      <c r="BL59" s="32">
        <v>0</v>
      </c>
    </row>
    <row r="60" spans="2:64" s="5" customFormat="1" hidden="1" outlineLevel="1" x14ac:dyDescent="0.3">
      <c r="B60" s="41" t="s">
        <v>239</v>
      </c>
      <c r="C60" s="38"/>
      <c r="D60" s="32">
        <v>0</v>
      </c>
      <c r="E60" s="32">
        <v>0</v>
      </c>
      <c r="F60" s="32">
        <v>0</v>
      </c>
      <c r="G60" s="32">
        <v>0</v>
      </c>
      <c r="H60" s="32">
        <v>0</v>
      </c>
      <c r="I60" s="32">
        <v>0</v>
      </c>
      <c r="J60" s="32">
        <v>0</v>
      </c>
      <c r="K60" s="32">
        <v>0</v>
      </c>
      <c r="L60" s="32">
        <v>0</v>
      </c>
      <c r="M60" s="32">
        <v>0</v>
      </c>
      <c r="N60" s="32">
        <v>0</v>
      </c>
      <c r="O60" s="32">
        <v>0</v>
      </c>
      <c r="P60" s="32">
        <v>0</v>
      </c>
      <c r="Q60" s="32">
        <v>0</v>
      </c>
      <c r="R60" s="32">
        <v>0</v>
      </c>
      <c r="S60" s="32">
        <v>0</v>
      </c>
      <c r="T60" s="32">
        <v>0</v>
      </c>
      <c r="U60" s="32">
        <v>0</v>
      </c>
      <c r="V60" s="32">
        <v>0</v>
      </c>
      <c r="W60" s="32">
        <v>0</v>
      </c>
      <c r="X60" s="32">
        <v>0</v>
      </c>
      <c r="Y60" s="32">
        <v>0</v>
      </c>
      <c r="Z60" s="32">
        <v>0</v>
      </c>
      <c r="AA60" s="32">
        <v>0</v>
      </c>
      <c r="AB60" s="32">
        <v>0</v>
      </c>
      <c r="AC60" s="32">
        <v>0</v>
      </c>
      <c r="AD60" s="32">
        <v>0</v>
      </c>
      <c r="AE60" s="32">
        <v>0</v>
      </c>
      <c r="AF60" s="32">
        <v>0</v>
      </c>
      <c r="AG60" s="32">
        <v>0</v>
      </c>
      <c r="AH60" s="32">
        <v>0</v>
      </c>
      <c r="AI60" s="32">
        <v>0</v>
      </c>
      <c r="AJ60" s="32">
        <v>0</v>
      </c>
      <c r="AK60" s="32">
        <v>0</v>
      </c>
      <c r="AL60" s="32">
        <v>0</v>
      </c>
      <c r="AM60" s="32">
        <v>0</v>
      </c>
      <c r="AN60" s="32">
        <v>0</v>
      </c>
      <c r="AO60" s="32">
        <v>0</v>
      </c>
      <c r="AP60" s="32">
        <v>0</v>
      </c>
      <c r="AQ60" s="32">
        <v>0</v>
      </c>
      <c r="AR60" s="32">
        <v>0</v>
      </c>
      <c r="AS60" s="32">
        <v>0</v>
      </c>
      <c r="AT60" s="32">
        <v>0</v>
      </c>
      <c r="AU60" s="32">
        <v>0</v>
      </c>
      <c r="AV60" s="32">
        <v>0</v>
      </c>
      <c r="AW60" s="32">
        <v>0</v>
      </c>
      <c r="AX60" s="32">
        <v>0</v>
      </c>
      <c r="AY60" s="32">
        <v>0</v>
      </c>
      <c r="AZ60" s="32">
        <v>0</v>
      </c>
      <c r="BA60" s="32">
        <v>0</v>
      </c>
      <c r="BB60" s="32">
        <v>0</v>
      </c>
      <c r="BC60" s="32">
        <v>0</v>
      </c>
      <c r="BD60" s="32">
        <v>0</v>
      </c>
      <c r="BE60" s="32">
        <v>0</v>
      </c>
      <c r="BF60" s="32">
        <v>0</v>
      </c>
      <c r="BG60" s="32">
        <v>0</v>
      </c>
      <c r="BH60" s="32">
        <v>0</v>
      </c>
      <c r="BI60" s="32">
        <v>0</v>
      </c>
      <c r="BJ60" s="32">
        <v>0</v>
      </c>
      <c r="BK60" s="32">
        <v>0</v>
      </c>
      <c r="BL60" s="32">
        <v>0</v>
      </c>
    </row>
    <row r="61" spans="2:64" s="5" customFormat="1" hidden="1" outlineLevel="1" x14ac:dyDescent="0.3">
      <c r="B61" s="41" t="s">
        <v>240</v>
      </c>
      <c r="C61" s="38"/>
      <c r="D61" s="32">
        <v>0</v>
      </c>
      <c r="E61" s="32">
        <v>0</v>
      </c>
      <c r="F61" s="32">
        <v>0</v>
      </c>
      <c r="G61" s="32">
        <v>0</v>
      </c>
      <c r="H61" s="32">
        <v>0</v>
      </c>
      <c r="I61" s="32">
        <v>0</v>
      </c>
      <c r="J61" s="32">
        <v>0</v>
      </c>
      <c r="K61" s="32">
        <v>0</v>
      </c>
      <c r="L61" s="32">
        <v>0</v>
      </c>
      <c r="M61" s="32">
        <v>0</v>
      </c>
      <c r="N61" s="32">
        <v>0</v>
      </c>
      <c r="O61" s="32">
        <v>0</v>
      </c>
      <c r="P61" s="32">
        <v>0</v>
      </c>
      <c r="Q61" s="32">
        <v>0</v>
      </c>
      <c r="R61" s="32">
        <v>0</v>
      </c>
      <c r="S61" s="32">
        <v>0</v>
      </c>
      <c r="T61" s="32">
        <v>0</v>
      </c>
      <c r="U61" s="32">
        <v>0</v>
      </c>
      <c r="V61" s="32">
        <v>0</v>
      </c>
      <c r="W61" s="32">
        <v>0</v>
      </c>
      <c r="X61" s="32">
        <v>0</v>
      </c>
      <c r="Y61" s="32">
        <v>0</v>
      </c>
      <c r="Z61" s="32">
        <v>0</v>
      </c>
      <c r="AA61" s="32">
        <v>0</v>
      </c>
      <c r="AB61" s="32">
        <v>0</v>
      </c>
      <c r="AC61" s="32">
        <v>0</v>
      </c>
      <c r="AD61" s="32">
        <v>0</v>
      </c>
      <c r="AE61" s="32">
        <v>0</v>
      </c>
      <c r="AF61" s="32">
        <v>0</v>
      </c>
      <c r="AG61" s="32">
        <v>0</v>
      </c>
      <c r="AH61" s="32">
        <v>0</v>
      </c>
      <c r="AI61" s="32">
        <v>0</v>
      </c>
      <c r="AJ61" s="32">
        <v>0</v>
      </c>
      <c r="AK61" s="32">
        <v>0</v>
      </c>
      <c r="AL61" s="32">
        <v>0</v>
      </c>
      <c r="AM61" s="32">
        <v>0</v>
      </c>
      <c r="AN61" s="32">
        <v>0</v>
      </c>
      <c r="AO61" s="32">
        <v>0</v>
      </c>
      <c r="AP61" s="32">
        <v>0</v>
      </c>
      <c r="AQ61" s="32">
        <v>0</v>
      </c>
      <c r="AR61" s="32">
        <v>0</v>
      </c>
      <c r="AS61" s="32">
        <v>0</v>
      </c>
      <c r="AT61" s="32">
        <v>0</v>
      </c>
      <c r="AU61" s="32">
        <v>0</v>
      </c>
      <c r="AV61" s="32">
        <v>0</v>
      </c>
      <c r="AW61" s="32">
        <v>0</v>
      </c>
      <c r="AX61" s="32">
        <v>0</v>
      </c>
      <c r="AY61" s="32">
        <v>0</v>
      </c>
      <c r="AZ61" s="32">
        <v>0</v>
      </c>
      <c r="BA61" s="32">
        <v>0</v>
      </c>
      <c r="BB61" s="32">
        <v>0</v>
      </c>
      <c r="BC61" s="32">
        <v>0</v>
      </c>
      <c r="BD61" s="32">
        <v>0</v>
      </c>
      <c r="BE61" s="32">
        <v>0</v>
      </c>
      <c r="BF61" s="32">
        <v>0</v>
      </c>
      <c r="BG61" s="32">
        <v>0</v>
      </c>
      <c r="BH61" s="32">
        <v>0</v>
      </c>
      <c r="BI61" s="32">
        <v>0</v>
      </c>
      <c r="BJ61" s="32">
        <v>0</v>
      </c>
      <c r="BK61" s="32">
        <v>0</v>
      </c>
      <c r="BL61" s="32">
        <v>0</v>
      </c>
    </row>
    <row r="62" spans="2:64" s="5" customFormat="1" hidden="1" outlineLevel="1" x14ac:dyDescent="0.3">
      <c r="B62" s="41" t="s">
        <v>241</v>
      </c>
      <c r="C62" s="38"/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</row>
    <row r="63" spans="2:64" s="5" customFormat="1" ht="16.5" hidden="1" outlineLevel="1" thickBot="1" x14ac:dyDescent="0.35">
      <c r="B63" s="41" t="s">
        <v>242</v>
      </c>
      <c r="C63" s="38"/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</row>
    <row r="64" spans="2:64" s="5" customFormat="1" ht="16.5" collapsed="1" thickBot="1" x14ac:dyDescent="0.35">
      <c r="B64" s="112" t="s">
        <v>139</v>
      </c>
      <c r="C64" s="113"/>
      <c r="D64" s="112">
        <v>0</v>
      </c>
      <c r="E64" s="112">
        <v>0</v>
      </c>
      <c r="F64" s="112">
        <v>0</v>
      </c>
      <c r="G64" s="112">
        <v>0</v>
      </c>
      <c r="H64" s="112">
        <v>0</v>
      </c>
      <c r="I64" s="112">
        <v>0</v>
      </c>
      <c r="J64" s="112">
        <v>0</v>
      </c>
      <c r="K64" s="112">
        <v>0</v>
      </c>
      <c r="L64" s="112">
        <v>0</v>
      </c>
      <c r="M64" s="112">
        <v>0</v>
      </c>
      <c r="N64" s="112">
        <v>0</v>
      </c>
      <c r="O64" s="112">
        <v>0</v>
      </c>
      <c r="P64" s="112">
        <v>0</v>
      </c>
      <c r="Q64" s="112">
        <v>0</v>
      </c>
      <c r="R64" s="112">
        <v>0</v>
      </c>
      <c r="S64" s="112">
        <v>0</v>
      </c>
      <c r="T64" s="112">
        <v>0</v>
      </c>
      <c r="U64" s="112">
        <v>0</v>
      </c>
      <c r="V64" s="112">
        <v>0</v>
      </c>
      <c r="W64" s="112">
        <v>0</v>
      </c>
      <c r="X64" s="112">
        <v>0</v>
      </c>
      <c r="Y64" s="112">
        <v>0</v>
      </c>
      <c r="Z64" s="112">
        <v>0</v>
      </c>
      <c r="AA64" s="112">
        <v>0</v>
      </c>
      <c r="AB64" s="112">
        <v>0</v>
      </c>
      <c r="AC64" s="112">
        <v>0</v>
      </c>
      <c r="AD64" s="112">
        <v>0</v>
      </c>
      <c r="AE64" s="112">
        <v>0</v>
      </c>
      <c r="AF64" s="112">
        <v>0</v>
      </c>
      <c r="AG64" s="112">
        <v>0</v>
      </c>
      <c r="AH64" s="112">
        <v>0</v>
      </c>
      <c r="AI64" s="112">
        <v>0</v>
      </c>
      <c r="AJ64" s="112">
        <v>0</v>
      </c>
      <c r="AK64" s="112">
        <v>0</v>
      </c>
      <c r="AL64" s="112">
        <v>0</v>
      </c>
      <c r="AM64" s="112">
        <v>0</v>
      </c>
      <c r="AN64" s="112">
        <v>0</v>
      </c>
      <c r="AO64" s="112">
        <v>0</v>
      </c>
      <c r="AP64" s="112">
        <v>0</v>
      </c>
      <c r="AQ64" s="112">
        <v>0</v>
      </c>
      <c r="AR64" s="112">
        <v>0</v>
      </c>
      <c r="AS64" s="112">
        <v>0</v>
      </c>
      <c r="AT64" s="112">
        <v>0</v>
      </c>
      <c r="AU64" s="112">
        <v>0</v>
      </c>
      <c r="AV64" s="112">
        <v>0</v>
      </c>
      <c r="AW64" s="112">
        <v>0</v>
      </c>
      <c r="AX64" s="112">
        <v>0</v>
      </c>
      <c r="AY64" s="112">
        <v>0</v>
      </c>
      <c r="AZ64" s="112">
        <v>0</v>
      </c>
      <c r="BA64" s="112">
        <v>0</v>
      </c>
      <c r="BB64" s="112">
        <v>0</v>
      </c>
      <c r="BC64" s="112">
        <v>0</v>
      </c>
      <c r="BD64" s="112">
        <v>0</v>
      </c>
      <c r="BE64" s="112">
        <v>0</v>
      </c>
      <c r="BF64" s="112">
        <v>0</v>
      </c>
      <c r="BG64" s="112">
        <v>0</v>
      </c>
      <c r="BH64" s="112">
        <v>0</v>
      </c>
      <c r="BI64" s="112">
        <v>0</v>
      </c>
      <c r="BJ64" s="112">
        <v>0</v>
      </c>
      <c r="BK64" s="112">
        <v>0</v>
      </c>
      <c r="BL64" s="112">
        <v>0</v>
      </c>
    </row>
    <row r="65" spans="2:64" s="5" customFormat="1" hidden="1" outlineLevel="1" x14ac:dyDescent="0.3">
      <c r="B65" s="41" t="s">
        <v>244</v>
      </c>
      <c r="C65" s="38"/>
      <c r="D65" s="32">
        <v>0</v>
      </c>
      <c r="E65" s="32">
        <v>0</v>
      </c>
      <c r="F65" s="32">
        <v>0</v>
      </c>
      <c r="G65" s="32">
        <v>0</v>
      </c>
      <c r="H65" s="32">
        <v>0</v>
      </c>
      <c r="I65" s="32">
        <v>0</v>
      </c>
      <c r="J65" s="32">
        <v>0</v>
      </c>
      <c r="K65" s="32">
        <v>0</v>
      </c>
      <c r="L65" s="32">
        <v>0</v>
      </c>
      <c r="M65" s="32">
        <v>0</v>
      </c>
      <c r="N65" s="32">
        <v>0</v>
      </c>
      <c r="O65" s="32">
        <v>0</v>
      </c>
      <c r="P65" s="32">
        <v>0</v>
      </c>
      <c r="Q65" s="32">
        <v>0</v>
      </c>
      <c r="R65" s="32">
        <v>0</v>
      </c>
      <c r="S65" s="32">
        <v>0</v>
      </c>
      <c r="T65" s="32">
        <v>0</v>
      </c>
      <c r="U65" s="32">
        <v>0</v>
      </c>
      <c r="V65" s="32">
        <v>0</v>
      </c>
      <c r="W65" s="32">
        <v>0</v>
      </c>
      <c r="X65" s="32">
        <v>0</v>
      </c>
      <c r="Y65" s="32">
        <v>0</v>
      </c>
      <c r="Z65" s="32">
        <v>0</v>
      </c>
      <c r="AA65" s="32">
        <v>0</v>
      </c>
      <c r="AB65" s="32">
        <v>0</v>
      </c>
      <c r="AC65" s="32">
        <v>0</v>
      </c>
      <c r="AD65" s="32">
        <v>0</v>
      </c>
      <c r="AE65" s="32">
        <v>0</v>
      </c>
      <c r="AF65" s="32">
        <v>0</v>
      </c>
      <c r="AG65" s="32">
        <v>0</v>
      </c>
      <c r="AH65" s="32">
        <v>0</v>
      </c>
      <c r="AI65" s="32">
        <v>0</v>
      </c>
      <c r="AJ65" s="32">
        <v>0</v>
      </c>
      <c r="AK65" s="32">
        <v>0</v>
      </c>
      <c r="AL65" s="32">
        <v>0</v>
      </c>
      <c r="AM65" s="32">
        <v>0</v>
      </c>
      <c r="AN65" s="32">
        <v>0</v>
      </c>
      <c r="AO65" s="32">
        <v>0</v>
      </c>
      <c r="AP65" s="32">
        <v>0</v>
      </c>
      <c r="AQ65" s="32">
        <v>0</v>
      </c>
      <c r="AR65" s="32">
        <v>0</v>
      </c>
      <c r="AS65" s="32">
        <v>0</v>
      </c>
      <c r="AT65" s="32">
        <v>0</v>
      </c>
      <c r="AU65" s="32">
        <v>0</v>
      </c>
      <c r="AV65" s="32">
        <v>0</v>
      </c>
      <c r="AW65" s="32">
        <v>0</v>
      </c>
      <c r="AX65" s="32">
        <v>0</v>
      </c>
      <c r="AY65" s="32">
        <v>0</v>
      </c>
      <c r="AZ65" s="32">
        <v>0</v>
      </c>
      <c r="BA65" s="32">
        <v>0</v>
      </c>
      <c r="BB65" s="32">
        <v>0</v>
      </c>
      <c r="BC65" s="32">
        <v>0</v>
      </c>
      <c r="BD65" s="32">
        <v>0</v>
      </c>
      <c r="BE65" s="32">
        <v>0</v>
      </c>
      <c r="BF65" s="32">
        <v>0</v>
      </c>
      <c r="BG65" s="32">
        <v>0</v>
      </c>
      <c r="BH65" s="32">
        <v>0</v>
      </c>
      <c r="BI65" s="32">
        <v>0</v>
      </c>
      <c r="BJ65" s="32">
        <v>0</v>
      </c>
      <c r="BK65" s="32">
        <v>0</v>
      </c>
      <c r="BL65" s="32">
        <v>0</v>
      </c>
    </row>
    <row r="66" spans="2:64" s="5" customFormat="1" hidden="1" outlineLevel="1" x14ac:dyDescent="0.3">
      <c r="B66" s="41" t="s">
        <v>229</v>
      </c>
      <c r="C66" s="38"/>
      <c r="D66" s="32">
        <v>0</v>
      </c>
      <c r="E66" s="32">
        <v>0</v>
      </c>
      <c r="F66" s="32">
        <v>0</v>
      </c>
      <c r="G66" s="32">
        <v>0</v>
      </c>
      <c r="H66" s="32">
        <v>0</v>
      </c>
      <c r="I66" s="32">
        <v>0</v>
      </c>
      <c r="J66" s="32">
        <v>0</v>
      </c>
      <c r="K66" s="32">
        <v>0</v>
      </c>
      <c r="L66" s="32">
        <v>0</v>
      </c>
      <c r="M66" s="32">
        <v>0</v>
      </c>
      <c r="N66" s="32">
        <v>0</v>
      </c>
      <c r="O66" s="32">
        <v>0</v>
      </c>
      <c r="P66" s="32">
        <v>0</v>
      </c>
      <c r="Q66" s="32">
        <v>0</v>
      </c>
      <c r="R66" s="32">
        <v>0</v>
      </c>
      <c r="S66" s="32">
        <v>0</v>
      </c>
      <c r="T66" s="32">
        <v>0</v>
      </c>
      <c r="U66" s="32">
        <v>0</v>
      </c>
      <c r="V66" s="32">
        <v>0</v>
      </c>
      <c r="W66" s="32">
        <v>0</v>
      </c>
      <c r="X66" s="32">
        <v>0</v>
      </c>
      <c r="Y66" s="32">
        <v>0</v>
      </c>
      <c r="Z66" s="32">
        <v>0</v>
      </c>
      <c r="AA66" s="32">
        <v>0</v>
      </c>
      <c r="AB66" s="32">
        <v>0</v>
      </c>
      <c r="AC66" s="32">
        <v>0</v>
      </c>
      <c r="AD66" s="32">
        <v>0</v>
      </c>
      <c r="AE66" s="32">
        <v>0</v>
      </c>
      <c r="AF66" s="32">
        <v>0</v>
      </c>
      <c r="AG66" s="32">
        <v>0</v>
      </c>
      <c r="AH66" s="32">
        <v>0</v>
      </c>
      <c r="AI66" s="32">
        <v>0</v>
      </c>
      <c r="AJ66" s="32">
        <v>0</v>
      </c>
      <c r="AK66" s="32">
        <v>0</v>
      </c>
      <c r="AL66" s="32">
        <v>0</v>
      </c>
      <c r="AM66" s="32">
        <v>0</v>
      </c>
      <c r="AN66" s="32">
        <v>0</v>
      </c>
      <c r="AO66" s="32">
        <v>0</v>
      </c>
      <c r="AP66" s="32">
        <v>0</v>
      </c>
      <c r="AQ66" s="32">
        <v>0</v>
      </c>
      <c r="AR66" s="32">
        <v>0</v>
      </c>
      <c r="AS66" s="32">
        <v>0</v>
      </c>
      <c r="AT66" s="32">
        <v>0</v>
      </c>
      <c r="AU66" s="32">
        <v>0</v>
      </c>
      <c r="AV66" s="32">
        <v>0</v>
      </c>
      <c r="AW66" s="32">
        <v>0</v>
      </c>
      <c r="AX66" s="32">
        <v>0</v>
      </c>
      <c r="AY66" s="32">
        <v>0</v>
      </c>
      <c r="AZ66" s="32">
        <v>0</v>
      </c>
      <c r="BA66" s="32">
        <v>0</v>
      </c>
      <c r="BB66" s="32">
        <v>0</v>
      </c>
      <c r="BC66" s="32">
        <v>0</v>
      </c>
      <c r="BD66" s="32">
        <v>0</v>
      </c>
      <c r="BE66" s="32">
        <v>0</v>
      </c>
      <c r="BF66" s="32">
        <v>0</v>
      </c>
      <c r="BG66" s="32">
        <v>0</v>
      </c>
      <c r="BH66" s="32">
        <v>0</v>
      </c>
      <c r="BI66" s="32">
        <v>0</v>
      </c>
      <c r="BJ66" s="32">
        <v>0</v>
      </c>
      <c r="BK66" s="32">
        <v>0</v>
      </c>
      <c r="BL66" s="32">
        <v>0</v>
      </c>
    </row>
    <row r="67" spans="2:64" s="5" customFormat="1" hidden="1" outlineLevel="1" x14ac:dyDescent="0.3">
      <c r="B67" s="41" t="s">
        <v>239</v>
      </c>
      <c r="C67" s="38"/>
      <c r="D67" s="32">
        <v>0</v>
      </c>
      <c r="E67" s="32">
        <v>0</v>
      </c>
      <c r="F67" s="32">
        <v>0</v>
      </c>
      <c r="G67" s="32">
        <v>0</v>
      </c>
      <c r="H67" s="32">
        <v>0</v>
      </c>
      <c r="I67" s="32">
        <v>0</v>
      </c>
      <c r="J67" s="32">
        <v>0</v>
      </c>
      <c r="K67" s="32">
        <v>0</v>
      </c>
      <c r="L67" s="32">
        <v>0</v>
      </c>
      <c r="M67" s="32">
        <v>0</v>
      </c>
      <c r="N67" s="32">
        <v>0</v>
      </c>
      <c r="O67" s="32">
        <v>0</v>
      </c>
      <c r="P67" s="32">
        <v>0</v>
      </c>
      <c r="Q67" s="32">
        <v>0</v>
      </c>
      <c r="R67" s="32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2">
        <v>0</v>
      </c>
      <c r="Y67" s="32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0</v>
      </c>
      <c r="AM67" s="32">
        <v>0</v>
      </c>
      <c r="AN67" s="32">
        <v>0</v>
      </c>
      <c r="AO67" s="32">
        <v>0</v>
      </c>
      <c r="AP67" s="32">
        <v>0</v>
      </c>
      <c r="AQ67" s="32">
        <v>0</v>
      </c>
      <c r="AR67" s="32">
        <v>0</v>
      </c>
      <c r="AS67" s="32">
        <v>0</v>
      </c>
      <c r="AT67" s="32">
        <v>0</v>
      </c>
      <c r="AU67" s="32">
        <v>0</v>
      </c>
      <c r="AV67" s="32">
        <v>0</v>
      </c>
      <c r="AW67" s="32">
        <v>0</v>
      </c>
      <c r="AX67" s="32">
        <v>0</v>
      </c>
      <c r="AY67" s="32">
        <v>0</v>
      </c>
      <c r="AZ67" s="32">
        <v>0</v>
      </c>
      <c r="BA67" s="32">
        <v>0</v>
      </c>
      <c r="BB67" s="32">
        <v>0</v>
      </c>
      <c r="BC67" s="32">
        <v>0</v>
      </c>
      <c r="BD67" s="32">
        <v>0</v>
      </c>
      <c r="BE67" s="32">
        <v>0</v>
      </c>
      <c r="BF67" s="32">
        <v>0</v>
      </c>
      <c r="BG67" s="32">
        <v>0</v>
      </c>
      <c r="BH67" s="32">
        <v>0</v>
      </c>
      <c r="BI67" s="32">
        <v>0</v>
      </c>
      <c r="BJ67" s="32">
        <v>0</v>
      </c>
      <c r="BK67" s="32">
        <v>0</v>
      </c>
      <c r="BL67" s="32">
        <v>0</v>
      </c>
    </row>
    <row r="68" spans="2:64" s="5" customFormat="1" hidden="1" outlineLevel="1" x14ac:dyDescent="0.3">
      <c r="B68" s="41" t="s">
        <v>240</v>
      </c>
      <c r="C68" s="38"/>
      <c r="D68" s="32">
        <v>0</v>
      </c>
      <c r="E68" s="32">
        <v>0</v>
      </c>
      <c r="F68" s="32">
        <v>0</v>
      </c>
      <c r="G68" s="32">
        <v>0</v>
      </c>
      <c r="H68" s="32">
        <v>0</v>
      </c>
      <c r="I68" s="32">
        <v>0</v>
      </c>
      <c r="J68" s="32">
        <v>0</v>
      </c>
      <c r="K68" s="32">
        <v>0</v>
      </c>
      <c r="L68" s="32">
        <v>0</v>
      </c>
      <c r="M68" s="32">
        <v>0</v>
      </c>
      <c r="N68" s="32">
        <v>0</v>
      </c>
      <c r="O68" s="32">
        <v>0</v>
      </c>
      <c r="P68" s="32">
        <v>0</v>
      </c>
      <c r="Q68" s="32">
        <v>0</v>
      </c>
      <c r="R68" s="32">
        <v>0</v>
      </c>
      <c r="S68" s="32">
        <v>0</v>
      </c>
      <c r="T68" s="32">
        <v>0</v>
      </c>
      <c r="U68" s="32">
        <v>0</v>
      </c>
      <c r="V68" s="32">
        <v>0</v>
      </c>
      <c r="W68" s="32">
        <v>0</v>
      </c>
      <c r="X68" s="32">
        <v>0</v>
      </c>
      <c r="Y68" s="32">
        <v>0</v>
      </c>
      <c r="Z68" s="32">
        <v>0</v>
      </c>
      <c r="AA68" s="32">
        <v>0</v>
      </c>
      <c r="AB68" s="32">
        <v>0</v>
      </c>
      <c r="AC68" s="32">
        <v>0</v>
      </c>
      <c r="AD68" s="32">
        <v>0</v>
      </c>
      <c r="AE68" s="32">
        <v>0</v>
      </c>
      <c r="AF68" s="32">
        <v>0</v>
      </c>
      <c r="AG68" s="32">
        <v>0</v>
      </c>
      <c r="AH68" s="32">
        <v>0</v>
      </c>
      <c r="AI68" s="32">
        <v>0</v>
      </c>
      <c r="AJ68" s="32">
        <v>0</v>
      </c>
      <c r="AK68" s="32">
        <v>0</v>
      </c>
      <c r="AL68" s="32">
        <v>0</v>
      </c>
      <c r="AM68" s="32">
        <v>0</v>
      </c>
      <c r="AN68" s="32">
        <v>0</v>
      </c>
      <c r="AO68" s="32">
        <v>0</v>
      </c>
      <c r="AP68" s="32">
        <v>0</v>
      </c>
      <c r="AQ68" s="32">
        <v>0</v>
      </c>
      <c r="AR68" s="32">
        <v>0</v>
      </c>
      <c r="AS68" s="32">
        <v>0</v>
      </c>
      <c r="AT68" s="32">
        <v>0</v>
      </c>
      <c r="AU68" s="32">
        <v>0</v>
      </c>
      <c r="AV68" s="32">
        <v>0</v>
      </c>
      <c r="AW68" s="32">
        <v>0</v>
      </c>
      <c r="AX68" s="32">
        <v>0</v>
      </c>
      <c r="AY68" s="32">
        <v>0</v>
      </c>
      <c r="AZ68" s="32">
        <v>0</v>
      </c>
      <c r="BA68" s="32">
        <v>0</v>
      </c>
      <c r="BB68" s="32">
        <v>0</v>
      </c>
      <c r="BC68" s="32">
        <v>0</v>
      </c>
      <c r="BD68" s="32">
        <v>0</v>
      </c>
      <c r="BE68" s="32">
        <v>0</v>
      </c>
      <c r="BF68" s="32">
        <v>0</v>
      </c>
      <c r="BG68" s="32">
        <v>0</v>
      </c>
      <c r="BH68" s="32">
        <v>0</v>
      </c>
      <c r="BI68" s="32">
        <v>0</v>
      </c>
      <c r="BJ68" s="32">
        <v>0</v>
      </c>
      <c r="BK68" s="32">
        <v>0</v>
      </c>
      <c r="BL68" s="32">
        <v>0</v>
      </c>
    </row>
    <row r="69" spans="2:64" s="5" customFormat="1" hidden="1" outlineLevel="1" x14ac:dyDescent="0.3">
      <c r="B69" s="41" t="s">
        <v>241</v>
      </c>
      <c r="C69" s="38"/>
      <c r="D69" s="32">
        <v>0</v>
      </c>
      <c r="E69" s="32">
        <v>0</v>
      </c>
      <c r="F69" s="32">
        <v>0</v>
      </c>
      <c r="G69" s="32">
        <v>0</v>
      </c>
      <c r="H69" s="32">
        <v>0</v>
      </c>
      <c r="I69" s="32">
        <v>0</v>
      </c>
      <c r="J69" s="32">
        <v>0</v>
      </c>
      <c r="K69" s="32">
        <v>0</v>
      </c>
      <c r="L69" s="32">
        <v>0</v>
      </c>
      <c r="M69" s="32">
        <v>0</v>
      </c>
      <c r="N69" s="32">
        <v>0</v>
      </c>
      <c r="O69" s="32">
        <v>0</v>
      </c>
      <c r="P69" s="32">
        <v>0</v>
      </c>
      <c r="Q69" s="32">
        <v>0</v>
      </c>
      <c r="R69" s="32">
        <v>0</v>
      </c>
      <c r="S69" s="32">
        <v>0</v>
      </c>
      <c r="T69" s="32">
        <v>0</v>
      </c>
      <c r="U69" s="32">
        <v>0</v>
      </c>
      <c r="V69" s="32">
        <v>0</v>
      </c>
      <c r="W69" s="32">
        <v>0</v>
      </c>
      <c r="X69" s="32">
        <v>0</v>
      </c>
      <c r="Y69" s="32">
        <v>0</v>
      </c>
      <c r="Z69" s="32">
        <v>0</v>
      </c>
      <c r="AA69" s="32">
        <v>0</v>
      </c>
      <c r="AB69" s="32">
        <v>0</v>
      </c>
      <c r="AC69" s="32">
        <v>0</v>
      </c>
      <c r="AD69" s="32">
        <v>0</v>
      </c>
      <c r="AE69" s="32">
        <v>0</v>
      </c>
      <c r="AF69" s="32">
        <v>0</v>
      </c>
      <c r="AG69" s="32">
        <v>0</v>
      </c>
      <c r="AH69" s="32">
        <v>0</v>
      </c>
      <c r="AI69" s="32">
        <v>0</v>
      </c>
      <c r="AJ69" s="32">
        <v>0</v>
      </c>
      <c r="AK69" s="32">
        <v>0</v>
      </c>
      <c r="AL69" s="32">
        <v>0</v>
      </c>
      <c r="AM69" s="32">
        <v>0</v>
      </c>
      <c r="AN69" s="32">
        <v>0</v>
      </c>
      <c r="AO69" s="32">
        <v>0</v>
      </c>
      <c r="AP69" s="32">
        <v>0</v>
      </c>
      <c r="AQ69" s="32">
        <v>0</v>
      </c>
      <c r="AR69" s="32">
        <v>0</v>
      </c>
      <c r="AS69" s="32">
        <v>0</v>
      </c>
      <c r="AT69" s="32">
        <v>0</v>
      </c>
      <c r="AU69" s="32">
        <v>0</v>
      </c>
      <c r="AV69" s="32">
        <v>0</v>
      </c>
      <c r="AW69" s="32">
        <v>0</v>
      </c>
      <c r="AX69" s="32">
        <v>0</v>
      </c>
      <c r="AY69" s="32">
        <v>0</v>
      </c>
      <c r="AZ69" s="32">
        <v>0</v>
      </c>
      <c r="BA69" s="32">
        <v>0</v>
      </c>
      <c r="BB69" s="32">
        <v>0</v>
      </c>
      <c r="BC69" s="32">
        <v>0</v>
      </c>
      <c r="BD69" s="32">
        <v>0</v>
      </c>
      <c r="BE69" s="32">
        <v>0</v>
      </c>
      <c r="BF69" s="32">
        <v>0</v>
      </c>
      <c r="BG69" s="32">
        <v>0</v>
      </c>
      <c r="BH69" s="32">
        <v>0</v>
      </c>
      <c r="BI69" s="32">
        <v>0</v>
      </c>
      <c r="BJ69" s="32">
        <v>0</v>
      </c>
      <c r="BK69" s="32">
        <v>0</v>
      </c>
      <c r="BL69" s="32">
        <v>0</v>
      </c>
    </row>
    <row r="70" spans="2:64" s="5" customFormat="1" ht="16.5" hidden="1" outlineLevel="1" thickBot="1" x14ac:dyDescent="0.35">
      <c r="B70" s="41" t="s">
        <v>242</v>
      </c>
      <c r="C70" s="38"/>
      <c r="D70" s="32">
        <v>0</v>
      </c>
      <c r="E70" s="32">
        <v>0</v>
      </c>
      <c r="F70" s="32">
        <v>0</v>
      </c>
      <c r="G70" s="32">
        <v>0</v>
      </c>
      <c r="H70" s="32">
        <v>0</v>
      </c>
      <c r="I70" s="32">
        <v>0</v>
      </c>
      <c r="J70" s="32">
        <v>0</v>
      </c>
      <c r="K70" s="32">
        <v>0</v>
      </c>
      <c r="L70" s="32">
        <v>0</v>
      </c>
      <c r="M70" s="32">
        <v>0</v>
      </c>
      <c r="N70" s="32">
        <v>0</v>
      </c>
      <c r="O70" s="32">
        <v>0</v>
      </c>
      <c r="P70" s="32">
        <v>0</v>
      </c>
      <c r="Q70" s="32">
        <v>0</v>
      </c>
      <c r="R70" s="32">
        <v>0</v>
      </c>
      <c r="S70" s="32">
        <v>0</v>
      </c>
      <c r="T70" s="32">
        <v>0</v>
      </c>
      <c r="U70" s="32">
        <v>0</v>
      </c>
      <c r="V70" s="32">
        <v>0</v>
      </c>
      <c r="W70" s="32">
        <v>0</v>
      </c>
      <c r="X70" s="32">
        <v>0</v>
      </c>
      <c r="Y70" s="32">
        <v>0</v>
      </c>
      <c r="Z70" s="32">
        <v>0</v>
      </c>
      <c r="AA70" s="32">
        <v>0</v>
      </c>
      <c r="AB70" s="32">
        <v>0</v>
      </c>
      <c r="AC70" s="32">
        <v>0</v>
      </c>
      <c r="AD70" s="32">
        <v>0</v>
      </c>
      <c r="AE70" s="32">
        <v>0</v>
      </c>
      <c r="AF70" s="32">
        <v>0</v>
      </c>
      <c r="AG70" s="32">
        <v>0</v>
      </c>
      <c r="AH70" s="32">
        <v>0</v>
      </c>
      <c r="AI70" s="32">
        <v>0</v>
      </c>
      <c r="AJ70" s="32">
        <v>0</v>
      </c>
      <c r="AK70" s="32">
        <v>0</v>
      </c>
      <c r="AL70" s="32">
        <v>0</v>
      </c>
      <c r="AM70" s="32">
        <v>0</v>
      </c>
      <c r="AN70" s="32">
        <v>0</v>
      </c>
      <c r="AO70" s="32">
        <v>0</v>
      </c>
      <c r="AP70" s="32">
        <v>0</v>
      </c>
      <c r="AQ70" s="32">
        <v>0</v>
      </c>
      <c r="AR70" s="32">
        <v>0</v>
      </c>
      <c r="AS70" s="32">
        <v>0</v>
      </c>
      <c r="AT70" s="32">
        <v>0</v>
      </c>
      <c r="AU70" s="32">
        <v>0</v>
      </c>
      <c r="AV70" s="32">
        <v>0</v>
      </c>
      <c r="AW70" s="32">
        <v>0</v>
      </c>
      <c r="AX70" s="32">
        <v>0</v>
      </c>
      <c r="AY70" s="32">
        <v>0</v>
      </c>
      <c r="AZ70" s="32">
        <v>0</v>
      </c>
      <c r="BA70" s="32">
        <v>0</v>
      </c>
      <c r="BB70" s="32">
        <v>0</v>
      </c>
      <c r="BC70" s="32">
        <v>0</v>
      </c>
      <c r="BD70" s="32">
        <v>0</v>
      </c>
      <c r="BE70" s="32">
        <v>0</v>
      </c>
      <c r="BF70" s="32">
        <v>0</v>
      </c>
      <c r="BG70" s="32">
        <v>0</v>
      </c>
      <c r="BH70" s="32">
        <v>0</v>
      </c>
      <c r="BI70" s="32">
        <v>0</v>
      </c>
      <c r="BJ70" s="32">
        <v>0</v>
      </c>
      <c r="BK70" s="32">
        <v>0</v>
      </c>
      <c r="BL70" s="32">
        <v>0</v>
      </c>
    </row>
    <row r="71" spans="2:64" s="5" customFormat="1" ht="16.5" collapsed="1" thickBot="1" x14ac:dyDescent="0.35">
      <c r="B71" s="112" t="s">
        <v>219</v>
      </c>
      <c r="C71" s="113"/>
      <c r="D71" s="112">
        <v>0</v>
      </c>
      <c r="E71" s="112">
        <v>0</v>
      </c>
      <c r="F71" s="112">
        <v>0</v>
      </c>
      <c r="G71" s="112">
        <v>0</v>
      </c>
      <c r="H71" s="112">
        <v>0</v>
      </c>
      <c r="I71" s="112">
        <v>0</v>
      </c>
      <c r="J71" s="112">
        <v>0</v>
      </c>
      <c r="K71" s="112">
        <v>0</v>
      </c>
      <c r="L71" s="112">
        <v>0</v>
      </c>
      <c r="M71" s="112">
        <v>0</v>
      </c>
      <c r="N71" s="112">
        <v>0</v>
      </c>
      <c r="O71" s="112">
        <v>0</v>
      </c>
      <c r="P71" s="112">
        <v>0</v>
      </c>
      <c r="Q71" s="112">
        <v>0</v>
      </c>
      <c r="R71" s="112">
        <v>0</v>
      </c>
      <c r="S71" s="112">
        <v>0</v>
      </c>
      <c r="T71" s="112">
        <v>0</v>
      </c>
      <c r="U71" s="112">
        <v>0</v>
      </c>
      <c r="V71" s="112">
        <v>0</v>
      </c>
      <c r="W71" s="112">
        <v>0</v>
      </c>
      <c r="X71" s="112">
        <v>0</v>
      </c>
      <c r="Y71" s="112">
        <v>0</v>
      </c>
      <c r="Z71" s="112">
        <v>0</v>
      </c>
      <c r="AA71" s="112">
        <v>0</v>
      </c>
      <c r="AB71" s="112">
        <v>0</v>
      </c>
      <c r="AC71" s="112">
        <v>0</v>
      </c>
      <c r="AD71" s="112">
        <v>0</v>
      </c>
      <c r="AE71" s="112">
        <v>0</v>
      </c>
      <c r="AF71" s="112">
        <v>0</v>
      </c>
      <c r="AG71" s="112">
        <v>0</v>
      </c>
      <c r="AH71" s="112">
        <v>0</v>
      </c>
      <c r="AI71" s="112">
        <v>0</v>
      </c>
      <c r="AJ71" s="112">
        <v>0</v>
      </c>
      <c r="AK71" s="112">
        <v>0</v>
      </c>
      <c r="AL71" s="112">
        <v>0</v>
      </c>
      <c r="AM71" s="112">
        <v>0</v>
      </c>
      <c r="AN71" s="112">
        <v>0</v>
      </c>
      <c r="AO71" s="112">
        <v>0</v>
      </c>
      <c r="AP71" s="112">
        <v>0</v>
      </c>
      <c r="AQ71" s="112">
        <v>0</v>
      </c>
      <c r="AR71" s="112">
        <v>0</v>
      </c>
      <c r="AS71" s="112">
        <v>0</v>
      </c>
      <c r="AT71" s="112">
        <v>0</v>
      </c>
      <c r="AU71" s="112">
        <v>0</v>
      </c>
      <c r="AV71" s="112">
        <v>0</v>
      </c>
      <c r="AW71" s="112">
        <v>0</v>
      </c>
      <c r="AX71" s="112">
        <v>0</v>
      </c>
      <c r="AY71" s="112">
        <v>0</v>
      </c>
      <c r="AZ71" s="112">
        <v>0</v>
      </c>
      <c r="BA71" s="112">
        <v>0</v>
      </c>
      <c r="BB71" s="112">
        <v>0</v>
      </c>
      <c r="BC71" s="112">
        <v>0</v>
      </c>
      <c r="BD71" s="112">
        <v>0</v>
      </c>
      <c r="BE71" s="112">
        <v>0</v>
      </c>
      <c r="BF71" s="112">
        <v>0</v>
      </c>
      <c r="BG71" s="112">
        <v>0</v>
      </c>
      <c r="BH71" s="112">
        <v>0</v>
      </c>
      <c r="BI71" s="112">
        <v>0</v>
      </c>
      <c r="BJ71" s="112">
        <v>0</v>
      </c>
      <c r="BK71" s="112">
        <v>0</v>
      </c>
      <c r="BL71" s="112">
        <v>0</v>
      </c>
    </row>
    <row r="72" spans="2:64" s="5" customFormat="1" hidden="1" outlineLevel="1" x14ac:dyDescent="0.3">
      <c r="B72" s="41" t="s">
        <v>244</v>
      </c>
      <c r="C72" s="38"/>
      <c r="D72" s="32">
        <v>0</v>
      </c>
      <c r="E72" s="32">
        <v>0</v>
      </c>
      <c r="F72" s="32">
        <v>0</v>
      </c>
      <c r="G72" s="32">
        <v>0</v>
      </c>
      <c r="H72" s="32">
        <v>0</v>
      </c>
      <c r="I72" s="32">
        <v>0</v>
      </c>
      <c r="J72" s="32">
        <v>0</v>
      </c>
      <c r="K72" s="32">
        <v>0</v>
      </c>
      <c r="L72" s="32">
        <v>0</v>
      </c>
      <c r="M72" s="32">
        <v>0</v>
      </c>
      <c r="N72" s="32">
        <v>0</v>
      </c>
      <c r="O72" s="32">
        <v>0</v>
      </c>
      <c r="P72" s="32">
        <v>0</v>
      </c>
      <c r="Q72" s="32">
        <v>0</v>
      </c>
      <c r="R72" s="32">
        <v>0</v>
      </c>
      <c r="S72" s="32">
        <v>0</v>
      </c>
      <c r="T72" s="32">
        <v>0</v>
      </c>
      <c r="U72" s="32">
        <v>0</v>
      </c>
      <c r="V72" s="32">
        <v>0</v>
      </c>
      <c r="W72" s="32">
        <v>0</v>
      </c>
      <c r="X72" s="32">
        <v>0</v>
      </c>
      <c r="Y72" s="32">
        <v>0</v>
      </c>
      <c r="Z72" s="32">
        <v>0</v>
      </c>
      <c r="AA72" s="32">
        <v>0</v>
      </c>
      <c r="AB72" s="32">
        <v>0</v>
      </c>
      <c r="AC72" s="32">
        <v>0</v>
      </c>
      <c r="AD72" s="32">
        <v>0</v>
      </c>
      <c r="AE72" s="32">
        <v>0</v>
      </c>
      <c r="AF72" s="32">
        <v>0</v>
      </c>
      <c r="AG72" s="32">
        <v>0</v>
      </c>
      <c r="AH72" s="32">
        <v>0</v>
      </c>
      <c r="AI72" s="32">
        <v>0</v>
      </c>
      <c r="AJ72" s="32">
        <v>0</v>
      </c>
      <c r="AK72" s="32">
        <v>0</v>
      </c>
      <c r="AL72" s="32">
        <v>0</v>
      </c>
      <c r="AM72" s="32">
        <v>0</v>
      </c>
      <c r="AN72" s="32">
        <v>0</v>
      </c>
      <c r="AO72" s="32">
        <v>0</v>
      </c>
      <c r="AP72" s="32">
        <v>0</v>
      </c>
      <c r="AQ72" s="32">
        <v>0</v>
      </c>
      <c r="AR72" s="32">
        <v>0</v>
      </c>
      <c r="AS72" s="32">
        <v>0</v>
      </c>
      <c r="AT72" s="32">
        <v>0</v>
      </c>
      <c r="AU72" s="32">
        <v>0</v>
      </c>
      <c r="AV72" s="32">
        <v>0</v>
      </c>
      <c r="AW72" s="32">
        <v>0</v>
      </c>
      <c r="AX72" s="32">
        <v>0</v>
      </c>
      <c r="AY72" s="32">
        <v>0</v>
      </c>
      <c r="AZ72" s="32">
        <v>0</v>
      </c>
      <c r="BA72" s="32">
        <v>0</v>
      </c>
      <c r="BB72" s="32">
        <v>0</v>
      </c>
      <c r="BC72" s="32">
        <v>0</v>
      </c>
      <c r="BD72" s="32">
        <v>0</v>
      </c>
      <c r="BE72" s="32">
        <v>0</v>
      </c>
      <c r="BF72" s="32">
        <v>0</v>
      </c>
      <c r="BG72" s="32">
        <v>0</v>
      </c>
      <c r="BH72" s="32">
        <v>0</v>
      </c>
      <c r="BI72" s="32">
        <v>0</v>
      </c>
      <c r="BJ72" s="32">
        <v>0</v>
      </c>
      <c r="BK72" s="32">
        <v>0</v>
      </c>
      <c r="BL72" s="32">
        <v>0</v>
      </c>
    </row>
    <row r="73" spans="2:64" s="5" customFormat="1" hidden="1" outlineLevel="1" x14ac:dyDescent="0.3">
      <c r="B73" s="41" t="s">
        <v>229</v>
      </c>
      <c r="C73" s="38"/>
      <c r="D73" s="32">
        <v>0</v>
      </c>
      <c r="E73" s="32">
        <v>0</v>
      </c>
      <c r="F73" s="32">
        <v>0</v>
      </c>
      <c r="G73" s="32">
        <v>0</v>
      </c>
      <c r="H73" s="32">
        <v>0</v>
      </c>
      <c r="I73" s="32">
        <v>0</v>
      </c>
      <c r="J73" s="32">
        <v>0</v>
      </c>
      <c r="K73" s="32">
        <v>0</v>
      </c>
      <c r="L73" s="32">
        <v>0</v>
      </c>
      <c r="M73" s="32">
        <v>0</v>
      </c>
      <c r="N73" s="32">
        <v>0</v>
      </c>
      <c r="O73" s="32">
        <v>0</v>
      </c>
      <c r="P73" s="32">
        <v>0</v>
      </c>
      <c r="Q73" s="32">
        <v>0</v>
      </c>
      <c r="R73" s="32">
        <v>0</v>
      </c>
      <c r="S73" s="32">
        <v>0</v>
      </c>
      <c r="T73" s="32">
        <v>0</v>
      </c>
      <c r="U73" s="32">
        <v>0</v>
      </c>
      <c r="V73" s="32">
        <v>0</v>
      </c>
      <c r="W73" s="32">
        <v>0</v>
      </c>
      <c r="X73" s="32">
        <v>0</v>
      </c>
      <c r="Y73" s="32">
        <v>0</v>
      </c>
      <c r="Z73" s="32">
        <v>0</v>
      </c>
      <c r="AA73" s="32">
        <v>0</v>
      </c>
      <c r="AB73" s="32">
        <v>0</v>
      </c>
      <c r="AC73" s="32">
        <v>0</v>
      </c>
      <c r="AD73" s="32">
        <v>0</v>
      </c>
      <c r="AE73" s="32">
        <v>0</v>
      </c>
      <c r="AF73" s="32">
        <v>0</v>
      </c>
      <c r="AG73" s="32">
        <v>0</v>
      </c>
      <c r="AH73" s="32">
        <v>0</v>
      </c>
      <c r="AI73" s="32">
        <v>0</v>
      </c>
      <c r="AJ73" s="32">
        <v>0</v>
      </c>
      <c r="AK73" s="32">
        <v>0</v>
      </c>
      <c r="AL73" s="32">
        <v>0</v>
      </c>
      <c r="AM73" s="32">
        <v>0</v>
      </c>
      <c r="AN73" s="32">
        <v>0</v>
      </c>
      <c r="AO73" s="32">
        <v>0</v>
      </c>
      <c r="AP73" s="32">
        <v>0</v>
      </c>
      <c r="AQ73" s="32">
        <v>0</v>
      </c>
      <c r="AR73" s="32">
        <v>0</v>
      </c>
      <c r="AS73" s="32">
        <v>0</v>
      </c>
      <c r="AT73" s="32">
        <v>0</v>
      </c>
      <c r="AU73" s="32">
        <v>0</v>
      </c>
      <c r="AV73" s="32">
        <v>0</v>
      </c>
      <c r="AW73" s="32">
        <v>0</v>
      </c>
      <c r="AX73" s="32">
        <v>0</v>
      </c>
      <c r="AY73" s="32">
        <v>0</v>
      </c>
      <c r="AZ73" s="32">
        <v>0</v>
      </c>
      <c r="BA73" s="32">
        <v>0</v>
      </c>
      <c r="BB73" s="32">
        <v>0</v>
      </c>
      <c r="BC73" s="32">
        <v>0</v>
      </c>
      <c r="BD73" s="32">
        <v>0</v>
      </c>
      <c r="BE73" s="32">
        <v>0</v>
      </c>
      <c r="BF73" s="32">
        <v>0</v>
      </c>
      <c r="BG73" s="32">
        <v>0</v>
      </c>
      <c r="BH73" s="32">
        <v>0</v>
      </c>
      <c r="BI73" s="32">
        <v>0</v>
      </c>
      <c r="BJ73" s="32">
        <v>0</v>
      </c>
      <c r="BK73" s="32">
        <v>0</v>
      </c>
      <c r="BL73" s="32">
        <v>0</v>
      </c>
    </row>
    <row r="74" spans="2:64" s="5" customFormat="1" hidden="1" outlineLevel="1" x14ac:dyDescent="0.3">
      <c r="B74" s="41" t="s">
        <v>239</v>
      </c>
      <c r="C74" s="38"/>
      <c r="D74" s="32">
        <v>0</v>
      </c>
      <c r="E74" s="32">
        <v>0</v>
      </c>
      <c r="F74" s="32">
        <v>0</v>
      </c>
      <c r="G74" s="32">
        <v>0</v>
      </c>
      <c r="H74" s="32">
        <v>0</v>
      </c>
      <c r="I74" s="32">
        <v>0</v>
      </c>
      <c r="J74" s="32">
        <v>0</v>
      </c>
      <c r="K74" s="32">
        <v>0</v>
      </c>
      <c r="L74" s="32">
        <v>0</v>
      </c>
      <c r="M74" s="32">
        <v>0</v>
      </c>
      <c r="N74" s="32">
        <v>0</v>
      </c>
      <c r="O74" s="32">
        <v>0</v>
      </c>
      <c r="P74" s="32">
        <v>0</v>
      </c>
      <c r="Q74" s="32">
        <v>0</v>
      </c>
      <c r="R74" s="32">
        <v>0</v>
      </c>
      <c r="S74" s="32">
        <v>0</v>
      </c>
      <c r="T74" s="32">
        <v>0</v>
      </c>
      <c r="U74" s="32">
        <v>0</v>
      </c>
      <c r="V74" s="32">
        <v>0</v>
      </c>
      <c r="W74" s="32">
        <v>0</v>
      </c>
      <c r="X74" s="32">
        <v>0</v>
      </c>
      <c r="Y74" s="32">
        <v>0</v>
      </c>
      <c r="Z74" s="32">
        <v>0</v>
      </c>
      <c r="AA74" s="32">
        <v>0</v>
      </c>
      <c r="AB74" s="32">
        <v>0</v>
      </c>
      <c r="AC74" s="32">
        <v>0</v>
      </c>
      <c r="AD74" s="32">
        <v>0</v>
      </c>
      <c r="AE74" s="32">
        <v>0</v>
      </c>
      <c r="AF74" s="32">
        <v>0</v>
      </c>
      <c r="AG74" s="32">
        <v>0</v>
      </c>
      <c r="AH74" s="32">
        <v>0</v>
      </c>
      <c r="AI74" s="32">
        <v>0</v>
      </c>
      <c r="AJ74" s="32">
        <v>0</v>
      </c>
      <c r="AK74" s="32">
        <v>0</v>
      </c>
      <c r="AL74" s="32">
        <v>0</v>
      </c>
      <c r="AM74" s="32">
        <v>0</v>
      </c>
      <c r="AN74" s="32">
        <v>0</v>
      </c>
      <c r="AO74" s="32">
        <v>0</v>
      </c>
      <c r="AP74" s="32">
        <v>0</v>
      </c>
      <c r="AQ74" s="32">
        <v>0</v>
      </c>
      <c r="AR74" s="32">
        <v>0</v>
      </c>
      <c r="AS74" s="32">
        <v>0</v>
      </c>
      <c r="AT74" s="32">
        <v>0</v>
      </c>
      <c r="AU74" s="32">
        <v>0</v>
      </c>
      <c r="AV74" s="32">
        <v>0</v>
      </c>
      <c r="AW74" s="32">
        <v>0</v>
      </c>
      <c r="AX74" s="32">
        <v>0</v>
      </c>
      <c r="AY74" s="32">
        <v>0</v>
      </c>
      <c r="AZ74" s="32">
        <v>0</v>
      </c>
      <c r="BA74" s="32">
        <v>0</v>
      </c>
      <c r="BB74" s="32">
        <v>0</v>
      </c>
      <c r="BC74" s="32">
        <v>0</v>
      </c>
      <c r="BD74" s="32">
        <v>0</v>
      </c>
      <c r="BE74" s="32">
        <v>0</v>
      </c>
      <c r="BF74" s="32">
        <v>0</v>
      </c>
      <c r="BG74" s="32">
        <v>0</v>
      </c>
      <c r="BH74" s="32">
        <v>0</v>
      </c>
      <c r="BI74" s="32">
        <v>0</v>
      </c>
      <c r="BJ74" s="32">
        <v>0</v>
      </c>
      <c r="BK74" s="32">
        <v>0</v>
      </c>
      <c r="BL74" s="32">
        <v>0</v>
      </c>
    </row>
    <row r="75" spans="2:64" s="5" customFormat="1" hidden="1" outlineLevel="1" x14ac:dyDescent="0.3">
      <c r="B75" s="41" t="s">
        <v>240</v>
      </c>
      <c r="C75" s="38"/>
      <c r="D75" s="32">
        <v>0</v>
      </c>
      <c r="E75" s="32">
        <v>0</v>
      </c>
      <c r="F75" s="32">
        <v>0</v>
      </c>
      <c r="G75" s="32">
        <v>0</v>
      </c>
      <c r="H75" s="32">
        <v>0</v>
      </c>
      <c r="I75" s="32">
        <v>0</v>
      </c>
      <c r="J75" s="32">
        <v>0</v>
      </c>
      <c r="K75" s="32">
        <v>0</v>
      </c>
      <c r="L75" s="32">
        <v>0</v>
      </c>
      <c r="M75" s="32">
        <v>0</v>
      </c>
      <c r="N75" s="32">
        <v>0</v>
      </c>
      <c r="O75" s="32">
        <v>0</v>
      </c>
      <c r="P75" s="32">
        <v>0</v>
      </c>
      <c r="Q75" s="32">
        <v>0</v>
      </c>
      <c r="R75" s="32">
        <v>0</v>
      </c>
      <c r="S75" s="32">
        <v>0</v>
      </c>
      <c r="T75" s="32">
        <v>0</v>
      </c>
      <c r="U75" s="32">
        <v>0</v>
      </c>
      <c r="V75" s="32">
        <v>0</v>
      </c>
      <c r="W75" s="32">
        <v>0</v>
      </c>
      <c r="X75" s="32">
        <v>0</v>
      </c>
      <c r="Y75" s="32">
        <v>0</v>
      </c>
      <c r="Z75" s="32">
        <v>0</v>
      </c>
      <c r="AA75" s="32">
        <v>0</v>
      </c>
      <c r="AB75" s="32">
        <v>0</v>
      </c>
      <c r="AC75" s="32">
        <v>0</v>
      </c>
      <c r="AD75" s="32">
        <v>0</v>
      </c>
      <c r="AE75" s="32">
        <v>0</v>
      </c>
      <c r="AF75" s="32">
        <v>0</v>
      </c>
      <c r="AG75" s="32">
        <v>0</v>
      </c>
      <c r="AH75" s="32">
        <v>0</v>
      </c>
      <c r="AI75" s="32">
        <v>0</v>
      </c>
      <c r="AJ75" s="32">
        <v>0</v>
      </c>
      <c r="AK75" s="32">
        <v>0</v>
      </c>
      <c r="AL75" s="32">
        <v>0</v>
      </c>
      <c r="AM75" s="32">
        <v>0</v>
      </c>
      <c r="AN75" s="32">
        <v>0</v>
      </c>
      <c r="AO75" s="32">
        <v>0</v>
      </c>
      <c r="AP75" s="32">
        <v>0</v>
      </c>
      <c r="AQ75" s="32">
        <v>0</v>
      </c>
      <c r="AR75" s="32">
        <v>0</v>
      </c>
      <c r="AS75" s="32">
        <v>0</v>
      </c>
      <c r="AT75" s="32">
        <v>0</v>
      </c>
      <c r="AU75" s="32">
        <v>0</v>
      </c>
      <c r="AV75" s="32">
        <v>0</v>
      </c>
      <c r="AW75" s="32">
        <v>0</v>
      </c>
      <c r="AX75" s="32">
        <v>0</v>
      </c>
      <c r="AY75" s="32">
        <v>0</v>
      </c>
      <c r="AZ75" s="32">
        <v>0</v>
      </c>
      <c r="BA75" s="32">
        <v>0</v>
      </c>
      <c r="BB75" s="32">
        <v>0</v>
      </c>
      <c r="BC75" s="32">
        <v>0</v>
      </c>
      <c r="BD75" s="32">
        <v>0</v>
      </c>
      <c r="BE75" s="32">
        <v>0</v>
      </c>
      <c r="BF75" s="32">
        <v>0</v>
      </c>
      <c r="BG75" s="32">
        <v>0</v>
      </c>
      <c r="BH75" s="32">
        <v>0</v>
      </c>
      <c r="BI75" s="32">
        <v>0</v>
      </c>
      <c r="BJ75" s="32">
        <v>0</v>
      </c>
      <c r="BK75" s="32">
        <v>0</v>
      </c>
      <c r="BL75" s="32">
        <v>0</v>
      </c>
    </row>
    <row r="76" spans="2:64" s="5" customFormat="1" hidden="1" outlineLevel="1" x14ac:dyDescent="0.3">
      <c r="B76" s="41" t="s">
        <v>241</v>
      </c>
      <c r="C76" s="38"/>
      <c r="D76" s="32">
        <v>0</v>
      </c>
      <c r="E76" s="32">
        <v>0</v>
      </c>
      <c r="F76" s="32">
        <v>0</v>
      </c>
      <c r="G76" s="32">
        <v>0</v>
      </c>
      <c r="H76" s="32">
        <v>0</v>
      </c>
      <c r="I76" s="32">
        <v>0</v>
      </c>
      <c r="J76" s="32">
        <v>0</v>
      </c>
      <c r="K76" s="32">
        <v>0</v>
      </c>
      <c r="L76" s="32">
        <v>0</v>
      </c>
      <c r="M76" s="32">
        <v>0</v>
      </c>
      <c r="N76" s="32">
        <v>0</v>
      </c>
      <c r="O76" s="32">
        <v>0</v>
      </c>
      <c r="P76" s="32">
        <v>0</v>
      </c>
      <c r="Q76" s="32">
        <v>0</v>
      </c>
      <c r="R76" s="32">
        <v>0</v>
      </c>
      <c r="S76" s="32">
        <v>0</v>
      </c>
      <c r="T76" s="32">
        <v>0</v>
      </c>
      <c r="U76" s="32">
        <v>0</v>
      </c>
      <c r="V76" s="32">
        <v>0</v>
      </c>
      <c r="W76" s="32">
        <v>0</v>
      </c>
      <c r="X76" s="32">
        <v>0</v>
      </c>
      <c r="Y76" s="32">
        <v>0</v>
      </c>
      <c r="Z76" s="32">
        <v>0</v>
      </c>
      <c r="AA76" s="32">
        <v>0</v>
      </c>
      <c r="AB76" s="32">
        <v>0</v>
      </c>
      <c r="AC76" s="32">
        <v>0</v>
      </c>
      <c r="AD76" s="32">
        <v>0</v>
      </c>
      <c r="AE76" s="32">
        <v>0</v>
      </c>
      <c r="AF76" s="32">
        <v>0</v>
      </c>
      <c r="AG76" s="32">
        <v>0</v>
      </c>
      <c r="AH76" s="32">
        <v>0</v>
      </c>
      <c r="AI76" s="32">
        <v>0</v>
      </c>
      <c r="AJ76" s="32">
        <v>0</v>
      </c>
      <c r="AK76" s="32">
        <v>0</v>
      </c>
      <c r="AL76" s="32">
        <v>0</v>
      </c>
      <c r="AM76" s="32">
        <v>0</v>
      </c>
      <c r="AN76" s="32">
        <v>0</v>
      </c>
      <c r="AO76" s="32">
        <v>0</v>
      </c>
      <c r="AP76" s="32">
        <v>0</v>
      </c>
      <c r="AQ76" s="32">
        <v>0</v>
      </c>
      <c r="AR76" s="32">
        <v>0</v>
      </c>
      <c r="AS76" s="32">
        <v>0</v>
      </c>
      <c r="AT76" s="32">
        <v>0</v>
      </c>
      <c r="AU76" s="32">
        <v>0</v>
      </c>
      <c r="AV76" s="32">
        <v>0</v>
      </c>
      <c r="AW76" s="32">
        <v>0</v>
      </c>
      <c r="AX76" s="32">
        <v>0</v>
      </c>
      <c r="AY76" s="32">
        <v>0</v>
      </c>
      <c r="AZ76" s="32">
        <v>0</v>
      </c>
      <c r="BA76" s="32">
        <v>0</v>
      </c>
      <c r="BB76" s="32">
        <v>0</v>
      </c>
      <c r="BC76" s="32">
        <v>0</v>
      </c>
      <c r="BD76" s="32">
        <v>0</v>
      </c>
      <c r="BE76" s="32">
        <v>0</v>
      </c>
      <c r="BF76" s="32">
        <v>0</v>
      </c>
      <c r="BG76" s="32">
        <v>0</v>
      </c>
      <c r="BH76" s="32">
        <v>0</v>
      </c>
      <c r="BI76" s="32">
        <v>0</v>
      </c>
      <c r="BJ76" s="32">
        <v>0</v>
      </c>
      <c r="BK76" s="32">
        <v>0</v>
      </c>
      <c r="BL76" s="32">
        <v>0</v>
      </c>
    </row>
    <row r="77" spans="2:64" s="5" customFormat="1" ht="16.5" hidden="1" outlineLevel="1" thickBot="1" x14ac:dyDescent="0.35">
      <c r="B77" s="41" t="s">
        <v>242</v>
      </c>
      <c r="C77" s="38"/>
      <c r="D77" s="32">
        <v>0</v>
      </c>
      <c r="E77" s="32">
        <v>0</v>
      </c>
      <c r="F77" s="32">
        <v>0</v>
      </c>
      <c r="G77" s="32">
        <v>0</v>
      </c>
      <c r="H77" s="32">
        <v>0</v>
      </c>
      <c r="I77" s="32">
        <v>0</v>
      </c>
      <c r="J77" s="32">
        <v>0</v>
      </c>
      <c r="K77" s="32">
        <v>0</v>
      </c>
      <c r="L77" s="32">
        <v>0</v>
      </c>
      <c r="M77" s="32">
        <v>0</v>
      </c>
      <c r="N77" s="32">
        <v>0</v>
      </c>
      <c r="O77" s="32">
        <v>0</v>
      </c>
      <c r="P77" s="32">
        <v>0</v>
      </c>
      <c r="Q77" s="32">
        <v>0</v>
      </c>
      <c r="R77" s="32">
        <v>0</v>
      </c>
      <c r="S77" s="32">
        <v>0</v>
      </c>
      <c r="T77" s="32">
        <v>0</v>
      </c>
      <c r="U77" s="32">
        <v>0</v>
      </c>
      <c r="V77" s="32">
        <v>0</v>
      </c>
      <c r="W77" s="32">
        <v>0</v>
      </c>
      <c r="X77" s="32">
        <v>0</v>
      </c>
      <c r="Y77" s="32">
        <v>0</v>
      </c>
      <c r="Z77" s="32">
        <v>0</v>
      </c>
      <c r="AA77" s="32">
        <v>0</v>
      </c>
      <c r="AB77" s="32">
        <v>0</v>
      </c>
      <c r="AC77" s="32">
        <v>0</v>
      </c>
      <c r="AD77" s="32">
        <v>0</v>
      </c>
      <c r="AE77" s="32">
        <v>0</v>
      </c>
      <c r="AF77" s="32">
        <v>0</v>
      </c>
      <c r="AG77" s="32">
        <v>0</v>
      </c>
      <c r="AH77" s="32">
        <v>0</v>
      </c>
      <c r="AI77" s="32">
        <v>0</v>
      </c>
      <c r="AJ77" s="32">
        <v>0</v>
      </c>
      <c r="AK77" s="32">
        <v>0</v>
      </c>
      <c r="AL77" s="32">
        <v>0</v>
      </c>
      <c r="AM77" s="32">
        <v>0</v>
      </c>
      <c r="AN77" s="32">
        <v>0</v>
      </c>
      <c r="AO77" s="32">
        <v>0</v>
      </c>
      <c r="AP77" s="32">
        <v>0</v>
      </c>
      <c r="AQ77" s="32">
        <v>0</v>
      </c>
      <c r="AR77" s="32">
        <v>0</v>
      </c>
      <c r="AS77" s="32">
        <v>0</v>
      </c>
      <c r="AT77" s="32">
        <v>0</v>
      </c>
      <c r="AU77" s="32">
        <v>0</v>
      </c>
      <c r="AV77" s="32">
        <v>0</v>
      </c>
      <c r="AW77" s="32">
        <v>0</v>
      </c>
      <c r="AX77" s="32">
        <v>0</v>
      </c>
      <c r="AY77" s="32">
        <v>0</v>
      </c>
      <c r="AZ77" s="32">
        <v>0</v>
      </c>
      <c r="BA77" s="32">
        <v>0</v>
      </c>
      <c r="BB77" s="32">
        <v>0</v>
      </c>
      <c r="BC77" s="32">
        <v>0</v>
      </c>
      <c r="BD77" s="32">
        <v>0</v>
      </c>
      <c r="BE77" s="32">
        <v>0</v>
      </c>
      <c r="BF77" s="32">
        <v>0</v>
      </c>
      <c r="BG77" s="32">
        <v>0</v>
      </c>
      <c r="BH77" s="32">
        <v>0</v>
      </c>
      <c r="BI77" s="32">
        <v>0</v>
      </c>
      <c r="BJ77" s="32">
        <v>0</v>
      </c>
      <c r="BK77" s="32">
        <v>0</v>
      </c>
      <c r="BL77" s="32">
        <v>0</v>
      </c>
    </row>
    <row r="78" spans="2:64" s="5" customFormat="1" ht="16.5" collapsed="1" thickBot="1" x14ac:dyDescent="0.35">
      <c r="B78" s="112" t="s">
        <v>220</v>
      </c>
      <c r="C78" s="113"/>
      <c r="D78" s="112">
        <v>0</v>
      </c>
      <c r="E78" s="112">
        <v>0</v>
      </c>
      <c r="F78" s="112">
        <v>0</v>
      </c>
      <c r="G78" s="112">
        <v>0</v>
      </c>
      <c r="H78" s="112">
        <v>0</v>
      </c>
      <c r="I78" s="112">
        <v>0</v>
      </c>
      <c r="J78" s="112">
        <v>0</v>
      </c>
      <c r="K78" s="112">
        <v>0</v>
      </c>
      <c r="L78" s="112">
        <v>0</v>
      </c>
      <c r="M78" s="112">
        <v>0</v>
      </c>
      <c r="N78" s="112">
        <v>0</v>
      </c>
      <c r="O78" s="112">
        <v>0</v>
      </c>
      <c r="P78" s="112">
        <v>0</v>
      </c>
      <c r="Q78" s="112">
        <v>0</v>
      </c>
      <c r="R78" s="112">
        <v>0</v>
      </c>
      <c r="S78" s="112">
        <v>0</v>
      </c>
      <c r="T78" s="112">
        <v>0</v>
      </c>
      <c r="U78" s="112">
        <v>0</v>
      </c>
      <c r="V78" s="112">
        <v>-1.0908762984708268E-3</v>
      </c>
      <c r="W78" s="112">
        <v>-4.8032111022127009E-3</v>
      </c>
      <c r="X78" s="112">
        <v>-1.0605454987932604E-2</v>
      </c>
      <c r="Y78" s="112">
        <v>-1.8077450275563182E-2</v>
      </c>
      <c r="Z78" s="112">
        <v>-2.7502170448395053E-2</v>
      </c>
      <c r="AA78" s="112">
        <v>-3.9114453098862141E-2</v>
      </c>
      <c r="AB78" s="112">
        <v>-5.133121190487569E-2</v>
      </c>
      <c r="AC78" s="112">
        <v>-0.25874160353560566</v>
      </c>
      <c r="AD78" s="112">
        <v>-0.33037271178241912</v>
      </c>
      <c r="AE78" s="112">
        <v>-0.40335602344445931</v>
      </c>
      <c r="AF78" s="112">
        <v>-0.47783383671851254</v>
      </c>
      <c r="AG78" s="112">
        <v>-0.5584266227181468</v>
      </c>
      <c r="AH78" s="112">
        <v>-0.64446335955057876</v>
      </c>
      <c r="AI78" s="112">
        <v>-0.73786402031158782</v>
      </c>
      <c r="AJ78" s="112">
        <v>-0.80980443616946185</v>
      </c>
      <c r="AK78" s="112">
        <v>-0.94723478379966963</v>
      </c>
      <c r="AL78" s="112">
        <v>-1.0548357871222629</v>
      </c>
      <c r="AM78" s="112">
        <v>-1.1659184201593384</v>
      </c>
      <c r="AN78" s="112">
        <v>-1.300084372361068</v>
      </c>
      <c r="AO78" s="112">
        <v>-1.2153844955269555</v>
      </c>
      <c r="AP78" s="112">
        <v>-1.1092922069445208</v>
      </c>
      <c r="AQ78" s="112">
        <v>-1.8372463997409982</v>
      </c>
      <c r="AR78" s="112">
        <v>-2.0629210518881771</v>
      </c>
      <c r="AS78" s="112">
        <v>-2.3102449255651947</v>
      </c>
      <c r="AT78" s="112">
        <v>-2.6071047615549099</v>
      </c>
      <c r="AU78" s="112">
        <v>-2.836503611203121</v>
      </c>
      <c r="AV78" s="112">
        <v>-3.1478415865788141</v>
      </c>
      <c r="AW78" s="112">
        <v>-3.4901405257447156</v>
      </c>
      <c r="AX78" s="112">
        <v>-3.8355012154251944</v>
      </c>
      <c r="AY78" s="112">
        <v>-4.2458524586637658</v>
      </c>
      <c r="AZ78" s="112">
        <v>-4.6283650289038833</v>
      </c>
      <c r="BA78" s="112">
        <v>-5.0235011598691921</v>
      </c>
      <c r="BB78" s="112">
        <v>-5.4198260271236745</v>
      </c>
      <c r="BC78" s="112">
        <v>-5.8398206059514495</v>
      </c>
      <c r="BD78" s="112">
        <v>-6.2752009427010433</v>
      </c>
      <c r="BE78" s="112">
        <v>-6.7170556625990505</v>
      </c>
      <c r="BF78" s="112">
        <v>-7.1819549787656101</v>
      </c>
      <c r="BG78" s="112">
        <v>-7.6179776924978198</v>
      </c>
      <c r="BH78" s="112">
        <v>-8.135053150056585</v>
      </c>
      <c r="BI78" s="112">
        <v>-8.647350695463512</v>
      </c>
      <c r="BJ78" s="112">
        <v>-8.8502987408226446</v>
      </c>
      <c r="BK78" s="112">
        <v>-9.3294095899950893</v>
      </c>
      <c r="BL78" s="112">
        <v>-9.7088988834287715</v>
      </c>
    </row>
    <row r="79" spans="2:64" s="5" customFormat="1" hidden="1" outlineLevel="1" x14ac:dyDescent="0.3">
      <c r="B79" s="41" t="s">
        <v>244</v>
      </c>
      <c r="C79" s="38"/>
      <c r="D79" s="32">
        <v>0</v>
      </c>
      <c r="E79" s="32">
        <v>0</v>
      </c>
      <c r="F79" s="32">
        <v>0</v>
      </c>
      <c r="G79" s="32">
        <v>0</v>
      </c>
      <c r="H79" s="32">
        <v>0</v>
      </c>
      <c r="I79" s="32">
        <v>0</v>
      </c>
      <c r="J79" s="32">
        <v>0</v>
      </c>
      <c r="K79" s="32">
        <v>0</v>
      </c>
      <c r="L79" s="32">
        <v>0</v>
      </c>
      <c r="M79" s="32">
        <v>0</v>
      </c>
      <c r="N79" s="32">
        <v>0</v>
      </c>
      <c r="O79" s="32">
        <v>0</v>
      </c>
      <c r="P79" s="32">
        <v>0</v>
      </c>
      <c r="Q79" s="32">
        <v>0</v>
      </c>
      <c r="R79" s="32">
        <v>0</v>
      </c>
      <c r="S79" s="32">
        <v>0</v>
      </c>
      <c r="T79" s="32">
        <v>0</v>
      </c>
      <c r="U79" s="32">
        <v>0</v>
      </c>
      <c r="V79" s="32">
        <v>-1.0908762984708268E-3</v>
      </c>
      <c r="W79" s="32">
        <v>-4.8032111022127009E-3</v>
      </c>
      <c r="X79" s="32">
        <v>-1.0605454987932604E-2</v>
      </c>
      <c r="Y79" s="32">
        <v>-1.8077450275563182E-2</v>
      </c>
      <c r="Z79" s="32">
        <v>-2.7502170448395053E-2</v>
      </c>
      <c r="AA79" s="32">
        <v>-3.9114453098862141E-2</v>
      </c>
      <c r="AB79" s="32">
        <v>-5.133121190487569E-2</v>
      </c>
      <c r="AC79" s="32">
        <v>-0.25874160353560566</v>
      </c>
      <c r="AD79" s="32">
        <v>-0.33037271178241912</v>
      </c>
      <c r="AE79" s="32">
        <v>-0.40335602344445931</v>
      </c>
      <c r="AF79" s="32">
        <v>-0.47783383671851254</v>
      </c>
      <c r="AG79" s="32">
        <v>-0.5584266227181468</v>
      </c>
      <c r="AH79" s="32">
        <v>-0.64446335955057876</v>
      </c>
      <c r="AI79" s="32">
        <v>-0.73786402031158782</v>
      </c>
      <c r="AJ79" s="32">
        <v>-0.80980443616946185</v>
      </c>
      <c r="AK79" s="32">
        <v>-0.94723478379966963</v>
      </c>
      <c r="AL79" s="32">
        <v>-1.0548357871222629</v>
      </c>
      <c r="AM79" s="32">
        <v>-1.1659184201593384</v>
      </c>
      <c r="AN79" s="32">
        <v>-1.300084372361068</v>
      </c>
      <c r="AO79" s="32">
        <v>-1.2153844955269555</v>
      </c>
      <c r="AP79" s="32">
        <v>-1.1092922069445208</v>
      </c>
      <c r="AQ79" s="32">
        <v>-1.8372463997409982</v>
      </c>
      <c r="AR79" s="32">
        <v>-2.0629210518881771</v>
      </c>
      <c r="AS79" s="32">
        <v>-2.3102449255651947</v>
      </c>
      <c r="AT79" s="32">
        <v>-2.6071047615549099</v>
      </c>
      <c r="AU79" s="32">
        <v>-2.836503611203121</v>
      </c>
      <c r="AV79" s="32">
        <v>-3.1478415865788141</v>
      </c>
      <c r="AW79" s="32">
        <v>-3.4901405257447156</v>
      </c>
      <c r="AX79" s="32">
        <v>-3.8355012154251944</v>
      </c>
      <c r="AY79" s="32">
        <v>-4.2458524586637658</v>
      </c>
      <c r="AZ79" s="32">
        <v>-4.6283650289038833</v>
      </c>
      <c r="BA79" s="32">
        <v>-5.0235011598691921</v>
      </c>
      <c r="BB79" s="32">
        <v>-5.4198260271236745</v>
      </c>
      <c r="BC79" s="32">
        <v>-5.8398206059514495</v>
      </c>
      <c r="BD79" s="32">
        <v>-6.2752009427010433</v>
      </c>
      <c r="BE79" s="32">
        <v>-6.7170556625990505</v>
      </c>
      <c r="BF79" s="32">
        <v>-7.1819549787656101</v>
      </c>
      <c r="BG79" s="32">
        <v>-7.6179776924978198</v>
      </c>
      <c r="BH79" s="32">
        <v>-8.135053150056585</v>
      </c>
      <c r="BI79" s="32">
        <v>-8.647350695463512</v>
      </c>
      <c r="BJ79" s="32">
        <v>-8.8502987408226446</v>
      </c>
      <c r="BK79" s="32">
        <v>-9.3294095899950893</v>
      </c>
      <c r="BL79" s="32">
        <v>-9.7088988834287715</v>
      </c>
    </row>
    <row r="80" spans="2:64" s="5" customFormat="1" hidden="1" outlineLevel="1" x14ac:dyDescent="0.3">
      <c r="B80" s="41" t="s">
        <v>229</v>
      </c>
      <c r="C80" s="38"/>
      <c r="D80" s="32">
        <v>0</v>
      </c>
      <c r="E80" s="32">
        <v>0</v>
      </c>
      <c r="F80" s="32">
        <v>0</v>
      </c>
      <c r="G80" s="32">
        <v>0</v>
      </c>
      <c r="H80" s="32">
        <v>0</v>
      </c>
      <c r="I80" s="32">
        <v>0</v>
      </c>
      <c r="J80" s="32">
        <v>0</v>
      </c>
      <c r="K80" s="32">
        <v>0</v>
      </c>
      <c r="L80" s="32">
        <v>0</v>
      </c>
      <c r="M80" s="32">
        <v>0</v>
      </c>
      <c r="N80" s="32">
        <v>0</v>
      </c>
      <c r="O80" s="32">
        <v>0</v>
      </c>
      <c r="P80" s="32">
        <v>0</v>
      </c>
      <c r="Q80" s="32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v>0</v>
      </c>
      <c r="Y80" s="32">
        <v>0</v>
      </c>
      <c r="Z80" s="32">
        <v>0</v>
      </c>
      <c r="AA80" s="32">
        <v>0</v>
      </c>
      <c r="AB80" s="32">
        <v>0</v>
      </c>
      <c r="AC80" s="32">
        <v>0</v>
      </c>
      <c r="AD80" s="32">
        <v>0</v>
      </c>
      <c r="AE80" s="32">
        <v>0</v>
      </c>
      <c r="AF80" s="32">
        <v>0</v>
      </c>
      <c r="AG80" s="32">
        <v>0</v>
      </c>
      <c r="AH80" s="32">
        <v>0</v>
      </c>
      <c r="AI80" s="32">
        <v>0</v>
      </c>
      <c r="AJ80" s="32">
        <v>0</v>
      </c>
      <c r="AK80" s="32">
        <v>0</v>
      </c>
      <c r="AL80" s="32">
        <v>0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2">
        <v>0</v>
      </c>
      <c r="AS80" s="32">
        <v>0</v>
      </c>
      <c r="AT80" s="32">
        <v>0</v>
      </c>
      <c r="AU80" s="32">
        <v>0</v>
      </c>
      <c r="AV80" s="32">
        <v>0</v>
      </c>
      <c r="AW80" s="32">
        <v>0</v>
      </c>
      <c r="AX80" s="32">
        <v>0</v>
      </c>
      <c r="AY80" s="32">
        <v>0</v>
      </c>
      <c r="AZ80" s="32">
        <v>0</v>
      </c>
      <c r="BA80" s="32">
        <v>0</v>
      </c>
      <c r="BB80" s="32">
        <v>0</v>
      </c>
      <c r="BC80" s="32">
        <v>0</v>
      </c>
      <c r="BD80" s="32">
        <v>0</v>
      </c>
      <c r="BE80" s="32">
        <v>0</v>
      </c>
      <c r="BF80" s="32">
        <v>0</v>
      </c>
      <c r="BG80" s="32">
        <v>0</v>
      </c>
      <c r="BH80" s="32">
        <v>0</v>
      </c>
      <c r="BI80" s="32">
        <v>0</v>
      </c>
      <c r="BJ80" s="32">
        <v>0</v>
      </c>
      <c r="BK80" s="32">
        <v>0</v>
      </c>
      <c r="BL80" s="32">
        <v>0</v>
      </c>
    </row>
    <row r="81" spans="2:64" s="5" customFormat="1" hidden="1" outlineLevel="1" x14ac:dyDescent="0.3">
      <c r="B81" s="41" t="s">
        <v>239</v>
      </c>
      <c r="C81" s="38"/>
      <c r="D81" s="32">
        <v>0</v>
      </c>
      <c r="E81" s="32">
        <v>0</v>
      </c>
      <c r="F81" s="32">
        <v>0</v>
      </c>
      <c r="G81" s="32">
        <v>0</v>
      </c>
      <c r="H81" s="32">
        <v>0</v>
      </c>
      <c r="I81" s="32">
        <v>0</v>
      </c>
      <c r="J81" s="32">
        <v>0</v>
      </c>
      <c r="K81" s="32">
        <v>0</v>
      </c>
      <c r="L81" s="32">
        <v>0</v>
      </c>
      <c r="M81" s="32">
        <v>0</v>
      </c>
      <c r="N81" s="32">
        <v>0</v>
      </c>
      <c r="O81" s="32">
        <v>0</v>
      </c>
      <c r="P81" s="32">
        <v>0</v>
      </c>
      <c r="Q81" s="32">
        <v>0</v>
      </c>
      <c r="R81" s="32">
        <v>0</v>
      </c>
      <c r="S81" s="32">
        <v>0</v>
      </c>
      <c r="T81" s="32">
        <v>0</v>
      </c>
      <c r="U81" s="32">
        <v>0</v>
      </c>
      <c r="V81" s="32">
        <v>0</v>
      </c>
      <c r="W81" s="32">
        <v>0</v>
      </c>
      <c r="X81" s="32">
        <v>0</v>
      </c>
      <c r="Y81" s="32">
        <v>0</v>
      </c>
      <c r="Z81" s="32">
        <v>0</v>
      </c>
      <c r="AA81" s="32">
        <v>0</v>
      </c>
      <c r="AB81" s="32">
        <v>0</v>
      </c>
      <c r="AC81" s="32">
        <v>0</v>
      </c>
      <c r="AD81" s="32">
        <v>0</v>
      </c>
      <c r="AE81" s="32">
        <v>0</v>
      </c>
      <c r="AF81" s="32">
        <v>0</v>
      </c>
      <c r="AG81" s="32">
        <v>0</v>
      </c>
      <c r="AH81" s="32">
        <v>0</v>
      </c>
      <c r="AI81" s="32">
        <v>0</v>
      </c>
      <c r="AJ81" s="32">
        <v>0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2">
        <v>0</v>
      </c>
      <c r="AS81" s="32">
        <v>0</v>
      </c>
      <c r="AT81" s="32">
        <v>0</v>
      </c>
      <c r="AU81" s="32">
        <v>0</v>
      </c>
      <c r="AV81" s="32">
        <v>0</v>
      </c>
      <c r="AW81" s="32">
        <v>0</v>
      </c>
      <c r="AX81" s="32">
        <v>0</v>
      </c>
      <c r="AY81" s="32">
        <v>0</v>
      </c>
      <c r="AZ81" s="32">
        <v>0</v>
      </c>
      <c r="BA81" s="32">
        <v>0</v>
      </c>
      <c r="BB81" s="32">
        <v>0</v>
      </c>
      <c r="BC81" s="32">
        <v>0</v>
      </c>
      <c r="BD81" s="32">
        <v>0</v>
      </c>
      <c r="BE81" s="32">
        <v>0</v>
      </c>
      <c r="BF81" s="32">
        <v>0</v>
      </c>
      <c r="BG81" s="32">
        <v>0</v>
      </c>
      <c r="BH81" s="32">
        <v>0</v>
      </c>
      <c r="BI81" s="32">
        <v>0</v>
      </c>
      <c r="BJ81" s="32">
        <v>0</v>
      </c>
      <c r="BK81" s="32">
        <v>0</v>
      </c>
      <c r="BL81" s="32">
        <v>0</v>
      </c>
    </row>
    <row r="82" spans="2:64" s="5" customFormat="1" hidden="1" outlineLevel="1" x14ac:dyDescent="0.3">
      <c r="B82" s="41" t="s">
        <v>240</v>
      </c>
      <c r="C82" s="38"/>
      <c r="D82" s="32">
        <v>0</v>
      </c>
      <c r="E82" s="32">
        <v>0</v>
      </c>
      <c r="F82" s="32">
        <v>0</v>
      </c>
      <c r="G82" s="32">
        <v>0</v>
      </c>
      <c r="H82" s="32">
        <v>0</v>
      </c>
      <c r="I82" s="32">
        <v>0</v>
      </c>
      <c r="J82" s="32">
        <v>0</v>
      </c>
      <c r="K82" s="32">
        <v>0</v>
      </c>
      <c r="L82" s="32">
        <v>0</v>
      </c>
      <c r="M82" s="32">
        <v>0</v>
      </c>
      <c r="N82" s="32">
        <v>0</v>
      </c>
      <c r="O82" s="32">
        <v>0</v>
      </c>
      <c r="P82" s="32">
        <v>0</v>
      </c>
      <c r="Q82" s="32">
        <v>0</v>
      </c>
      <c r="R82" s="32">
        <v>0</v>
      </c>
      <c r="S82" s="32">
        <v>0</v>
      </c>
      <c r="T82" s="32">
        <v>0</v>
      </c>
      <c r="U82" s="32">
        <v>0</v>
      </c>
      <c r="V82" s="32">
        <v>0</v>
      </c>
      <c r="W82" s="32">
        <v>0</v>
      </c>
      <c r="X82" s="32">
        <v>0</v>
      </c>
      <c r="Y82" s="32">
        <v>0</v>
      </c>
      <c r="Z82" s="32">
        <v>0</v>
      </c>
      <c r="AA82" s="32">
        <v>0</v>
      </c>
      <c r="AB82" s="32">
        <v>0</v>
      </c>
      <c r="AC82" s="32">
        <v>0</v>
      </c>
      <c r="AD82" s="32">
        <v>0</v>
      </c>
      <c r="AE82" s="32">
        <v>0</v>
      </c>
      <c r="AF82" s="32">
        <v>0</v>
      </c>
      <c r="AG82" s="32">
        <v>0</v>
      </c>
      <c r="AH82" s="32">
        <v>0</v>
      </c>
      <c r="AI82" s="32"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32">
        <v>0</v>
      </c>
      <c r="AV82" s="32">
        <v>0</v>
      </c>
      <c r="AW82" s="32">
        <v>0</v>
      </c>
      <c r="AX82" s="32">
        <v>0</v>
      </c>
      <c r="AY82" s="32">
        <v>0</v>
      </c>
      <c r="AZ82" s="32">
        <v>0</v>
      </c>
      <c r="BA82" s="32">
        <v>0</v>
      </c>
      <c r="BB82" s="32">
        <v>0</v>
      </c>
      <c r="BC82" s="32">
        <v>0</v>
      </c>
      <c r="BD82" s="32">
        <v>0</v>
      </c>
      <c r="BE82" s="32">
        <v>0</v>
      </c>
      <c r="BF82" s="32">
        <v>0</v>
      </c>
      <c r="BG82" s="32">
        <v>0</v>
      </c>
      <c r="BH82" s="32">
        <v>0</v>
      </c>
      <c r="BI82" s="32">
        <v>0</v>
      </c>
      <c r="BJ82" s="32">
        <v>0</v>
      </c>
      <c r="BK82" s="32">
        <v>0</v>
      </c>
      <c r="BL82" s="32">
        <v>0</v>
      </c>
    </row>
    <row r="83" spans="2:64" s="5" customFormat="1" hidden="1" outlineLevel="1" x14ac:dyDescent="0.3">
      <c r="B83" s="41" t="s">
        <v>241</v>
      </c>
      <c r="C83" s="38"/>
      <c r="D83" s="32">
        <v>0</v>
      </c>
      <c r="E83" s="32">
        <v>0</v>
      </c>
      <c r="F83" s="32">
        <v>0</v>
      </c>
      <c r="G83" s="32">
        <v>0</v>
      </c>
      <c r="H83" s="32">
        <v>0</v>
      </c>
      <c r="I83" s="32">
        <v>0</v>
      </c>
      <c r="J83" s="32">
        <v>0</v>
      </c>
      <c r="K83" s="32">
        <v>0</v>
      </c>
      <c r="L83" s="32">
        <v>0</v>
      </c>
      <c r="M83" s="32">
        <v>0</v>
      </c>
      <c r="N83" s="32">
        <v>0</v>
      </c>
      <c r="O83" s="32">
        <v>0</v>
      </c>
      <c r="P83" s="32">
        <v>0</v>
      </c>
      <c r="Q83" s="32">
        <v>0</v>
      </c>
      <c r="R83" s="32">
        <v>0</v>
      </c>
      <c r="S83" s="32">
        <v>0</v>
      </c>
      <c r="T83" s="32">
        <v>0</v>
      </c>
      <c r="U83" s="32">
        <v>0</v>
      </c>
      <c r="V83" s="32">
        <v>0</v>
      </c>
      <c r="W83" s="32">
        <v>0</v>
      </c>
      <c r="X83" s="32">
        <v>0</v>
      </c>
      <c r="Y83" s="32">
        <v>0</v>
      </c>
      <c r="Z83" s="32">
        <v>0</v>
      </c>
      <c r="AA83" s="32">
        <v>0</v>
      </c>
      <c r="AB83" s="32">
        <v>0</v>
      </c>
      <c r="AC83" s="32">
        <v>0</v>
      </c>
      <c r="AD83" s="32">
        <v>0</v>
      </c>
      <c r="AE83" s="32">
        <v>0</v>
      </c>
      <c r="AF83" s="32">
        <v>0</v>
      </c>
      <c r="AG83" s="32">
        <v>0</v>
      </c>
      <c r="AH83" s="32">
        <v>0</v>
      </c>
      <c r="AI83" s="32">
        <v>0</v>
      </c>
      <c r="AJ83" s="32">
        <v>0</v>
      </c>
      <c r="AK83" s="32">
        <v>0</v>
      </c>
      <c r="AL83" s="32">
        <v>0</v>
      </c>
      <c r="AM83" s="32">
        <v>0</v>
      </c>
      <c r="AN83" s="32">
        <v>0</v>
      </c>
      <c r="AO83" s="32">
        <v>0</v>
      </c>
      <c r="AP83" s="32">
        <v>0</v>
      </c>
      <c r="AQ83" s="32">
        <v>0</v>
      </c>
      <c r="AR83" s="32">
        <v>0</v>
      </c>
      <c r="AS83" s="32">
        <v>0</v>
      </c>
      <c r="AT83" s="32">
        <v>0</v>
      </c>
      <c r="AU83" s="32">
        <v>0</v>
      </c>
      <c r="AV83" s="32">
        <v>0</v>
      </c>
      <c r="AW83" s="32">
        <v>0</v>
      </c>
      <c r="AX83" s="32">
        <v>0</v>
      </c>
      <c r="AY83" s="32">
        <v>0</v>
      </c>
      <c r="AZ83" s="32">
        <v>0</v>
      </c>
      <c r="BA83" s="32">
        <v>0</v>
      </c>
      <c r="BB83" s="32">
        <v>0</v>
      </c>
      <c r="BC83" s="32">
        <v>0</v>
      </c>
      <c r="BD83" s="32">
        <v>0</v>
      </c>
      <c r="BE83" s="32">
        <v>0</v>
      </c>
      <c r="BF83" s="32">
        <v>0</v>
      </c>
      <c r="BG83" s="32">
        <v>0</v>
      </c>
      <c r="BH83" s="32">
        <v>0</v>
      </c>
      <c r="BI83" s="32">
        <v>0</v>
      </c>
      <c r="BJ83" s="32">
        <v>0</v>
      </c>
      <c r="BK83" s="32">
        <v>0</v>
      </c>
      <c r="BL83" s="32">
        <v>0</v>
      </c>
    </row>
    <row r="84" spans="2:64" s="5" customFormat="1" ht="16.5" hidden="1" outlineLevel="1" thickBot="1" x14ac:dyDescent="0.35">
      <c r="B84" s="41" t="s">
        <v>242</v>
      </c>
      <c r="C84" s="38"/>
      <c r="D84" s="32">
        <v>0</v>
      </c>
      <c r="E84" s="32">
        <v>0</v>
      </c>
      <c r="F84" s="32">
        <v>0</v>
      </c>
      <c r="G84" s="32">
        <v>0</v>
      </c>
      <c r="H84" s="32">
        <v>0</v>
      </c>
      <c r="I84" s="32">
        <v>0</v>
      </c>
      <c r="J84" s="32">
        <v>0</v>
      </c>
      <c r="K84" s="32">
        <v>0</v>
      </c>
      <c r="L84" s="32">
        <v>0</v>
      </c>
      <c r="M84" s="32">
        <v>0</v>
      </c>
      <c r="N84" s="32">
        <v>0</v>
      </c>
      <c r="O84" s="32">
        <v>0</v>
      </c>
      <c r="P84" s="32">
        <v>0</v>
      </c>
      <c r="Q84" s="32">
        <v>0</v>
      </c>
      <c r="R84" s="32">
        <v>0</v>
      </c>
      <c r="S84" s="32">
        <v>0</v>
      </c>
      <c r="T84" s="32">
        <v>0</v>
      </c>
      <c r="U84" s="32">
        <v>0</v>
      </c>
      <c r="V84" s="32">
        <v>0</v>
      </c>
      <c r="W84" s="32">
        <v>0</v>
      </c>
      <c r="X84" s="32">
        <v>0</v>
      </c>
      <c r="Y84" s="32">
        <v>0</v>
      </c>
      <c r="Z84" s="32">
        <v>0</v>
      </c>
      <c r="AA84" s="32">
        <v>0</v>
      </c>
      <c r="AB84" s="32">
        <v>0</v>
      </c>
      <c r="AC84" s="32">
        <v>0</v>
      </c>
      <c r="AD84" s="32">
        <v>0</v>
      </c>
      <c r="AE84" s="32">
        <v>0</v>
      </c>
      <c r="AF84" s="32">
        <v>0</v>
      </c>
      <c r="AG84" s="32">
        <v>0</v>
      </c>
      <c r="AH84" s="32">
        <v>0</v>
      </c>
      <c r="AI84" s="32">
        <v>0</v>
      </c>
      <c r="AJ84" s="32">
        <v>0</v>
      </c>
      <c r="AK84" s="32">
        <v>0</v>
      </c>
      <c r="AL84" s="32">
        <v>0</v>
      </c>
      <c r="AM84" s="32">
        <v>0</v>
      </c>
      <c r="AN84" s="32">
        <v>0</v>
      </c>
      <c r="AO84" s="32">
        <v>0</v>
      </c>
      <c r="AP84" s="32">
        <v>0</v>
      </c>
      <c r="AQ84" s="32">
        <v>0</v>
      </c>
      <c r="AR84" s="32">
        <v>0</v>
      </c>
      <c r="AS84" s="32">
        <v>0</v>
      </c>
      <c r="AT84" s="32">
        <v>0</v>
      </c>
      <c r="AU84" s="32">
        <v>0</v>
      </c>
      <c r="AV84" s="32">
        <v>0</v>
      </c>
      <c r="AW84" s="32">
        <v>0</v>
      </c>
      <c r="AX84" s="32">
        <v>0</v>
      </c>
      <c r="AY84" s="32">
        <v>0</v>
      </c>
      <c r="AZ84" s="32">
        <v>0</v>
      </c>
      <c r="BA84" s="32">
        <v>0</v>
      </c>
      <c r="BB84" s="32">
        <v>0</v>
      </c>
      <c r="BC84" s="32">
        <v>0</v>
      </c>
      <c r="BD84" s="32">
        <v>0</v>
      </c>
      <c r="BE84" s="32">
        <v>0</v>
      </c>
      <c r="BF84" s="32">
        <v>0</v>
      </c>
      <c r="BG84" s="32">
        <v>0</v>
      </c>
      <c r="BH84" s="32">
        <v>0</v>
      </c>
      <c r="BI84" s="32">
        <v>0</v>
      </c>
      <c r="BJ84" s="32">
        <v>0</v>
      </c>
      <c r="BK84" s="32">
        <v>0</v>
      </c>
      <c r="BL84" s="32">
        <v>0</v>
      </c>
    </row>
    <row r="85" spans="2:64" s="5" customFormat="1" ht="16.5" collapsed="1" thickBot="1" x14ac:dyDescent="0.35">
      <c r="B85" s="112" t="s">
        <v>221</v>
      </c>
      <c r="C85" s="113"/>
      <c r="D85" s="112">
        <v>0</v>
      </c>
      <c r="E85" s="112">
        <v>0</v>
      </c>
      <c r="F85" s="112">
        <v>0</v>
      </c>
      <c r="G85" s="112">
        <v>0</v>
      </c>
      <c r="H85" s="112">
        <v>0</v>
      </c>
      <c r="I85" s="112">
        <v>0</v>
      </c>
      <c r="J85" s="112">
        <v>0</v>
      </c>
      <c r="K85" s="112">
        <v>0</v>
      </c>
      <c r="L85" s="112">
        <v>0</v>
      </c>
      <c r="M85" s="112">
        <v>0</v>
      </c>
      <c r="N85" s="112">
        <v>0</v>
      </c>
      <c r="O85" s="112">
        <v>0</v>
      </c>
      <c r="P85" s="112">
        <v>0</v>
      </c>
      <c r="Q85" s="112">
        <v>0</v>
      </c>
      <c r="R85" s="112">
        <v>0</v>
      </c>
      <c r="S85" s="112">
        <v>0</v>
      </c>
      <c r="T85" s="112">
        <v>0</v>
      </c>
      <c r="U85" s="112">
        <v>0</v>
      </c>
      <c r="V85" s="112">
        <v>0</v>
      </c>
      <c r="W85" s="112">
        <v>0</v>
      </c>
      <c r="X85" s="112">
        <v>0</v>
      </c>
      <c r="Y85" s="112">
        <v>0</v>
      </c>
      <c r="Z85" s="112">
        <v>0</v>
      </c>
      <c r="AA85" s="112">
        <v>0</v>
      </c>
      <c r="AB85" s="112">
        <v>0</v>
      </c>
      <c r="AC85" s="112">
        <v>0</v>
      </c>
      <c r="AD85" s="112">
        <v>0</v>
      </c>
      <c r="AE85" s="112">
        <v>0</v>
      </c>
      <c r="AF85" s="112">
        <v>0</v>
      </c>
      <c r="AG85" s="112">
        <v>0</v>
      </c>
      <c r="AH85" s="112">
        <v>0</v>
      </c>
      <c r="AI85" s="112">
        <v>0</v>
      </c>
      <c r="AJ85" s="112">
        <v>0</v>
      </c>
      <c r="AK85" s="112">
        <v>0</v>
      </c>
      <c r="AL85" s="112">
        <v>0</v>
      </c>
      <c r="AM85" s="112">
        <v>0</v>
      </c>
      <c r="AN85" s="112">
        <v>0</v>
      </c>
      <c r="AO85" s="112">
        <v>0</v>
      </c>
      <c r="AP85" s="112">
        <v>0</v>
      </c>
      <c r="AQ85" s="112">
        <v>0</v>
      </c>
      <c r="AR85" s="112">
        <v>0</v>
      </c>
      <c r="AS85" s="112">
        <v>0</v>
      </c>
      <c r="AT85" s="112">
        <v>0</v>
      </c>
      <c r="AU85" s="112">
        <v>0</v>
      </c>
      <c r="AV85" s="112">
        <v>0</v>
      </c>
      <c r="AW85" s="112">
        <v>0</v>
      </c>
      <c r="AX85" s="112">
        <v>0</v>
      </c>
      <c r="AY85" s="112">
        <v>0</v>
      </c>
      <c r="AZ85" s="112">
        <v>0</v>
      </c>
      <c r="BA85" s="112">
        <v>0</v>
      </c>
      <c r="BB85" s="112">
        <v>0</v>
      </c>
      <c r="BC85" s="112">
        <v>0</v>
      </c>
      <c r="BD85" s="112">
        <v>0</v>
      </c>
      <c r="BE85" s="112">
        <v>0</v>
      </c>
      <c r="BF85" s="112">
        <v>0</v>
      </c>
      <c r="BG85" s="112">
        <v>0</v>
      </c>
      <c r="BH85" s="112">
        <v>0</v>
      </c>
      <c r="BI85" s="112">
        <v>0</v>
      </c>
      <c r="BJ85" s="112">
        <v>0</v>
      </c>
      <c r="BK85" s="112">
        <v>0</v>
      </c>
      <c r="BL85" s="112">
        <v>0</v>
      </c>
    </row>
    <row r="86" spans="2:64" s="5" customFormat="1" hidden="1" outlineLevel="1" x14ac:dyDescent="0.3">
      <c r="B86" s="41" t="s">
        <v>244</v>
      </c>
      <c r="C86" s="38"/>
      <c r="D86" s="32">
        <v>0</v>
      </c>
      <c r="E86" s="32">
        <v>0</v>
      </c>
      <c r="F86" s="32">
        <v>0</v>
      </c>
      <c r="G86" s="32">
        <v>0</v>
      </c>
      <c r="H86" s="32">
        <v>0</v>
      </c>
      <c r="I86" s="32">
        <v>0</v>
      </c>
      <c r="J86" s="32">
        <v>0</v>
      </c>
      <c r="K86" s="32">
        <v>0</v>
      </c>
      <c r="L86" s="32">
        <v>0</v>
      </c>
      <c r="M86" s="32">
        <v>0</v>
      </c>
      <c r="N86" s="32">
        <v>0</v>
      </c>
      <c r="O86" s="32">
        <v>0</v>
      </c>
      <c r="P86" s="32">
        <v>0</v>
      </c>
      <c r="Q86" s="32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v>0</v>
      </c>
      <c r="Y86" s="32">
        <v>0</v>
      </c>
      <c r="Z86" s="32">
        <v>0</v>
      </c>
      <c r="AA86" s="32">
        <v>0</v>
      </c>
      <c r="AB86" s="32">
        <v>0</v>
      </c>
      <c r="AC86" s="32">
        <v>0</v>
      </c>
      <c r="AD86" s="32">
        <v>0</v>
      </c>
      <c r="AE86" s="32">
        <v>0</v>
      </c>
      <c r="AF86" s="32">
        <v>0</v>
      </c>
      <c r="AG86" s="32">
        <v>0</v>
      </c>
      <c r="AH86" s="32">
        <v>0</v>
      </c>
      <c r="AI86" s="32">
        <v>0</v>
      </c>
      <c r="AJ86" s="32">
        <v>0</v>
      </c>
      <c r="AK86" s="32">
        <v>0</v>
      </c>
      <c r="AL86" s="32">
        <v>0</v>
      </c>
      <c r="AM86" s="32">
        <v>0</v>
      </c>
      <c r="AN86" s="32">
        <v>0</v>
      </c>
      <c r="AO86" s="32">
        <v>0</v>
      </c>
      <c r="AP86" s="32">
        <v>0</v>
      </c>
      <c r="AQ86" s="32">
        <v>0</v>
      </c>
      <c r="AR86" s="32">
        <v>0</v>
      </c>
      <c r="AS86" s="32">
        <v>0</v>
      </c>
      <c r="AT86" s="32">
        <v>0</v>
      </c>
      <c r="AU86" s="32">
        <v>0</v>
      </c>
      <c r="AV86" s="32">
        <v>0</v>
      </c>
      <c r="AW86" s="32">
        <v>0</v>
      </c>
      <c r="AX86" s="32">
        <v>0</v>
      </c>
      <c r="AY86" s="32">
        <v>0</v>
      </c>
      <c r="AZ86" s="32">
        <v>0</v>
      </c>
      <c r="BA86" s="32">
        <v>0</v>
      </c>
      <c r="BB86" s="32">
        <v>0</v>
      </c>
      <c r="BC86" s="32">
        <v>0</v>
      </c>
      <c r="BD86" s="32">
        <v>0</v>
      </c>
      <c r="BE86" s="32">
        <v>0</v>
      </c>
      <c r="BF86" s="32">
        <v>0</v>
      </c>
      <c r="BG86" s="32">
        <v>0</v>
      </c>
      <c r="BH86" s="32">
        <v>0</v>
      </c>
      <c r="BI86" s="32">
        <v>0</v>
      </c>
      <c r="BJ86" s="32">
        <v>0</v>
      </c>
      <c r="BK86" s="32">
        <v>0</v>
      </c>
      <c r="BL86" s="32">
        <v>0</v>
      </c>
    </row>
    <row r="87" spans="2:64" s="5" customFormat="1" hidden="1" outlineLevel="1" x14ac:dyDescent="0.3">
      <c r="B87" s="41" t="s">
        <v>229</v>
      </c>
      <c r="C87" s="38"/>
      <c r="D87" s="32">
        <v>0</v>
      </c>
      <c r="E87" s="32">
        <v>0</v>
      </c>
      <c r="F87" s="32">
        <v>0</v>
      </c>
      <c r="G87" s="32">
        <v>0</v>
      </c>
      <c r="H87" s="32">
        <v>0</v>
      </c>
      <c r="I87" s="32">
        <v>0</v>
      </c>
      <c r="J87" s="32">
        <v>0</v>
      </c>
      <c r="K87" s="32">
        <v>0</v>
      </c>
      <c r="L87" s="32">
        <v>0</v>
      </c>
      <c r="M87" s="32">
        <v>0</v>
      </c>
      <c r="N87" s="32">
        <v>0</v>
      </c>
      <c r="O87" s="32">
        <v>0</v>
      </c>
      <c r="P87" s="32">
        <v>0</v>
      </c>
      <c r="Q87" s="32">
        <v>0</v>
      </c>
      <c r="R87" s="32">
        <v>0</v>
      </c>
      <c r="S87" s="32">
        <v>0</v>
      </c>
      <c r="T87" s="32">
        <v>0</v>
      </c>
      <c r="U87" s="32">
        <v>0</v>
      </c>
      <c r="V87" s="32">
        <v>0</v>
      </c>
      <c r="W87" s="32">
        <v>0</v>
      </c>
      <c r="X87" s="32">
        <v>0</v>
      </c>
      <c r="Y87" s="32">
        <v>0</v>
      </c>
      <c r="Z87" s="32">
        <v>0</v>
      </c>
      <c r="AA87" s="32">
        <v>0</v>
      </c>
      <c r="AB87" s="32">
        <v>0</v>
      </c>
      <c r="AC87" s="32">
        <v>0</v>
      </c>
      <c r="AD87" s="32">
        <v>0</v>
      </c>
      <c r="AE87" s="32">
        <v>0</v>
      </c>
      <c r="AF87" s="32">
        <v>0</v>
      </c>
      <c r="AG87" s="32">
        <v>0</v>
      </c>
      <c r="AH87" s="32">
        <v>0</v>
      </c>
      <c r="AI87" s="32">
        <v>0</v>
      </c>
      <c r="AJ87" s="32">
        <v>0</v>
      </c>
      <c r="AK87" s="32">
        <v>0</v>
      </c>
      <c r="AL87" s="32">
        <v>0</v>
      </c>
      <c r="AM87" s="32">
        <v>0</v>
      </c>
      <c r="AN87" s="32">
        <v>0</v>
      </c>
      <c r="AO87" s="32">
        <v>0</v>
      </c>
      <c r="AP87" s="32">
        <v>0</v>
      </c>
      <c r="AQ87" s="32">
        <v>0</v>
      </c>
      <c r="AR87" s="32">
        <v>0</v>
      </c>
      <c r="AS87" s="32">
        <v>0</v>
      </c>
      <c r="AT87" s="32">
        <v>0</v>
      </c>
      <c r="AU87" s="32">
        <v>0</v>
      </c>
      <c r="AV87" s="32">
        <v>0</v>
      </c>
      <c r="AW87" s="32">
        <v>0</v>
      </c>
      <c r="AX87" s="32">
        <v>0</v>
      </c>
      <c r="AY87" s="32">
        <v>0</v>
      </c>
      <c r="AZ87" s="32">
        <v>0</v>
      </c>
      <c r="BA87" s="32">
        <v>0</v>
      </c>
      <c r="BB87" s="32">
        <v>0</v>
      </c>
      <c r="BC87" s="32">
        <v>0</v>
      </c>
      <c r="BD87" s="32">
        <v>0</v>
      </c>
      <c r="BE87" s="32">
        <v>0</v>
      </c>
      <c r="BF87" s="32">
        <v>0</v>
      </c>
      <c r="BG87" s="32">
        <v>0</v>
      </c>
      <c r="BH87" s="32">
        <v>0</v>
      </c>
      <c r="BI87" s="32">
        <v>0</v>
      </c>
      <c r="BJ87" s="32">
        <v>0</v>
      </c>
      <c r="BK87" s="32">
        <v>0</v>
      </c>
      <c r="BL87" s="32">
        <v>0</v>
      </c>
    </row>
    <row r="88" spans="2:64" s="5" customFormat="1" hidden="1" outlineLevel="1" x14ac:dyDescent="0.3">
      <c r="B88" s="41" t="s">
        <v>239</v>
      </c>
      <c r="C88" s="38"/>
      <c r="D88" s="32">
        <v>0</v>
      </c>
      <c r="E88" s="32">
        <v>0</v>
      </c>
      <c r="F88" s="32">
        <v>0</v>
      </c>
      <c r="G88" s="32">
        <v>0</v>
      </c>
      <c r="H88" s="32">
        <v>0</v>
      </c>
      <c r="I88" s="32">
        <v>0</v>
      </c>
      <c r="J88" s="32">
        <v>0</v>
      </c>
      <c r="K88" s="32">
        <v>0</v>
      </c>
      <c r="L88" s="32">
        <v>0</v>
      </c>
      <c r="M88" s="32">
        <v>0</v>
      </c>
      <c r="N88" s="32">
        <v>0</v>
      </c>
      <c r="O88" s="32">
        <v>0</v>
      </c>
      <c r="P88" s="32">
        <v>0</v>
      </c>
      <c r="Q88" s="32">
        <v>0</v>
      </c>
      <c r="R88" s="32">
        <v>0</v>
      </c>
      <c r="S88" s="32">
        <v>0</v>
      </c>
      <c r="T88" s="32">
        <v>0</v>
      </c>
      <c r="U88" s="32">
        <v>0</v>
      </c>
      <c r="V88" s="32">
        <v>0</v>
      </c>
      <c r="W88" s="32">
        <v>0</v>
      </c>
      <c r="X88" s="32">
        <v>0</v>
      </c>
      <c r="Y88" s="32">
        <v>0</v>
      </c>
      <c r="Z88" s="32">
        <v>0</v>
      </c>
      <c r="AA88" s="32">
        <v>0</v>
      </c>
      <c r="AB88" s="32">
        <v>0</v>
      </c>
      <c r="AC88" s="32">
        <v>0</v>
      </c>
      <c r="AD88" s="32">
        <v>0</v>
      </c>
      <c r="AE88" s="32">
        <v>0</v>
      </c>
      <c r="AF88" s="32">
        <v>0</v>
      </c>
      <c r="AG88" s="32">
        <v>0</v>
      </c>
      <c r="AH88" s="32">
        <v>0</v>
      </c>
      <c r="AI88" s="32">
        <v>0</v>
      </c>
      <c r="AJ88" s="32">
        <v>0</v>
      </c>
      <c r="AK88" s="32">
        <v>0</v>
      </c>
      <c r="AL88" s="32">
        <v>0</v>
      </c>
      <c r="AM88" s="32">
        <v>0</v>
      </c>
      <c r="AN88" s="32">
        <v>0</v>
      </c>
      <c r="AO88" s="32">
        <v>0</v>
      </c>
      <c r="AP88" s="32">
        <v>0</v>
      </c>
      <c r="AQ88" s="32">
        <v>0</v>
      </c>
      <c r="AR88" s="32">
        <v>0</v>
      </c>
      <c r="AS88" s="32">
        <v>0</v>
      </c>
      <c r="AT88" s="32">
        <v>0</v>
      </c>
      <c r="AU88" s="32">
        <v>0</v>
      </c>
      <c r="AV88" s="32">
        <v>0</v>
      </c>
      <c r="AW88" s="32">
        <v>0</v>
      </c>
      <c r="AX88" s="32">
        <v>0</v>
      </c>
      <c r="AY88" s="32">
        <v>0</v>
      </c>
      <c r="AZ88" s="32">
        <v>0</v>
      </c>
      <c r="BA88" s="32">
        <v>0</v>
      </c>
      <c r="BB88" s="32">
        <v>0</v>
      </c>
      <c r="BC88" s="32">
        <v>0</v>
      </c>
      <c r="BD88" s="32">
        <v>0</v>
      </c>
      <c r="BE88" s="32">
        <v>0</v>
      </c>
      <c r="BF88" s="32">
        <v>0</v>
      </c>
      <c r="BG88" s="32">
        <v>0</v>
      </c>
      <c r="BH88" s="32">
        <v>0</v>
      </c>
      <c r="BI88" s="32">
        <v>0</v>
      </c>
      <c r="BJ88" s="32">
        <v>0</v>
      </c>
      <c r="BK88" s="32">
        <v>0</v>
      </c>
      <c r="BL88" s="32">
        <v>0</v>
      </c>
    </row>
    <row r="89" spans="2:64" s="5" customFormat="1" hidden="1" outlineLevel="1" x14ac:dyDescent="0.3">
      <c r="B89" s="41" t="s">
        <v>240</v>
      </c>
      <c r="C89" s="38"/>
      <c r="D89" s="32">
        <v>0</v>
      </c>
      <c r="E89" s="32">
        <v>0</v>
      </c>
      <c r="F89" s="32">
        <v>0</v>
      </c>
      <c r="G89" s="32">
        <v>0</v>
      </c>
      <c r="H89" s="32">
        <v>0</v>
      </c>
      <c r="I89" s="32">
        <v>0</v>
      </c>
      <c r="J89" s="32">
        <v>0</v>
      </c>
      <c r="K89" s="32">
        <v>0</v>
      </c>
      <c r="L89" s="32">
        <v>0</v>
      </c>
      <c r="M89" s="32">
        <v>0</v>
      </c>
      <c r="N89" s="32">
        <v>0</v>
      </c>
      <c r="O89" s="32">
        <v>0</v>
      </c>
      <c r="P89" s="32">
        <v>0</v>
      </c>
      <c r="Q89" s="32">
        <v>0</v>
      </c>
      <c r="R89" s="32">
        <v>0</v>
      </c>
      <c r="S89" s="32">
        <v>0</v>
      </c>
      <c r="T89" s="32">
        <v>0</v>
      </c>
      <c r="U89" s="32">
        <v>0</v>
      </c>
      <c r="V89" s="32">
        <v>0</v>
      </c>
      <c r="W89" s="32">
        <v>0</v>
      </c>
      <c r="X89" s="32">
        <v>0</v>
      </c>
      <c r="Y89" s="32">
        <v>0</v>
      </c>
      <c r="Z89" s="32">
        <v>0</v>
      </c>
      <c r="AA89" s="32">
        <v>0</v>
      </c>
      <c r="AB89" s="32">
        <v>0</v>
      </c>
      <c r="AC89" s="32">
        <v>0</v>
      </c>
      <c r="AD89" s="32">
        <v>0</v>
      </c>
      <c r="AE89" s="32">
        <v>0</v>
      </c>
      <c r="AF89" s="32">
        <v>0</v>
      </c>
      <c r="AG89" s="32">
        <v>0</v>
      </c>
      <c r="AH89" s="32">
        <v>0</v>
      </c>
      <c r="AI89" s="32">
        <v>0</v>
      </c>
      <c r="AJ89" s="32">
        <v>0</v>
      </c>
      <c r="AK89" s="32">
        <v>0</v>
      </c>
      <c r="AL89" s="32">
        <v>0</v>
      </c>
      <c r="AM89" s="32">
        <v>0</v>
      </c>
      <c r="AN89" s="32">
        <v>0</v>
      </c>
      <c r="AO89" s="32">
        <v>0</v>
      </c>
      <c r="AP89" s="32">
        <v>0</v>
      </c>
      <c r="AQ89" s="32">
        <v>0</v>
      </c>
      <c r="AR89" s="32">
        <v>0</v>
      </c>
      <c r="AS89" s="32">
        <v>0</v>
      </c>
      <c r="AT89" s="32">
        <v>0</v>
      </c>
      <c r="AU89" s="32">
        <v>0</v>
      </c>
      <c r="AV89" s="32">
        <v>0</v>
      </c>
      <c r="AW89" s="32">
        <v>0</v>
      </c>
      <c r="AX89" s="32">
        <v>0</v>
      </c>
      <c r="AY89" s="32">
        <v>0</v>
      </c>
      <c r="AZ89" s="32">
        <v>0</v>
      </c>
      <c r="BA89" s="32">
        <v>0</v>
      </c>
      <c r="BB89" s="32">
        <v>0</v>
      </c>
      <c r="BC89" s="32">
        <v>0</v>
      </c>
      <c r="BD89" s="32">
        <v>0</v>
      </c>
      <c r="BE89" s="32">
        <v>0</v>
      </c>
      <c r="BF89" s="32">
        <v>0</v>
      </c>
      <c r="BG89" s="32">
        <v>0</v>
      </c>
      <c r="BH89" s="32">
        <v>0</v>
      </c>
      <c r="BI89" s="32">
        <v>0</v>
      </c>
      <c r="BJ89" s="32">
        <v>0</v>
      </c>
      <c r="BK89" s="32">
        <v>0</v>
      </c>
      <c r="BL89" s="32">
        <v>0</v>
      </c>
    </row>
    <row r="90" spans="2:64" s="5" customFormat="1" hidden="1" outlineLevel="1" x14ac:dyDescent="0.3">
      <c r="B90" s="41" t="s">
        <v>241</v>
      </c>
      <c r="C90" s="38"/>
      <c r="D90" s="32">
        <v>0</v>
      </c>
      <c r="E90" s="32">
        <v>0</v>
      </c>
      <c r="F90" s="32">
        <v>0</v>
      </c>
      <c r="G90" s="32">
        <v>0</v>
      </c>
      <c r="H90" s="32">
        <v>0</v>
      </c>
      <c r="I90" s="32">
        <v>0</v>
      </c>
      <c r="J90" s="32">
        <v>0</v>
      </c>
      <c r="K90" s="32">
        <v>0</v>
      </c>
      <c r="L90" s="32">
        <v>0</v>
      </c>
      <c r="M90" s="32">
        <v>0</v>
      </c>
      <c r="N90" s="32">
        <v>0</v>
      </c>
      <c r="O90" s="32">
        <v>0</v>
      </c>
      <c r="P90" s="32">
        <v>0</v>
      </c>
      <c r="Q90" s="32">
        <v>0</v>
      </c>
      <c r="R90" s="32">
        <v>0</v>
      </c>
      <c r="S90" s="32">
        <v>0</v>
      </c>
      <c r="T90" s="32">
        <v>0</v>
      </c>
      <c r="U90" s="32">
        <v>0</v>
      </c>
      <c r="V90" s="32">
        <v>0</v>
      </c>
      <c r="W90" s="32">
        <v>0</v>
      </c>
      <c r="X90" s="32">
        <v>0</v>
      </c>
      <c r="Y90" s="32">
        <v>0</v>
      </c>
      <c r="Z90" s="32">
        <v>0</v>
      </c>
      <c r="AA90" s="32">
        <v>0</v>
      </c>
      <c r="AB90" s="32">
        <v>0</v>
      </c>
      <c r="AC90" s="32">
        <v>0</v>
      </c>
      <c r="AD90" s="32">
        <v>0</v>
      </c>
      <c r="AE90" s="32">
        <v>0</v>
      </c>
      <c r="AF90" s="32">
        <v>0</v>
      </c>
      <c r="AG90" s="32">
        <v>0</v>
      </c>
      <c r="AH90" s="32">
        <v>0</v>
      </c>
      <c r="AI90" s="32">
        <v>0</v>
      </c>
      <c r="AJ90" s="32">
        <v>0</v>
      </c>
      <c r="AK90" s="32">
        <v>0</v>
      </c>
      <c r="AL90" s="32">
        <v>0</v>
      </c>
      <c r="AM90" s="32">
        <v>0</v>
      </c>
      <c r="AN90" s="32">
        <v>0</v>
      </c>
      <c r="AO90" s="32">
        <v>0</v>
      </c>
      <c r="AP90" s="32">
        <v>0</v>
      </c>
      <c r="AQ90" s="32">
        <v>0</v>
      </c>
      <c r="AR90" s="32">
        <v>0</v>
      </c>
      <c r="AS90" s="32">
        <v>0</v>
      </c>
      <c r="AT90" s="32">
        <v>0</v>
      </c>
      <c r="AU90" s="32">
        <v>0</v>
      </c>
      <c r="AV90" s="32">
        <v>0</v>
      </c>
      <c r="AW90" s="32">
        <v>0</v>
      </c>
      <c r="AX90" s="32">
        <v>0</v>
      </c>
      <c r="AY90" s="32">
        <v>0</v>
      </c>
      <c r="AZ90" s="32">
        <v>0</v>
      </c>
      <c r="BA90" s="32">
        <v>0</v>
      </c>
      <c r="BB90" s="32">
        <v>0</v>
      </c>
      <c r="BC90" s="32">
        <v>0</v>
      </c>
      <c r="BD90" s="32">
        <v>0</v>
      </c>
      <c r="BE90" s="32">
        <v>0</v>
      </c>
      <c r="BF90" s="32">
        <v>0</v>
      </c>
      <c r="BG90" s="32">
        <v>0</v>
      </c>
      <c r="BH90" s="32">
        <v>0</v>
      </c>
      <c r="BI90" s="32">
        <v>0</v>
      </c>
      <c r="BJ90" s="32">
        <v>0</v>
      </c>
      <c r="BK90" s="32">
        <v>0</v>
      </c>
      <c r="BL90" s="32">
        <v>0</v>
      </c>
    </row>
    <row r="91" spans="2:64" s="5" customFormat="1" ht="16.5" hidden="1" outlineLevel="1" thickBot="1" x14ac:dyDescent="0.35">
      <c r="B91" s="41" t="s">
        <v>242</v>
      </c>
      <c r="C91" s="38"/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2">
        <v>0</v>
      </c>
      <c r="O91" s="32">
        <v>0</v>
      </c>
      <c r="P91" s="32">
        <v>0</v>
      </c>
      <c r="Q91" s="32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2">
        <v>0</v>
      </c>
      <c r="AD91" s="32">
        <v>0</v>
      </c>
      <c r="AE91" s="32">
        <v>0</v>
      </c>
      <c r="AF91" s="32">
        <v>0</v>
      </c>
      <c r="AG91" s="32">
        <v>0</v>
      </c>
      <c r="AH91" s="32">
        <v>0</v>
      </c>
      <c r="AI91" s="32">
        <v>0</v>
      </c>
      <c r="AJ91" s="32">
        <v>0</v>
      </c>
      <c r="AK91" s="32">
        <v>0</v>
      </c>
      <c r="AL91" s="32">
        <v>0</v>
      </c>
      <c r="AM91" s="32">
        <v>0</v>
      </c>
      <c r="AN91" s="32">
        <v>0</v>
      </c>
      <c r="AO91" s="32">
        <v>0</v>
      </c>
      <c r="AP91" s="32">
        <v>0</v>
      </c>
      <c r="AQ91" s="32">
        <v>0</v>
      </c>
      <c r="AR91" s="32">
        <v>0</v>
      </c>
      <c r="AS91" s="32">
        <v>0</v>
      </c>
      <c r="AT91" s="32">
        <v>0</v>
      </c>
      <c r="AU91" s="32">
        <v>0</v>
      </c>
      <c r="AV91" s="32">
        <v>0</v>
      </c>
      <c r="AW91" s="32">
        <v>0</v>
      </c>
      <c r="AX91" s="32">
        <v>0</v>
      </c>
      <c r="AY91" s="32">
        <v>0</v>
      </c>
      <c r="AZ91" s="32">
        <v>0</v>
      </c>
      <c r="BA91" s="32">
        <v>0</v>
      </c>
      <c r="BB91" s="32">
        <v>0</v>
      </c>
      <c r="BC91" s="32">
        <v>0</v>
      </c>
      <c r="BD91" s="32">
        <v>0</v>
      </c>
      <c r="BE91" s="32">
        <v>0</v>
      </c>
      <c r="BF91" s="32">
        <v>0</v>
      </c>
      <c r="BG91" s="32">
        <v>0</v>
      </c>
      <c r="BH91" s="32">
        <v>0</v>
      </c>
      <c r="BI91" s="32">
        <v>0</v>
      </c>
      <c r="BJ91" s="32">
        <v>0</v>
      </c>
      <c r="BK91" s="32">
        <v>0</v>
      </c>
      <c r="BL91" s="32">
        <v>0</v>
      </c>
    </row>
    <row r="92" spans="2:64" s="5" customFormat="1" ht="16.5" collapsed="1" thickBot="1" x14ac:dyDescent="0.35">
      <c r="B92" s="112" t="s">
        <v>222</v>
      </c>
      <c r="C92" s="113"/>
      <c r="D92" s="112">
        <v>0</v>
      </c>
      <c r="E92" s="112">
        <v>0</v>
      </c>
      <c r="F92" s="112">
        <v>0</v>
      </c>
      <c r="G92" s="112">
        <v>0</v>
      </c>
      <c r="H92" s="112">
        <v>0</v>
      </c>
      <c r="I92" s="112">
        <v>0</v>
      </c>
      <c r="J92" s="112">
        <v>0</v>
      </c>
      <c r="K92" s="112">
        <v>0</v>
      </c>
      <c r="L92" s="112">
        <v>0</v>
      </c>
      <c r="M92" s="112">
        <v>0</v>
      </c>
      <c r="N92" s="112">
        <v>0</v>
      </c>
      <c r="O92" s="112">
        <v>0</v>
      </c>
      <c r="P92" s="112">
        <v>0</v>
      </c>
      <c r="Q92" s="112">
        <v>0</v>
      </c>
      <c r="R92" s="112">
        <v>0</v>
      </c>
      <c r="S92" s="112">
        <v>0</v>
      </c>
      <c r="T92" s="112">
        <v>0</v>
      </c>
      <c r="U92" s="112">
        <v>0</v>
      </c>
      <c r="V92" s="112">
        <v>0</v>
      </c>
      <c r="W92" s="112">
        <v>0</v>
      </c>
      <c r="X92" s="112">
        <v>0</v>
      </c>
      <c r="Y92" s="112">
        <v>0</v>
      </c>
      <c r="Z92" s="112">
        <v>0</v>
      </c>
      <c r="AA92" s="112">
        <v>0</v>
      </c>
      <c r="AB92" s="112">
        <v>0</v>
      </c>
      <c r="AC92" s="112">
        <v>0</v>
      </c>
      <c r="AD92" s="112">
        <v>0</v>
      </c>
      <c r="AE92" s="112">
        <v>0</v>
      </c>
      <c r="AF92" s="112">
        <v>0</v>
      </c>
      <c r="AG92" s="112">
        <v>0</v>
      </c>
      <c r="AH92" s="112">
        <v>0</v>
      </c>
      <c r="AI92" s="112">
        <v>0</v>
      </c>
      <c r="AJ92" s="112">
        <v>0</v>
      </c>
      <c r="AK92" s="112">
        <v>0</v>
      </c>
      <c r="AL92" s="112">
        <v>0</v>
      </c>
      <c r="AM92" s="112">
        <v>0</v>
      </c>
      <c r="AN92" s="112">
        <v>0</v>
      </c>
      <c r="AO92" s="112">
        <v>0</v>
      </c>
      <c r="AP92" s="112">
        <v>0</v>
      </c>
      <c r="AQ92" s="112">
        <v>0</v>
      </c>
      <c r="AR92" s="112">
        <v>0</v>
      </c>
      <c r="AS92" s="112">
        <v>0</v>
      </c>
      <c r="AT92" s="112">
        <v>0</v>
      </c>
      <c r="AU92" s="112">
        <v>0</v>
      </c>
      <c r="AV92" s="112">
        <v>0</v>
      </c>
      <c r="AW92" s="112">
        <v>0</v>
      </c>
      <c r="AX92" s="112">
        <v>0</v>
      </c>
      <c r="AY92" s="112">
        <v>0</v>
      </c>
      <c r="AZ92" s="112">
        <v>0</v>
      </c>
      <c r="BA92" s="112">
        <v>0</v>
      </c>
      <c r="BB92" s="112">
        <v>0</v>
      </c>
      <c r="BC92" s="112">
        <v>0</v>
      </c>
      <c r="BD92" s="112">
        <v>0</v>
      </c>
      <c r="BE92" s="112">
        <v>0</v>
      </c>
      <c r="BF92" s="112">
        <v>0</v>
      </c>
      <c r="BG92" s="112">
        <v>0</v>
      </c>
      <c r="BH92" s="112">
        <v>0</v>
      </c>
      <c r="BI92" s="112">
        <v>0</v>
      </c>
      <c r="BJ92" s="112">
        <v>0</v>
      </c>
      <c r="BK92" s="112">
        <v>0</v>
      </c>
      <c r="BL92" s="112">
        <v>0</v>
      </c>
    </row>
    <row r="93" spans="2:64" s="5" customFormat="1" hidden="1" outlineLevel="1" x14ac:dyDescent="0.3">
      <c r="B93" s="41" t="s">
        <v>244</v>
      </c>
      <c r="C93" s="38"/>
      <c r="D93" s="32">
        <v>0</v>
      </c>
      <c r="E93" s="32">
        <v>0</v>
      </c>
      <c r="F93" s="32">
        <v>0</v>
      </c>
      <c r="G93" s="32">
        <v>0</v>
      </c>
      <c r="H93" s="32">
        <v>0</v>
      </c>
      <c r="I93" s="32">
        <v>0</v>
      </c>
      <c r="J93" s="32">
        <v>0</v>
      </c>
      <c r="K93" s="32">
        <v>0</v>
      </c>
      <c r="L93" s="32">
        <v>0</v>
      </c>
      <c r="M93" s="32">
        <v>0</v>
      </c>
      <c r="N93" s="32">
        <v>0</v>
      </c>
      <c r="O93" s="32">
        <v>0</v>
      </c>
      <c r="P93" s="32">
        <v>0</v>
      </c>
      <c r="Q93" s="32">
        <v>0</v>
      </c>
      <c r="R93" s="32">
        <v>0</v>
      </c>
      <c r="S93" s="32">
        <v>0</v>
      </c>
      <c r="T93" s="32">
        <v>0</v>
      </c>
      <c r="U93" s="32">
        <v>0</v>
      </c>
      <c r="V93" s="32">
        <v>0</v>
      </c>
      <c r="W93" s="32">
        <v>0</v>
      </c>
      <c r="X93" s="32">
        <v>0</v>
      </c>
      <c r="Y93" s="32">
        <v>0</v>
      </c>
      <c r="Z93" s="32">
        <v>0</v>
      </c>
      <c r="AA93" s="32">
        <v>0</v>
      </c>
      <c r="AB93" s="32">
        <v>0</v>
      </c>
      <c r="AC93" s="32">
        <v>0</v>
      </c>
      <c r="AD93" s="32">
        <v>0</v>
      </c>
      <c r="AE93" s="32">
        <v>0</v>
      </c>
      <c r="AF93" s="32">
        <v>0</v>
      </c>
      <c r="AG93" s="32">
        <v>0</v>
      </c>
      <c r="AH93" s="32">
        <v>0</v>
      </c>
      <c r="AI93" s="32">
        <v>0</v>
      </c>
      <c r="AJ93" s="32">
        <v>0</v>
      </c>
      <c r="AK93" s="32">
        <v>0</v>
      </c>
      <c r="AL93" s="32">
        <v>0</v>
      </c>
      <c r="AM93" s="32">
        <v>0</v>
      </c>
      <c r="AN93" s="32">
        <v>0</v>
      </c>
      <c r="AO93" s="32">
        <v>0</v>
      </c>
      <c r="AP93" s="32">
        <v>0</v>
      </c>
      <c r="AQ93" s="32">
        <v>0</v>
      </c>
      <c r="AR93" s="32">
        <v>0</v>
      </c>
      <c r="AS93" s="32">
        <v>0</v>
      </c>
      <c r="AT93" s="32">
        <v>0</v>
      </c>
      <c r="AU93" s="32">
        <v>0</v>
      </c>
      <c r="AV93" s="32">
        <v>0</v>
      </c>
      <c r="AW93" s="32">
        <v>0</v>
      </c>
      <c r="AX93" s="32">
        <v>0</v>
      </c>
      <c r="AY93" s="32">
        <v>0</v>
      </c>
      <c r="AZ93" s="32">
        <v>0</v>
      </c>
      <c r="BA93" s="32">
        <v>0</v>
      </c>
      <c r="BB93" s="32">
        <v>0</v>
      </c>
      <c r="BC93" s="32">
        <v>0</v>
      </c>
      <c r="BD93" s="32">
        <v>0</v>
      </c>
      <c r="BE93" s="32">
        <v>0</v>
      </c>
      <c r="BF93" s="32">
        <v>0</v>
      </c>
      <c r="BG93" s="32">
        <v>0</v>
      </c>
      <c r="BH93" s="32">
        <v>0</v>
      </c>
      <c r="BI93" s="32">
        <v>0</v>
      </c>
      <c r="BJ93" s="32">
        <v>0</v>
      </c>
      <c r="BK93" s="32">
        <v>0</v>
      </c>
      <c r="BL93" s="32">
        <v>0</v>
      </c>
    </row>
    <row r="94" spans="2:64" s="5" customFormat="1" hidden="1" outlineLevel="1" x14ac:dyDescent="0.3">
      <c r="B94" s="41" t="s">
        <v>229</v>
      </c>
      <c r="C94" s="38"/>
      <c r="D94" s="32">
        <v>0</v>
      </c>
      <c r="E94" s="32">
        <v>0</v>
      </c>
      <c r="F94" s="32">
        <v>0</v>
      </c>
      <c r="G94" s="32">
        <v>0</v>
      </c>
      <c r="H94" s="32">
        <v>0</v>
      </c>
      <c r="I94" s="32">
        <v>0</v>
      </c>
      <c r="J94" s="32">
        <v>0</v>
      </c>
      <c r="K94" s="32">
        <v>0</v>
      </c>
      <c r="L94" s="32">
        <v>0</v>
      </c>
      <c r="M94" s="32">
        <v>0</v>
      </c>
      <c r="N94" s="32">
        <v>0</v>
      </c>
      <c r="O94" s="32">
        <v>0</v>
      </c>
      <c r="P94" s="32">
        <v>0</v>
      </c>
      <c r="Q94" s="32">
        <v>0</v>
      </c>
      <c r="R94" s="32">
        <v>0</v>
      </c>
      <c r="S94" s="32">
        <v>0</v>
      </c>
      <c r="T94" s="32">
        <v>0</v>
      </c>
      <c r="U94" s="32">
        <v>0</v>
      </c>
      <c r="V94" s="32">
        <v>0</v>
      </c>
      <c r="W94" s="32">
        <v>0</v>
      </c>
      <c r="X94" s="32">
        <v>0</v>
      </c>
      <c r="Y94" s="32">
        <v>0</v>
      </c>
      <c r="Z94" s="32">
        <v>0</v>
      </c>
      <c r="AA94" s="32">
        <v>0</v>
      </c>
      <c r="AB94" s="32">
        <v>0</v>
      </c>
      <c r="AC94" s="32">
        <v>0</v>
      </c>
      <c r="AD94" s="32">
        <v>0</v>
      </c>
      <c r="AE94" s="32">
        <v>0</v>
      </c>
      <c r="AF94" s="32">
        <v>0</v>
      </c>
      <c r="AG94" s="32">
        <v>0</v>
      </c>
      <c r="AH94" s="32">
        <v>0</v>
      </c>
      <c r="AI94" s="32">
        <v>0</v>
      </c>
      <c r="AJ94" s="32">
        <v>0</v>
      </c>
      <c r="AK94" s="32">
        <v>0</v>
      </c>
      <c r="AL94" s="32">
        <v>0</v>
      </c>
      <c r="AM94" s="32">
        <v>0</v>
      </c>
      <c r="AN94" s="32">
        <v>0</v>
      </c>
      <c r="AO94" s="32">
        <v>0</v>
      </c>
      <c r="AP94" s="32">
        <v>0</v>
      </c>
      <c r="AQ94" s="32">
        <v>0</v>
      </c>
      <c r="AR94" s="32">
        <v>0</v>
      </c>
      <c r="AS94" s="32">
        <v>0</v>
      </c>
      <c r="AT94" s="32">
        <v>0</v>
      </c>
      <c r="AU94" s="32">
        <v>0</v>
      </c>
      <c r="AV94" s="32">
        <v>0</v>
      </c>
      <c r="AW94" s="32">
        <v>0</v>
      </c>
      <c r="AX94" s="32">
        <v>0</v>
      </c>
      <c r="AY94" s="32">
        <v>0</v>
      </c>
      <c r="AZ94" s="32">
        <v>0</v>
      </c>
      <c r="BA94" s="32">
        <v>0</v>
      </c>
      <c r="BB94" s="32">
        <v>0</v>
      </c>
      <c r="BC94" s="32">
        <v>0</v>
      </c>
      <c r="BD94" s="32">
        <v>0</v>
      </c>
      <c r="BE94" s="32">
        <v>0</v>
      </c>
      <c r="BF94" s="32">
        <v>0</v>
      </c>
      <c r="BG94" s="32">
        <v>0</v>
      </c>
      <c r="BH94" s="32">
        <v>0</v>
      </c>
      <c r="BI94" s="32">
        <v>0</v>
      </c>
      <c r="BJ94" s="32">
        <v>0</v>
      </c>
      <c r="BK94" s="32">
        <v>0</v>
      </c>
      <c r="BL94" s="32">
        <v>0</v>
      </c>
    </row>
    <row r="95" spans="2:64" s="5" customFormat="1" hidden="1" outlineLevel="1" x14ac:dyDescent="0.3">
      <c r="B95" s="41" t="s">
        <v>239</v>
      </c>
      <c r="C95" s="38"/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  <c r="J95" s="32">
        <v>0</v>
      </c>
      <c r="K95" s="32">
        <v>0</v>
      </c>
      <c r="L95" s="32">
        <v>0</v>
      </c>
      <c r="M95" s="32">
        <v>0</v>
      </c>
      <c r="N95" s="32">
        <v>0</v>
      </c>
      <c r="O95" s="32">
        <v>0</v>
      </c>
      <c r="P95" s="32">
        <v>0</v>
      </c>
      <c r="Q95" s="32">
        <v>0</v>
      </c>
      <c r="R95" s="32">
        <v>0</v>
      </c>
      <c r="S95" s="32">
        <v>0</v>
      </c>
      <c r="T95" s="32">
        <v>0</v>
      </c>
      <c r="U95" s="32">
        <v>0</v>
      </c>
      <c r="V95" s="32">
        <v>0</v>
      </c>
      <c r="W95" s="32">
        <v>0</v>
      </c>
      <c r="X95" s="32">
        <v>0</v>
      </c>
      <c r="Y95" s="32">
        <v>0</v>
      </c>
      <c r="Z95" s="32">
        <v>0</v>
      </c>
      <c r="AA95" s="32">
        <v>0</v>
      </c>
      <c r="AB95" s="32">
        <v>0</v>
      </c>
      <c r="AC95" s="32">
        <v>0</v>
      </c>
      <c r="AD95" s="32">
        <v>0</v>
      </c>
      <c r="AE95" s="32">
        <v>0</v>
      </c>
      <c r="AF95" s="32">
        <v>0</v>
      </c>
      <c r="AG95" s="32">
        <v>0</v>
      </c>
      <c r="AH95" s="32">
        <v>0</v>
      </c>
      <c r="AI95" s="32">
        <v>0</v>
      </c>
      <c r="AJ95" s="32">
        <v>0</v>
      </c>
      <c r="AK95" s="32">
        <v>0</v>
      </c>
      <c r="AL95" s="32">
        <v>0</v>
      </c>
      <c r="AM95" s="32">
        <v>0</v>
      </c>
      <c r="AN95" s="32">
        <v>0</v>
      </c>
      <c r="AO95" s="32">
        <v>0</v>
      </c>
      <c r="AP95" s="32">
        <v>0</v>
      </c>
      <c r="AQ95" s="32">
        <v>0</v>
      </c>
      <c r="AR95" s="32">
        <v>0</v>
      </c>
      <c r="AS95" s="32">
        <v>0</v>
      </c>
      <c r="AT95" s="32">
        <v>0</v>
      </c>
      <c r="AU95" s="32">
        <v>0</v>
      </c>
      <c r="AV95" s="32">
        <v>0</v>
      </c>
      <c r="AW95" s="32">
        <v>0</v>
      </c>
      <c r="AX95" s="32">
        <v>0</v>
      </c>
      <c r="AY95" s="32">
        <v>0</v>
      </c>
      <c r="AZ95" s="32">
        <v>0</v>
      </c>
      <c r="BA95" s="32">
        <v>0</v>
      </c>
      <c r="BB95" s="32">
        <v>0</v>
      </c>
      <c r="BC95" s="32">
        <v>0</v>
      </c>
      <c r="BD95" s="32">
        <v>0</v>
      </c>
      <c r="BE95" s="32">
        <v>0</v>
      </c>
      <c r="BF95" s="32">
        <v>0</v>
      </c>
      <c r="BG95" s="32">
        <v>0</v>
      </c>
      <c r="BH95" s="32">
        <v>0</v>
      </c>
      <c r="BI95" s="32">
        <v>0</v>
      </c>
      <c r="BJ95" s="32">
        <v>0</v>
      </c>
      <c r="BK95" s="32">
        <v>0</v>
      </c>
      <c r="BL95" s="32">
        <v>0</v>
      </c>
    </row>
    <row r="96" spans="2:64" s="5" customFormat="1" hidden="1" outlineLevel="1" x14ac:dyDescent="0.3">
      <c r="B96" s="41" t="s">
        <v>240</v>
      </c>
      <c r="C96" s="38"/>
      <c r="D96" s="32">
        <v>0</v>
      </c>
      <c r="E96" s="32">
        <v>0</v>
      </c>
      <c r="F96" s="32">
        <v>0</v>
      </c>
      <c r="G96" s="32">
        <v>0</v>
      </c>
      <c r="H96" s="32">
        <v>0</v>
      </c>
      <c r="I96" s="32">
        <v>0</v>
      </c>
      <c r="J96" s="32">
        <v>0</v>
      </c>
      <c r="K96" s="32">
        <v>0</v>
      </c>
      <c r="L96" s="32">
        <v>0</v>
      </c>
      <c r="M96" s="32">
        <v>0</v>
      </c>
      <c r="N96" s="32">
        <v>0</v>
      </c>
      <c r="O96" s="32">
        <v>0</v>
      </c>
      <c r="P96" s="32">
        <v>0</v>
      </c>
      <c r="Q96" s="32">
        <v>0</v>
      </c>
      <c r="R96" s="32">
        <v>0</v>
      </c>
      <c r="S96" s="32">
        <v>0</v>
      </c>
      <c r="T96" s="32">
        <v>0</v>
      </c>
      <c r="U96" s="32">
        <v>0</v>
      </c>
      <c r="V96" s="32">
        <v>0</v>
      </c>
      <c r="W96" s="32">
        <v>0</v>
      </c>
      <c r="X96" s="32">
        <v>0</v>
      </c>
      <c r="Y96" s="32">
        <v>0</v>
      </c>
      <c r="Z96" s="32">
        <v>0</v>
      </c>
      <c r="AA96" s="32">
        <v>0</v>
      </c>
      <c r="AB96" s="32">
        <v>0</v>
      </c>
      <c r="AC96" s="32">
        <v>0</v>
      </c>
      <c r="AD96" s="32">
        <v>0</v>
      </c>
      <c r="AE96" s="32">
        <v>0</v>
      </c>
      <c r="AF96" s="32">
        <v>0</v>
      </c>
      <c r="AG96" s="32">
        <v>0</v>
      </c>
      <c r="AH96" s="32">
        <v>0</v>
      </c>
      <c r="AI96" s="32">
        <v>0</v>
      </c>
      <c r="AJ96" s="32">
        <v>0</v>
      </c>
      <c r="AK96" s="32">
        <v>0</v>
      </c>
      <c r="AL96" s="32">
        <v>0</v>
      </c>
      <c r="AM96" s="32">
        <v>0</v>
      </c>
      <c r="AN96" s="32">
        <v>0</v>
      </c>
      <c r="AO96" s="32">
        <v>0</v>
      </c>
      <c r="AP96" s="32">
        <v>0</v>
      </c>
      <c r="AQ96" s="32">
        <v>0</v>
      </c>
      <c r="AR96" s="32">
        <v>0</v>
      </c>
      <c r="AS96" s="32">
        <v>0</v>
      </c>
      <c r="AT96" s="32">
        <v>0</v>
      </c>
      <c r="AU96" s="32">
        <v>0</v>
      </c>
      <c r="AV96" s="32">
        <v>0</v>
      </c>
      <c r="AW96" s="32">
        <v>0</v>
      </c>
      <c r="AX96" s="32">
        <v>0</v>
      </c>
      <c r="AY96" s="32">
        <v>0</v>
      </c>
      <c r="AZ96" s="32">
        <v>0</v>
      </c>
      <c r="BA96" s="32">
        <v>0</v>
      </c>
      <c r="BB96" s="32">
        <v>0</v>
      </c>
      <c r="BC96" s="32">
        <v>0</v>
      </c>
      <c r="BD96" s="32">
        <v>0</v>
      </c>
      <c r="BE96" s="32">
        <v>0</v>
      </c>
      <c r="BF96" s="32">
        <v>0</v>
      </c>
      <c r="BG96" s="32">
        <v>0</v>
      </c>
      <c r="BH96" s="32">
        <v>0</v>
      </c>
      <c r="BI96" s="32">
        <v>0</v>
      </c>
      <c r="BJ96" s="32">
        <v>0</v>
      </c>
      <c r="BK96" s="32">
        <v>0</v>
      </c>
      <c r="BL96" s="32">
        <v>0</v>
      </c>
    </row>
    <row r="97" spans="2:64" s="5" customFormat="1" hidden="1" outlineLevel="1" x14ac:dyDescent="0.3">
      <c r="B97" s="41" t="s">
        <v>241</v>
      </c>
      <c r="C97" s="38"/>
      <c r="D97" s="32">
        <v>0</v>
      </c>
      <c r="E97" s="32">
        <v>0</v>
      </c>
      <c r="F97" s="32">
        <v>0</v>
      </c>
      <c r="G97" s="32">
        <v>0</v>
      </c>
      <c r="H97" s="32">
        <v>0</v>
      </c>
      <c r="I97" s="32">
        <v>0</v>
      </c>
      <c r="J97" s="32">
        <v>0</v>
      </c>
      <c r="K97" s="32">
        <v>0</v>
      </c>
      <c r="L97" s="32">
        <v>0</v>
      </c>
      <c r="M97" s="32">
        <v>0</v>
      </c>
      <c r="N97" s="32">
        <v>0</v>
      </c>
      <c r="O97" s="32">
        <v>0</v>
      </c>
      <c r="P97" s="32">
        <v>0</v>
      </c>
      <c r="Q97" s="32">
        <v>0</v>
      </c>
      <c r="R97" s="32">
        <v>0</v>
      </c>
      <c r="S97" s="32">
        <v>0</v>
      </c>
      <c r="T97" s="32">
        <v>0</v>
      </c>
      <c r="U97" s="32">
        <v>0</v>
      </c>
      <c r="V97" s="32">
        <v>0</v>
      </c>
      <c r="W97" s="32">
        <v>0</v>
      </c>
      <c r="X97" s="32">
        <v>0</v>
      </c>
      <c r="Y97" s="32">
        <v>0</v>
      </c>
      <c r="Z97" s="32">
        <v>0</v>
      </c>
      <c r="AA97" s="32">
        <v>0</v>
      </c>
      <c r="AB97" s="32">
        <v>0</v>
      </c>
      <c r="AC97" s="32">
        <v>0</v>
      </c>
      <c r="AD97" s="32">
        <v>0</v>
      </c>
      <c r="AE97" s="32">
        <v>0</v>
      </c>
      <c r="AF97" s="32">
        <v>0</v>
      </c>
      <c r="AG97" s="32">
        <v>0</v>
      </c>
      <c r="AH97" s="32">
        <v>0</v>
      </c>
      <c r="AI97" s="32">
        <v>0</v>
      </c>
      <c r="AJ97" s="32">
        <v>0</v>
      </c>
      <c r="AK97" s="32">
        <v>0</v>
      </c>
      <c r="AL97" s="32">
        <v>0</v>
      </c>
      <c r="AM97" s="32">
        <v>0</v>
      </c>
      <c r="AN97" s="32">
        <v>0</v>
      </c>
      <c r="AO97" s="32">
        <v>0</v>
      </c>
      <c r="AP97" s="32">
        <v>0</v>
      </c>
      <c r="AQ97" s="32">
        <v>0</v>
      </c>
      <c r="AR97" s="32">
        <v>0</v>
      </c>
      <c r="AS97" s="32">
        <v>0</v>
      </c>
      <c r="AT97" s="32">
        <v>0</v>
      </c>
      <c r="AU97" s="32">
        <v>0</v>
      </c>
      <c r="AV97" s="32">
        <v>0</v>
      </c>
      <c r="AW97" s="32">
        <v>0</v>
      </c>
      <c r="AX97" s="32">
        <v>0</v>
      </c>
      <c r="AY97" s="32">
        <v>0</v>
      </c>
      <c r="AZ97" s="32">
        <v>0</v>
      </c>
      <c r="BA97" s="32">
        <v>0</v>
      </c>
      <c r="BB97" s="32">
        <v>0</v>
      </c>
      <c r="BC97" s="32">
        <v>0</v>
      </c>
      <c r="BD97" s="32">
        <v>0</v>
      </c>
      <c r="BE97" s="32">
        <v>0</v>
      </c>
      <c r="BF97" s="32">
        <v>0</v>
      </c>
      <c r="BG97" s="32">
        <v>0</v>
      </c>
      <c r="BH97" s="32">
        <v>0</v>
      </c>
      <c r="BI97" s="32">
        <v>0</v>
      </c>
      <c r="BJ97" s="32">
        <v>0</v>
      </c>
      <c r="BK97" s="32">
        <v>0</v>
      </c>
      <c r="BL97" s="32">
        <v>0</v>
      </c>
    </row>
    <row r="98" spans="2:64" s="5" customFormat="1" ht="16.5" hidden="1" outlineLevel="1" thickBot="1" x14ac:dyDescent="0.35">
      <c r="B98" s="41" t="s">
        <v>242</v>
      </c>
      <c r="C98" s="38"/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  <c r="J98" s="32">
        <v>0</v>
      </c>
      <c r="K98" s="32">
        <v>0</v>
      </c>
      <c r="L98" s="32">
        <v>0</v>
      </c>
      <c r="M98" s="32">
        <v>0</v>
      </c>
      <c r="N98" s="32">
        <v>0</v>
      </c>
      <c r="O98" s="32">
        <v>0</v>
      </c>
      <c r="P98" s="32">
        <v>0</v>
      </c>
      <c r="Q98" s="32">
        <v>0</v>
      </c>
      <c r="R98" s="32">
        <v>0</v>
      </c>
      <c r="S98" s="32">
        <v>0</v>
      </c>
      <c r="T98" s="32">
        <v>0</v>
      </c>
      <c r="U98" s="32">
        <v>0</v>
      </c>
      <c r="V98" s="32">
        <v>0</v>
      </c>
      <c r="W98" s="32">
        <v>0</v>
      </c>
      <c r="X98" s="32">
        <v>0</v>
      </c>
      <c r="Y98" s="32">
        <v>0</v>
      </c>
      <c r="Z98" s="32">
        <v>0</v>
      </c>
      <c r="AA98" s="32">
        <v>0</v>
      </c>
      <c r="AB98" s="32">
        <v>0</v>
      </c>
      <c r="AC98" s="32">
        <v>0</v>
      </c>
      <c r="AD98" s="32">
        <v>0</v>
      </c>
      <c r="AE98" s="32">
        <v>0</v>
      </c>
      <c r="AF98" s="32">
        <v>0</v>
      </c>
      <c r="AG98" s="32">
        <v>0</v>
      </c>
      <c r="AH98" s="32">
        <v>0</v>
      </c>
      <c r="AI98" s="32">
        <v>0</v>
      </c>
      <c r="AJ98" s="32">
        <v>0</v>
      </c>
      <c r="AK98" s="32">
        <v>0</v>
      </c>
      <c r="AL98" s="32">
        <v>0</v>
      </c>
      <c r="AM98" s="32">
        <v>0</v>
      </c>
      <c r="AN98" s="32">
        <v>0</v>
      </c>
      <c r="AO98" s="32">
        <v>0</v>
      </c>
      <c r="AP98" s="32">
        <v>0</v>
      </c>
      <c r="AQ98" s="32">
        <v>0</v>
      </c>
      <c r="AR98" s="32">
        <v>0</v>
      </c>
      <c r="AS98" s="32">
        <v>0</v>
      </c>
      <c r="AT98" s="32">
        <v>0</v>
      </c>
      <c r="AU98" s="32">
        <v>0</v>
      </c>
      <c r="AV98" s="32">
        <v>0</v>
      </c>
      <c r="AW98" s="32">
        <v>0</v>
      </c>
      <c r="AX98" s="32">
        <v>0</v>
      </c>
      <c r="AY98" s="32">
        <v>0</v>
      </c>
      <c r="AZ98" s="32">
        <v>0</v>
      </c>
      <c r="BA98" s="32">
        <v>0</v>
      </c>
      <c r="BB98" s="32">
        <v>0</v>
      </c>
      <c r="BC98" s="32">
        <v>0</v>
      </c>
      <c r="BD98" s="32">
        <v>0</v>
      </c>
      <c r="BE98" s="32">
        <v>0</v>
      </c>
      <c r="BF98" s="32">
        <v>0</v>
      </c>
      <c r="BG98" s="32">
        <v>0</v>
      </c>
      <c r="BH98" s="32">
        <v>0</v>
      </c>
      <c r="BI98" s="32">
        <v>0</v>
      </c>
      <c r="BJ98" s="32">
        <v>0</v>
      </c>
      <c r="BK98" s="32">
        <v>0</v>
      </c>
      <c r="BL98" s="32">
        <v>0</v>
      </c>
    </row>
    <row r="99" spans="2:64" s="5" customFormat="1" ht="16.5" collapsed="1" thickBot="1" x14ac:dyDescent="0.35">
      <c r="B99" s="93" t="s">
        <v>243</v>
      </c>
      <c r="C99" s="64"/>
      <c r="D99" s="93">
        <v>0</v>
      </c>
      <c r="E99" s="93">
        <v>0</v>
      </c>
      <c r="F99" s="93">
        <v>0</v>
      </c>
      <c r="G99" s="93">
        <v>0</v>
      </c>
      <c r="H99" s="93">
        <v>0</v>
      </c>
      <c r="I99" s="93">
        <v>0</v>
      </c>
      <c r="J99" s="93">
        <v>0</v>
      </c>
      <c r="K99" s="93">
        <v>0</v>
      </c>
      <c r="L99" s="93">
        <v>0</v>
      </c>
      <c r="M99" s="93">
        <v>0</v>
      </c>
      <c r="N99" s="93">
        <v>0</v>
      </c>
      <c r="O99" s="93">
        <v>0</v>
      </c>
      <c r="P99" s="93">
        <v>0</v>
      </c>
      <c r="Q99" s="93">
        <v>0</v>
      </c>
      <c r="R99" s="93">
        <v>0</v>
      </c>
      <c r="S99" s="93">
        <v>0</v>
      </c>
      <c r="T99" s="93">
        <v>0</v>
      </c>
      <c r="U99" s="93">
        <v>0</v>
      </c>
      <c r="V99" s="93">
        <v>1.0908762984708268E-3</v>
      </c>
      <c r="W99" s="93">
        <v>4.8032111022127009E-3</v>
      </c>
      <c r="X99" s="93">
        <v>2.110875724622048E-4</v>
      </c>
      <c r="Y99" s="93">
        <v>1.7384461922500746E-4</v>
      </c>
      <c r="Z99" s="93">
        <v>8.4302384530002966E-5</v>
      </c>
      <c r="AA99" s="93">
        <v>7.0862377567558477E-5</v>
      </c>
      <c r="AB99" s="93">
        <v>-1.1493131550031899E-4</v>
      </c>
      <c r="AC99" s="93">
        <v>-8.3415008781234645E-4</v>
      </c>
      <c r="AD99" s="93">
        <v>2.3975917855441065E-3</v>
      </c>
      <c r="AE99" s="93">
        <v>5.3994941232371474E-5</v>
      </c>
      <c r="AF99" s="93">
        <v>-6.6678841727552673E-3</v>
      </c>
      <c r="AG99" s="93">
        <v>-1.2296934184720998E-2</v>
      </c>
      <c r="AH99" s="93">
        <v>-1.6633436673767155E-2</v>
      </c>
      <c r="AI99" s="93">
        <v>-2.3327832624949862E-2</v>
      </c>
      <c r="AJ99" s="93">
        <v>-5.9207019169790875E-2</v>
      </c>
      <c r="AK99" s="93">
        <v>-3.6487623958633697E-2</v>
      </c>
      <c r="AL99" s="93">
        <v>-5.0301647350873058E-2</v>
      </c>
      <c r="AM99" s="93">
        <v>-6.7672444714375279E-2</v>
      </c>
      <c r="AN99" s="93">
        <v>-8.6929919441694592E-2</v>
      </c>
      <c r="AO99" s="93">
        <v>-0.34877386072869276</v>
      </c>
      <c r="AP99" s="93">
        <v>-0.65766687784785538</v>
      </c>
      <c r="AQ99" s="93">
        <v>-0.15784684475321553</v>
      </c>
      <c r="AR99" s="93">
        <v>-0.18528560199239008</v>
      </c>
      <c r="AS99" s="93">
        <v>-0.20790578735973453</v>
      </c>
      <c r="AT99" s="93">
        <v>-0.20468879178419419</v>
      </c>
      <c r="AU99" s="93">
        <v>-0.29207207890223907</v>
      </c>
      <c r="AV99" s="93">
        <v>-0.32017030091354304</v>
      </c>
      <c r="AW99" s="93">
        <v>-0.33947022468587429</v>
      </c>
      <c r="AX99" s="93">
        <v>-0.38240905595217578</v>
      </c>
      <c r="AY99" s="93">
        <v>-0.38841913878748979</v>
      </c>
      <c r="AZ99" s="93">
        <v>-0.44533830323547008</v>
      </c>
      <c r="BA99" s="93">
        <v>-0.51357889401421009</v>
      </c>
      <c r="BB99" s="93">
        <v>-0.60391235250635589</v>
      </c>
      <c r="BC99" s="93">
        <v>-0.67153973835039338</v>
      </c>
      <c r="BD99" s="93">
        <v>-0.72316479975537895</v>
      </c>
      <c r="BE99" s="93">
        <v>-0.76632380034620873</v>
      </c>
      <c r="BF99" s="93">
        <v>-0.78303718128539934</v>
      </c>
      <c r="BG99" s="93">
        <v>-0.82413829644847159</v>
      </c>
      <c r="BH99" s="93">
        <v>-0.78504661986669788</v>
      </c>
      <c r="BI99" s="93">
        <v>-0.75047904451685454</v>
      </c>
      <c r="BJ99" s="93">
        <v>-1.0240848705951677</v>
      </c>
      <c r="BK99" s="93">
        <v>-1.0194488952211636</v>
      </c>
      <c r="BL99" s="93">
        <v>-1.1121478142292833</v>
      </c>
    </row>
    <row r="100" spans="2:64" s="5" customFormat="1" hidden="1" outlineLevel="1" x14ac:dyDescent="0.3">
      <c r="B100" s="96" t="s">
        <v>244</v>
      </c>
      <c r="C100" s="95"/>
      <c r="D100" s="94">
        <v>0</v>
      </c>
      <c r="E100" s="94">
        <v>0</v>
      </c>
      <c r="F100" s="94">
        <v>0</v>
      </c>
      <c r="G100" s="94">
        <v>0</v>
      </c>
      <c r="H100" s="94">
        <v>0</v>
      </c>
      <c r="I100" s="94">
        <v>0</v>
      </c>
      <c r="J100" s="94">
        <v>0</v>
      </c>
      <c r="K100" s="94">
        <v>0</v>
      </c>
      <c r="L100" s="94">
        <v>0</v>
      </c>
      <c r="M100" s="94">
        <v>0</v>
      </c>
      <c r="N100" s="94">
        <v>0</v>
      </c>
      <c r="O100" s="94">
        <v>0</v>
      </c>
      <c r="P100" s="94">
        <v>0</v>
      </c>
      <c r="Q100" s="94">
        <v>0</v>
      </c>
      <c r="R100" s="94">
        <v>0</v>
      </c>
      <c r="S100" s="94">
        <v>0</v>
      </c>
      <c r="T100" s="94">
        <v>0</v>
      </c>
      <c r="U100" s="94">
        <v>0</v>
      </c>
      <c r="V100" s="94">
        <v>1.0908762984708268E-3</v>
      </c>
      <c r="W100" s="94">
        <v>4.8032111022127009E-3</v>
      </c>
      <c r="X100" s="94">
        <v>2.110875724622048E-4</v>
      </c>
      <c r="Y100" s="94">
        <v>1.7384461922500746E-4</v>
      </c>
      <c r="Z100" s="94">
        <v>8.4302384530002966E-5</v>
      </c>
      <c r="AA100" s="94">
        <v>7.0862377567558477E-5</v>
      </c>
      <c r="AB100" s="94">
        <v>-1.1493131550031899E-4</v>
      </c>
      <c r="AC100" s="94">
        <v>-8.3415008781234645E-4</v>
      </c>
      <c r="AD100" s="94">
        <v>2.3975917855441065E-3</v>
      </c>
      <c r="AE100" s="94">
        <v>5.3994941232371474E-5</v>
      </c>
      <c r="AF100" s="94">
        <v>-6.6678841727552673E-3</v>
      </c>
      <c r="AG100" s="94">
        <v>-1.2296934184720998E-2</v>
      </c>
      <c r="AH100" s="94">
        <v>-1.6633436673767155E-2</v>
      </c>
      <c r="AI100" s="94">
        <v>-2.3327832624949862E-2</v>
      </c>
      <c r="AJ100" s="94">
        <v>-5.9207019169790875E-2</v>
      </c>
      <c r="AK100" s="94">
        <v>-3.6487623958633697E-2</v>
      </c>
      <c r="AL100" s="94">
        <v>-5.0301647350873058E-2</v>
      </c>
      <c r="AM100" s="94">
        <v>-6.7672444714375279E-2</v>
      </c>
      <c r="AN100" s="94">
        <v>-8.6929919441694592E-2</v>
      </c>
      <c r="AO100" s="94">
        <v>-0.34877386072869276</v>
      </c>
      <c r="AP100" s="94">
        <v>-0.65766687784785538</v>
      </c>
      <c r="AQ100" s="94">
        <v>-0.15784684475321553</v>
      </c>
      <c r="AR100" s="94">
        <v>-0.18528560199239008</v>
      </c>
      <c r="AS100" s="94">
        <v>-0.20790578735973453</v>
      </c>
      <c r="AT100" s="94">
        <v>-0.20468879178419419</v>
      </c>
      <c r="AU100" s="94">
        <v>-0.29207207890223907</v>
      </c>
      <c r="AV100" s="94">
        <v>-0.32017030091354304</v>
      </c>
      <c r="AW100" s="94">
        <v>-0.33947022468587429</v>
      </c>
      <c r="AX100" s="94">
        <v>-0.38240905595217578</v>
      </c>
      <c r="AY100" s="94">
        <v>-0.38841913878748979</v>
      </c>
      <c r="AZ100" s="94">
        <v>-0.44533830323547008</v>
      </c>
      <c r="BA100" s="94">
        <v>-0.51357889401421009</v>
      </c>
      <c r="BB100" s="94">
        <v>-0.60391235250635589</v>
      </c>
      <c r="BC100" s="94">
        <v>-0.67153973835039338</v>
      </c>
      <c r="BD100" s="94">
        <v>-0.72316479975537895</v>
      </c>
      <c r="BE100" s="94">
        <v>-0.76632380034620873</v>
      </c>
      <c r="BF100" s="94">
        <v>-0.78303718128539934</v>
      </c>
      <c r="BG100" s="94">
        <v>-0.82413829644847159</v>
      </c>
      <c r="BH100" s="94">
        <v>-0.78504661986669788</v>
      </c>
      <c r="BI100" s="94">
        <v>-0.75047904451685454</v>
      </c>
      <c r="BJ100" s="94">
        <v>-1.0240848705951677</v>
      </c>
      <c r="BK100" s="94">
        <v>-1.0194488952211636</v>
      </c>
      <c r="BL100" s="94">
        <v>-1.1121478142292833</v>
      </c>
    </row>
    <row r="101" spans="2:64" s="5" customFormat="1" hidden="1" outlineLevel="1" x14ac:dyDescent="0.3">
      <c r="B101" s="96" t="s">
        <v>229</v>
      </c>
      <c r="C101" s="95"/>
      <c r="D101" s="94">
        <v>0</v>
      </c>
      <c r="E101" s="94">
        <v>0</v>
      </c>
      <c r="F101" s="94">
        <v>0</v>
      </c>
      <c r="G101" s="94">
        <v>0</v>
      </c>
      <c r="H101" s="94">
        <v>0</v>
      </c>
      <c r="I101" s="94">
        <v>0</v>
      </c>
      <c r="J101" s="94">
        <v>0</v>
      </c>
      <c r="K101" s="94">
        <v>0</v>
      </c>
      <c r="L101" s="94">
        <v>0</v>
      </c>
      <c r="M101" s="94">
        <v>0</v>
      </c>
      <c r="N101" s="94">
        <v>0</v>
      </c>
      <c r="O101" s="94">
        <v>0</v>
      </c>
      <c r="P101" s="94">
        <v>0</v>
      </c>
      <c r="Q101" s="94">
        <v>0</v>
      </c>
      <c r="R101" s="94">
        <v>0</v>
      </c>
      <c r="S101" s="94">
        <v>0</v>
      </c>
      <c r="T101" s="94">
        <v>0</v>
      </c>
      <c r="U101" s="94">
        <v>0</v>
      </c>
      <c r="V101" s="94">
        <v>0</v>
      </c>
      <c r="W101" s="94">
        <v>0</v>
      </c>
      <c r="X101" s="94">
        <v>0</v>
      </c>
      <c r="Y101" s="94">
        <v>0</v>
      </c>
      <c r="Z101" s="94">
        <v>0</v>
      </c>
      <c r="AA101" s="94">
        <v>0</v>
      </c>
      <c r="AB101" s="94">
        <v>0</v>
      </c>
      <c r="AC101" s="94">
        <v>0</v>
      </c>
      <c r="AD101" s="94">
        <v>0</v>
      </c>
      <c r="AE101" s="94">
        <v>0</v>
      </c>
      <c r="AF101" s="94">
        <v>0</v>
      </c>
      <c r="AG101" s="94">
        <v>0</v>
      </c>
      <c r="AH101" s="94">
        <v>0</v>
      </c>
      <c r="AI101" s="94">
        <v>0</v>
      </c>
      <c r="AJ101" s="94">
        <v>0</v>
      </c>
      <c r="AK101" s="94">
        <v>0</v>
      </c>
      <c r="AL101" s="94">
        <v>0</v>
      </c>
      <c r="AM101" s="94">
        <v>0</v>
      </c>
      <c r="AN101" s="94">
        <v>0</v>
      </c>
      <c r="AO101" s="94">
        <v>0</v>
      </c>
      <c r="AP101" s="94">
        <v>0</v>
      </c>
      <c r="AQ101" s="94">
        <v>0</v>
      </c>
      <c r="AR101" s="94">
        <v>0</v>
      </c>
      <c r="AS101" s="94">
        <v>0</v>
      </c>
      <c r="AT101" s="94">
        <v>0</v>
      </c>
      <c r="AU101" s="94">
        <v>0</v>
      </c>
      <c r="AV101" s="94">
        <v>0</v>
      </c>
      <c r="AW101" s="94">
        <v>0</v>
      </c>
      <c r="AX101" s="94">
        <v>0</v>
      </c>
      <c r="AY101" s="94">
        <v>0</v>
      </c>
      <c r="AZ101" s="94">
        <v>0</v>
      </c>
      <c r="BA101" s="94">
        <v>0</v>
      </c>
      <c r="BB101" s="94">
        <v>0</v>
      </c>
      <c r="BC101" s="94">
        <v>0</v>
      </c>
      <c r="BD101" s="94">
        <v>0</v>
      </c>
      <c r="BE101" s="94">
        <v>0</v>
      </c>
      <c r="BF101" s="94">
        <v>0</v>
      </c>
      <c r="BG101" s="94">
        <v>0</v>
      </c>
      <c r="BH101" s="94">
        <v>0</v>
      </c>
      <c r="BI101" s="94">
        <v>0</v>
      </c>
      <c r="BJ101" s="94">
        <v>0</v>
      </c>
      <c r="BK101" s="94">
        <v>0</v>
      </c>
      <c r="BL101" s="94">
        <v>0</v>
      </c>
    </row>
    <row r="102" spans="2:64" s="5" customFormat="1" hidden="1" outlineLevel="1" x14ac:dyDescent="0.3">
      <c r="B102" s="96" t="s">
        <v>239</v>
      </c>
      <c r="C102" s="95"/>
      <c r="D102" s="94">
        <v>0</v>
      </c>
      <c r="E102" s="94">
        <v>0</v>
      </c>
      <c r="F102" s="94">
        <v>0</v>
      </c>
      <c r="G102" s="94">
        <v>0</v>
      </c>
      <c r="H102" s="94">
        <v>0</v>
      </c>
      <c r="I102" s="94">
        <v>0</v>
      </c>
      <c r="J102" s="94">
        <v>0</v>
      </c>
      <c r="K102" s="94">
        <v>0</v>
      </c>
      <c r="L102" s="94">
        <v>0</v>
      </c>
      <c r="M102" s="94">
        <v>0</v>
      </c>
      <c r="N102" s="94">
        <v>0</v>
      </c>
      <c r="O102" s="94">
        <v>0</v>
      </c>
      <c r="P102" s="94">
        <v>0</v>
      </c>
      <c r="Q102" s="94">
        <v>0</v>
      </c>
      <c r="R102" s="94">
        <v>0</v>
      </c>
      <c r="S102" s="94">
        <v>0</v>
      </c>
      <c r="T102" s="94">
        <v>0</v>
      </c>
      <c r="U102" s="94">
        <v>0</v>
      </c>
      <c r="V102" s="94">
        <v>0</v>
      </c>
      <c r="W102" s="94">
        <v>0</v>
      </c>
      <c r="X102" s="94">
        <v>0</v>
      </c>
      <c r="Y102" s="94">
        <v>0</v>
      </c>
      <c r="Z102" s="94">
        <v>0</v>
      </c>
      <c r="AA102" s="94">
        <v>0</v>
      </c>
      <c r="AB102" s="94">
        <v>0</v>
      </c>
      <c r="AC102" s="94">
        <v>0</v>
      </c>
      <c r="AD102" s="94">
        <v>0</v>
      </c>
      <c r="AE102" s="94">
        <v>0</v>
      </c>
      <c r="AF102" s="94">
        <v>0</v>
      </c>
      <c r="AG102" s="94">
        <v>0</v>
      </c>
      <c r="AH102" s="94">
        <v>0</v>
      </c>
      <c r="AI102" s="94">
        <v>0</v>
      </c>
      <c r="AJ102" s="94">
        <v>0</v>
      </c>
      <c r="AK102" s="94">
        <v>0</v>
      </c>
      <c r="AL102" s="94">
        <v>0</v>
      </c>
      <c r="AM102" s="94">
        <v>0</v>
      </c>
      <c r="AN102" s="94">
        <v>0</v>
      </c>
      <c r="AO102" s="94">
        <v>0</v>
      </c>
      <c r="AP102" s="94">
        <v>0</v>
      </c>
      <c r="AQ102" s="94">
        <v>0</v>
      </c>
      <c r="AR102" s="94">
        <v>0</v>
      </c>
      <c r="AS102" s="94">
        <v>0</v>
      </c>
      <c r="AT102" s="94">
        <v>0</v>
      </c>
      <c r="AU102" s="94">
        <v>0</v>
      </c>
      <c r="AV102" s="94">
        <v>0</v>
      </c>
      <c r="AW102" s="94">
        <v>0</v>
      </c>
      <c r="AX102" s="94">
        <v>0</v>
      </c>
      <c r="AY102" s="94">
        <v>0</v>
      </c>
      <c r="AZ102" s="94">
        <v>0</v>
      </c>
      <c r="BA102" s="94">
        <v>0</v>
      </c>
      <c r="BB102" s="94">
        <v>0</v>
      </c>
      <c r="BC102" s="94">
        <v>0</v>
      </c>
      <c r="BD102" s="94">
        <v>0</v>
      </c>
      <c r="BE102" s="94">
        <v>0</v>
      </c>
      <c r="BF102" s="94">
        <v>0</v>
      </c>
      <c r="BG102" s="94">
        <v>0</v>
      </c>
      <c r="BH102" s="94">
        <v>0</v>
      </c>
      <c r="BI102" s="94">
        <v>0</v>
      </c>
      <c r="BJ102" s="94">
        <v>0</v>
      </c>
      <c r="BK102" s="94">
        <v>0</v>
      </c>
      <c r="BL102" s="94">
        <v>0</v>
      </c>
    </row>
    <row r="103" spans="2:64" s="5" customFormat="1" hidden="1" outlineLevel="1" x14ac:dyDescent="0.3">
      <c r="B103" s="96" t="s">
        <v>240</v>
      </c>
      <c r="C103" s="95"/>
      <c r="D103" s="94">
        <v>0</v>
      </c>
      <c r="E103" s="94">
        <v>0</v>
      </c>
      <c r="F103" s="94">
        <v>0</v>
      </c>
      <c r="G103" s="94">
        <v>0</v>
      </c>
      <c r="H103" s="94">
        <v>0</v>
      </c>
      <c r="I103" s="94">
        <v>0</v>
      </c>
      <c r="J103" s="94">
        <v>0</v>
      </c>
      <c r="K103" s="94">
        <v>0</v>
      </c>
      <c r="L103" s="94">
        <v>0</v>
      </c>
      <c r="M103" s="94">
        <v>0</v>
      </c>
      <c r="N103" s="94">
        <v>0</v>
      </c>
      <c r="O103" s="94">
        <v>0</v>
      </c>
      <c r="P103" s="94">
        <v>0</v>
      </c>
      <c r="Q103" s="94">
        <v>0</v>
      </c>
      <c r="R103" s="94">
        <v>0</v>
      </c>
      <c r="S103" s="94">
        <v>0</v>
      </c>
      <c r="T103" s="94">
        <v>0</v>
      </c>
      <c r="U103" s="94">
        <v>0</v>
      </c>
      <c r="V103" s="94">
        <v>0</v>
      </c>
      <c r="W103" s="94">
        <v>0</v>
      </c>
      <c r="X103" s="94">
        <v>0</v>
      </c>
      <c r="Y103" s="94">
        <v>0</v>
      </c>
      <c r="Z103" s="94">
        <v>0</v>
      </c>
      <c r="AA103" s="94">
        <v>0</v>
      </c>
      <c r="AB103" s="94">
        <v>0</v>
      </c>
      <c r="AC103" s="94">
        <v>0</v>
      </c>
      <c r="AD103" s="94">
        <v>0</v>
      </c>
      <c r="AE103" s="94">
        <v>0</v>
      </c>
      <c r="AF103" s="94">
        <v>0</v>
      </c>
      <c r="AG103" s="94">
        <v>0</v>
      </c>
      <c r="AH103" s="94">
        <v>0</v>
      </c>
      <c r="AI103" s="94">
        <v>0</v>
      </c>
      <c r="AJ103" s="94">
        <v>0</v>
      </c>
      <c r="AK103" s="94">
        <v>0</v>
      </c>
      <c r="AL103" s="94">
        <v>0</v>
      </c>
      <c r="AM103" s="94">
        <v>0</v>
      </c>
      <c r="AN103" s="94">
        <v>0</v>
      </c>
      <c r="AO103" s="94">
        <v>0</v>
      </c>
      <c r="AP103" s="94">
        <v>0</v>
      </c>
      <c r="AQ103" s="94">
        <v>0</v>
      </c>
      <c r="AR103" s="94">
        <v>0</v>
      </c>
      <c r="AS103" s="94">
        <v>0</v>
      </c>
      <c r="AT103" s="94">
        <v>0</v>
      </c>
      <c r="AU103" s="94">
        <v>0</v>
      </c>
      <c r="AV103" s="94">
        <v>0</v>
      </c>
      <c r="AW103" s="94">
        <v>0</v>
      </c>
      <c r="AX103" s="94">
        <v>0</v>
      </c>
      <c r="AY103" s="94">
        <v>0</v>
      </c>
      <c r="AZ103" s="94">
        <v>0</v>
      </c>
      <c r="BA103" s="94">
        <v>0</v>
      </c>
      <c r="BB103" s="94">
        <v>0</v>
      </c>
      <c r="BC103" s="94">
        <v>0</v>
      </c>
      <c r="BD103" s="94">
        <v>0</v>
      </c>
      <c r="BE103" s="94">
        <v>0</v>
      </c>
      <c r="BF103" s="94">
        <v>0</v>
      </c>
      <c r="BG103" s="94">
        <v>0</v>
      </c>
      <c r="BH103" s="94">
        <v>0</v>
      </c>
      <c r="BI103" s="94">
        <v>0</v>
      </c>
      <c r="BJ103" s="94">
        <v>0</v>
      </c>
      <c r="BK103" s="94">
        <v>0</v>
      </c>
      <c r="BL103" s="94">
        <v>0</v>
      </c>
    </row>
    <row r="104" spans="2:64" s="5" customFormat="1" hidden="1" outlineLevel="1" x14ac:dyDescent="0.3">
      <c r="B104" s="96" t="s">
        <v>241</v>
      </c>
      <c r="C104" s="95"/>
      <c r="D104" s="94">
        <v>0</v>
      </c>
      <c r="E104" s="94">
        <v>0</v>
      </c>
      <c r="F104" s="94">
        <v>0</v>
      </c>
      <c r="G104" s="94">
        <v>0</v>
      </c>
      <c r="H104" s="94">
        <v>0</v>
      </c>
      <c r="I104" s="94">
        <v>0</v>
      </c>
      <c r="J104" s="94">
        <v>0</v>
      </c>
      <c r="K104" s="94">
        <v>0</v>
      </c>
      <c r="L104" s="94">
        <v>0</v>
      </c>
      <c r="M104" s="94">
        <v>0</v>
      </c>
      <c r="N104" s="94">
        <v>0</v>
      </c>
      <c r="O104" s="94">
        <v>0</v>
      </c>
      <c r="P104" s="94">
        <v>0</v>
      </c>
      <c r="Q104" s="94">
        <v>0</v>
      </c>
      <c r="R104" s="94">
        <v>0</v>
      </c>
      <c r="S104" s="94">
        <v>0</v>
      </c>
      <c r="T104" s="94">
        <v>0</v>
      </c>
      <c r="U104" s="94">
        <v>0</v>
      </c>
      <c r="V104" s="94">
        <v>0</v>
      </c>
      <c r="W104" s="94">
        <v>0</v>
      </c>
      <c r="X104" s="94">
        <v>0</v>
      </c>
      <c r="Y104" s="94">
        <v>0</v>
      </c>
      <c r="Z104" s="94">
        <v>0</v>
      </c>
      <c r="AA104" s="94">
        <v>0</v>
      </c>
      <c r="AB104" s="94">
        <v>0</v>
      </c>
      <c r="AC104" s="94">
        <v>0</v>
      </c>
      <c r="AD104" s="94">
        <v>0</v>
      </c>
      <c r="AE104" s="94">
        <v>0</v>
      </c>
      <c r="AF104" s="94">
        <v>0</v>
      </c>
      <c r="AG104" s="94">
        <v>0</v>
      </c>
      <c r="AH104" s="94">
        <v>0</v>
      </c>
      <c r="AI104" s="94">
        <v>0</v>
      </c>
      <c r="AJ104" s="94">
        <v>0</v>
      </c>
      <c r="AK104" s="94">
        <v>0</v>
      </c>
      <c r="AL104" s="94">
        <v>0</v>
      </c>
      <c r="AM104" s="94">
        <v>0</v>
      </c>
      <c r="AN104" s="94">
        <v>0</v>
      </c>
      <c r="AO104" s="94">
        <v>0</v>
      </c>
      <c r="AP104" s="94">
        <v>0</v>
      </c>
      <c r="AQ104" s="94">
        <v>0</v>
      </c>
      <c r="AR104" s="94">
        <v>0</v>
      </c>
      <c r="AS104" s="94">
        <v>0</v>
      </c>
      <c r="AT104" s="94">
        <v>0</v>
      </c>
      <c r="AU104" s="94">
        <v>0</v>
      </c>
      <c r="AV104" s="94">
        <v>0</v>
      </c>
      <c r="AW104" s="94">
        <v>0</v>
      </c>
      <c r="AX104" s="94">
        <v>0</v>
      </c>
      <c r="AY104" s="94">
        <v>0</v>
      </c>
      <c r="AZ104" s="94">
        <v>0</v>
      </c>
      <c r="BA104" s="94">
        <v>0</v>
      </c>
      <c r="BB104" s="94">
        <v>0</v>
      </c>
      <c r="BC104" s="94">
        <v>0</v>
      </c>
      <c r="BD104" s="94">
        <v>0</v>
      </c>
      <c r="BE104" s="94">
        <v>0</v>
      </c>
      <c r="BF104" s="94">
        <v>0</v>
      </c>
      <c r="BG104" s="94">
        <v>0</v>
      </c>
      <c r="BH104" s="94">
        <v>0</v>
      </c>
      <c r="BI104" s="94">
        <v>0</v>
      </c>
      <c r="BJ104" s="94">
        <v>0</v>
      </c>
      <c r="BK104" s="94">
        <v>0</v>
      </c>
      <c r="BL104" s="94">
        <v>0</v>
      </c>
    </row>
    <row r="105" spans="2:64" s="5" customFormat="1" ht="16.5" hidden="1" outlineLevel="1" thickBot="1" x14ac:dyDescent="0.35">
      <c r="B105" s="122" t="s">
        <v>242</v>
      </c>
      <c r="C105" s="65"/>
      <c r="D105" s="116">
        <v>0</v>
      </c>
      <c r="E105" s="116">
        <v>0</v>
      </c>
      <c r="F105" s="116">
        <v>0</v>
      </c>
      <c r="G105" s="116">
        <v>0</v>
      </c>
      <c r="H105" s="116">
        <v>0</v>
      </c>
      <c r="I105" s="116">
        <v>0</v>
      </c>
      <c r="J105" s="116">
        <v>0</v>
      </c>
      <c r="K105" s="116">
        <v>0</v>
      </c>
      <c r="L105" s="116">
        <v>0</v>
      </c>
      <c r="M105" s="116">
        <v>0</v>
      </c>
      <c r="N105" s="116">
        <v>0</v>
      </c>
      <c r="O105" s="116">
        <v>0</v>
      </c>
      <c r="P105" s="116">
        <v>0</v>
      </c>
      <c r="Q105" s="116">
        <v>0</v>
      </c>
      <c r="R105" s="116">
        <v>0</v>
      </c>
      <c r="S105" s="116">
        <v>0</v>
      </c>
      <c r="T105" s="116">
        <v>0</v>
      </c>
      <c r="U105" s="116">
        <v>0</v>
      </c>
      <c r="V105" s="116">
        <v>0</v>
      </c>
      <c r="W105" s="116">
        <v>0</v>
      </c>
      <c r="X105" s="116">
        <v>0</v>
      </c>
      <c r="Y105" s="116">
        <v>0</v>
      </c>
      <c r="Z105" s="116">
        <v>0</v>
      </c>
      <c r="AA105" s="116">
        <v>0</v>
      </c>
      <c r="AB105" s="116">
        <v>0</v>
      </c>
      <c r="AC105" s="116">
        <v>0</v>
      </c>
      <c r="AD105" s="116">
        <v>0</v>
      </c>
      <c r="AE105" s="116">
        <v>0</v>
      </c>
      <c r="AF105" s="116">
        <v>0</v>
      </c>
      <c r="AG105" s="116">
        <v>0</v>
      </c>
      <c r="AH105" s="116">
        <v>0</v>
      </c>
      <c r="AI105" s="116">
        <v>0</v>
      </c>
      <c r="AJ105" s="116">
        <v>0</v>
      </c>
      <c r="AK105" s="116">
        <v>0</v>
      </c>
      <c r="AL105" s="116">
        <v>0</v>
      </c>
      <c r="AM105" s="116">
        <v>0</v>
      </c>
      <c r="AN105" s="116">
        <v>0</v>
      </c>
      <c r="AO105" s="116">
        <v>0</v>
      </c>
      <c r="AP105" s="116">
        <v>0</v>
      </c>
      <c r="AQ105" s="116">
        <v>0</v>
      </c>
      <c r="AR105" s="116">
        <v>0</v>
      </c>
      <c r="AS105" s="116">
        <v>0</v>
      </c>
      <c r="AT105" s="116">
        <v>0</v>
      </c>
      <c r="AU105" s="116">
        <v>0</v>
      </c>
      <c r="AV105" s="116">
        <v>0</v>
      </c>
      <c r="AW105" s="116">
        <v>0</v>
      </c>
      <c r="AX105" s="116">
        <v>0</v>
      </c>
      <c r="AY105" s="116">
        <v>0</v>
      </c>
      <c r="AZ105" s="116">
        <v>0</v>
      </c>
      <c r="BA105" s="116">
        <v>0</v>
      </c>
      <c r="BB105" s="116">
        <v>0</v>
      </c>
      <c r="BC105" s="116">
        <v>0</v>
      </c>
      <c r="BD105" s="116">
        <v>0</v>
      </c>
      <c r="BE105" s="116">
        <v>0</v>
      </c>
      <c r="BF105" s="116">
        <v>0</v>
      </c>
      <c r="BG105" s="116">
        <v>0</v>
      </c>
      <c r="BH105" s="116">
        <v>0</v>
      </c>
      <c r="BI105" s="116">
        <v>0</v>
      </c>
      <c r="BJ105" s="116">
        <v>0</v>
      </c>
      <c r="BK105" s="116">
        <v>0</v>
      </c>
      <c r="BL105" s="116">
        <v>0</v>
      </c>
    </row>
    <row r="106" spans="2:64" collapsed="1" x14ac:dyDescent="0.3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</row>
    <row r="107" spans="2:64" x14ac:dyDescent="0.3">
      <c r="D107" s="5"/>
      <c r="N107"/>
      <c r="BB107" s="5"/>
    </row>
    <row r="108" spans="2:64" x14ac:dyDescent="0.3">
      <c r="D108" s="5"/>
      <c r="N108"/>
      <c r="BB108" s="5"/>
    </row>
    <row r="109" spans="2:64" x14ac:dyDescent="0.3">
      <c r="D109" s="5"/>
      <c r="N109"/>
      <c r="BB109" s="5"/>
    </row>
    <row r="110" spans="2:64" x14ac:dyDescent="0.3">
      <c r="D110" s="5"/>
      <c r="N110"/>
      <c r="BB110" s="5"/>
    </row>
    <row r="111" spans="2:64" x14ac:dyDescent="0.3">
      <c r="D111" s="5"/>
      <c r="N111"/>
      <c r="BB111" s="5"/>
    </row>
    <row r="112" spans="2:64" x14ac:dyDescent="0.3">
      <c r="D112" s="5"/>
      <c r="N112"/>
      <c r="BB112" s="5"/>
    </row>
    <row r="113" spans="4:54" x14ac:dyDescent="0.3">
      <c r="D113" s="5"/>
      <c r="N113"/>
      <c r="BB113" s="5"/>
    </row>
    <row r="114" spans="4:54" x14ac:dyDescent="0.3">
      <c r="D114" s="5"/>
      <c r="N114"/>
      <c r="BB114" s="5"/>
    </row>
    <row r="115" spans="4:54" x14ac:dyDescent="0.3">
      <c r="D115" s="5"/>
      <c r="N115"/>
      <c r="BB115" s="5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BL81"/>
  <sheetViews>
    <sheetView showGridLines="0" topLeftCell="A10" zoomScale="80" zoomScaleNormal="80" workbookViewId="0"/>
  </sheetViews>
  <sheetFormatPr baseColWidth="10" defaultRowHeight="15.75" outlineLevelRow="1" outlineLevelCol="1" x14ac:dyDescent="0.3"/>
  <cols>
    <col min="3" max="3" width="10.88671875" style="5"/>
    <col min="5" max="8" width="0" hidden="1" customWidth="1" outlineLevel="1"/>
    <col min="9" max="9" width="10.88671875" collapsed="1"/>
    <col min="10" max="13" width="0" hidden="1" customWidth="1" outlineLevel="1"/>
    <col min="14" max="14" width="10.88671875" style="5" collapsed="1"/>
    <col min="15" max="18" width="0" style="5" hidden="1" customWidth="1" outlineLevel="1"/>
    <col min="19" max="19" width="10.88671875" style="5" collapsed="1"/>
    <col min="20" max="23" width="0" style="5" hidden="1" customWidth="1" outlineLevel="1"/>
    <col min="24" max="24" width="10.88671875" style="5" collapsed="1"/>
    <col min="25" max="28" width="0" style="5" hidden="1" customWidth="1" outlineLevel="1"/>
    <col min="29" max="29" width="10.88671875" style="5" collapsed="1"/>
    <col min="30" max="33" width="0" style="5" hidden="1" customWidth="1" outlineLevel="1"/>
    <col min="34" max="34" width="10.88671875" style="5" collapsed="1"/>
    <col min="35" max="38" width="0" style="5" hidden="1" customWidth="1" outlineLevel="1"/>
    <col min="39" max="39" width="10.88671875" style="5" collapsed="1"/>
    <col min="40" max="43" width="0" style="5" hidden="1" customWidth="1" outlineLevel="1"/>
    <col min="44" max="44" width="10.88671875" style="5" collapsed="1"/>
    <col min="45" max="48" width="0" style="5" hidden="1" customWidth="1" outlineLevel="1"/>
    <col min="49" max="49" width="10.88671875" style="5" collapsed="1"/>
    <col min="50" max="53" width="0" style="5" hidden="1" customWidth="1" outlineLevel="1"/>
    <col min="54" max="54" width="10.88671875" collapsed="1"/>
    <col min="55" max="58" width="0" style="5" hidden="1" customWidth="1" outlineLevel="1" collapsed="1"/>
    <col min="59" max="59" width="10.88671875" style="5" collapsed="1"/>
    <col min="60" max="63" width="0" style="5" hidden="1" customWidth="1" outlineLevel="1" collapsed="1"/>
    <col min="64" max="64" width="10.88671875" style="5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246</v>
      </c>
    </row>
    <row r="9" spans="1:64" ht="16.5" thickBot="1" x14ac:dyDescent="0.35"/>
    <row r="10" spans="1:64" ht="20.25" x14ac:dyDescent="0.3">
      <c r="B10" s="79" t="s">
        <v>247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518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31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ht="16.5" thickBot="1" x14ac:dyDescent="0.35">
      <c r="B13" s="32" t="s">
        <v>14</v>
      </c>
      <c r="C13" s="37"/>
      <c r="D13" s="32">
        <v>5.6814136680136906</v>
      </c>
      <c r="E13" s="32">
        <v>5.9389692483671261</v>
      </c>
      <c r="F13" s="32">
        <v>5.4709013206824739</v>
      </c>
      <c r="G13" s="32">
        <v>5.6115545260819726</v>
      </c>
      <c r="H13" s="32">
        <v>5.3325342463735268</v>
      </c>
      <c r="I13" s="32">
        <v>5.955079064537685</v>
      </c>
      <c r="J13" s="32">
        <v>6.4152017145918538</v>
      </c>
      <c r="K13" s="32">
        <v>7.1817364740940315</v>
      </c>
      <c r="L13" s="32">
        <v>6.4552243907202378</v>
      </c>
      <c r="M13" s="32">
        <v>6.0890387369635155</v>
      </c>
      <c r="N13" s="32">
        <v>6.1108951837790553</v>
      </c>
      <c r="O13" s="32">
        <v>5.6479364997225323</v>
      </c>
      <c r="P13" s="32">
        <v>5.0882008624815018</v>
      </c>
      <c r="Q13" s="32">
        <v>5.4813067507905506</v>
      </c>
      <c r="R13" s="32">
        <v>5.607160388583492</v>
      </c>
      <c r="S13" s="32">
        <v>5.1256625933804498</v>
      </c>
      <c r="T13" s="32">
        <v>4.7143577536387919</v>
      </c>
      <c r="U13" s="32">
        <v>4.5360055461643896</v>
      </c>
      <c r="V13" s="32">
        <v>4.2210226973885048</v>
      </c>
      <c r="W13" s="32">
        <v>3.7487616420379579</v>
      </c>
      <c r="X13" s="32">
        <v>4.6374838524429185</v>
      </c>
      <c r="Y13" s="32">
        <v>4.5961789676220484</v>
      </c>
      <c r="Z13" s="32">
        <v>4.5570710979640845</v>
      </c>
      <c r="AA13" s="32">
        <v>4.4981622899144345</v>
      </c>
      <c r="AB13" s="32">
        <v>4.4639099818114145</v>
      </c>
      <c r="AC13" s="32">
        <v>4.4157794980326273</v>
      </c>
      <c r="AD13" s="32">
        <v>4.3823100032240463</v>
      </c>
      <c r="AE13" s="32">
        <v>4.3477048203343891</v>
      </c>
      <c r="AF13" s="32">
        <v>4.315231444496666</v>
      </c>
      <c r="AG13" s="32">
        <v>4.2841229144757191</v>
      </c>
      <c r="AH13" s="32">
        <v>4.2536462511098696</v>
      </c>
      <c r="AI13" s="32">
        <v>4.2238460325313536</v>
      </c>
      <c r="AJ13" s="32">
        <v>4.1944437245732225</v>
      </c>
      <c r="AK13" s="32">
        <v>4.1644241750436661</v>
      </c>
      <c r="AL13" s="32">
        <v>4.1369779819407464</v>
      </c>
      <c r="AM13" s="32">
        <v>4.109438168006653</v>
      </c>
      <c r="AN13" s="32">
        <v>4.0795588032136489</v>
      </c>
      <c r="AO13" s="32">
        <v>4.0507754087214032</v>
      </c>
      <c r="AP13" s="32">
        <v>4.022243564854949</v>
      </c>
      <c r="AQ13" s="32">
        <v>3.9923607018547811</v>
      </c>
      <c r="AR13" s="32">
        <v>3.9655413515559728</v>
      </c>
      <c r="AS13" s="32">
        <v>3.9376867511418419</v>
      </c>
      <c r="AT13" s="32">
        <v>3.9106889010706221</v>
      </c>
      <c r="AU13" s="32">
        <v>3.8847896270256732</v>
      </c>
      <c r="AV13" s="32">
        <v>3.8597947768238297</v>
      </c>
      <c r="AW13" s="32">
        <v>3.835589172536745</v>
      </c>
      <c r="AX13" s="32">
        <v>3.8102754151497642</v>
      </c>
      <c r="AY13" s="32">
        <v>3.7857864241130463</v>
      </c>
      <c r="AZ13" s="32">
        <v>3.7619792938161365</v>
      </c>
      <c r="BA13" s="32">
        <v>3.7387600856771877</v>
      </c>
      <c r="BB13" s="32">
        <v>3.7161056858964217</v>
      </c>
      <c r="BC13" s="32">
        <v>3.6927774436982936</v>
      </c>
      <c r="BD13" s="32">
        <v>3.6698737173006868</v>
      </c>
      <c r="BE13" s="32">
        <v>3.6473578703952216</v>
      </c>
      <c r="BF13" s="32">
        <v>3.6251071750324551</v>
      </c>
      <c r="BG13" s="32">
        <v>3.6067082666352008</v>
      </c>
      <c r="BH13" s="32">
        <v>3.5904780437357284</v>
      </c>
      <c r="BI13" s="32">
        <v>3.5744089694655634</v>
      </c>
      <c r="BJ13" s="32">
        <v>3.5585459247237932</v>
      </c>
      <c r="BK13" s="32">
        <v>3.5429493773798191</v>
      </c>
      <c r="BL13" s="32">
        <v>3.5275870583081623</v>
      </c>
    </row>
    <row r="14" spans="1:64" ht="16.5" thickBot="1" x14ac:dyDescent="0.35">
      <c r="B14" s="97" t="s">
        <v>148</v>
      </c>
      <c r="C14" s="98"/>
      <c r="D14" s="97">
        <v>207.75145841989459</v>
      </c>
      <c r="E14" s="97">
        <v>218.69576857209339</v>
      </c>
      <c r="F14" s="97">
        <v>204.18956832390066</v>
      </c>
      <c r="G14" s="97">
        <v>212.65763847320963</v>
      </c>
      <c r="H14" s="97">
        <v>209.35074828856742</v>
      </c>
      <c r="I14" s="97">
        <v>211.63589806384161</v>
      </c>
      <c r="J14" s="97">
        <v>203.26435900228878</v>
      </c>
      <c r="K14" s="97">
        <v>176.51414491159269</v>
      </c>
      <c r="L14" s="97">
        <v>184.03405529294824</v>
      </c>
      <c r="M14" s="97">
        <v>177.61774932456956</v>
      </c>
      <c r="N14" s="97">
        <v>186.1286993198031</v>
      </c>
      <c r="O14" s="97">
        <v>147.19438064385074</v>
      </c>
      <c r="P14" s="97">
        <v>157.36533670903972</v>
      </c>
      <c r="Q14" s="97">
        <v>164.51916644624083</v>
      </c>
      <c r="R14" s="97">
        <v>124.35692110683003</v>
      </c>
      <c r="S14" s="97">
        <v>130.54829358958597</v>
      </c>
      <c r="T14" s="97">
        <v>132.97725054839904</v>
      </c>
      <c r="U14" s="97">
        <v>124.72739719146297</v>
      </c>
      <c r="V14" s="97">
        <v>112.67497130217249</v>
      </c>
      <c r="W14" s="97">
        <v>109.51363444135129</v>
      </c>
      <c r="X14" s="97">
        <v>108.69383057235648</v>
      </c>
      <c r="Y14" s="97">
        <v>103.23862717756862</v>
      </c>
      <c r="Z14" s="97">
        <v>97.854485771594739</v>
      </c>
      <c r="AA14" s="97">
        <v>92.705797877772625</v>
      </c>
      <c r="AB14" s="97">
        <v>87.623600811917115</v>
      </c>
      <c r="AC14" s="97">
        <v>82.643559563371085</v>
      </c>
      <c r="AD14" s="97">
        <v>77.897169522905173</v>
      </c>
      <c r="AE14" s="97">
        <v>73.251777293289734</v>
      </c>
      <c r="AF14" s="97">
        <v>70.183175581709904</v>
      </c>
      <c r="AG14" s="97">
        <v>67.342749749870521</v>
      </c>
      <c r="AH14" s="97">
        <v>64.435605358757044</v>
      </c>
      <c r="AI14" s="97">
        <v>61.88890125808549</v>
      </c>
      <c r="AJ14" s="97">
        <v>59.426729557589034</v>
      </c>
      <c r="AK14" s="97">
        <v>57.522486340989886</v>
      </c>
      <c r="AL14" s="97">
        <v>55.681225943844147</v>
      </c>
      <c r="AM14" s="97">
        <v>53.899546539857212</v>
      </c>
      <c r="AN14" s="97">
        <v>52.291370877527434</v>
      </c>
      <c r="AO14" s="97">
        <v>50.769326164316595</v>
      </c>
      <c r="AP14" s="97">
        <v>49.306047673406681</v>
      </c>
      <c r="AQ14" s="97">
        <v>47.932925729751815</v>
      </c>
      <c r="AR14" s="97">
        <v>46.425637452876316</v>
      </c>
      <c r="AS14" s="97">
        <v>44.973203960537099</v>
      </c>
      <c r="AT14" s="97">
        <v>43.717474440633197</v>
      </c>
      <c r="AU14" s="97">
        <v>42.00199239591003</v>
      </c>
      <c r="AV14" s="97">
        <v>40.41233750283952</v>
      </c>
      <c r="AW14" s="97">
        <v>38.953043713379365</v>
      </c>
      <c r="AX14" s="97">
        <v>37.431313027469578</v>
      </c>
      <c r="AY14" s="97">
        <v>35.849972914802827</v>
      </c>
      <c r="AZ14" s="97">
        <v>34.269108391384428</v>
      </c>
      <c r="BA14" s="97">
        <v>32.643342222010226</v>
      </c>
      <c r="BB14" s="97">
        <v>31.213633349167345</v>
      </c>
      <c r="BC14" s="97">
        <v>29.663656556958205</v>
      </c>
      <c r="BD14" s="97">
        <v>28.486076312382011</v>
      </c>
      <c r="BE14" s="97">
        <v>27.279138581015477</v>
      </c>
      <c r="BF14" s="97">
        <v>26.310323246901564</v>
      </c>
      <c r="BG14" s="97">
        <v>25.377774844733423</v>
      </c>
      <c r="BH14" s="97">
        <v>24.548496149157899</v>
      </c>
      <c r="BI14" s="97">
        <v>23.791926713668442</v>
      </c>
      <c r="BJ14" s="97">
        <v>23.113353032183475</v>
      </c>
      <c r="BK14" s="97">
        <v>22.380271470376904</v>
      </c>
      <c r="BL14" s="97">
        <v>21.818136472128955</v>
      </c>
    </row>
    <row r="15" spans="1:64" s="5" customFormat="1" hidden="1" outlineLevel="1" x14ac:dyDescent="0.3">
      <c r="B15" s="41" t="s">
        <v>463</v>
      </c>
      <c r="C15" s="38"/>
      <c r="D15" s="32">
        <v>0</v>
      </c>
      <c r="E15" s="32">
        <v>0</v>
      </c>
      <c r="F15" s="32">
        <v>0</v>
      </c>
      <c r="G15" s="32">
        <v>0</v>
      </c>
      <c r="H15" s="32">
        <v>0</v>
      </c>
      <c r="I15" s="32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2">
        <v>0</v>
      </c>
      <c r="X15" s="32">
        <v>0</v>
      </c>
      <c r="Y15" s="32">
        <v>0</v>
      </c>
      <c r="Z15" s="32">
        <v>0</v>
      </c>
      <c r="AA15" s="32">
        <v>0</v>
      </c>
      <c r="AB15" s="32">
        <v>0</v>
      </c>
      <c r="AC15" s="32">
        <v>0</v>
      </c>
      <c r="AD15" s="32">
        <v>0</v>
      </c>
      <c r="AE15" s="32">
        <v>0</v>
      </c>
      <c r="AF15" s="32">
        <v>0</v>
      </c>
      <c r="AG15" s="32">
        <v>0</v>
      </c>
      <c r="AH15" s="32">
        <v>0</v>
      </c>
      <c r="AI15" s="32">
        <v>0</v>
      </c>
      <c r="AJ15" s="32">
        <v>0</v>
      </c>
      <c r="AK15" s="32">
        <v>0</v>
      </c>
      <c r="AL15" s="32">
        <v>0</v>
      </c>
      <c r="AM15" s="32">
        <v>0</v>
      </c>
      <c r="AN15" s="32">
        <v>0</v>
      </c>
      <c r="AO15" s="32">
        <v>0</v>
      </c>
      <c r="AP15" s="32">
        <v>0</v>
      </c>
      <c r="AQ15" s="32">
        <v>0</v>
      </c>
      <c r="AR15" s="32">
        <v>0</v>
      </c>
      <c r="AS15" s="32">
        <v>0</v>
      </c>
      <c r="AT15" s="32">
        <v>0</v>
      </c>
      <c r="AU15" s="32">
        <v>0</v>
      </c>
      <c r="AV15" s="32">
        <v>0</v>
      </c>
      <c r="AW15" s="32">
        <v>0</v>
      </c>
      <c r="AX15" s="32">
        <v>0</v>
      </c>
      <c r="AY15" s="32">
        <v>0</v>
      </c>
      <c r="AZ15" s="32">
        <v>0</v>
      </c>
      <c r="BA15" s="32">
        <v>0</v>
      </c>
      <c r="BB15" s="32">
        <v>0</v>
      </c>
      <c r="BC15" s="32">
        <v>0</v>
      </c>
      <c r="BD15" s="32">
        <v>0</v>
      </c>
      <c r="BE15" s="32">
        <v>0</v>
      </c>
      <c r="BF15" s="32">
        <v>0</v>
      </c>
      <c r="BG15" s="32">
        <v>0</v>
      </c>
      <c r="BH15" s="32">
        <v>0</v>
      </c>
      <c r="BI15" s="32">
        <v>0</v>
      </c>
      <c r="BJ15" s="32">
        <v>0</v>
      </c>
      <c r="BK15" s="32">
        <v>0</v>
      </c>
      <c r="BL15" s="32">
        <v>0</v>
      </c>
    </row>
    <row r="16" spans="1:64" s="5" customFormat="1" hidden="1" outlineLevel="1" x14ac:dyDescent="0.3">
      <c r="B16" s="41" t="s">
        <v>464</v>
      </c>
      <c r="C16" s="38"/>
      <c r="D16" s="32">
        <v>0</v>
      </c>
      <c r="E16" s="32">
        <v>0</v>
      </c>
      <c r="F16" s="32">
        <v>0</v>
      </c>
      <c r="G16" s="32">
        <v>0</v>
      </c>
      <c r="H16" s="32">
        <v>0</v>
      </c>
      <c r="I16" s="32">
        <v>0</v>
      </c>
      <c r="J16" s="32">
        <v>0</v>
      </c>
      <c r="K16" s="32">
        <v>0</v>
      </c>
      <c r="L16" s="32">
        <v>0</v>
      </c>
      <c r="M16" s="32">
        <v>0</v>
      </c>
      <c r="N16" s="32">
        <v>0</v>
      </c>
      <c r="O16" s="32">
        <v>0</v>
      </c>
      <c r="P16" s="32">
        <v>0</v>
      </c>
      <c r="Q16" s="32">
        <v>0</v>
      </c>
      <c r="R16" s="32">
        <v>0</v>
      </c>
      <c r="S16" s="32">
        <v>0</v>
      </c>
      <c r="T16" s="32">
        <v>0</v>
      </c>
      <c r="U16" s="32">
        <v>0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0</v>
      </c>
      <c r="AN16" s="32">
        <v>0</v>
      </c>
      <c r="AO16" s="32">
        <v>0</v>
      </c>
      <c r="AP16" s="32">
        <v>0</v>
      </c>
      <c r="AQ16" s="32">
        <v>0</v>
      </c>
      <c r="AR16" s="32">
        <v>0</v>
      </c>
      <c r="AS16" s="32">
        <v>0</v>
      </c>
      <c r="AT16" s="32">
        <v>0</v>
      </c>
      <c r="AU16" s="32">
        <v>0</v>
      </c>
      <c r="AV16" s="32">
        <v>0</v>
      </c>
      <c r="AW16" s="32">
        <v>0</v>
      </c>
      <c r="AX16" s="32">
        <v>0</v>
      </c>
      <c r="AY16" s="32">
        <v>0</v>
      </c>
      <c r="AZ16" s="32">
        <v>0</v>
      </c>
      <c r="BA16" s="32">
        <v>0</v>
      </c>
      <c r="BB16" s="32">
        <v>0</v>
      </c>
      <c r="BC16" s="32">
        <v>0</v>
      </c>
      <c r="BD16" s="32">
        <v>0</v>
      </c>
      <c r="BE16" s="32">
        <v>0</v>
      </c>
      <c r="BF16" s="32">
        <v>0</v>
      </c>
      <c r="BG16" s="32">
        <v>0</v>
      </c>
      <c r="BH16" s="32">
        <v>0</v>
      </c>
      <c r="BI16" s="32">
        <v>0</v>
      </c>
      <c r="BJ16" s="32">
        <v>0</v>
      </c>
      <c r="BK16" s="32">
        <v>0</v>
      </c>
      <c r="BL16" s="32">
        <v>0</v>
      </c>
    </row>
    <row r="17" spans="2:64" s="5" customFormat="1" hidden="1" outlineLevel="1" x14ac:dyDescent="0.3">
      <c r="B17" s="41" t="s">
        <v>337</v>
      </c>
      <c r="C17" s="38"/>
      <c r="D17" s="32">
        <v>0</v>
      </c>
      <c r="E17" s="32">
        <v>0</v>
      </c>
      <c r="F17" s="32">
        <v>0</v>
      </c>
      <c r="G17" s="32">
        <v>0</v>
      </c>
      <c r="H17" s="32">
        <v>0</v>
      </c>
      <c r="I17" s="32">
        <v>0</v>
      </c>
      <c r="J17" s="32">
        <v>0</v>
      </c>
      <c r="K17" s="32">
        <v>0</v>
      </c>
      <c r="L17" s="32">
        <v>0</v>
      </c>
      <c r="M17" s="32">
        <v>0</v>
      </c>
      <c r="N17" s="32">
        <v>0</v>
      </c>
      <c r="O17" s="32">
        <v>0</v>
      </c>
      <c r="P17" s="32">
        <v>0</v>
      </c>
      <c r="Q17" s="32">
        <v>0</v>
      </c>
      <c r="R17" s="32">
        <v>0</v>
      </c>
      <c r="S17" s="32">
        <v>0</v>
      </c>
      <c r="T17" s="32">
        <v>0</v>
      </c>
      <c r="U17" s="32">
        <v>0</v>
      </c>
      <c r="V17" s="32">
        <v>0</v>
      </c>
      <c r="W17" s="32">
        <v>0</v>
      </c>
      <c r="X17" s="32">
        <v>0</v>
      </c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2">
        <v>0</v>
      </c>
      <c r="AF17" s="32">
        <v>0</v>
      </c>
      <c r="AG17" s="32">
        <v>0</v>
      </c>
      <c r="AH17" s="32">
        <v>0</v>
      </c>
      <c r="AI17" s="32">
        <v>0</v>
      </c>
      <c r="AJ17" s="32">
        <v>0</v>
      </c>
      <c r="AK17" s="32">
        <v>0</v>
      </c>
      <c r="AL17" s="32">
        <v>0</v>
      </c>
      <c r="AM17" s="32">
        <v>0</v>
      </c>
      <c r="AN17" s="32">
        <v>0</v>
      </c>
      <c r="AO17" s="32">
        <v>0</v>
      </c>
      <c r="AP17" s="32">
        <v>0</v>
      </c>
      <c r="AQ17" s="32">
        <v>0</v>
      </c>
      <c r="AR17" s="32">
        <v>0</v>
      </c>
      <c r="AS17" s="32">
        <v>0</v>
      </c>
      <c r="AT17" s="32">
        <v>0</v>
      </c>
      <c r="AU17" s="32">
        <v>0</v>
      </c>
      <c r="AV17" s="32">
        <v>0</v>
      </c>
      <c r="AW17" s="32">
        <v>0</v>
      </c>
      <c r="AX17" s="32">
        <v>0</v>
      </c>
      <c r="AY17" s="32">
        <v>0</v>
      </c>
      <c r="AZ17" s="32">
        <v>0</v>
      </c>
      <c r="BA17" s="32">
        <v>0</v>
      </c>
      <c r="BB17" s="32">
        <v>0</v>
      </c>
      <c r="BC17" s="32">
        <v>0</v>
      </c>
      <c r="BD17" s="32">
        <v>0</v>
      </c>
      <c r="BE17" s="32">
        <v>0</v>
      </c>
      <c r="BF17" s="32">
        <v>0</v>
      </c>
      <c r="BG17" s="32">
        <v>0</v>
      </c>
      <c r="BH17" s="32">
        <v>0</v>
      </c>
      <c r="BI17" s="32">
        <v>0</v>
      </c>
      <c r="BJ17" s="32">
        <v>0</v>
      </c>
      <c r="BK17" s="32">
        <v>0</v>
      </c>
      <c r="BL17" s="32">
        <v>0</v>
      </c>
    </row>
    <row r="18" spans="2:64" s="5" customFormat="1" hidden="1" outlineLevel="1" x14ac:dyDescent="0.3">
      <c r="B18" s="41" t="s">
        <v>474</v>
      </c>
      <c r="C18" s="38"/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2">
        <v>0</v>
      </c>
      <c r="BH18" s="32">
        <v>0</v>
      </c>
      <c r="BI18" s="32">
        <v>0</v>
      </c>
      <c r="BJ18" s="32">
        <v>0</v>
      </c>
      <c r="BK18" s="32">
        <v>0</v>
      </c>
      <c r="BL18" s="32">
        <v>0</v>
      </c>
    </row>
    <row r="19" spans="2:64" s="5" customFormat="1" ht="16.5" hidden="1" outlineLevel="1" thickBot="1" x14ac:dyDescent="0.35">
      <c r="B19" s="41" t="s">
        <v>332</v>
      </c>
      <c r="C19" s="38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  <c r="Q19" s="32">
        <v>0</v>
      </c>
      <c r="R19" s="32">
        <v>0</v>
      </c>
      <c r="S19" s="32">
        <v>0</v>
      </c>
      <c r="T19" s="32">
        <v>0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2">
        <v>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2">
        <v>0</v>
      </c>
      <c r="BH19" s="32">
        <v>0</v>
      </c>
      <c r="BI19" s="32">
        <v>0</v>
      </c>
      <c r="BJ19" s="32">
        <v>0</v>
      </c>
      <c r="BK19" s="32">
        <v>0</v>
      </c>
      <c r="BL19" s="32">
        <v>0</v>
      </c>
    </row>
    <row r="20" spans="2:64" ht="16.5" collapsed="1" thickBot="1" x14ac:dyDescent="0.35">
      <c r="B20" s="97" t="s">
        <v>164</v>
      </c>
      <c r="C20" s="98"/>
      <c r="D20" s="97">
        <v>91.365344655245849</v>
      </c>
      <c r="E20" s="97">
        <v>90.748686335736409</v>
      </c>
      <c r="F20" s="97">
        <v>88.474403695359612</v>
      </c>
      <c r="G20" s="97">
        <v>93.970085769685852</v>
      </c>
      <c r="H20" s="97">
        <v>97.219167079147482</v>
      </c>
      <c r="I20" s="97">
        <v>99.982855768119492</v>
      </c>
      <c r="J20" s="97">
        <v>99.370625439226828</v>
      </c>
      <c r="K20" s="97">
        <v>97.304543620264624</v>
      </c>
      <c r="L20" s="97">
        <v>103.9742586011193</v>
      </c>
      <c r="M20" s="97">
        <v>100.67662715894024</v>
      </c>
      <c r="N20" s="97">
        <v>112.46123510729882</v>
      </c>
      <c r="O20" s="97">
        <v>99.364373483390381</v>
      </c>
      <c r="P20" s="97">
        <v>109.70400389769328</v>
      </c>
      <c r="Q20" s="97">
        <v>116.93723480846751</v>
      </c>
      <c r="R20" s="97">
        <v>103.71522487889536</v>
      </c>
      <c r="S20" s="97">
        <v>109.46403373198186</v>
      </c>
      <c r="T20" s="97">
        <v>113.99090065341943</v>
      </c>
      <c r="U20" s="97">
        <v>113.97168776659989</v>
      </c>
      <c r="V20" s="97">
        <v>108.09646789404806</v>
      </c>
      <c r="W20" s="97">
        <v>111.29015251395913</v>
      </c>
      <c r="X20" s="97">
        <v>115.76113516760651</v>
      </c>
      <c r="Y20" s="97">
        <v>116.04581366387924</v>
      </c>
      <c r="Z20" s="97">
        <v>116.15878575715398</v>
      </c>
      <c r="AA20" s="97">
        <v>116.29922163107047</v>
      </c>
      <c r="AB20" s="97">
        <v>116.5980805870487</v>
      </c>
      <c r="AC20" s="97">
        <v>116.74466240793298</v>
      </c>
      <c r="AD20" s="97">
        <v>116.35743462304291</v>
      </c>
      <c r="AE20" s="97">
        <v>116.33169672622209</v>
      </c>
      <c r="AF20" s="97">
        <v>115.99037057070882</v>
      </c>
      <c r="AG20" s="97">
        <v>115.39737630858131</v>
      </c>
      <c r="AH20" s="97">
        <v>114.79041747481382</v>
      </c>
      <c r="AI20" s="97">
        <v>114.22352413632574</v>
      </c>
      <c r="AJ20" s="97">
        <v>113.60908949625652</v>
      </c>
      <c r="AK20" s="97">
        <v>112.90909518558475</v>
      </c>
      <c r="AL20" s="97">
        <v>112.18739315464461</v>
      </c>
      <c r="AM20" s="97">
        <v>111.6372163432126</v>
      </c>
      <c r="AN20" s="97">
        <v>110.96770456012884</v>
      </c>
      <c r="AO20" s="97">
        <v>110.16095834643021</v>
      </c>
      <c r="AP20" s="97">
        <v>109.3321267634947</v>
      </c>
      <c r="AQ20" s="97">
        <v>108.66909650633873</v>
      </c>
      <c r="AR20" s="97">
        <v>107.96371333007855</v>
      </c>
      <c r="AS20" s="97">
        <v>106.98168506368582</v>
      </c>
      <c r="AT20" s="97">
        <v>106.06586347350725</v>
      </c>
      <c r="AU20" s="97">
        <v>105.23256184157134</v>
      </c>
      <c r="AV20" s="97">
        <v>104.33248383945313</v>
      </c>
      <c r="AW20" s="97">
        <v>103.44306561343636</v>
      </c>
      <c r="AX20" s="97">
        <v>102.4961939082617</v>
      </c>
      <c r="AY20" s="97">
        <v>101.64497677966952</v>
      </c>
      <c r="AZ20" s="97">
        <v>100.85180921459103</v>
      </c>
      <c r="BA20" s="97">
        <v>100.05651010665939</v>
      </c>
      <c r="BB20" s="97">
        <v>99.179108219967461</v>
      </c>
      <c r="BC20" s="97">
        <v>98.644597105876358</v>
      </c>
      <c r="BD20" s="97">
        <v>98.100199190154498</v>
      </c>
      <c r="BE20" s="97">
        <v>97.473594664551797</v>
      </c>
      <c r="BF20" s="97">
        <v>96.887424158567256</v>
      </c>
      <c r="BG20" s="97">
        <v>96.238676135978963</v>
      </c>
      <c r="BH20" s="97">
        <v>95.736812054293182</v>
      </c>
      <c r="BI20" s="97">
        <v>95.189268309340022</v>
      </c>
      <c r="BJ20" s="97">
        <v>94.653598211489651</v>
      </c>
      <c r="BK20" s="97">
        <v>94.049989996258816</v>
      </c>
      <c r="BL20" s="97">
        <v>93.471934160751275</v>
      </c>
    </row>
    <row r="21" spans="2:64" ht="18.75" thickBot="1" x14ac:dyDescent="0.35">
      <c r="B21" s="97" t="s">
        <v>476</v>
      </c>
      <c r="C21" s="98"/>
      <c r="D21" s="97">
        <v>4.4947808620164809</v>
      </c>
      <c r="E21" s="97">
        <v>4.5231033566652821</v>
      </c>
      <c r="F21" s="97">
        <v>4.4181816455599421</v>
      </c>
      <c r="G21" s="97">
        <v>4.7713473664249024</v>
      </c>
      <c r="H21" s="97">
        <v>4.7291264027649671</v>
      </c>
      <c r="I21" s="97">
        <v>4.7158208321483093</v>
      </c>
      <c r="J21" s="97">
        <v>4.8008727232769139</v>
      </c>
      <c r="K21" s="97">
        <v>4.7457800125682237</v>
      </c>
      <c r="L21" s="97">
        <v>4.9977401716904959</v>
      </c>
      <c r="M21" s="97">
        <v>4.2629769296341706</v>
      </c>
      <c r="N21" s="97">
        <v>4.4774736752376327</v>
      </c>
      <c r="O21" s="97">
        <v>4.7131179238528516</v>
      </c>
      <c r="P21" s="97">
        <v>4.7432646582765106</v>
      </c>
      <c r="Q21" s="97">
        <v>4.8373628641728317</v>
      </c>
      <c r="R21" s="97">
        <v>5.4979459537689479</v>
      </c>
      <c r="S21" s="97">
        <v>4.6629703652263208</v>
      </c>
      <c r="T21" s="97">
        <v>4.9521135265191321</v>
      </c>
      <c r="U21" s="97">
        <v>4.9564095737011753</v>
      </c>
      <c r="V21" s="97">
        <v>4.8922207651774041</v>
      </c>
      <c r="W21" s="97">
        <v>5.1691522132245593</v>
      </c>
      <c r="X21" s="97">
        <v>4.2155774218964188</v>
      </c>
      <c r="Y21" s="97">
        <v>4.2327775199162785</v>
      </c>
      <c r="Z21" s="97">
        <v>4.2331401184588584</v>
      </c>
      <c r="AA21" s="97">
        <v>4.2337334176800407</v>
      </c>
      <c r="AB21" s="97">
        <v>4.2359426530722359</v>
      </c>
      <c r="AC21" s="97">
        <v>4.2388789313245194</v>
      </c>
      <c r="AD21" s="97">
        <v>4.2402632681563572</v>
      </c>
      <c r="AE21" s="97">
        <v>4.241664363723828</v>
      </c>
      <c r="AF21" s="97">
        <v>4.2428284869959718</v>
      </c>
      <c r="AG21" s="97">
        <v>4.2436347261790566</v>
      </c>
      <c r="AH21" s="97">
        <v>4.2442696624474729</v>
      </c>
      <c r="AI21" s="97">
        <v>4.2446470438049957</v>
      </c>
      <c r="AJ21" s="97">
        <v>4.2444756457283868</v>
      </c>
      <c r="AK21" s="97">
        <v>4.2431955618122892</v>
      </c>
      <c r="AL21" s="97">
        <v>4.2418999550943806</v>
      </c>
      <c r="AM21" s="97">
        <v>4.2395459940499896</v>
      </c>
      <c r="AN21" s="97">
        <v>4.2337767947244647</v>
      </c>
      <c r="AO21" s="97">
        <v>4.2281425335901144</v>
      </c>
      <c r="AP21" s="97">
        <v>4.2214940341076979</v>
      </c>
      <c r="AQ21" s="97">
        <v>4.2143097853763711</v>
      </c>
      <c r="AR21" s="97">
        <v>4.2070068710354827</v>
      </c>
      <c r="AS21" s="97">
        <v>4.1981755392198412</v>
      </c>
      <c r="AT21" s="97">
        <v>4.189613071957516</v>
      </c>
      <c r="AU21" s="97">
        <v>4.1811105431922968</v>
      </c>
      <c r="AV21" s="97">
        <v>4.1725945850231216</v>
      </c>
      <c r="AW21" s="97">
        <v>4.1642461390578998</v>
      </c>
      <c r="AX21" s="97">
        <v>4.1547047585543693</v>
      </c>
      <c r="AY21" s="97">
        <v>4.1453911121333729</v>
      </c>
      <c r="AZ21" s="97">
        <v>4.1362086006424619</v>
      </c>
      <c r="BA21" s="97">
        <v>4.1270907125686538</v>
      </c>
      <c r="BB21" s="97">
        <v>4.1180384611585943</v>
      </c>
      <c r="BC21" s="97">
        <v>4.1081477965224993</v>
      </c>
      <c r="BD21" s="97">
        <v>4.0978939610724181</v>
      </c>
      <c r="BE21" s="97">
        <v>4.086097683061733</v>
      </c>
      <c r="BF21" s="97">
        <v>4.0741096650046345</v>
      </c>
      <c r="BG21" s="97">
        <v>4.0619232289937788</v>
      </c>
      <c r="BH21" s="97">
        <v>4.0500829086134882</v>
      </c>
      <c r="BI21" s="97">
        <v>4.0384748152207273</v>
      </c>
      <c r="BJ21" s="97">
        <v>4.0266988923633455</v>
      </c>
      <c r="BK21" s="97">
        <v>4.0148143613568301</v>
      </c>
      <c r="BL21" s="97">
        <v>4.0027816484685266</v>
      </c>
    </row>
    <row r="22" spans="2:64" ht="18.75" thickBot="1" x14ac:dyDescent="0.35">
      <c r="B22" s="97" t="s">
        <v>477</v>
      </c>
      <c r="C22" s="98"/>
      <c r="D22" s="97">
        <v>39.288979946436136</v>
      </c>
      <c r="E22" s="97">
        <v>40.91262757133152</v>
      </c>
      <c r="F22" s="97">
        <v>39.74894955394339</v>
      </c>
      <c r="G22" s="97">
        <v>42.614671653368781</v>
      </c>
      <c r="H22" s="97">
        <v>42.747648289291924</v>
      </c>
      <c r="I22" s="97">
        <v>44.530814097754046</v>
      </c>
      <c r="J22" s="97">
        <v>45.515681156727048</v>
      </c>
      <c r="K22" s="97">
        <v>45.048361076848359</v>
      </c>
      <c r="L22" s="97">
        <v>50.595303026539895</v>
      </c>
      <c r="M22" s="97">
        <v>51.808662829099489</v>
      </c>
      <c r="N22" s="97">
        <v>57.597584594266067</v>
      </c>
      <c r="O22" s="97">
        <v>52.621533329214998</v>
      </c>
      <c r="P22" s="97">
        <v>58.12529001307697</v>
      </c>
      <c r="Q22" s="97">
        <v>63.678072358283615</v>
      </c>
      <c r="R22" s="97">
        <v>57.233683343777727</v>
      </c>
      <c r="S22" s="97">
        <v>60.602948210501125</v>
      </c>
      <c r="T22" s="97">
        <v>65.139071306697701</v>
      </c>
      <c r="U22" s="97">
        <v>66.22806650920343</v>
      </c>
      <c r="V22" s="97">
        <v>63.559845289030854</v>
      </c>
      <c r="W22" s="97">
        <v>65.949903470945372</v>
      </c>
      <c r="X22" s="97">
        <v>71.375820540026666</v>
      </c>
      <c r="Y22" s="97">
        <v>73.382434950657753</v>
      </c>
      <c r="Z22" s="97">
        <v>75.453340373673441</v>
      </c>
      <c r="AA22" s="97">
        <v>77.804472847285723</v>
      </c>
      <c r="AB22" s="97">
        <v>80.00029217378335</v>
      </c>
      <c r="AC22" s="97">
        <v>82.274369183028483</v>
      </c>
      <c r="AD22" s="97">
        <v>84.722769306786404</v>
      </c>
      <c r="AE22" s="97">
        <v>86.700140640043955</v>
      </c>
      <c r="AF22" s="97">
        <v>88.098459090569619</v>
      </c>
      <c r="AG22" s="97">
        <v>89.590255067622124</v>
      </c>
      <c r="AH22" s="97">
        <v>91.323219981618465</v>
      </c>
      <c r="AI22" s="97">
        <v>92.708714236426502</v>
      </c>
      <c r="AJ22" s="97">
        <v>94.058576830638643</v>
      </c>
      <c r="AK22" s="97">
        <v>95.1990142000692</v>
      </c>
      <c r="AL22" s="97">
        <v>96.268088070261555</v>
      </c>
      <c r="AM22" s="97">
        <v>97.136802685615606</v>
      </c>
      <c r="AN22" s="97">
        <v>98.066946287841873</v>
      </c>
      <c r="AO22" s="97">
        <v>99.020648308181407</v>
      </c>
      <c r="AP22" s="97">
        <v>99.749423300571152</v>
      </c>
      <c r="AQ22" s="97">
        <v>100.39773722115365</v>
      </c>
      <c r="AR22" s="97">
        <v>101.07899976332592</v>
      </c>
      <c r="AS22" s="97">
        <v>102.13573477194768</v>
      </c>
      <c r="AT22" s="97">
        <v>102.95633565528895</v>
      </c>
      <c r="AU22" s="97">
        <v>104.10983268992183</v>
      </c>
      <c r="AV22" s="97">
        <v>105.26826143293204</v>
      </c>
      <c r="AW22" s="97">
        <v>106.33263381378735</v>
      </c>
      <c r="AX22" s="97">
        <v>107.36249838534816</v>
      </c>
      <c r="AY22" s="97">
        <v>108.50183567715672</v>
      </c>
      <c r="AZ22" s="97">
        <v>109.61740091282401</v>
      </c>
      <c r="BA22" s="97">
        <v>110.92756993903761</v>
      </c>
      <c r="BB22" s="97">
        <v>112.14189011116684</v>
      </c>
      <c r="BC22" s="97">
        <v>112.95804961257826</v>
      </c>
      <c r="BD22" s="97">
        <v>113.60739034028691</v>
      </c>
      <c r="BE22" s="97">
        <v>114.39955668926288</v>
      </c>
      <c r="BF22" s="97">
        <v>115.09243363978771</v>
      </c>
      <c r="BG22" s="97">
        <v>115.79199310924777</v>
      </c>
      <c r="BH22" s="97">
        <v>116.51448113935727</v>
      </c>
      <c r="BI22" s="97">
        <v>117.08861980005473</v>
      </c>
      <c r="BJ22" s="97">
        <v>117.61194225293386</v>
      </c>
      <c r="BK22" s="97">
        <v>118.29737074606429</v>
      </c>
      <c r="BL22" s="97">
        <v>118.71887528555038</v>
      </c>
    </row>
    <row r="23" spans="2:64" s="5" customFormat="1" hidden="1" outlineLevel="1" x14ac:dyDescent="0.3">
      <c r="B23" s="41" t="s">
        <v>150</v>
      </c>
      <c r="C23" s="38"/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2">
        <v>0</v>
      </c>
      <c r="AD23" s="32">
        <v>0</v>
      </c>
      <c r="AE23" s="32">
        <v>0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2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2">
        <v>0</v>
      </c>
      <c r="BA23" s="32">
        <v>0</v>
      </c>
      <c r="BB23" s="32">
        <v>0</v>
      </c>
      <c r="BC23" s="32">
        <v>0</v>
      </c>
      <c r="BD23" s="32">
        <v>0</v>
      </c>
      <c r="BE23" s="32">
        <v>0</v>
      </c>
      <c r="BF23" s="32">
        <v>0</v>
      </c>
      <c r="BG23" s="32">
        <v>0</v>
      </c>
      <c r="BH23" s="32">
        <v>0</v>
      </c>
      <c r="BI23" s="32">
        <v>0</v>
      </c>
      <c r="BJ23" s="32">
        <v>0</v>
      </c>
      <c r="BK23" s="32">
        <v>0</v>
      </c>
      <c r="BL23" s="32">
        <v>0</v>
      </c>
    </row>
    <row r="24" spans="2:64" s="5" customFormat="1" hidden="1" outlineLevel="1" x14ac:dyDescent="0.3">
      <c r="B24" s="41" t="s">
        <v>204</v>
      </c>
      <c r="C24" s="38"/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2">
        <v>0</v>
      </c>
      <c r="AD24" s="32">
        <v>0</v>
      </c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2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2">
        <v>0</v>
      </c>
      <c r="BA24" s="32">
        <v>0</v>
      </c>
      <c r="BB24" s="32">
        <v>0</v>
      </c>
      <c r="BC24" s="32">
        <v>0</v>
      </c>
      <c r="BD24" s="32">
        <v>0</v>
      </c>
      <c r="BE24" s="32">
        <v>0</v>
      </c>
      <c r="BF24" s="32">
        <v>0</v>
      </c>
      <c r="BG24" s="32">
        <v>0</v>
      </c>
      <c r="BH24" s="32">
        <v>0</v>
      </c>
      <c r="BI24" s="32">
        <v>0</v>
      </c>
      <c r="BJ24" s="32">
        <v>0</v>
      </c>
      <c r="BK24" s="32">
        <v>0</v>
      </c>
      <c r="BL24" s="32">
        <v>0</v>
      </c>
    </row>
    <row r="25" spans="2:64" s="5" customFormat="1" hidden="1" outlineLevel="1" x14ac:dyDescent="0.3">
      <c r="B25" s="41" t="s">
        <v>206</v>
      </c>
      <c r="C25" s="38"/>
      <c r="D25" s="32">
        <v>0</v>
      </c>
      <c r="E25" s="32">
        <v>0</v>
      </c>
      <c r="F25" s="32">
        <v>0</v>
      </c>
      <c r="G25" s="32">
        <v>0</v>
      </c>
      <c r="H25" s="32">
        <v>0</v>
      </c>
      <c r="I25" s="32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2">
        <v>0</v>
      </c>
      <c r="X25" s="32">
        <v>0</v>
      </c>
      <c r="Y25" s="32">
        <v>0</v>
      </c>
      <c r="Z25" s="32">
        <v>0</v>
      </c>
      <c r="AA25" s="32">
        <v>0</v>
      </c>
      <c r="AB25" s="32">
        <v>0</v>
      </c>
      <c r="AC25" s="32">
        <v>0</v>
      </c>
      <c r="AD25" s="32">
        <v>0</v>
      </c>
      <c r="AE25" s="32">
        <v>0</v>
      </c>
      <c r="AF25" s="32">
        <v>0</v>
      </c>
      <c r="AG25" s="32">
        <v>0</v>
      </c>
      <c r="AH25" s="32">
        <v>0</v>
      </c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2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2">
        <v>0</v>
      </c>
      <c r="BA25" s="32">
        <v>0</v>
      </c>
      <c r="BB25" s="32">
        <v>0</v>
      </c>
      <c r="BC25" s="32">
        <v>0</v>
      </c>
      <c r="BD25" s="32">
        <v>0</v>
      </c>
      <c r="BE25" s="32">
        <v>0</v>
      </c>
      <c r="BF25" s="32">
        <v>0</v>
      </c>
      <c r="BG25" s="32">
        <v>0</v>
      </c>
      <c r="BH25" s="32">
        <v>0</v>
      </c>
      <c r="BI25" s="32">
        <v>0</v>
      </c>
      <c r="BJ25" s="32">
        <v>0</v>
      </c>
      <c r="BK25" s="32">
        <v>0</v>
      </c>
      <c r="BL25" s="32">
        <v>0</v>
      </c>
    </row>
    <row r="26" spans="2:64" s="5" customFormat="1" hidden="1" outlineLevel="1" x14ac:dyDescent="0.3">
      <c r="B26" s="41" t="s">
        <v>475</v>
      </c>
      <c r="C26" s="38"/>
      <c r="D26" s="32">
        <v>0</v>
      </c>
      <c r="E26" s="32">
        <v>0</v>
      </c>
      <c r="F26" s="32">
        <v>0</v>
      </c>
      <c r="G26" s="32">
        <v>0</v>
      </c>
      <c r="H26" s="32">
        <v>0</v>
      </c>
      <c r="I26" s="32">
        <v>0</v>
      </c>
      <c r="J26" s="32">
        <v>0</v>
      </c>
      <c r="K26" s="32">
        <v>0</v>
      </c>
      <c r="L26" s="32">
        <v>0</v>
      </c>
      <c r="M26" s="32">
        <v>0</v>
      </c>
      <c r="N26" s="32">
        <v>0</v>
      </c>
      <c r="O26" s="32">
        <v>0</v>
      </c>
      <c r="P26" s="32">
        <v>0</v>
      </c>
      <c r="Q26" s="32">
        <v>0</v>
      </c>
      <c r="R26" s="32">
        <v>0</v>
      </c>
      <c r="S26" s="32">
        <v>0</v>
      </c>
      <c r="T26" s="32">
        <v>0</v>
      </c>
      <c r="U26" s="32">
        <v>0</v>
      </c>
      <c r="V26" s="32">
        <v>0</v>
      </c>
      <c r="W26" s="32">
        <v>0</v>
      </c>
      <c r="X26" s="32">
        <v>0</v>
      </c>
      <c r="Y26" s="32">
        <v>0</v>
      </c>
      <c r="Z26" s="32">
        <v>0</v>
      </c>
      <c r="AA26" s="32">
        <v>0</v>
      </c>
      <c r="AB26" s="32">
        <v>0</v>
      </c>
      <c r="AC26" s="32">
        <v>0</v>
      </c>
      <c r="AD26" s="32">
        <v>0</v>
      </c>
      <c r="AE26" s="32">
        <v>0</v>
      </c>
      <c r="AF26" s="32">
        <v>0</v>
      </c>
      <c r="AG26" s="32">
        <v>0</v>
      </c>
      <c r="AH26" s="32">
        <v>0</v>
      </c>
      <c r="AI26" s="32">
        <v>0</v>
      </c>
      <c r="AJ26" s="32">
        <v>0</v>
      </c>
      <c r="AK26" s="32">
        <v>0</v>
      </c>
      <c r="AL26" s="32">
        <v>0</v>
      </c>
      <c r="AM26" s="32">
        <v>0</v>
      </c>
      <c r="AN26" s="32">
        <v>0</v>
      </c>
      <c r="AO26" s="32">
        <v>0</v>
      </c>
      <c r="AP26" s="32">
        <v>0</v>
      </c>
      <c r="AQ26" s="32">
        <v>0</v>
      </c>
      <c r="AR26" s="32">
        <v>0</v>
      </c>
      <c r="AS26" s="32">
        <v>0</v>
      </c>
      <c r="AT26" s="32">
        <v>0</v>
      </c>
      <c r="AU26" s="32">
        <v>0</v>
      </c>
      <c r="AV26" s="32">
        <v>0</v>
      </c>
      <c r="AW26" s="32">
        <v>0</v>
      </c>
      <c r="AX26" s="32">
        <v>0</v>
      </c>
      <c r="AY26" s="32">
        <v>0</v>
      </c>
      <c r="AZ26" s="32">
        <v>0</v>
      </c>
      <c r="BA26" s="32">
        <v>0</v>
      </c>
      <c r="BB26" s="32">
        <v>0</v>
      </c>
      <c r="BC26" s="32">
        <v>0</v>
      </c>
      <c r="BD26" s="32">
        <v>0</v>
      </c>
      <c r="BE26" s="32">
        <v>0</v>
      </c>
      <c r="BF26" s="32">
        <v>0</v>
      </c>
      <c r="BG26" s="32">
        <v>0</v>
      </c>
      <c r="BH26" s="32">
        <v>0</v>
      </c>
      <c r="BI26" s="32">
        <v>0</v>
      </c>
      <c r="BJ26" s="32">
        <v>0</v>
      </c>
      <c r="BK26" s="32">
        <v>0</v>
      </c>
      <c r="BL26" s="32">
        <v>0</v>
      </c>
    </row>
    <row r="27" spans="2:64" s="5" customFormat="1" ht="16.5" hidden="1" outlineLevel="1" thickBot="1" x14ac:dyDescent="0.35">
      <c r="B27" s="41" t="s">
        <v>505</v>
      </c>
      <c r="C27" s="38"/>
      <c r="D27" s="32">
        <v>0</v>
      </c>
      <c r="E27" s="32">
        <v>0</v>
      </c>
      <c r="F27" s="32">
        <v>0</v>
      </c>
      <c r="G27" s="32">
        <v>0</v>
      </c>
      <c r="H27" s="32">
        <v>0</v>
      </c>
      <c r="I27" s="32">
        <v>0</v>
      </c>
      <c r="J27" s="32">
        <v>0</v>
      </c>
      <c r="K27" s="32">
        <v>0</v>
      </c>
      <c r="L27" s="32">
        <v>0</v>
      </c>
      <c r="M27" s="32">
        <v>0</v>
      </c>
      <c r="N27" s="32">
        <v>0</v>
      </c>
      <c r="O27" s="32">
        <v>0</v>
      </c>
      <c r="P27" s="32">
        <v>0</v>
      </c>
      <c r="Q27" s="32">
        <v>0</v>
      </c>
      <c r="R27" s="32">
        <v>0</v>
      </c>
      <c r="S27" s="32">
        <v>0</v>
      </c>
      <c r="T27" s="32">
        <v>0</v>
      </c>
      <c r="U27" s="32">
        <v>0</v>
      </c>
      <c r="V27" s="32">
        <v>0</v>
      </c>
      <c r="W27" s="32">
        <v>0</v>
      </c>
      <c r="X27" s="32">
        <v>0</v>
      </c>
      <c r="Y27" s="32">
        <v>0</v>
      </c>
      <c r="Z27" s="32">
        <v>0</v>
      </c>
      <c r="AA27" s="32">
        <v>0</v>
      </c>
      <c r="AB27" s="32">
        <v>0</v>
      </c>
      <c r="AC27" s="32">
        <v>0</v>
      </c>
      <c r="AD27" s="32">
        <v>0</v>
      </c>
      <c r="AE27" s="32">
        <v>0</v>
      </c>
      <c r="AF27" s="32">
        <v>0</v>
      </c>
      <c r="AG27" s="32">
        <v>0</v>
      </c>
      <c r="AH27" s="32">
        <v>0</v>
      </c>
      <c r="AI27" s="32">
        <v>0</v>
      </c>
      <c r="AJ27" s="32">
        <v>0</v>
      </c>
      <c r="AK27" s="32">
        <v>0</v>
      </c>
      <c r="AL27" s="32">
        <v>0</v>
      </c>
      <c r="AM27" s="32">
        <v>0</v>
      </c>
      <c r="AN27" s="32">
        <v>0</v>
      </c>
      <c r="AO27" s="32">
        <v>0</v>
      </c>
      <c r="AP27" s="32">
        <v>0</v>
      </c>
      <c r="AQ27" s="32">
        <v>0</v>
      </c>
      <c r="AR27" s="32">
        <v>0</v>
      </c>
      <c r="AS27" s="32">
        <v>0</v>
      </c>
      <c r="AT27" s="32">
        <v>0</v>
      </c>
      <c r="AU27" s="32">
        <v>0</v>
      </c>
      <c r="AV27" s="32">
        <v>0</v>
      </c>
      <c r="AW27" s="32">
        <v>0</v>
      </c>
      <c r="AX27" s="32">
        <v>0</v>
      </c>
      <c r="AY27" s="32">
        <v>0</v>
      </c>
      <c r="AZ27" s="32">
        <v>0</v>
      </c>
      <c r="BA27" s="32">
        <v>0</v>
      </c>
      <c r="BB27" s="32">
        <v>0</v>
      </c>
      <c r="BC27" s="32">
        <v>0</v>
      </c>
      <c r="BD27" s="32">
        <v>0</v>
      </c>
      <c r="BE27" s="32">
        <v>0</v>
      </c>
      <c r="BF27" s="32">
        <v>0</v>
      </c>
      <c r="BG27" s="32">
        <v>0</v>
      </c>
      <c r="BH27" s="32">
        <v>0</v>
      </c>
      <c r="BI27" s="32">
        <v>0</v>
      </c>
      <c r="BJ27" s="32">
        <v>0</v>
      </c>
      <c r="BK27" s="32">
        <v>0</v>
      </c>
      <c r="BL27" s="32">
        <v>0</v>
      </c>
    </row>
    <row r="28" spans="2:64" ht="16.5" collapsed="1" thickBot="1" x14ac:dyDescent="0.35">
      <c r="B28" s="97" t="s">
        <v>151</v>
      </c>
      <c r="C28" s="98"/>
      <c r="D28" s="97">
        <v>47.225253925920214</v>
      </c>
      <c r="E28" s="97">
        <v>48.331633350279958</v>
      </c>
      <c r="F28" s="97">
        <v>47.263076519786189</v>
      </c>
      <c r="G28" s="97">
        <v>48.732814604697793</v>
      </c>
      <c r="H28" s="97">
        <v>48.983351040694899</v>
      </c>
      <c r="I28" s="97">
        <v>50.623257050418765</v>
      </c>
      <c r="J28" s="97">
        <v>50.892814890671609</v>
      </c>
      <c r="K28" s="97">
        <v>49.236195779367314</v>
      </c>
      <c r="L28" s="97">
        <v>51.45659609951727</v>
      </c>
      <c r="M28" s="97">
        <v>50.091507397904984</v>
      </c>
      <c r="N28" s="97">
        <v>53.619571769764768</v>
      </c>
      <c r="O28" s="97">
        <v>50.699878088575787</v>
      </c>
      <c r="P28" s="97">
        <v>53.510104219603868</v>
      </c>
      <c r="Q28" s="97">
        <v>55.556971672915878</v>
      </c>
      <c r="R28" s="97">
        <v>50.933479870798514</v>
      </c>
      <c r="S28" s="97">
        <v>53.13836935617816</v>
      </c>
      <c r="T28" s="97">
        <v>54.530510792975157</v>
      </c>
      <c r="U28" s="97">
        <v>55.252399176224664</v>
      </c>
      <c r="V28" s="97">
        <v>53.957698541218477</v>
      </c>
      <c r="W28" s="97">
        <v>54.559380671111931</v>
      </c>
      <c r="X28" s="97">
        <v>55.491963312781778</v>
      </c>
      <c r="Y28" s="97">
        <v>55.698498857009042</v>
      </c>
      <c r="Z28" s="97">
        <v>56.000064128188185</v>
      </c>
      <c r="AA28" s="97">
        <v>56.022928246937155</v>
      </c>
      <c r="AB28" s="97">
        <v>56.280493067790758</v>
      </c>
      <c r="AC28" s="97">
        <v>56.523029608018852</v>
      </c>
      <c r="AD28" s="97">
        <v>56.804149374291015</v>
      </c>
      <c r="AE28" s="97">
        <v>57.099425815428461</v>
      </c>
      <c r="AF28" s="97">
        <v>57.26700157477373</v>
      </c>
      <c r="AG28" s="97">
        <v>57.525802432961022</v>
      </c>
      <c r="AH28" s="97">
        <v>57.581943072904473</v>
      </c>
      <c r="AI28" s="97">
        <v>57.804256877699679</v>
      </c>
      <c r="AJ28" s="97">
        <v>57.982367950238952</v>
      </c>
      <c r="AK28" s="97">
        <v>58.071492133197516</v>
      </c>
      <c r="AL28" s="97">
        <v>58.138734061715724</v>
      </c>
      <c r="AM28" s="97">
        <v>58.345688229336858</v>
      </c>
      <c r="AN28" s="97">
        <v>58.262743357943222</v>
      </c>
      <c r="AO28" s="97">
        <v>58.237595935927118</v>
      </c>
      <c r="AP28" s="97">
        <v>58.311250657289634</v>
      </c>
      <c r="AQ28" s="97">
        <v>58.324952348151768</v>
      </c>
      <c r="AR28" s="97">
        <v>58.386258462624269</v>
      </c>
      <c r="AS28" s="97">
        <v>58.401601280535033</v>
      </c>
      <c r="AT28" s="97">
        <v>58.515222070913808</v>
      </c>
      <c r="AU28" s="97">
        <v>58.671147542434305</v>
      </c>
      <c r="AV28" s="97">
        <v>58.847420423316699</v>
      </c>
      <c r="AW28" s="97">
        <v>58.944127095922646</v>
      </c>
      <c r="AX28" s="97">
        <v>59.162329273283945</v>
      </c>
      <c r="AY28" s="97">
        <v>59.32786369321304</v>
      </c>
      <c r="AZ28" s="97">
        <v>59.544609144103475</v>
      </c>
      <c r="BA28" s="97">
        <v>59.711213117348116</v>
      </c>
      <c r="BB28" s="97">
        <v>59.917023173438608</v>
      </c>
      <c r="BC28" s="97">
        <v>60.148242301306546</v>
      </c>
      <c r="BD28" s="97">
        <v>60.393518426835577</v>
      </c>
      <c r="BE28" s="97">
        <v>60.627842545165187</v>
      </c>
      <c r="BF28" s="97">
        <v>60.790695023940771</v>
      </c>
      <c r="BG28" s="97">
        <v>60.957981404209768</v>
      </c>
      <c r="BH28" s="97">
        <v>60.96182218082874</v>
      </c>
      <c r="BI28" s="97">
        <v>61.068272241900125</v>
      </c>
      <c r="BJ28" s="97">
        <v>61.149070137396023</v>
      </c>
      <c r="BK28" s="97">
        <v>61.198311532548551</v>
      </c>
      <c r="BL28" s="97">
        <v>61.225689782022386</v>
      </c>
    </row>
    <row r="29" spans="2:64" ht="16.5" thickBot="1" x14ac:dyDescent="0.35">
      <c r="B29" s="97" t="s">
        <v>6</v>
      </c>
      <c r="C29" s="98"/>
      <c r="D29" s="97">
        <v>13.052274012291186</v>
      </c>
      <c r="E29" s="97">
        <v>13.76304139648277</v>
      </c>
      <c r="F29" s="97">
        <v>13.853123518453119</v>
      </c>
      <c r="G29" s="97">
        <v>14.441870368133408</v>
      </c>
      <c r="H29" s="97">
        <v>14.684749060208267</v>
      </c>
      <c r="I29" s="97">
        <v>15.095463520201006</v>
      </c>
      <c r="J29" s="97">
        <v>15.536815384722164</v>
      </c>
      <c r="K29" s="97">
        <v>14.480933839926056</v>
      </c>
      <c r="L29" s="97">
        <v>15.022208835505731</v>
      </c>
      <c r="M29" s="97">
        <v>14.843006034318721</v>
      </c>
      <c r="N29" s="97">
        <v>16.6785039239216</v>
      </c>
      <c r="O29" s="97">
        <v>15.153918037100437</v>
      </c>
      <c r="P29" s="97">
        <v>16.107823832265876</v>
      </c>
      <c r="Q29" s="97">
        <v>17.215923778483219</v>
      </c>
      <c r="R29" s="97">
        <v>15.593809929549446</v>
      </c>
      <c r="S29" s="97">
        <v>17.769741126211574</v>
      </c>
      <c r="T29" s="97">
        <v>18.977280327104751</v>
      </c>
      <c r="U29" s="97">
        <v>19.454150524405417</v>
      </c>
      <c r="V29" s="97">
        <v>18.93508708529879</v>
      </c>
      <c r="W29" s="97">
        <v>21.09458593716823</v>
      </c>
      <c r="X29" s="97">
        <v>20.070389890837205</v>
      </c>
      <c r="Y29" s="97">
        <v>20.502123953953465</v>
      </c>
      <c r="Z29" s="97">
        <v>20.7594418610174</v>
      </c>
      <c r="AA29" s="97">
        <v>20.982599863606765</v>
      </c>
      <c r="AB29" s="97">
        <v>21.185770798137387</v>
      </c>
      <c r="AC29" s="97">
        <v>21.313701442847616</v>
      </c>
      <c r="AD29" s="97">
        <v>21.473249304098967</v>
      </c>
      <c r="AE29" s="97">
        <v>21.669057003839516</v>
      </c>
      <c r="AF29" s="97">
        <v>21.745356968801449</v>
      </c>
      <c r="AG29" s="97">
        <v>21.784973993915898</v>
      </c>
      <c r="AH29" s="97">
        <v>21.815816147509111</v>
      </c>
      <c r="AI29" s="97">
        <v>21.852667517044431</v>
      </c>
      <c r="AJ29" s="97">
        <v>21.829770058385677</v>
      </c>
      <c r="AK29" s="97">
        <v>21.829680906975444</v>
      </c>
      <c r="AL29" s="97">
        <v>21.779426479196072</v>
      </c>
      <c r="AM29" s="97">
        <v>21.750728989921591</v>
      </c>
      <c r="AN29" s="97">
        <v>21.699002193399242</v>
      </c>
      <c r="AO29" s="97">
        <v>21.714077435535348</v>
      </c>
      <c r="AP29" s="97">
        <v>21.691214023356334</v>
      </c>
      <c r="AQ29" s="97">
        <v>21.662349312694442</v>
      </c>
      <c r="AR29" s="97">
        <v>21.662394709722971</v>
      </c>
      <c r="AS29" s="97">
        <v>21.684597705593038</v>
      </c>
      <c r="AT29" s="97">
        <v>21.65770199539396</v>
      </c>
      <c r="AU29" s="97">
        <v>21.606373339325756</v>
      </c>
      <c r="AV29" s="97">
        <v>21.585528542988708</v>
      </c>
      <c r="AW29" s="97">
        <v>21.62879580035424</v>
      </c>
      <c r="AX29" s="97">
        <v>21.731773438282165</v>
      </c>
      <c r="AY29" s="97">
        <v>21.716174917326498</v>
      </c>
      <c r="AZ29" s="97">
        <v>21.751024248813575</v>
      </c>
      <c r="BA29" s="97">
        <v>21.762276299978836</v>
      </c>
      <c r="BB29" s="97">
        <v>21.817366637288909</v>
      </c>
      <c r="BC29" s="97">
        <v>21.89186896672431</v>
      </c>
      <c r="BD29" s="97">
        <v>21.909735593709236</v>
      </c>
      <c r="BE29" s="97">
        <v>22.046992165541788</v>
      </c>
      <c r="BF29" s="97">
        <v>22.080753055426133</v>
      </c>
      <c r="BG29" s="97">
        <v>22.061850396072064</v>
      </c>
      <c r="BH29" s="97">
        <v>22.051631371753007</v>
      </c>
      <c r="BI29" s="97">
        <v>22.080523813519186</v>
      </c>
      <c r="BJ29" s="97">
        <v>22.099204975714891</v>
      </c>
      <c r="BK29" s="97">
        <v>22.174863374074661</v>
      </c>
      <c r="BL29" s="97">
        <v>22.163142910491224</v>
      </c>
    </row>
    <row r="30" spans="2:64" ht="16.5" thickBot="1" x14ac:dyDescent="0.35">
      <c r="B30" s="97" t="s">
        <v>152</v>
      </c>
      <c r="C30" s="98"/>
      <c r="D30" s="97">
        <v>0</v>
      </c>
      <c r="E30" s="97">
        <v>0</v>
      </c>
      <c r="F30" s="97">
        <v>0</v>
      </c>
      <c r="G30" s="97">
        <v>0</v>
      </c>
      <c r="H30" s="97">
        <v>0</v>
      </c>
      <c r="I30" s="97">
        <v>0</v>
      </c>
      <c r="J30" s="97">
        <v>0</v>
      </c>
      <c r="K30" s="97">
        <v>0</v>
      </c>
      <c r="L30" s="97">
        <v>0</v>
      </c>
      <c r="M30" s="97">
        <v>0</v>
      </c>
      <c r="N30" s="97">
        <v>0</v>
      </c>
      <c r="O30" s="97">
        <v>0</v>
      </c>
      <c r="P30" s="97">
        <v>0</v>
      </c>
      <c r="Q30" s="97">
        <v>0</v>
      </c>
      <c r="R30" s="97">
        <v>0</v>
      </c>
      <c r="S30" s="97">
        <v>0</v>
      </c>
      <c r="T30" s="97">
        <v>0</v>
      </c>
      <c r="U30" s="97">
        <v>0</v>
      </c>
      <c r="V30" s="97">
        <v>0</v>
      </c>
      <c r="W30" s="97">
        <v>0</v>
      </c>
      <c r="X30" s="97">
        <v>0</v>
      </c>
      <c r="Y30" s="97">
        <v>0</v>
      </c>
      <c r="Z30" s="97">
        <v>0</v>
      </c>
      <c r="AA30" s="97">
        <v>0</v>
      </c>
      <c r="AB30" s="97">
        <v>0</v>
      </c>
      <c r="AC30" s="97">
        <v>0</v>
      </c>
      <c r="AD30" s="97">
        <v>0</v>
      </c>
      <c r="AE30" s="97">
        <v>0</v>
      </c>
      <c r="AF30" s="97">
        <v>0</v>
      </c>
      <c r="AG30" s="97">
        <v>0</v>
      </c>
      <c r="AH30" s="97">
        <v>0</v>
      </c>
      <c r="AI30" s="97">
        <v>0</v>
      </c>
      <c r="AJ30" s="97">
        <v>0</v>
      </c>
      <c r="AK30" s="97">
        <v>0</v>
      </c>
      <c r="AL30" s="97">
        <v>0</v>
      </c>
      <c r="AM30" s="97">
        <v>0</v>
      </c>
      <c r="AN30" s="97">
        <v>0</v>
      </c>
      <c r="AO30" s="97">
        <v>0</v>
      </c>
      <c r="AP30" s="97">
        <v>0</v>
      </c>
      <c r="AQ30" s="97">
        <v>0</v>
      </c>
      <c r="AR30" s="97">
        <v>0</v>
      </c>
      <c r="AS30" s="97">
        <v>0</v>
      </c>
      <c r="AT30" s="97">
        <v>0</v>
      </c>
      <c r="AU30" s="97">
        <v>0</v>
      </c>
      <c r="AV30" s="97">
        <v>0</v>
      </c>
      <c r="AW30" s="97">
        <v>0</v>
      </c>
      <c r="AX30" s="97">
        <v>0</v>
      </c>
      <c r="AY30" s="97">
        <v>0</v>
      </c>
      <c r="AZ30" s="97">
        <v>0</v>
      </c>
      <c r="BA30" s="97">
        <v>0</v>
      </c>
      <c r="BB30" s="97">
        <v>0</v>
      </c>
      <c r="BC30" s="97">
        <v>0</v>
      </c>
      <c r="BD30" s="97">
        <v>0</v>
      </c>
      <c r="BE30" s="97">
        <v>0</v>
      </c>
      <c r="BF30" s="97">
        <v>0</v>
      </c>
      <c r="BG30" s="97">
        <v>0</v>
      </c>
      <c r="BH30" s="97">
        <v>0</v>
      </c>
      <c r="BI30" s="97">
        <v>0</v>
      </c>
      <c r="BJ30" s="97">
        <v>0</v>
      </c>
      <c r="BK30" s="97">
        <v>0</v>
      </c>
      <c r="BL30" s="97">
        <v>0</v>
      </c>
    </row>
    <row r="31" spans="2:64" ht="16.5" thickBot="1" x14ac:dyDescent="0.35">
      <c r="B31" s="82" t="s">
        <v>52</v>
      </c>
      <c r="C31" s="83"/>
      <c r="D31" s="82">
        <v>408.85950548981822</v>
      </c>
      <c r="E31" s="82">
        <v>422.9138298309565</v>
      </c>
      <c r="F31" s="82">
        <v>403.4182045776854</v>
      </c>
      <c r="G31" s="82">
        <v>422.79998276160234</v>
      </c>
      <c r="H31" s="82">
        <v>423.04732440704851</v>
      </c>
      <c r="I31" s="82">
        <v>432.53918839702089</v>
      </c>
      <c r="J31" s="82">
        <v>425.79637031150526</v>
      </c>
      <c r="K31" s="82">
        <v>394.51169571466136</v>
      </c>
      <c r="L31" s="82">
        <v>416.53538641804124</v>
      </c>
      <c r="M31" s="82">
        <v>405.38956841143067</v>
      </c>
      <c r="N31" s="82">
        <v>437.07396357407112</v>
      </c>
      <c r="O31" s="82">
        <v>375.39513800570774</v>
      </c>
      <c r="P31" s="82">
        <v>404.64402419243771</v>
      </c>
      <c r="Q31" s="82">
        <v>428.22603867935442</v>
      </c>
      <c r="R31" s="82">
        <v>362.9382254722035</v>
      </c>
      <c r="S31" s="82">
        <v>381.31201897306539</v>
      </c>
      <c r="T31" s="82">
        <v>395.28148490875401</v>
      </c>
      <c r="U31" s="82">
        <v>389.12611628776193</v>
      </c>
      <c r="V31" s="82">
        <v>366.33731357433459</v>
      </c>
      <c r="W31" s="82">
        <v>371.32557088979843</v>
      </c>
      <c r="X31" s="82">
        <v>380.24620075794792</v>
      </c>
      <c r="Y31" s="82">
        <v>377.69645509060643</v>
      </c>
      <c r="Z31" s="82">
        <v>375.01632910805068</v>
      </c>
      <c r="AA31" s="82">
        <v>372.54691617426721</v>
      </c>
      <c r="AB31" s="82">
        <v>370.38809007356099</v>
      </c>
      <c r="AC31" s="82">
        <v>368.15398063455615</v>
      </c>
      <c r="AD31" s="82">
        <v>365.87734540250483</v>
      </c>
      <c r="AE31" s="82">
        <v>363.64146666288195</v>
      </c>
      <c r="AF31" s="82">
        <v>361.84242371805618</v>
      </c>
      <c r="AG31" s="82">
        <v>360.1689151936057</v>
      </c>
      <c r="AH31" s="82">
        <v>358.44491794916024</v>
      </c>
      <c r="AI31" s="82">
        <v>356.94655710191819</v>
      </c>
      <c r="AJ31" s="82">
        <v>355.34545326341043</v>
      </c>
      <c r="AK31" s="82">
        <v>353.93938850367277</v>
      </c>
      <c r="AL31" s="82">
        <v>352.43374564669722</v>
      </c>
      <c r="AM31" s="82">
        <v>351.11896695000053</v>
      </c>
      <c r="AN31" s="82">
        <v>349.60110287477869</v>
      </c>
      <c r="AO31" s="82">
        <v>348.18152413270218</v>
      </c>
      <c r="AP31" s="82">
        <v>346.63380001708117</v>
      </c>
      <c r="AQ31" s="82">
        <v>345.1937316053216</v>
      </c>
      <c r="AR31" s="82">
        <v>343.68955194121946</v>
      </c>
      <c r="AS31" s="82">
        <v>342.31268507266037</v>
      </c>
      <c r="AT31" s="82">
        <v>341.01289960876528</v>
      </c>
      <c r="AU31" s="82">
        <v>339.6878079793812</v>
      </c>
      <c r="AV31" s="82">
        <v>338.47842110337706</v>
      </c>
      <c r="AW31" s="82">
        <v>337.30150134847457</v>
      </c>
      <c r="AX31" s="82">
        <v>336.14908820634969</v>
      </c>
      <c r="AY31" s="82">
        <v>334.97200151841503</v>
      </c>
      <c r="AZ31" s="82">
        <v>333.93213980617509</v>
      </c>
      <c r="BA31" s="82">
        <v>332.96676248328004</v>
      </c>
      <c r="BB31" s="82">
        <v>332.10316563808419</v>
      </c>
      <c r="BC31" s="82">
        <v>331.10733978366449</v>
      </c>
      <c r="BD31" s="82">
        <v>330.26468754174135</v>
      </c>
      <c r="BE31" s="82">
        <v>329.56058019899405</v>
      </c>
      <c r="BF31" s="82">
        <v>328.86084596466054</v>
      </c>
      <c r="BG31" s="82">
        <v>328.09690738587096</v>
      </c>
      <c r="BH31" s="82">
        <v>327.45380384773932</v>
      </c>
      <c r="BI31" s="82">
        <v>326.83149466316877</v>
      </c>
      <c r="BJ31" s="82">
        <v>326.21241342680503</v>
      </c>
      <c r="BK31" s="82">
        <v>325.65857085805987</v>
      </c>
      <c r="BL31" s="82">
        <v>324.92814731772091</v>
      </c>
    </row>
    <row r="32" spans="2:64" s="5" customFormat="1" x14ac:dyDescent="0.3">
      <c r="B32" s="81" t="s">
        <v>506</v>
      </c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</row>
    <row r="33" spans="2:64" s="5" customFormat="1" x14ac:dyDescent="0.3">
      <c r="B33" s="81" t="s">
        <v>507</v>
      </c>
    </row>
    <row r="34" spans="2:64" s="5" customFormat="1" x14ac:dyDescent="0.3">
      <c r="B34" s="108"/>
    </row>
    <row r="35" spans="2:64" s="5" customFormat="1" x14ac:dyDescent="0.3"/>
    <row r="36" spans="2:64" s="5" customFormat="1" x14ac:dyDescent="0.3"/>
    <row r="37" spans="2:64" s="5" customFormat="1" ht="16.5" thickBot="1" x14ac:dyDescent="0.35"/>
    <row r="38" spans="2:64" s="5" customFormat="1" ht="20.25" x14ac:dyDescent="0.3">
      <c r="B38" s="79" t="s">
        <v>304</v>
      </c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</row>
    <row r="39" spans="2:64" s="5" customFormat="1" ht="17.25" thickBot="1" x14ac:dyDescent="0.35">
      <c r="B39" s="91" t="s">
        <v>518</v>
      </c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</row>
    <row r="40" spans="2:64" ht="16.5" thickBot="1" x14ac:dyDescent="0.35">
      <c r="B40" s="10" t="s">
        <v>184</v>
      </c>
      <c r="C40" s="7"/>
      <c r="D40" s="10">
        <v>2000</v>
      </c>
      <c r="E40" s="10">
        <v>2001</v>
      </c>
      <c r="F40" s="10">
        <v>2002</v>
      </c>
      <c r="G40" s="10">
        <v>2003</v>
      </c>
      <c r="H40" s="10">
        <v>2004</v>
      </c>
      <c r="I40" s="10">
        <v>2005</v>
      </c>
      <c r="J40" s="10">
        <v>2006</v>
      </c>
      <c r="K40" s="10">
        <v>2007</v>
      </c>
      <c r="L40" s="10">
        <v>2008</v>
      </c>
      <c r="M40" s="10">
        <v>2009</v>
      </c>
      <c r="N40" s="10">
        <v>2010</v>
      </c>
      <c r="O40" s="10">
        <v>2011</v>
      </c>
      <c r="P40" s="10">
        <v>2012</v>
      </c>
      <c r="Q40" s="10">
        <v>2013</v>
      </c>
      <c r="R40" s="10">
        <v>2014</v>
      </c>
      <c r="S40" s="10">
        <v>2015</v>
      </c>
      <c r="T40" s="10">
        <v>2016</v>
      </c>
      <c r="U40" s="10">
        <v>2017</v>
      </c>
      <c r="V40" s="10">
        <v>2018</v>
      </c>
      <c r="W40" s="10">
        <v>2019</v>
      </c>
      <c r="X40" s="131">
        <v>2020</v>
      </c>
      <c r="Y40" s="10">
        <v>2021</v>
      </c>
      <c r="Z40" s="10">
        <v>2022</v>
      </c>
      <c r="AA40" s="10">
        <v>2023</v>
      </c>
      <c r="AB40" s="10">
        <v>2024</v>
      </c>
      <c r="AC40" s="10">
        <v>2025</v>
      </c>
      <c r="AD40" s="10">
        <v>2026</v>
      </c>
      <c r="AE40" s="10">
        <v>2027</v>
      </c>
      <c r="AF40" s="10">
        <v>2028</v>
      </c>
      <c r="AG40" s="10">
        <v>2029</v>
      </c>
      <c r="AH40" s="10">
        <v>2030</v>
      </c>
      <c r="AI40" s="10">
        <v>2031</v>
      </c>
      <c r="AJ40" s="10">
        <v>2032</v>
      </c>
      <c r="AK40" s="10">
        <v>2033</v>
      </c>
      <c r="AL40" s="10">
        <v>2034</v>
      </c>
      <c r="AM40" s="10">
        <v>2035</v>
      </c>
      <c r="AN40" s="10">
        <v>2036</v>
      </c>
      <c r="AO40" s="10">
        <v>2037</v>
      </c>
      <c r="AP40" s="10">
        <v>2038</v>
      </c>
      <c r="AQ40" s="10">
        <v>2039</v>
      </c>
      <c r="AR40" s="10">
        <v>2040</v>
      </c>
      <c r="AS40" s="10">
        <v>2041</v>
      </c>
      <c r="AT40" s="10">
        <v>2042</v>
      </c>
      <c r="AU40" s="10">
        <v>2043</v>
      </c>
      <c r="AV40" s="10">
        <v>2044</v>
      </c>
      <c r="AW40" s="10">
        <v>2045</v>
      </c>
      <c r="AX40" s="10">
        <v>2046</v>
      </c>
      <c r="AY40" s="10">
        <v>2047</v>
      </c>
      <c r="AZ40" s="10">
        <v>2048</v>
      </c>
      <c r="BA40" s="10">
        <v>2049</v>
      </c>
      <c r="BB40" s="10">
        <v>2050</v>
      </c>
      <c r="BC40" s="10">
        <v>2051</v>
      </c>
      <c r="BD40" s="10">
        <v>2052</v>
      </c>
      <c r="BE40" s="10">
        <v>2053</v>
      </c>
      <c r="BF40" s="10">
        <v>2054</v>
      </c>
      <c r="BG40" s="10">
        <v>2055</v>
      </c>
      <c r="BH40" s="10">
        <v>2056</v>
      </c>
      <c r="BI40" s="10">
        <v>2057</v>
      </c>
      <c r="BJ40" s="10">
        <v>2058</v>
      </c>
      <c r="BK40" s="10">
        <v>2059</v>
      </c>
      <c r="BL40" s="10">
        <v>2060</v>
      </c>
    </row>
    <row r="41" spans="2:64" x14ac:dyDescent="0.3">
      <c r="B41" s="32" t="s">
        <v>174</v>
      </c>
      <c r="C41" s="37"/>
      <c r="D41" s="32">
        <v>258.73672437747848</v>
      </c>
      <c r="E41" s="32">
        <v>278.00464431230387</v>
      </c>
      <c r="F41" s="32">
        <v>260.54763116990659</v>
      </c>
      <c r="G41" s="32">
        <v>280.9353964195509</v>
      </c>
      <c r="H41" s="32">
        <v>278.84407853352587</v>
      </c>
      <c r="I41" s="32">
        <v>287.86329374206684</v>
      </c>
      <c r="J41" s="32">
        <v>277.0425880786442</v>
      </c>
      <c r="K41" s="32">
        <v>243.59956431032657</v>
      </c>
      <c r="L41" s="32">
        <v>266.7736981109548</v>
      </c>
      <c r="M41" s="32">
        <v>263.45413031877717</v>
      </c>
      <c r="N41" s="32">
        <v>293.99410312250723</v>
      </c>
      <c r="O41" s="32">
        <v>230.0688515037499</v>
      </c>
      <c r="P41" s="32">
        <v>259.1239372128245</v>
      </c>
      <c r="Q41" s="32">
        <v>284.52564273069726</v>
      </c>
      <c r="R41" s="32">
        <v>216.06013128661206</v>
      </c>
      <c r="S41" s="32">
        <v>239.25479221939378</v>
      </c>
      <c r="T41" s="32">
        <v>254.84138888555887</v>
      </c>
      <c r="U41" s="32">
        <v>247.09566997936858</v>
      </c>
      <c r="V41" s="32">
        <v>224.69446265807855</v>
      </c>
      <c r="W41" s="32">
        <v>231.71167486269033</v>
      </c>
      <c r="X41" s="32">
        <v>240.93117717961263</v>
      </c>
      <c r="Y41" s="32">
        <v>238.24212256430357</v>
      </c>
      <c r="Z41" s="32">
        <v>235.42183118935421</v>
      </c>
      <c r="AA41" s="32">
        <v>232.72429747964833</v>
      </c>
      <c r="AB41" s="32">
        <v>230.40266963120709</v>
      </c>
      <c r="AC41" s="32">
        <v>227.90299343435257</v>
      </c>
      <c r="AD41" s="32">
        <v>225.37628395519076</v>
      </c>
      <c r="AE41" s="32">
        <v>222.98227179785087</v>
      </c>
      <c r="AF41" s="32">
        <v>220.79895035994238</v>
      </c>
      <c r="AG41" s="32">
        <v>218.70478359690645</v>
      </c>
      <c r="AH41" s="32">
        <v>216.63201028736526</v>
      </c>
      <c r="AI41" s="32">
        <v>214.70112396250127</v>
      </c>
      <c r="AJ41" s="32">
        <v>212.61904697575477</v>
      </c>
      <c r="AK41" s="32">
        <v>210.72267590013948</v>
      </c>
      <c r="AL41" s="32">
        <v>208.72433853596416</v>
      </c>
      <c r="AM41" s="32">
        <v>206.89006380592622</v>
      </c>
      <c r="AN41" s="32">
        <v>204.95752156357506</v>
      </c>
      <c r="AO41" s="32">
        <v>203.15364362103531</v>
      </c>
      <c r="AP41" s="32">
        <v>201.22450808958808</v>
      </c>
      <c r="AQ41" s="32">
        <v>199.39947496016637</v>
      </c>
      <c r="AR41" s="32">
        <v>197.50638870388337</v>
      </c>
      <c r="AS41" s="32">
        <v>195.816392421177</v>
      </c>
      <c r="AT41" s="32">
        <v>194.19315425757958</v>
      </c>
      <c r="AU41" s="32">
        <v>192.55272461098596</v>
      </c>
      <c r="AV41" s="32">
        <v>191.03345949860284</v>
      </c>
      <c r="AW41" s="32">
        <v>189.54947200389662</v>
      </c>
      <c r="AX41" s="32">
        <v>188.11608330432546</v>
      </c>
      <c r="AY41" s="32">
        <v>186.65142456774751</v>
      </c>
      <c r="AZ41" s="32">
        <v>185.30543355272135</v>
      </c>
      <c r="BA41" s="32">
        <v>184.04232660738191</v>
      </c>
      <c r="BB41" s="32">
        <v>182.83764300007971</v>
      </c>
      <c r="BC41" s="32">
        <v>181.57736450506874</v>
      </c>
      <c r="BD41" s="32">
        <v>180.41147323841921</v>
      </c>
      <c r="BE41" s="32">
        <v>179.38864123240899</v>
      </c>
      <c r="BF41" s="32">
        <v>178.37991538348345</v>
      </c>
      <c r="BG41" s="32">
        <v>177.30214553843516</v>
      </c>
      <c r="BH41" s="32">
        <v>176.3487494226666</v>
      </c>
      <c r="BI41" s="32">
        <v>175.41154281317944</v>
      </c>
      <c r="BJ41" s="32">
        <v>174.4589848383817</v>
      </c>
      <c r="BK41" s="32">
        <v>173.55696902628961</v>
      </c>
      <c r="BL41" s="32">
        <v>172.48176418155242</v>
      </c>
    </row>
    <row r="42" spans="2:64" x14ac:dyDescent="0.3">
      <c r="B42" s="32" t="s">
        <v>175</v>
      </c>
      <c r="C42" s="38"/>
      <c r="D42" s="32">
        <v>46.040954705907673</v>
      </c>
      <c r="E42" s="32">
        <v>45.640804259918035</v>
      </c>
      <c r="F42" s="32">
        <v>45.871914673429082</v>
      </c>
      <c r="G42" s="32">
        <v>45.531681261925605</v>
      </c>
      <c r="H42" s="32">
        <v>45.785398476056336</v>
      </c>
      <c r="I42" s="32">
        <v>45.380646042239</v>
      </c>
      <c r="J42" s="32">
        <v>45.479835346433738</v>
      </c>
      <c r="K42" s="32">
        <v>44.603163365408342</v>
      </c>
      <c r="L42" s="32">
        <v>44.473707847347697</v>
      </c>
      <c r="M42" s="32">
        <v>45.092874165472352</v>
      </c>
      <c r="N42" s="32">
        <v>44.96486099983678</v>
      </c>
      <c r="O42" s="32">
        <v>44.461728402678482</v>
      </c>
      <c r="P42" s="32">
        <v>44.641577697682202</v>
      </c>
      <c r="Q42" s="32">
        <v>45.024606555743475</v>
      </c>
      <c r="R42" s="32">
        <v>44.565661284063857</v>
      </c>
      <c r="S42" s="32">
        <v>44.886024881426692</v>
      </c>
      <c r="T42" s="32">
        <v>44.751366735399635</v>
      </c>
      <c r="U42" s="32">
        <v>44.755149174374992</v>
      </c>
      <c r="V42" s="32">
        <v>44.462872348254834</v>
      </c>
      <c r="W42" s="32">
        <v>44.336334841740637</v>
      </c>
      <c r="X42" s="32">
        <v>43.49143119130477</v>
      </c>
      <c r="Y42" s="32">
        <v>43.403295252780865</v>
      </c>
      <c r="Z42" s="32">
        <v>43.375788145537506</v>
      </c>
      <c r="AA42" s="32">
        <v>43.415234988077792</v>
      </c>
      <c r="AB42" s="32">
        <v>43.344166692023464</v>
      </c>
      <c r="AC42" s="32">
        <v>43.362802051877082</v>
      </c>
      <c r="AD42" s="32">
        <v>43.383877245126079</v>
      </c>
      <c r="AE42" s="32">
        <v>43.312980612734862</v>
      </c>
      <c r="AF42" s="32">
        <v>43.457028254045944</v>
      </c>
      <c r="AG42" s="32">
        <v>43.618932612245978</v>
      </c>
      <c r="AH42" s="32">
        <v>43.702199160234855</v>
      </c>
      <c r="AI42" s="32">
        <v>43.836869978898797</v>
      </c>
      <c r="AJ42" s="32">
        <v>43.978875827933734</v>
      </c>
      <c r="AK42" s="32">
        <v>44.145203594479554</v>
      </c>
      <c r="AL42" s="32">
        <v>44.295205450045792</v>
      </c>
      <c r="AM42" s="32">
        <v>44.454579346153288</v>
      </c>
      <c r="AN42" s="32">
        <v>44.573691775058919</v>
      </c>
      <c r="AO42" s="32">
        <v>44.650565115052551</v>
      </c>
      <c r="AP42" s="32">
        <v>44.727540872163118</v>
      </c>
      <c r="AQ42" s="32">
        <v>44.802650154098494</v>
      </c>
      <c r="AR42" s="32">
        <v>44.860631902970887</v>
      </c>
      <c r="AS42" s="32">
        <v>44.933030522609997</v>
      </c>
      <c r="AT42" s="32">
        <v>45.019679029996553</v>
      </c>
      <c r="AU42" s="32">
        <v>45.080674771155074</v>
      </c>
      <c r="AV42" s="32">
        <v>45.152288155807483</v>
      </c>
      <c r="AW42" s="32">
        <v>45.209137400696264</v>
      </c>
      <c r="AX42" s="32">
        <v>45.274297200261273</v>
      </c>
      <c r="AY42" s="32">
        <v>45.338977544318659</v>
      </c>
      <c r="AZ42" s="32">
        <v>45.403728935453557</v>
      </c>
      <c r="BA42" s="32">
        <v>45.450233773244328</v>
      </c>
      <c r="BB42" s="32">
        <v>45.522201690411187</v>
      </c>
      <c r="BC42" s="32">
        <v>45.580045006557626</v>
      </c>
      <c r="BD42" s="32">
        <v>45.688278551203219</v>
      </c>
      <c r="BE42" s="32">
        <v>45.777786622219907</v>
      </c>
      <c r="BF42" s="32">
        <v>45.868087049806</v>
      </c>
      <c r="BG42" s="32">
        <v>45.9477631497952</v>
      </c>
      <c r="BH42" s="32">
        <v>46.037898248483927</v>
      </c>
      <c r="BI42" s="32">
        <v>46.128766003641303</v>
      </c>
      <c r="BJ42" s="32">
        <v>46.231167797727416</v>
      </c>
      <c r="BK42" s="32">
        <v>46.327056961480174</v>
      </c>
      <c r="BL42" s="32">
        <v>46.424184519581118</v>
      </c>
    </row>
    <row r="43" spans="2:64" ht="18" x14ac:dyDescent="0.3">
      <c r="B43" s="32" t="s">
        <v>483</v>
      </c>
      <c r="C43" s="38"/>
      <c r="D43" s="32">
        <v>8.7735191446272029</v>
      </c>
      <c r="E43" s="32">
        <v>4.8591061962084083</v>
      </c>
      <c r="F43" s="32">
        <v>5.024914702877016</v>
      </c>
      <c r="G43" s="32">
        <v>5.4306286962670809</v>
      </c>
      <c r="H43" s="32">
        <v>5.2106319085382315</v>
      </c>
      <c r="I43" s="32">
        <v>5.3764969022181575</v>
      </c>
      <c r="J43" s="32">
        <v>5.6965867448426923</v>
      </c>
      <c r="K43" s="32">
        <v>5.5334084997007285</v>
      </c>
      <c r="L43" s="32">
        <v>5.7037452094630057</v>
      </c>
      <c r="M43" s="32">
        <v>5.8840129918375306</v>
      </c>
      <c r="N43" s="32">
        <v>5.8609075196613354</v>
      </c>
      <c r="O43" s="32">
        <v>5.9918321801807632</v>
      </c>
      <c r="P43" s="32">
        <v>5.9383925607182046</v>
      </c>
      <c r="Q43" s="32">
        <v>6.0106281762463025</v>
      </c>
      <c r="R43" s="32">
        <v>5.8989819451016894</v>
      </c>
      <c r="S43" s="32">
        <v>6.5094018730772767</v>
      </c>
      <c r="T43" s="32">
        <v>6.5068194813079767</v>
      </c>
      <c r="U43" s="32">
        <v>6.4262621659801127</v>
      </c>
      <c r="V43" s="32">
        <v>6.6291418050015816</v>
      </c>
      <c r="W43" s="32">
        <v>6.372618941114518</v>
      </c>
      <c r="X43" s="32">
        <v>5.9557207305669237</v>
      </c>
      <c r="Y43" s="32">
        <v>6.0873321969071421</v>
      </c>
      <c r="Z43" s="32">
        <v>6.1389281907671629</v>
      </c>
      <c r="AA43" s="32">
        <v>6.1993436727572577</v>
      </c>
      <c r="AB43" s="32">
        <v>6.2483384049495871</v>
      </c>
      <c r="AC43" s="32">
        <v>6.2933788506108854</v>
      </c>
      <c r="AD43" s="32">
        <v>6.3722943945293924</v>
      </c>
      <c r="AE43" s="32">
        <v>6.4531652887641471</v>
      </c>
      <c r="AF43" s="32">
        <v>6.5474373477979411</v>
      </c>
      <c r="AG43" s="32">
        <v>6.6574702873940215</v>
      </c>
      <c r="AH43" s="32">
        <v>6.7566122988680917</v>
      </c>
      <c r="AI43" s="32">
        <v>6.8709535118952276</v>
      </c>
      <c r="AJ43" s="32">
        <v>7.0141091427519333</v>
      </c>
      <c r="AK43" s="32">
        <v>7.1428873512701809</v>
      </c>
      <c r="AL43" s="32">
        <v>7.2719863942476275</v>
      </c>
      <c r="AM43" s="32">
        <v>7.4196565931129035</v>
      </c>
      <c r="AN43" s="32">
        <v>7.5741418409304018</v>
      </c>
      <c r="AO43" s="32">
        <v>7.7375431896075542</v>
      </c>
      <c r="AP43" s="32">
        <v>7.9091617229252087</v>
      </c>
      <c r="AQ43" s="32">
        <v>8.0934916872134881</v>
      </c>
      <c r="AR43" s="32">
        <v>8.3003745871717367</v>
      </c>
      <c r="AS43" s="32">
        <v>8.470805006956553</v>
      </c>
      <c r="AT43" s="32">
        <v>8.6349270318305891</v>
      </c>
      <c r="AU43" s="32">
        <v>8.8160111372290277</v>
      </c>
      <c r="AV43" s="32">
        <v>8.9796989364841178</v>
      </c>
      <c r="AW43" s="32">
        <v>9.152468709061008</v>
      </c>
      <c r="AX43" s="32">
        <v>9.333709308352292</v>
      </c>
      <c r="AY43" s="32">
        <v>9.5132944338874772</v>
      </c>
      <c r="AZ43" s="32">
        <v>9.7055204939330455</v>
      </c>
      <c r="BA43" s="32">
        <v>9.9019542636814819</v>
      </c>
      <c r="BB43" s="32">
        <v>10.107780770091207</v>
      </c>
      <c r="BC43" s="32">
        <v>10.272473775233122</v>
      </c>
      <c r="BD43" s="32">
        <v>10.4376017371524</v>
      </c>
      <c r="BE43" s="32">
        <v>10.6088128056266</v>
      </c>
      <c r="BF43" s="32">
        <v>10.762498575473446</v>
      </c>
      <c r="BG43" s="32">
        <v>10.92500182146992</v>
      </c>
      <c r="BH43" s="32">
        <v>11.053205357536086</v>
      </c>
      <c r="BI43" s="32">
        <v>11.179641634359077</v>
      </c>
      <c r="BJ43" s="32">
        <v>11.304574219563813</v>
      </c>
      <c r="BK43" s="32">
        <v>11.441652758704027</v>
      </c>
      <c r="BL43" s="32">
        <v>11.571517159095544</v>
      </c>
    </row>
    <row r="44" spans="2:64" x14ac:dyDescent="0.3">
      <c r="B44" s="32" t="s">
        <v>178</v>
      </c>
      <c r="C44" s="38"/>
      <c r="D44" s="32">
        <v>91.383475484485842</v>
      </c>
      <c r="E44" s="32">
        <v>92.274554223324941</v>
      </c>
      <c r="F44" s="32">
        <v>89.908485431158198</v>
      </c>
      <c r="G44" s="32">
        <v>88.897070567907022</v>
      </c>
      <c r="H44" s="32">
        <v>91.110290209352513</v>
      </c>
      <c r="I44" s="32">
        <v>91.802625220607922</v>
      </c>
      <c r="J44" s="32">
        <v>95.267490506194093</v>
      </c>
      <c r="K44" s="32">
        <v>98.395098827781538</v>
      </c>
      <c r="L44" s="32">
        <v>96.912038649435175</v>
      </c>
      <c r="M44" s="32">
        <v>88.085510526576542</v>
      </c>
      <c r="N44" s="32">
        <v>89.385435883307181</v>
      </c>
      <c r="O44" s="32">
        <v>92.004781271706065</v>
      </c>
      <c r="P44" s="32">
        <v>92.022817534682304</v>
      </c>
      <c r="Q44" s="32">
        <v>89.44102933214846</v>
      </c>
      <c r="R44" s="32">
        <v>93.180123809088656</v>
      </c>
      <c r="S44" s="32">
        <v>87.550386133177298</v>
      </c>
      <c r="T44" s="32">
        <v>85.977162935158844</v>
      </c>
      <c r="U44" s="32">
        <v>87.680414776267725</v>
      </c>
      <c r="V44" s="32">
        <v>87.705165898374929</v>
      </c>
      <c r="W44" s="32">
        <v>86.043513294578517</v>
      </c>
      <c r="X44" s="32">
        <v>87.169649966341566</v>
      </c>
      <c r="Y44" s="32">
        <v>87.303299943558272</v>
      </c>
      <c r="Z44" s="32">
        <v>87.456570886148299</v>
      </c>
      <c r="AA44" s="32">
        <v>87.621379765751371</v>
      </c>
      <c r="AB44" s="32">
        <v>87.842246237288194</v>
      </c>
      <c r="AC44" s="32">
        <v>88.079566557233989</v>
      </c>
      <c r="AD44" s="32">
        <v>88.265364690873213</v>
      </c>
      <c r="AE44" s="32">
        <v>88.448770533004989</v>
      </c>
      <c r="AF44" s="32">
        <v>88.629512362188251</v>
      </c>
      <c r="AG44" s="32">
        <v>88.812523401853227</v>
      </c>
      <c r="AH44" s="32">
        <v>89.012685734034861</v>
      </c>
      <c r="AI44" s="32">
        <v>89.229406544636873</v>
      </c>
      <c r="AJ44" s="32">
        <v>89.458126179075933</v>
      </c>
      <c r="AK44" s="32">
        <v>89.686017762766795</v>
      </c>
      <c r="AL44" s="32">
        <v>89.932176449164089</v>
      </c>
      <c r="AM44" s="32">
        <v>90.177066675210526</v>
      </c>
      <c r="AN44" s="32">
        <v>90.350925559849642</v>
      </c>
      <c r="AO44" s="32">
        <v>90.527772979531292</v>
      </c>
      <c r="AP44" s="32">
        <v>90.693153317400075</v>
      </c>
      <c r="AQ44" s="32">
        <v>90.850921664619406</v>
      </c>
      <c r="AR44" s="32">
        <v>91.00682728837819</v>
      </c>
      <c r="AS44" s="32">
        <v>91.109468072346615</v>
      </c>
      <c r="AT44" s="32">
        <v>91.214019924479359</v>
      </c>
      <c r="AU44" s="32">
        <v>91.318673044224653</v>
      </c>
      <c r="AV44" s="32">
        <v>91.424171911432595</v>
      </c>
      <c r="AW44" s="32">
        <v>91.53207076825143</v>
      </c>
      <c r="AX44" s="32">
        <v>91.597365370474677</v>
      </c>
      <c r="AY44" s="32">
        <v>91.670879916178421</v>
      </c>
      <c r="AZ44" s="32">
        <v>91.7497567543804</v>
      </c>
      <c r="BA44" s="32">
        <v>91.833788763299665</v>
      </c>
      <c r="BB44" s="32">
        <v>91.925854457439158</v>
      </c>
      <c r="BC44" s="32">
        <v>91.996539180042063</v>
      </c>
      <c r="BD44" s="32">
        <v>92.074708531740853</v>
      </c>
      <c r="BE44" s="32">
        <v>92.160522543764969</v>
      </c>
      <c r="BF44" s="32">
        <v>92.252867234766697</v>
      </c>
      <c r="BG44" s="32">
        <v>92.351387105973217</v>
      </c>
      <c r="BH44" s="32">
        <v>92.469581029316259</v>
      </c>
      <c r="BI44" s="32">
        <v>92.59296749446527</v>
      </c>
      <c r="BJ44" s="32">
        <v>92.724473195082652</v>
      </c>
      <c r="BK44" s="32">
        <v>92.864610668617985</v>
      </c>
      <c r="BL44" s="32">
        <v>93.00690829677346</v>
      </c>
    </row>
    <row r="45" spans="2:64" ht="18.75" thickBot="1" x14ac:dyDescent="0.35">
      <c r="B45" s="32" t="s">
        <v>482</v>
      </c>
      <c r="C45" s="38"/>
      <c r="D45" s="32">
        <v>3.9248317773185644</v>
      </c>
      <c r="E45" s="32">
        <v>2.1347208392013473</v>
      </c>
      <c r="F45" s="32">
        <v>2.0652586003143223</v>
      </c>
      <c r="G45" s="32">
        <v>2.0052058159522272</v>
      </c>
      <c r="H45" s="32">
        <v>2.0969252795750282</v>
      </c>
      <c r="I45" s="32">
        <v>2.116126489888404</v>
      </c>
      <c r="J45" s="32">
        <v>2.3098696353907204</v>
      </c>
      <c r="K45" s="32">
        <v>2.3804607114442367</v>
      </c>
      <c r="L45" s="32">
        <v>2.6721966008408793</v>
      </c>
      <c r="M45" s="32">
        <v>2.8730404087671197</v>
      </c>
      <c r="N45" s="32">
        <v>2.8686560487584107</v>
      </c>
      <c r="O45" s="32">
        <v>2.8679446473924841</v>
      </c>
      <c r="P45" s="32">
        <v>2.9172991865308187</v>
      </c>
      <c r="Q45" s="32">
        <v>3.2241318845188442</v>
      </c>
      <c r="R45" s="32">
        <v>3.2333271473375422</v>
      </c>
      <c r="S45" s="32">
        <v>3.1114138659902877</v>
      </c>
      <c r="T45" s="32">
        <v>3.2047468713283602</v>
      </c>
      <c r="U45" s="32">
        <v>3.168620191770624</v>
      </c>
      <c r="V45" s="32">
        <v>2.8456708646246662</v>
      </c>
      <c r="W45" s="32">
        <v>2.8614289496746688</v>
      </c>
      <c r="X45" s="32">
        <v>2.6982216901220615</v>
      </c>
      <c r="Y45" s="32">
        <v>2.6604051330568774</v>
      </c>
      <c r="Z45" s="32">
        <v>2.623210696243611</v>
      </c>
      <c r="AA45" s="32">
        <v>2.5866602680323689</v>
      </c>
      <c r="AB45" s="32">
        <v>2.5506691080923622</v>
      </c>
      <c r="AC45" s="32">
        <v>2.5152397404815758</v>
      </c>
      <c r="AD45" s="32">
        <v>2.4795251167853074</v>
      </c>
      <c r="AE45" s="32">
        <v>2.4442784305272895</v>
      </c>
      <c r="AF45" s="32">
        <v>2.4094953940817638</v>
      </c>
      <c r="AG45" s="32">
        <v>2.3752052952061184</v>
      </c>
      <c r="AH45" s="32">
        <v>2.3414104686571475</v>
      </c>
      <c r="AI45" s="32">
        <v>2.3082031039865134</v>
      </c>
      <c r="AJ45" s="32">
        <v>2.2752951378941182</v>
      </c>
      <c r="AK45" s="32">
        <v>2.2426038950167198</v>
      </c>
      <c r="AL45" s="32">
        <v>2.2100388172752679</v>
      </c>
      <c r="AM45" s="32">
        <v>2.1776005295975462</v>
      </c>
      <c r="AN45" s="32">
        <v>2.1448221353646164</v>
      </c>
      <c r="AO45" s="32">
        <v>2.1119992274755406</v>
      </c>
      <c r="AP45" s="32">
        <v>2.079436015004581</v>
      </c>
      <c r="AQ45" s="32">
        <v>2.0471931392239515</v>
      </c>
      <c r="AR45" s="32">
        <v>2.0153294588154447</v>
      </c>
      <c r="AS45" s="32">
        <v>1.9829890495701488</v>
      </c>
      <c r="AT45" s="32">
        <v>1.951119364878976</v>
      </c>
      <c r="AU45" s="32">
        <v>1.9197244157862872</v>
      </c>
      <c r="AV45" s="32">
        <v>1.8888026010500958</v>
      </c>
      <c r="AW45" s="32">
        <v>1.8583524665689533</v>
      </c>
      <c r="AX45" s="32">
        <v>1.8276330229361855</v>
      </c>
      <c r="AY45" s="32">
        <v>1.7974250562832492</v>
      </c>
      <c r="AZ45" s="32">
        <v>1.7677000696868586</v>
      </c>
      <c r="BA45" s="32">
        <v>1.7384590756728138</v>
      </c>
      <c r="BB45" s="32">
        <v>1.7096857200630837</v>
      </c>
      <c r="BC45" s="32">
        <v>1.6809173167628275</v>
      </c>
      <c r="BD45" s="32">
        <v>1.6526254832256304</v>
      </c>
      <c r="BE45" s="32">
        <v>1.6248169949733333</v>
      </c>
      <c r="BF45" s="32">
        <v>1.5974777211308793</v>
      </c>
      <c r="BG45" s="32">
        <v>1.5706097701975168</v>
      </c>
      <c r="BH45" s="32">
        <v>1.5443697897364206</v>
      </c>
      <c r="BI45" s="32">
        <v>1.5185767175235465</v>
      </c>
      <c r="BJ45" s="32">
        <v>1.4932133760493032</v>
      </c>
      <c r="BK45" s="32">
        <v>1.4682814429679005</v>
      </c>
      <c r="BL45" s="32">
        <v>1.4437731607183983</v>
      </c>
    </row>
    <row r="46" spans="2:64" ht="16.5" thickBot="1" x14ac:dyDescent="0.35">
      <c r="B46" s="82" t="s">
        <v>52</v>
      </c>
      <c r="C46" s="83"/>
      <c r="D46" s="82">
        <v>408.85950548981771</v>
      </c>
      <c r="E46" s="82">
        <v>422.91382983095662</v>
      </c>
      <c r="F46" s="82">
        <v>403.41820457768529</v>
      </c>
      <c r="G46" s="82">
        <v>422.79998276160285</v>
      </c>
      <c r="H46" s="82">
        <v>423.047324407048</v>
      </c>
      <c r="I46" s="82">
        <v>432.53918839702033</v>
      </c>
      <c r="J46" s="82">
        <v>425.79637031150543</v>
      </c>
      <c r="K46" s="82">
        <v>394.51169571466141</v>
      </c>
      <c r="L46" s="82">
        <v>416.53538641804158</v>
      </c>
      <c r="M46" s="82">
        <v>405.38956841143079</v>
      </c>
      <c r="N46" s="82">
        <v>437.07396357407094</v>
      </c>
      <c r="O46" s="82">
        <v>375.39513800570774</v>
      </c>
      <c r="P46" s="82">
        <v>404.64402419243805</v>
      </c>
      <c r="Q46" s="82">
        <v>428.2260386793543</v>
      </c>
      <c r="R46" s="82">
        <v>362.93822547220378</v>
      </c>
      <c r="S46" s="82">
        <v>381.31201897306534</v>
      </c>
      <c r="T46" s="82">
        <v>395.28148490875367</v>
      </c>
      <c r="U46" s="82">
        <v>389.1261162877621</v>
      </c>
      <c r="V46" s="82">
        <v>366.33731357433459</v>
      </c>
      <c r="W46" s="82">
        <v>371.32557088979871</v>
      </c>
      <c r="X46" s="82">
        <v>380.24620075794792</v>
      </c>
      <c r="Y46" s="82">
        <v>377.69645509060672</v>
      </c>
      <c r="Z46" s="82">
        <v>375.0163291080508</v>
      </c>
      <c r="AA46" s="82">
        <v>372.5469161742671</v>
      </c>
      <c r="AB46" s="82">
        <v>370.3880900735607</v>
      </c>
      <c r="AC46" s="82">
        <v>368.15398063455609</v>
      </c>
      <c r="AD46" s="82">
        <v>365.87734540250466</v>
      </c>
      <c r="AE46" s="82">
        <v>363.64146666288212</v>
      </c>
      <c r="AF46" s="82">
        <v>361.84242371805624</v>
      </c>
      <c r="AG46" s="82">
        <v>360.16891519360581</v>
      </c>
      <c r="AH46" s="82">
        <v>358.44491794916024</v>
      </c>
      <c r="AI46" s="82">
        <v>356.9465571019187</v>
      </c>
      <c r="AJ46" s="82">
        <v>355.34545326341043</v>
      </c>
      <c r="AK46" s="82">
        <v>353.93938850367272</v>
      </c>
      <c r="AL46" s="82">
        <v>352.43374564669699</v>
      </c>
      <c r="AM46" s="82">
        <v>351.11896695000047</v>
      </c>
      <c r="AN46" s="82">
        <v>349.60110287477863</v>
      </c>
      <c r="AO46" s="82">
        <v>348.18152413270229</v>
      </c>
      <c r="AP46" s="82">
        <v>346.63380001708106</v>
      </c>
      <c r="AQ46" s="82">
        <v>345.19373160532172</v>
      </c>
      <c r="AR46" s="82">
        <v>343.68955194121963</v>
      </c>
      <c r="AS46" s="82">
        <v>342.31268507266032</v>
      </c>
      <c r="AT46" s="82">
        <v>341.01289960876505</v>
      </c>
      <c r="AU46" s="82">
        <v>339.68780797938098</v>
      </c>
      <c r="AV46" s="82">
        <v>338.47842110337712</v>
      </c>
      <c r="AW46" s="82">
        <v>337.30150134847429</v>
      </c>
      <c r="AX46" s="82">
        <v>336.14908820634992</v>
      </c>
      <c r="AY46" s="82">
        <v>334.97200151841531</v>
      </c>
      <c r="AZ46" s="82">
        <v>333.9321398061752</v>
      </c>
      <c r="BA46" s="82">
        <v>332.96676248328021</v>
      </c>
      <c r="BB46" s="82">
        <v>332.10316563808436</v>
      </c>
      <c r="BC46" s="82">
        <v>331.10733978366437</v>
      </c>
      <c r="BD46" s="82">
        <v>330.2646875417413</v>
      </c>
      <c r="BE46" s="82">
        <v>329.56058019899382</v>
      </c>
      <c r="BF46" s="82">
        <v>328.86084596466048</v>
      </c>
      <c r="BG46" s="82">
        <v>328.09690738587102</v>
      </c>
      <c r="BH46" s="82">
        <v>327.45380384773927</v>
      </c>
      <c r="BI46" s="82">
        <v>326.83149466316866</v>
      </c>
      <c r="BJ46" s="82">
        <v>326.21241342680491</v>
      </c>
      <c r="BK46" s="82">
        <v>325.6585708580597</v>
      </c>
      <c r="BL46" s="82">
        <v>324.92814731772097</v>
      </c>
    </row>
    <row r="47" spans="2:64" s="5" customFormat="1" x14ac:dyDescent="0.3">
      <c r="B47" s="81" t="s">
        <v>485</v>
      </c>
      <c r="C47" s="81"/>
      <c r="D47" s="81"/>
      <c r="E47" s="81"/>
      <c r="F47" s="81"/>
      <c r="G47" s="81"/>
      <c r="H47" s="81"/>
      <c r="I47" s="81"/>
      <c r="J47" s="81"/>
      <c r="K47" s="81"/>
      <c r="L47" s="81"/>
      <c r="M47" s="81"/>
      <c r="N47" s="81"/>
      <c r="O47" s="81"/>
      <c r="P47" s="81"/>
      <c r="Q47" s="81"/>
      <c r="R47" s="81"/>
      <c r="S47" s="81"/>
      <c r="T47" s="81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1"/>
      <c r="BD47" s="81"/>
      <c r="BE47" s="81"/>
      <c r="BF47" s="81"/>
      <c r="BG47" s="81"/>
      <c r="BH47" s="81"/>
      <c r="BI47" s="81"/>
      <c r="BJ47" s="81"/>
      <c r="BK47" s="81"/>
      <c r="BL47" s="81"/>
    </row>
    <row r="48" spans="2:64" s="5" customFormat="1" x14ac:dyDescent="0.3">
      <c r="B48" s="81" t="s">
        <v>484</v>
      </c>
    </row>
    <row r="49" spans="2:64" s="5" customFormat="1" x14ac:dyDescent="0.3"/>
    <row r="50" spans="2:64" s="5" customFormat="1" x14ac:dyDescent="0.3"/>
    <row r="51" spans="2:64" s="5" customFormat="1" x14ac:dyDescent="0.3"/>
    <row r="52" spans="2:64" s="5" customFormat="1" ht="16.5" thickBot="1" x14ac:dyDescent="0.35"/>
    <row r="53" spans="2:64" s="5" customFormat="1" ht="20.25" x14ac:dyDescent="0.3">
      <c r="B53" s="79" t="s">
        <v>305</v>
      </c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79"/>
      <c r="Q53" s="79"/>
      <c r="R53" s="79"/>
      <c r="S53" s="79"/>
      <c r="T53" s="79"/>
      <c r="U53" s="79"/>
      <c r="V53" s="79"/>
      <c r="W53" s="79"/>
      <c r="X53" s="79"/>
      <c r="Y53" s="79"/>
      <c r="Z53" s="79"/>
      <c r="AA53" s="79"/>
      <c r="AB53" s="79"/>
      <c r="AC53" s="79"/>
      <c r="AD53" s="79"/>
      <c r="AE53" s="79"/>
      <c r="AF53" s="79"/>
      <c r="AG53" s="79"/>
      <c r="AH53" s="79"/>
      <c r="AI53" s="79"/>
      <c r="AJ53" s="79"/>
      <c r="AK53" s="79"/>
      <c r="AL53" s="79"/>
      <c r="AM53" s="79"/>
      <c r="AN53" s="79"/>
      <c r="AO53" s="79"/>
      <c r="AP53" s="79"/>
      <c r="AQ53" s="79"/>
      <c r="AR53" s="79"/>
      <c r="AS53" s="79"/>
      <c r="AT53" s="79"/>
      <c r="AU53" s="79"/>
      <c r="AV53" s="79"/>
      <c r="AW53" s="79"/>
      <c r="AX53" s="79"/>
      <c r="AY53" s="79"/>
      <c r="AZ53" s="79"/>
      <c r="BA53" s="79"/>
      <c r="BB53" s="79"/>
      <c r="BC53" s="79"/>
      <c r="BD53" s="79"/>
      <c r="BE53" s="79"/>
      <c r="BF53" s="79"/>
      <c r="BG53" s="79"/>
      <c r="BH53" s="79"/>
      <c r="BI53" s="79"/>
      <c r="BJ53" s="79"/>
      <c r="BK53" s="79"/>
      <c r="BL53" s="79"/>
    </row>
    <row r="54" spans="2:64" s="5" customFormat="1" ht="17.25" thickBot="1" x14ac:dyDescent="0.35">
      <c r="B54" s="91" t="s">
        <v>518</v>
      </c>
      <c r="C54" s="91"/>
      <c r="D54" s="91"/>
      <c r="E54" s="91"/>
      <c r="F54" s="91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  <c r="Z54" s="91"/>
      <c r="AA54" s="91"/>
      <c r="AB54" s="91"/>
      <c r="AC54" s="91"/>
      <c r="AD54" s="91"/>
      <c r="AE54" s="91"/>
      <c r="AF54" s="91"/>
      <c r="AG54" s="91"/>
      <c r="AH54" s="91"/>
      <c r="AI54" s="91"/>
      <c r="AJ54" s="91"/>
      <c r="AK54" s="91"/>
      <c r="AL54" s="91"/>
      <c r="AM54" s="91"/>
      <c r="AN54" s="91"/>
      <c r="AO54" s="91"/>
      <c r="AP54" s="91"/>
      <c r="AQ54" s="91"/>
      <c r="AR54" s="91"/>
      <c r="AS54" s="91"/>
      <c r="AT54" s="91"/>
      <c r="AU54" s="91"/>
      <c r="AV54" s="91"/>
      <c r="AW54" s="91"/>
      <c r="AX54" s="91"/>
      <c r="AY54" s="91"/>
      <c r="AZ54" s="91"/>
      <c r="BA54" s="91"/>
      <c r="BB54" s="91"/>
      <c r="BC54" s="91"/>
      <c r="BD54" s="91"/>
      <c r="BE54" s="91"/>
      <c r="BF54" s="91"/>
      <c r="BG54" s="91"/>
      <c r="BH54" s="91"/>
      <c r="BI54" s="91"/>
      <c r="BJ54" s="91"/>
      <c r="BK54" s="91"/>
      <c r="BL54" s="91"/>
    </row>
    <row r="55" spans="2:64" ht="16.5" thickBot="1" x14ac:dyDescent="0.35">
      <c r="B55" s="10" t="s">
        <v>248</v>
      </c>
      <c r="C55" s="7"/>
      <c r="D55" s="40">
        <v>2000</v>
      </c>
      <c r="E55" s="40">
        <v>2001</v>
      </c>
      <c r="F55" s="40">
        <v>2002</v>
      </c>
      <c r="G55" s="40">
        <v>2003</v>
      </c>
      <c r="H55" s="40">
        <v>2004</v>
      </c>
      <c r="I55" s="40">
        <v>2005</v>
      </c>
      <c r="J55" s="40">
        <v>2006</v>
      </c>
      <c r="K55" s="40">
        <v>2007</v>
      </c>
      <c r="L55" s="40">
        <v>2008</v>
      </c>
      <c r="M55" s="40">
        <v>2009</v>
      </c>
      <c r="N55" s="40">
        <v>2010</v>
      </c>
      <c r="O55" s="40">
        <v>2011</v>
      </c>
      <c r="P55" s="40">
        <v>2012</v>
      </c>
      <c r="Q55" s="40">
        <v>2013</v>
      </c>
      <c r="R55" s="40">
        <v>2014</v>
      </c>
      <c r="S55" s="40">
        <v>2015</v>
      </c>
      <c r="T55" s="40">
        <v>2016</v>
      </c>
      <c r="U55" s="40">
        <v>2017</v>
      </c>
      <c r="V55" s="40">
        <v>2018</v>
      </c>
      <c r="W55" s="40">
        <v>2019</v>
      </c>
      <c r="X55" s="131">
        <v>2020</v>
      </c>
      <c r="Y55" s="40">
        <v>2021</v>
      </c>
      <c r="Z55" s="40">
        <v>2022</v>
      </c>
      <c r="AA55" s="40">
        <v>2023</v>
      </c>
      <c r="AB55" s="40">
        <v>2024</v>
      </c>
      <c r="AC55" s="40">
        <v>2025</v>
      </c>
      <c r="AD55" s="40">
        <v>2026</v>
      </c>
      <c r="AE55" s="40">
        <v>2027</v>
      </c>
      <c r="AF55" s="40">
        <v>2028</v>
      </c>
      <c r="AG55" s="40">
        <v>2029</v>
      </c>
      <c r="AH55" s="40">
        <v>2030</v>
      </c>
      <c r="AI55" s="40">
        <v>2031</v>
      </c>
      <c r="AJ55" s="40">
        <v>2032</v>
      </c>
      <c r="AK55" s="40">
        <v>2033</v>
      </c>
      <c r="AL55" s="40">
        <v>2034</v>
      </c>
      <c r="AM55" s="40">
        <v>2035</v>
      </c>
      <c r="AN55" s="40">
        <v>2036</v>
      </c>
      <c r="AO55" s="40">
        <v>2037</v>
      </c>
      <c r="AP55" s="40">
        <v>2038</v>
      </c>
      <c r="AQ55" s="40">
        <v>2039</v>
      </c>
      <c r="AR55" s="40">
        <v>2040</v>
      </c>
      <c r="AS55" s="40">
        <v>2041</v>
      </c>
      <c r="AT55" s="40">
        <v>2042</v>
      </c>
      <c r="AU55" s="40">
        <v>2043</v>
      </c>
      <c r="AV55" s="40">
        <v>2044</v>
      </c>
      <c r="AW55" s="40">
        <v>2045</v>
      </c>
      <c r="AX55" s="40">
        <v>2046</v>
      </c>
      <c r="AY55" s="40">
        <v>2047</v>
      </c>
      <c r="AZ55" s="40">
        <v>2048</v>
      </c>
      <c r="BA55" s="40">
        <v>2049</v>
      </c>
      <c r="BB55" s="40">
        <v>2050</v>
      </c>
      <c r="BC55" s="40">
        <v>2051</v>
      </c>
      <c r="BD55" s="40">
        <v>2052</v>
      </c>
      <c r="BE55" s="40">
        <v>2053</v>
      </c>
      <c r="BF55" s="40">
        <v>2054</v>
      </c>
      <c r="BG55" s="40">
        <v>2055</v>
      </c>
      <c r="BH55" s="40">
        <v>2056</v>
      </c>
      <c r="BI55" s="40">
        <v>2057</v>
      </c>
      <c r="BJ55" s="40">
        <v>2058</v>
      </c>
      <c r="BK55" s="40">
        <v>2059</v>
      </c>
      <c r="BL55" s="40">
        <v>2060</v>
      </c>
    </row>
    <row r="56" spans="2:64" ht="16.5" thickBot="1" x14ac:dyDescent="0.35">
      <c r="B56" s="32" t="s">
        <v>0</v>
      </c>
      <c r="C56" s="37"/>
      <c r="D56" s="32">
        <v>204.33546273318188</v>
      </c>
      <c r="E56" s="32">
        <v>214.71551917539955</v>
      </c>
      <c r="F56" s="32">
        <v>208.16910678140081</v>
      </c>
      <c r="G56" s="32">
        <v>219.22977859885029</v>
      </c>
      <c r="H56" s="32">
        <v>220.05992100086331</v>
      </c>
      <c r="I56" s="32">
        <v>224.64188782526631</v>
      </c>
      <c r="J56" s="32">
        <v>217.861231073287</v>
      </c>
      <c r="K56" s="32">
        <v>196.68681601580346</v>
      </c>
      <c r="L56" s="32">
        <v>210.72657324909338</v>
      </c>
      <c r="M56" s="32">
        <v>208.20080756995688</v>
      </c>
      <c r="N56" s="32">
        <v>226.97794680574563</v>
      </c>
      <c r="O56" s="32">
        <v>187.4660490801495</v>
      </c>
      <c r="P56" s="32">
        <v>206.20026591142957</v>
      </c>
      <c r="Q56" s="32">
        <v>221.35733478935776</v>
      </c>
      <c r="R56" s="32">
        <v>180.20054881262408</v>
      </c>
      <c r="S56" s="32">
        <v>194.25012629956112</v>
      </c>
      <c r="T56" s="32">
        <v>202.81037142392177</v>
      </c>
      <c r="U56" s="32">
        <v>198.10897443312894</v>
      </c>
      <c r="V56" s="32">
        <v>185.60544532619173</v>
      </c>
      <c r="W56" s="32">
        <v>188.99715907447271</v>
      </c>
      <c r="X56" s="32">
        <v>199.56142015125985</v>
      </c>
      <c r="Y56" s="32">
        <v>198.66789390230082</v>
      </c>
      <c r="Z56" s="32">
        <v>197.8092444807435</v>
      </c>
      <c r="AA56" s="32">
        <v>196.91436603994725</v>
      </c>
      <c r="AB56" s="32">
        <v>196.2415017063523</v>
      </c>
      <c r="AC56" s="32">
        <v>195.53379739180144</v>
      </c>
      <c r="AD56" s="32">
        <v>194.82518052900508</v>
      </c>
      <c r="AE56" s="32">
        <v>194.14440310967339</v>
      </c>
      <c r="AF56" s="32">
        <v>193.57520838350649</v>
      </c>
      <c r="AG56" s="32">
        <v>193.00324557433635</v>
      </c>
      <c r="AH56" s="32">
        <v>192.44856808844455</v>
      </c>
      <c r="AI56" s="32">
        <v>191.89903917643832</v>
      </c>
      <c r="AJ56" s="32">
        <v>191.30840868489628</v>
      </c>
      <c r="AK56" s="32">
        <v>190.68250049274542</v>
      </c>
      <c r="AL56" s="32">
        <v>190.04339057569615</v>
      </c>
      <c r="AM56" s="32">
        <v>189.36476111719156</v>
      </c>
      <c r="AN56" s="32">
        <v>188.67779767259367</v>
      </c>
      <c r="AO56" s="32">
        <v>187.89662481133578</v>
      </c>
      <c r="AP56" s="32">
        <v>187.06022333667795</v>
      </c>
      <c r="AQ56" s="32">
        <v>186.22864584762843</v>
      </c>
      <c r="AR56" s="32">
        <v>185.37305317775446</v>
      </c>
      <c r="AS56" s="32">
        <v>184.71118872929196</v>
      </c>
      <c r="AT56" s="32">
        <v>184.06676881000669</v>
      </c>
      <c r="AU56" s="32">
        <v>183.38484062442703</v>
      </c>
      <c r="AV56" s="32">
        <v>182.71969108225707</v>
      </c>
      <c r="AW56" s="32">
        <v>182.07452063160645</v>
      </c>
      <c r="AX56" s="32">
        <v>181.49592975833076</v>
      </c>
      <c r="AY56" s="32">
        <v>180.95173650914327</v>
      </c>
      <c r="AZ56" s="32">
        <v>180.46946653772363</v>
      </c>
      <c r="BA56" s="32">
        <v>179.99018660067802</v>
      </c>
      <c r="BB56" s="32">
        <v>179.54732417038102</v>
      </c>
      <c r="BC56" s="32">
        <v>179.19129118227858</v>
      </c>
      <c r="BD56" s="32">
        <v>178.88009387676036</v>
      </c>
      <c r="BE56" s="32">
        <v>178.56046102389081</v>
      </c>
      <c r="BF56" s="32">
        <v>178.2756415386508</v>
      </c>
      <c r="BG56" s="32">
        <v>178.00558709395705</v>
      </c>
      <c r="BH56" s="32">
        <v>177.71420277666232</v>
      </c>
      <c r="BI56" s="32">
        <v>177.43726894850568</v>
      </c>
      <c r="BJ56" s="32">
        <v>177.17447786295429</v>
      </c>
      <c r="BK56" s="32">
        <v>176.91457363066903</v>
      </c>
      <c r="BL56" s="32">
        <v>176.52905639255601</v>
      </c>
    </row>
    <row r="57" spans="2:64" hidden="1" outlineLevel="1" x14ac:dyDescent="0.3">
      <c r="B57" s="41" t="s">
        <v>174</v>
      </c>
      <c r="C57" s="38"/>
      <c r="D57" s="32">
        <v>167.37995827532811</v>
      </c>
      <c r="E57" s="32">
        <v>178.67767938469382</v>
      </c>
      <c r="F57" s="32">
        <v>171.30546449555138</v>
      </c>
      <c r="G57" s="32">
        <v>182.98547073270419</v>
      </c>
      <c r="H57" s="32">
        <v>183.36082787896135</v>
      </c>
      <c r="I57" s="32">
        <v>188.28847970019555</v>
      </c>
      <c r="J57" s="32">
        <v>181.8022325907086</v>
      </c>
      <c r="K57" s="32">
        <v>160.55370235020084</v>
      </c>
      <c r="L57" s="32">
        <v>175.09539798361638</v>
      </c>
      <c r="M57" s="32">
        <v>172.4518717145348</v>
      </c>
      <c r="N57" s="32">
        <v>191.56217167810917</v>
      </c>
      <c r="O57" s="32">
        <v>151.09631584381827</v>
      </c>
      <c r="P57" s="32">
        <v>169.98827027425324</v>
      </c>
      <c r="Q57" s="32">
        <v>185.45017242563927</v>
      </c>
      <c r="R57" s="32">
        <v>142.93539907614672</v>
      </c>
      <c r="S57" s="32">
        <v>156.87162996623681</v>
      </c>
      <c r="T57" s="32">
        <v>165.73525261355795</v>
      </c>
      <c r="U57" s="32">
        <v>160.49536741768569</v>
      </c>
      <c r="V57" s="32">
        <v>147.51633268404294</v>
      </c>
      <c r="W57" s="32">
        <v>150.84597239677652</v>
      </c>
      <c r="X57" s="32">
        <v>161.87757529684481</v>
      </c>
      <c r="Y57" s="32">
        <v>160.79887111387251</v>
      </c>
      <c r="Z57" s="32">
        <v>159.70102719653903</v>
      </c>
      <c r="AA57" s="32">
        <v>158.57544468370372</v>
      </c>
      <c r="AB57" s="32">
        <v>157.58614890557868</v>
      </c>
      <c r="AC57" s="32">
        <v>156.56551927721117</v>
      </c>
      <c r="AD57" s="32">
        <v>155.57233320687658</v>
      </c>
      <c r="AE57" s="32">
        <v>154.58257616597336</v>
      </c>
      <c r="AF57" s="32">
        <v>153.669179112884</v>
      </c>
      <c r="AG57" s="32">
        <v>152.74298904051415</v>
      </c>
      <c r="AH57" s="32">
        <v>151.85243779460461</v>
      </c>
      <c r="AI57" s="32">
        <v>150.94289159505288</v>
      </c>
      <c r="AJ57" s="32">
        <v>150.00880637945787</v>
      </c>
      <c r="AK57" s="32">
        <v>149.03613852032987</v>
      </c>
      <c r="AL57" s="32">
        <v>148.06318060498438</v>
      </c>
      <c r="AM57" s="32">
        <v>147.05487892235118</v>
      </c>
      <c r="AN57" s="32">
        <v>146.04107830207221</v>
      </c>
      <c r="AO57" s="32">
        <v>144.96522052021635</v>
      </c>
      <c r="AP57" s="32">
        <v>143.85023747486636</v>
      </c>
      <c r="AQ57" s="32">
        <v>142.74206338772643</v>
      </c>
      <c r="AR57" s="32">
        <v>141.61999525753993</v>
      </c>
      <c r="AS57" s="32">
        <v>140.69979416253159</v>
      </c>
      <c r="AT57" s="32">
        <v>139.78907928277908</v>
      </c>
      <c r="AU57" s="32">
        <v>138.86505222411392</v>
      </c>
      <c r="AV57" s="32">
        <v>137.9555901569735</v>
      </c>
      <c r="AW57" s="32">
        <v>137.07509186515327</v>
      </c>
      <c r="AX57" s="32">
        <v>136.24614324194809</v>
      </c>
      <c r="AY57" s="32">
        <v>135.45206843636686</v>
      </c>
      <c r="AZ57" s="32">
        <v>134.70471400720811</v>
      </c>
      <c r="BA57" s="32">
        <v>133.96052819052608</v>
      </c>
      <c r="BB57" s="32">
        <v>133.25468031432447</v>
      </c>
      <c r="BC57" s="32">
        <v>132.65806358820277</v>
      </c>
      <c r="BD57" s="32">
        <v>132.09173046427688</v>
      </c>
      <c r="BE57" s="32">
        <v>131.5253671473875</v>
      </c>
      <c r="BF57" s="32">
        <v>130.99019874459077</v>
      </c>
      <c r="BG57" s="32">
        <v>130.46927845935224</v>
      </c>
      <c r="BH57" s="32">
        <v>129.96314129947888</v>
      </c>
      <c r="BI57" s="32">
        <v>129.46773782420223</v>
      </c>
      <c r="BJ57" s="32">
        <v>128.9823188531654</v>
      </c>
      <c r="BK57" s="32">
        <v>128.5089862422104</v>
      </c>
      <c r="BL57" s="32">
        <v>127.91648428733211</v>
      </c>
    </row>
    <row r="58" spans="2:64" hidden="1" outlineLevel="1" x14ac:dyDescent="0.3">
      <c r="B58" s="41" t="s">
        <v>175</v>
      </c>
      <c r="C58" s="38"/>
      <c r="D58" s="32">
        <v>31.234645580619258</v>
      </c>
      <c r="E58" s="32">
        <v>30.465397442979761</v>
      </c>
      <c r="F58" s="32">
        <v>31.211109507701678</v>
      </c>
      <c r="G58" s="32">
        <v>30.689637310229699</v>
      </c>
      <c r="H58" s="32">
        <v>31.091256176045448</v>
      </c>
      <c r="I58" s="32">
        <v>30.783067423866225</v>
      </c>
      <c r="J58" s="32">
        <v>30.51739011669887</v>
      </c>
      <c r="K58" s="32">
        <v>30.614156906616287</v>
      </c>
      <c r="L58" s="32">
        <v>30.196436930786156</v>
      </c>
      <c r="M58" s="32">
        <v>30.297323086437778</v>
      </c>
      <c r="N58" s="32">
        <v>29.95448809655046</v>
      </c>
      <c r="O58" s="32">
        <v>30.792558991846143</v>
      </c>
      <c r="P58" s="32">
        <v>30.638506548354069</v>
      </c>
      <c r="Q58" s="32">
        <v>30.315449416890438</v>
      </c>
      <c r="R58" s="32">
        <v>31.532427401062719</v>
      </c>
      <c r="S58" s="32">
        <v>31.378004978043009</v>
      </c>
      <c r="T58" s="32">
        <v>31.138280194606516</v>
      </c>
      <c r="U58" s="32">
        <v>31.43452517560112</v>
      </c>
      <c r="V58" s="32">
        <v>31.75128319236806</v>
      </c>
      <c r="W58" s="32">
        <v>31.891256706660148</v>
      </c>
      <c r="X58" s="32">
        <v>31.563414364881279</v>
      </c>
      <c r="Y58" s="32">
        <v>31.681140251507614</v>
      </c>
      <c r="Z58" s="32">
        <v>31.844208176682454</v>
      </c>
      <c r="AA58" s="32">
        <v>32.00407310666133</v>
      </c>
      <c r="AB58" s="32">
        <v>32.229729707440498</v>
      </c>
      <c r="AC58" s="32">
        <v>32.448881163302424</v>
      </c>
      <c r="AD58" s="32">
        <v>32.602631462952999</v>
      </c>
      <c r="AE58" s="32">
        <v>32.775342706583764</v>
      </c>
      <c r="AF58" s="32">
        <v>32.977313382707024</v>
      </c>
      <c r="AG58" s="32">
        <v>33.185076238961379</v>
      </c>
      <c r="AH58" s="32">
        <v>33.369006689139589</v>
      </c>
      <c r="AI58" s="32">
        <v>33.555986381205948</v>
      </c>
      <c r="AJ58" s="32">
        <v>33.719524844673558</v>
      </c>
      <c r="AK58" s="32">
        <v>33.881113536604666</v>
      </c>
      <c r="AL58" s="32">
        <v>34.024472779673808</v>
      </c>
      <c r="AM58" s="32">
        <v>34.159953606741894</v>
      </c>
      <c r="AN58" s="32">
        <v>34.270901687364479</v>
      </c>
      <c r="AO58" s="32">
        <v>34.345075670906397</v>
      </c>
      <c r="AP58" s="32">
        <v>34.399051287012441</v>
      </c>
      <c r="AQ58" s="32">
        <v>34.447163001112884</v>
      </c>
      <c r="AR58" s="32">
        <v>34.479928130143541</v>
      </c>
      <c r="AS58" s="32">
        <v>34.54298648069355</v>
      </c>
      <c r="AT58" s="32">
        <v>34.612475782095061</v>
      </c>
      <c r="AU58" s="32">
        <v>34.65720284813726</v>
      </c>
      <c r="AV58" s="32">
        <v>34.701760887244312</v>
      </c>
      <c r="AW58" s="32">
        <v>34.736660320761501</v>
      </c>
      <c r="AX58" s="32">
        <v>34.769467290624462</v>
      </c>
      <c r="AY58" s="32">
        <v>34.798194402676032</v>
      </c>
      <c r="AZ58" s="32">
        <v>34.839172194439328</v>
      </c>
      <c r="BA58" s="32">
        <v>34.877430671683584</v>
      </c>
      <c r="BB58" s="32">
        <v>34.909584557439331</v>
      </c>
      <c r="BC58" s="32">
        <v>34.960053564407261</v>
      </c>
      <c r="BD58" s="32">
        <v>35.025230943546021</v>
      </c>
      <c r="BE58" s="32">
        <v>35.082730118697683</v>
      </c>
      <c r="BF58" s="32">
        <v>35.143568319817689</v>
      </c>
      <c r="BG58" s="32">
        <v>35.204600611704358</v>
      </c>
      <c r="BH58" s="32">
        <v>35.266623909652985</v>
      </c>
      <c r="BI58" s="32">
        <v>35.331850711066892</v>
      </c>
      <c r="BJ58" s="32">
        <v>35.40080979870303</v>
      </c>
      <c r="BK58" s="32">
        <v>35.459108517404978</v>
      </c>
      <c r="BL58" s="32">
        <v>35.522148692786629</v>
      </c>
    </row>
    <row r="59" spans="2:64" hidden="1" outlineLevel="1" x14ac:dyDescent="0.3">
      <c r="B59" s="41" t="s">
        <v>394</v>
      </c>
      <c r="C59" s="38"/>
      <c r="D59" s="32">
        <v>5.2239926467120099E-2</v>
      </c>
      <c r="E59" s="32">
        <v>5.5724358197776602E-2</v>
      </c>
      <c r="F59" s="32">
        <v>6.110710195853606E-2</v>
      </c>
      <c r="G59" s="32">
        <v>6.5737378527081919E-2</v>
      </c>
      <c r="H59" s="32">
        <v>7.1839387804554511E-2</v>
      </c>
      <c r="I59" s="32">
        <v>7.7900749351966309E-2</v>
      </c>
      <c r="J59" s="32">
        <v>0.12313024000953346</v>
      </c>
      <c r="K59" s="32">
        <v>8.458502359713152E-2</v>
      </c>
      <c r="L59" s="32">
        <v>0.11525619688130553</v>
      </c>
      <c r="M59" s="32">
        <v>0.16256842992737777</v>
      </c>
      <c r="N59" s="32">
        <v>0.18626359637158815</v>
      </c>
      <c r="O59" s="32">
        <v>0.17239489006051611</v>
      </c>
      <c r="P59" s="32">
        <v>0.21498951393837584</v>
      </c>
      <c r="Q59" s="32">
        <v>0.25644501766875771</v>
      </c>
      <c r="R59" s="32">
        <v>0.15852979270270401</v>
      </c>
      <c r="S59" s="32">
        <v>0.41290556638044906</v>
      </c>
      <c r="T59" s="32">
        <v>0.31391421397720443</v>
      </c>
      <c r="U59" s="32">
        <v>0.44041886782391632</v>
      </c>
      <c r="V59" s="32">
        <v>0.49435051267271646</v>
      </c>
      <c r="W59" s="32">
        <v>0.39682575301501039</v>
      </c>
      <c r="X59" s="32">
        <v>0.42191864169445681</v>
      </c>
      <c r="Y59" s="32">
        <v>0.46540198177690661</v>
      </c>
      <c r="Z59" s="32">
        <v>0.50915166016495306</v>
      </c>
      <c r="AA59" s="32">
        <v>0.55598659921615856</v>
      </c>
      <c r="AB59" s="32">
        <v>0.6069930070767765</v>
      </c>
      <c r="AC59" s="32">
        <v>0.66074071363066977</v>
      </c>
      <c r="AD59" s="32">
        <v>0.75278273883989144</v>
      </c>
      <c r="AE59" s="32">
        <v>0.85041736878661978</v>
      </c>
      <c r="AF59" s="32">
        <v>0.95421689987423186</v>
      </c>
      <c r="AG59" s="32">
        <v>1.0638812262516633</v>
      </c>
      <c r="AH59" s="32">
        <v>1.1791549773120618</v>
      </c>
      <c r="AI59" s="32">
        <v>1.3149620625985103</v>
      </c>
      <c r="AJ59" s="32">
        <v>1.4592015995522576</v>
      </c>
      <c r="AK59" s="32">
        <v>1.6113516524766049</v>
      </c>
      <c r="AL59" s="32">
        <v>1.7721074075367405</v>
      </c>
      <c r="AM59" s="32">
        <v>1.9401330302484661</v>
      </c>
      <c r="AN59" s="32">
        <v>2.1312912764295677</v>
      </c>
      <c r="AO59" s="32">
        <v>2.3312763242910388</v>
      </c>
      <c r="AP59" s="32">
        <v>2.5390209424233774</v>
      </c>
      <c r="AQ59" s="32">
        <v>2.7537409404807272</v>
      </c>
      <c r="AR59" s="32">
        <v>2.9755549918929662</v>
      </c>
      <c r="AS59" s="32">
        <v>3.1599294579446253</v>
      </c>
      <c r="AT59" s="32">
        <v>3.3467286620950336</v>
      </c>
      <c r="AU59" s="32">
        <v>3.5350482409816726</v>
      </c>
      <c r="AV59" s="32">
        <v>3.7262433534761357</v>
      </c>
      <c r="AW59" s="32">
        <v>3.9193178749452748</v>
      </c>
      <c r="AX59" s="32">
        <v>4.130262560713823</v>
      </c>
      <c r="AY59" s="32">
        <v>4.3446939073877973</v>
      </c>
      <c r="AZ59" s="32">
        <v>4.5625263299363343</v>
      </c>
      <c r="BA59" s="32">
        <v>4.7833192897502572</v>
      </c>
      <c r="BB59" s="32">
        <v>5.0087150148285229</v>
      </c>
      <c r="BC59" s="32">
        <v>5.1937594498835065</v>
      </c>
      <c r="BD59" s="32">
        <v>5.3789912816937715</v>
      </c>
      <c r="BE59" s="32">
        <v>5.5638393834302766</v>
      </c>
      <c r="BF59" s="32">
        <v>5.7493160668734182</v>
      </c>
      <c r="BG59" s="32">
        <v>5.9354914012183562</v>
      </c>
      <c r="BH59" s="32">
        <v>6.0849439912340211</v>
      </c>
      <c r="BI59" s="32">
        <v>6.2352853057761628</v>
      </c>
      <c r="BJ59" s="32">
        <v>6.3864353637377018</v>
      </c>
      <c r="BK59" s="32">
        <v>6.5394430685804235</v>
      </c>
      <c r="BL59" s="32">
        <v>6.6816505518997573</v>
      </c>
    </row>
    <row r="60" spans="2:64" hidden="1" outlineLevel="1" x14ac:dyDescent="0.3">
      <c r="B60" s="41" t="s">
        <v>178</v>
      </c>
      <c r="C60" s="38"/>
      <c r="D60" s="32">
        <v>5.6686189507674003</v>
      </c>
      <c r="E60" s="32">
        <v>5.516717989528197</v>
      </c>
      <c r="F60" s="32">
        <v>5.5914256761892265</v>
      </c>
      <c r="G60" s="32">
        <v>5.4889331773893302</v>
      </c>
      <c r="H60" s="32">
        <v>5.5359975580519638</v>
      </c>
      <c r="I60" s="32">
        <v>5.4924399518525844</v>
      </c>
      <c r="J60" s="32">
        <v>5.418478125869993</v>
      </c>
      <c r="K60" s="32">
        <v>5.43437173538923</v>
      </c>
      <c r="L60" s="32">
        <v>5.3194821378095423</v>
      </c>
      <c r="M60" s="32">
        <v>5.2890443390569022</v>
      </c>
      <c r="N60" s="32">
        <v>5.2750234347144254</v>
      </c>
      <c r="O60" s="32">
        <v>5.4047793544245888</v>
      </c>
      <c r="P60" s="32">
        <v>5.3584995748838988</v>
      </c>
      <c r="Q60" s="32">
        <v>5.335267929159297</v>
      </c>
      <c r="R60" s="32">
        <v>5.5741925427119492</v>
      </c>
      <c r="S60" s="32">
        <v>5.5875857889008502</v>
      </c>
      <c r="T60" s="32">
        <v>5.6229244017800886</v>
      </c>
      <c r="U60" s="32">
        <v>5.738662972018207</v>
      </c>
      <c r="V60" s="32">
        <v>5.8434789371080234</v>
      </c>
      <c r="W60" s="32">
        <v>5.8631042180210269</v>
      </c>
      <c r="X60" s="32">
        <v>5.6985118478393213</v>
      </c>
      <c r="Y60" s="32">
        <v>5.7224805551438189</v>
      </c>
      <c r="Z60" s="32">
        <v>5.7548574473570673</v>
      </c>
      <c r="AA60" s="32">
        <v>5.778861650366018</v>
      </c>
      <c r="AB60" s="32">
        <v>5.8186300862563476</v>
      </c>
      <c r="AC60" s="32">
        <v>5.8586562376571898</v>
      </c>
      <c r="AD60" s="32">
        <v>5.8974331203355828</v>
      </c>
      <c r="AE60" s="32">
        <v>5.9360668683296502</v>
      </c>
      <c r="AF60" s="32">
        <v>5.9744989880412458</v>
      </c>
      <c r="AG60" s="32">
        <v>6.011299068609155</v>
      </c>
      <c r="AH60" s="32">
        <v>6.0479686273882782</v>
      </c>
      <c r="AI60" s="32">
        <v>6.0851991375809886</v>
      </c>
      <c r="AJ60" s="32">
        <v>6.1208758612126148</v>
      </c>
      <c r="AK60" s="32">
        <v>6.1538967833342957</v>
      </c>
      <c r="AL60" s="32">
        <v>6.1836297835012273</v>
      </c>
      <c r="AM60" s="32">
        <v>6.2097955578500237</v>
      </c>
      <c r="AN60" s="32">
        <v>6.2345264067274107</v>
      </c>
      <c r="AO60" s="32">
        <v>6.255052295922007</v>
      </c>
      <c r="AP60" s="32">
        <v>6.271913632375778</v>
      </c>
      <c r="AQ60" s="32">
        <v>6.2856785183083934</v>
      </c>
      <c r="AR60" s="32">
        <v>6.2975747981780135</v>
      </c>
      <c r="AS60" s="32">
        <v>6.3084786281221925</v>
      </c>
      <c r="AT60" s="32">
        <v>6.3184850830374879</v>
      </c>
      <c r="AU60" s="32">
        <v>6.3275373111941544</v>
      </c>
      <c r="AV60" s="32">
        <v>6.3360966845631124</v>
      </c>
      <c r="AW60" s="32">
        <v>6.3434505707463877</v>
      </c>
      <c r="AX60" s="32">
        <v>6.350056665044379</v>
      </c>
      <c r="AY60" s="32">
        <v>6.356779762712585</v>
      </c>
      <c r="AZ60" s="32">
        <v>6.3630540061398726</v>
      </c>
      <c r="BA60" s="32">
        <v>6.3689084487180887</v>
      </c>
      <c r="BB60" s="32">
        <v>6.3743442837887088</v>
      </c>
      <c r="BC60" s="32">
        <v>6.3794145797850454</v>
      </c>
      <c r="BD60" s="32">
        <v>6.3841411872436984</v>
      </c>
      <c r="BE60" s="32">
        <v>6.3885243743753861</v>
      </c>
      <c r="BF60" s="32">
        <v>6.3925584073689263</v>
      </c>
      <c r="BG60" s="32">
        <v>6.3962166216821146</v>
      </c>
      <c r="BH60" s="32">
        <v>6.3994935762964458</v>
      </c>
      <c r="BI60" s="32">
        <v>6.4023951074603893</v>
      </c>
      <c r="BJ60" s="32">
        <v>6.4049138473481859</v>
      </c>
      <c r="BK60" s="32">
        <v>6.4070358024732146</v>
      </c>
      <c r="BL60" s="32">
        <v>6.4087728605375238</v>
      </c>
    </row>
    <row r="61" spans="2:64" ht="16.5" hidden="1" outlineLevel="1" thickBot="1" x14ac:dyDescent="0.35">
      <c r="B61" s="41" t="s">
        <v>395</v>
      </c>
      <c r="C61" s="38"/>
      <c r="D61" s="32">
        <v>0</v>
      </c>
      <c r="E61" s="32">
        <v>0</v>
      </c>
      <c r="F61" s="32">
        <v>0</v>
      </c>
      <c r="G61" s="32">
        <v>0</v>
      </c>
      <c r="H61" s="32">
        <v>0</v>
      </c>
      <c r="I61" s="32">
        <v>0</v>
      </c>
      <c r="J61" s="32">
        <v>0</v>
      </c>
      <c r="K61" s="32">
        <v>0</v>
      </c>
      <c r="L61" s="32">
        <v>0</v>
      </c>
      <c r="M61" s="32">
        <v>0</v>
      </c>
      <c r="N61" s="32">
        <v>0</v>
      </c>
      <c r="O61" s="32">
        <v>0</v>
      </c>
      <c r="P61" s="32">
        <v>0</v>
      </c>
      <c r="Q61" s="32">
        <v>0</v>
      </c>
      <c r="R61" s="32">
        <v>0</v>
      </c>
      <c r="S61" s="32">
        <v>0</v>
      </c>
      <c r="T61" s="32">
        <v>0</v>
      </c>
      <c r="U61" s="32">
        <v>0</v>
      </c>
      <c r="V61" s="32">
        <v>0</v>
      </c>
      <c r="W61" s="32">
        <v>0</v>
      </c>
      <c r="X61" s="32">
        <v>0</v>
      </c>
      <c r="Y61" s="32">
        <v>0</v>
      </c>
      <c r="Z61" s="32">
        <v>0</v>
      </c>
      <c r="AA61" s="32">
        <v>0</v>
      </c>
      <c r="AB61" s="32">
        <v>0</v>
      </c>
      <c r="AC61" s="32">
        <v>0</v>
      </c>
      <c r="AD61" s="32">
        <v>0</v>
      </c>
      <c r="AE61" s="32">
        <v>0</v>
      </c>
      <c r="AF61" s="32">
        <v>0</v>
      </c>
      <c r="AG61" s="32">
        <v>0</v>
      </c>
      <c r="AH61" s="32">
        <v>0</v>
      </c>
      <c r="AI61" s="32">
        <v>0</v>
      </c>
      <c r="AJ61" s="32">
        <v>0</v>
      </c>
      <c r="AK61" s="32">
        <v>0</v>
      </c>
      <c r="AL61" s="32">
        <v>0</v>
      </c>
      <c r="AM61" s="32">
        <v>0</v>
      </c>
      <c r="AN61" s="32">
        <v>0</v>
      </c>
      <c r="AO61" s="32">
        <v>0</v>
      </c>
      <c r="AP61" s="32">
        <v>0</v>
      </c>
      <c r="AQ61" s="32">
        <v>0</v>
      </c>
      <c r="AR61" s="32">
        <v>0</v>
      </c>
      <c r="AS61" s="32">
        <v>0</v>
      </c>
      <c r="AT61" s="32">
        <v>0</v>
      </c>
      <c r="AU61" s="32">
        <v>0</v>
      </c>
      <c r="AV61" s="32">
        <v>0</v>
      </c>
      <c r="AW61" s="32">
        <v>0</v>
      </c>
      <c r="AX61" s="32">
        <v>0</v>
      </c>
      <c r="AY61" s="32">
        <v>0</v>
      </c>
      <c r="AZ61" s="32">
        <v>0</v>
      </c>
      <c r="BA61" s="32">
        <v>0</v>
      </c>
      <c r="BB61" s="32">
        <v>0</v>
      </c>
      <c r="BC61" s="32">
        <v>0</v>
      </c>
      <c r="BD61" s="32">
        <v>0</v>
      </c>
      <c r="BE61" s="32">
        <v>0</v>
      </c>
      <c r="BF61" s="32">
        <v>0</v>
      </c>
      <c r="BG61" s="32">
        <v>0</v>
      </c>
      <c r="BH61" s="32">
        <v>0</v>
      </c>
      <c r="BI61" s="32">
        <v>0</v>
      </c>
      <c r="BJ61" s="32">
        <v>0</v>
      </c>
      <c r="BK61" s="32">
        <v>0</v>
      </c>
      <c r="BL61" s="32">
        <v>0</v>
      </c>
    </row>
    <row r="62" spans="2:64" ht="16.5" collapsed="1" thickBot="1" x14ac:dyDescent="0.35">
      <c r="B62" s="97" t="s">
        <v>102</v>
      </c>
      <c r="C62" s="98"/>
      <c r="D62" s="97">
        <v>92.045157020572589</v>
      </c>
      <c r="E62" s="97">
        <v>94.32305340296061</v>
      </c>
      <c r="F62" s="97">
        <v>88.530098561939866</v>
      </c>
      <c r="G62" s="97">
        <v>93.727326377431552</v>
      </c>
      <c r="H62" s="97">
        <v>91.835356401913529</v>
      </c>
      <c r="I62" s="97">
        <v>95.377235462856021</v>
      </c>
      <c r="J62" s="97">
        <v>91.855863013643813</v>
      </c>
      <c r="K62" s="97">
        <v>83.311176698755375</v>
      </c>
      <c r="L62" s="97">
        <v>89.037767412077429</v>
      </c>
      <c r="M62" s="97">
        <v>87.439785182931558</v>
      </c>
      <c r="N62" s="97">
        <v>95.462876282730377</v>
      </c>
      <c r="O62" s="97">
        <v>79.653943010587838</v>
      </c>
      <c r="P62" s="97">
        <v>87.444946796754834</v>
      </c>
      <c r="Q62" s="97">
        <v>93.884591204986307</v>
      </c>
      <c r="R62" s="97">
        <v>75.714986089446299</v>
      </c>
      <c r="S62" s="97">
        <v>82.727266674336533</v>
      </c>
      <c r="T62" s="97">
        <v>87.253682433209221</v>
      </c>
      <c r="U62" s="97">
        <v>85.028749331911783</v>
      </c>
      <c r="V62" s="97">
        <v>78.879923274987732</v>
      </c>
      <c r="W62" s="97">
        <v>80.608705638562256</v>
      </c>
      <c r="X62" s="97">
        <v>78.070106403085461</v>
      </c>
      <c r="Y62" s="97">
        <v>76.740270287711937</v>
      </c>
      <c r="Z62" s="97">
        <v>75.285646921889267</v>
      </c>
      <c r="AA62" s="97">
        <v>74.014114731020157</v>
      </c>
      <c r="AB62" s="97">
        <v>72.755092605551852</v>
      </c>
      <c r="AC62" s="97">
        <v>71.408785066535756</v>
      </c>
      <c r="AD62" s="97">
        <v>70.054713363032377</v>
      </c>
      <c r="AE62" s="97">
        <v>68.69792601818763</v>
      </c>
      <c r="AF62" s="97">
        <v>67.654182437282131</v>
      </c>
      <c r="AG62" s="97">
        <v>66.722389403004115</v>
      </c>
      <c r="AH62" s="97">
        <v>65.691761279944501</v>
      </c>
      <c r="AI62" s="97">
        <v>64.860415793881316</v>
      </c>
      <c r="AJ62" s="97">
        <v>63.951112461576805</v>
      </c>
      <c r="AK62" s="97">
        <v>63.265553948988483</v>
      </c>
      <c r="AL62" s="97">
        <v>62.468530123820294</v>
      </c>
      <c r="AM62" s="97">
        <v>61.89158818594192</v>
      </c>
      <c r="AN62" s="97">
        <v>61.191679490322599</v>
      </c>
      <c r="AO62" s="97">
        <v>60.656724923057808</v>
      </c>
      <c r="AP62" s="97">
        <v>60.049135156504725</v>
      </c>
      <c r="AQ62" s="97">
        <v>59.537605857999907</v>
      </c>
      <c r="AR62" s="97">
        <v>58.978313572448251</v>
      </c>
      <c r="AS62" s="97">
        <v>58.398991493579139</v>
      </c>
      <c r="AT62" s="97">
        <v>57.868268741279451</v>
      </c>
      <c r="AU62" s="97">
        <v>57.341925844849186</v>
      </c>
      <c r="AV62" s="97">
        <v>56.905432167574837</v>
      </c>
      <c r="AW62" s="97">
        <v>56.47117373768873</v>
      </c>
      <c r="AX62" s="97">
        <v>56.036207556554956</v>
      </c>
      <c r="AY62" s="97">
        <v>55.529439681331766</v>
      </c>
      <c r="AZ62" s="97">
        <v>55.089233433413433</v>
      </c>
      <c r="BA62" s="97">
        <v>54.709075575796142</v>
      </c>
      <c r="BB62" s="97">
        <v>54.384572983120457</v>
      </c>
      <c r="BC62" s="97">
        <v>53.856489193385194</v>
      </c>
      <c r="BD62" s="97">
        <v>53.422681260670004</v>
      </c>
      <c r="BE62" s="97">
        <v>53.120795265362183</v>
      </c>
      <c r="BF62" s="97">
        <v>52.780161115784843</v>
      </c>
      <c r="BG62" s="97">
        <v>52.350854007289009</v>
      </c>
      <c r="BH62" s="97">
        <v>52.04254482852626</v>
      </c>
      <c r="BI62" s="97">
        <v>51.73185331770356</v>
      </c>
      <c r="BJ62" s="97">
        <v>51.404704810438808</v>
      </c>
      <c r="BK62" s="97">
        <v>51.134998936209996</v>
      </c>
      <c r="BL62" s="97">
        <v>50.813503661607001</v>
      </c>
    </row>
    <row r="63" spans="2:64" hidden="1" outlineLevel="1" x14ac:dyDescent="0.3">
      <c r="B63" s="41" t="s">
        <v>174</v>
      </c>
      <c r="C63" s="38"/>
      <c r="D63" s="32">
        <v>74.700170905915968</v>
      </c>
      <c r="E63" s="32">
        <v>79.139838676831033</v>
      </c>
      <c r="F63" s="32">
        <v>73.506221768568309</v>
      </c>
      <c r="G63" s="32">
        <v>78.43550758779584</v>
      </c>
      <c r="H63" s="32">
        <v>77.054170375598275</v>
      </c>
      <c r="I63" s="32">
        <v>80.614476856093148</v>
      </c>
      <c r="J63" s="32">
        <v>76.638596455039249</v>
      </c>
      <c r="K63" s="32">
        <v>68.9092650075047</v>
      </c>
      <c r="L63" s="32">
        <v>74.588315467919344</v>
      </c>
      <c r="M63" s="32">
        <v>72.696681421827094</v>
      </c>
      <c r="N63" s="32">
        <v>80.853939876321007</v>
      </c>
      <c r="O63" s="32">
        <v>65.107691715078928</v>
      </c>
      <c r="P63" s="32">
        <v>72.887984379343237</v>
      </c>
      <c r="Q63" s="32">
        <v>79.120180567267013</v>
      </c>
      <c r="R63" s="32">
        <v>61.463159756243982</v>
      </c>
      <c r="S63" s="32">
        <v>67.993435967950461</v>
      </c>
      <c r="T63" s="32">
        <v>72.751494986476033</v>
      </c>
      <c r="U63" s="32">
        <v>70.783087201822468</v>
      </c>
      <c r="V63" s="32">
        <v>64.598801607192627</v>
      </c>
      <c r="W63" s="32">
        <v>66.945171287237415</v>
      </c>
      <c r="X63" s="32">
        <v>65.159691426293435</v>
      </c>
      <c r="Y63" s="32">
        <v>63.979179287931608</v>
      </c>
      <c r="Z63" s="32">
        <v>62.645924553457718</v>
      </c>
      <c r="AA63" s="32">
        <v>61.426211094702687</v>
      </c>
      <c r="AB63" s="32">
        <v>60.416822087576584</v>
      </c>
      <c r="AC63" s="32">
        <v>59.23569467830584</v>
      </c>
      <c r="AD63" s="32">
        <v>57.981921889203484</v>
      </c>
      <c r="AE63" s="32">
        <v>56.842065938450538</v>
      </c>
      <c r="AF63" s="32">
        <v>55.824600877585496</v>
      </c>
      <c r="AG63" s="32">
        <v>54.89969625675495</v>
      </c>
      <c r="AH63" s="32">
        <v>53.949335789004259</v>
      </c>
      <c r="AI63" s="32">
        <v>53.154738632641667</v>
      </c>
      <c r="AJ63" s="32">
        <v>52.23061249269211</v>
      </c>
      <c r="AK63" s="32">
        <v>51.528883208638639</v>
      </c>
      <c r="AL63" s="32">
        <v>50.719558460940107</v>
      </c>
      <c r="AM63" s="32">
        <v>50.104749479114766</v>
      </c>
      <c r="AN63" s="32">
        <v>49.396129770729537</v>
      </c>
      <c r="AO63" s="32">
        <v>48.863035001564207</v>
      </c>
      <c r="AP63" s="32">
        <v>48.235587513082827</v>
      </c>
      <c r="AQ63" s="32">
        <v>47.697688940876134</v>
      </c>
      <c r="AR63" s="32">
        <v>47.096663186131053</v>
      </c>
      <c r="AS63" s="32">
        <v>46.492689495416947</v>
      </c>
      <c r="AT63" s="32">
        <v>45.938872392997062</v>
      </c>
      <c r="AU63" s="32">
        <v>45.375176215632401</v>
      </c>
      <c r="AV63" s="32">
        <v>44.912989340120753</v>
      </c>
      <c r="AW63" s="32">
        <v>44.452087295505756</v>
      </c>
      <c r="AX63" s="32">
        <v>43.987287922387367</v>
      </c>
      <c r="AY63" s="32">
        <v>43.451989425731853</v>
      </c>
      <c r="AZ63" s="32">
        <v>42.985225899395516</v>
      </c>
      <c r="BA63" s="32">
        <v>42.595543475910624</v>
      </c>
      <c r="BB63" s="32">
        <v>42.22288581034168</v>
      </c>
      <c r="BC63" s="32">
        <v>41.681336864584587</v>
      </c>
      <c r="BD63" s="32">
        <v>41.197752332102212</v>
      </c>
      <c r="BE63" s="32">
        <v>40.852757648339363</v>
      </c>
      <c r="BF63" s="32">
        <v>40.487260500348462</v>
      </c>
      <c r="BG63" s="32">
        <v>40.036504266469521</v>
      </c>
      <c r="BH63" s="32">
        <v>39.694482462900908</v>
      </c>
      <c r="BI63" s="32">
        <v>39.358391467222248</v>
      </c>
      <c r="BJ63" s="32">
        <v>38.99811563920877</v>
      </c>
      <c r="BK63" s="32">
        <v>38.678521744226046</v>
      </c>
      <c r="BL63" s="32">
        <v>38.307974817905176</v>
      </c>
    </row>
    <row r="64" spans="2:64" hidden="1" outlineLevel="1" x14ac:dyDescent="0.3">
      <c r="B64" s="41" t="s">
        <v>175</v>
      </c>
      <c r="C64" s="38"/>
      <c r="D64" s="32">
        <v>12.488226388586753</v>
      </c>
      <c r="E64" s="32">
        <v>12.436936987871055</v>
      </c>
      <c r="F64" s="32">
        <v>12.243020541381883</v>
      </c>
      <c r="G64" s="32">
        <v>12.063530647537789</v>
      </c>
      <c r="H64" s="32">
        <v>11.87194042095668</v>
      </c>
      <c r="I64" s="32">
        <v>11.708540692370427</v>
      </c>
      <c r="J64" s="32">
        <v>11.986524844582723</v>
      </c>
      <c r="K64" s="32">
        <v>11.397483672691228</v>
      </c>
      <c r="L64" s="32">
        <v>11.291572155921273</v>
      </c>
      <c r="M64" s="32">
        <v>11.482762733052148</v>
      </c>
      <c r="N64" s="32">
        <v>11.265934660043884</v>
      </c>
      <c r="O64" s="32">
        <v>11.20381533996918</v>
      </c>
      <c r="P64" s="32">
        <v>11.144448534458457</v>
      </c>
      <c r="Q64" s="32">
        <v>11.231815347316754</v>
      </c>
      <c r="R64" s="32">
        <v>10.977974347293273</v>
      </c>
      <c r="S64" s="32">
        <v>10.986508161885343</v>
      </c>
      <c r="T64" s="32">
        <v>10.754695818600796</v>
      </c>
      <c r="U64" s="32">
        <v>10.523617661110444</v>
      </c>
      <c r="V64" s="32">
        <v>10.47841212102108</v>
      </c>
      <c r="W64" s="32">
        <v>9.9944657977490934</v>
      </c>
      <c r="X64" s="32">
        <v>9.4523002445553406</v>
      </c>
      <c r="Y64" s="32">
        <v>9.3191444054972745</v>
      </c>
      <c r="Z64" s="32">
        <v>9.1942457327935294</v>
      </c>
      <c r="AA64" s="32">
        <v>9.1331908400408999</v>
      </c>
      <c r="AB64" s="32">
        <v>8.8917775916974353</v>
      </c>
      <c r="AC64" s="32">
        <v>8.7396029642407917</v>
      </c>
      <c r="AD64" s="32">
        <v>8.6559730009113771</v>
      </c>
      <c r="AE64" s="32">
        <v>8.457134758270648</v>
      </c>
      <c r="AF64" s="32">
        <v>8.4426363593408595</v>
      </c>
      <c r="AG64" s="32">
        <v>8.4387836502164664</v>
      </c>
      <c r="AH64" s="32">
        <v>8.3777481376417349</v>
      </c>
      <c r="AI64" s="32">
        <v>8.3641703908901803</v>
      </c>
      <c r="AJ64" s="32">
        <v>8.3817633838357395</v>
      </c>
      <c r="AK64" s="32">
        <v>8.4241684993254182</v>
      </c>
      <c r="AL64" s="32">
        <v>8.4671844133182326</v>
      </c>
      <c r="AM64" s="32">
        <v>8.5264769126895672</v>
      </c>
      <c r="AN64" s="32">
        <v>8.5687541840185357</v>
      </c>
      <c r="AO64" s="32">
        <v>8.6035067834100118</v>
      </c>
      <c r="AP64" s="32">
        <v>8.6572173878435557</v>
      </c>
      <c r="AQ64" s="32">
        <v>8.7134017029225728</v>
      </c>
      <c r="AR64" s="32">
        <v>8.7671318844922048</v>
      </c>
      <c r="AS64" s="32">
        <v>8.8037922171541556</v>
      </c>
      <c r="AT64" s="32">
        <v>8.8468451616583579</v>
      </c>
      <c r="AU64" s="32">
        <v>8.8879756469705491</v>
      </c>
      <c r="AV64" s="32">
        <v>8.9389965534756026</v>
      </c>
      <c r="AW64" s="32">
        <v>8.9837473779937653</v>
      </c>
      <c r="AX64" s="32">
        <v>9.038952645270335</v>
      </c>
      <c r="AY64" s="32">
        <v>9.097720533242061</v>
      </c>
      <c r="AZ64" s="32">
        <v>9.1427279918258453</v>
      </c>
      <c r="BA64" s="32">
        <v>9.1737154610215921</v>
      </c>
      <c r="BB64" s="32">
        <v>9.2345440661059826</v>
      </c>
      <c r="BC64" s="32">
        <v>9.2623059191634969</v>
      </c>
      <c r="BD64" s="32">
        <v>9.3251481530726057</v>
      </c>
      <c r="BE64" s="32">
        <v>9.3754014006773474</v>
      </c>
      <c r="BF64" s="32">
        <v>9.4222699334699396</v>
      </c>
      <c r="BG64" s="32">
        <v>9.4581016357801815</v>
      </c>
      <c r="BH64" s="32">
        <v>9.5030125448499341</v>
      </c>
      <c r="BI64" s="32">
        <v>9.5459462057605453</v>
      </c>
      <c r="BJ64" s="32">
        <v>9.5968689886169987</v>
      </c>
      <c r="BK64" s="32">
        <v>9.6520813311535303</v>
      </c>
      <c r="BL64" s="32">
        <v>9.7053224258497508</v>
      </c>
    </row>
    <row r="65" spans="2:64" hidden="1" outlineLevel="1" x14ac:dyDescent="0.3">
      <c r="B65" s="41" t="s">
        <v>394</v>
      </c>
      <c r="C65" s="38"/>
      <c r="D65" s="32">
        <v>4.8567597260698658</v>
      </c>
      <c r="E65" s="32">
        <v>2.7462777382585282</v>
      </c>
      <c r="F65" s="32">
        <v>2.7808562519896687</v>
      </c>
      <c r="G65" s="32">
        <v>3.2282881420979268</v>
      </c>
      <c r="H65" s="32">
        <v>2.909245605358576</v>
      </c>
      <c r="I65" s="32">
        <v>3.0542179143924413</v>
      </c>
      <c r="J65" s="32">
        <v>3.2307417140218391</v>
      </c>
      <c r="K65" s="32">
        <v>3.004428018559445</v>
      </c>
      <c r="L65" s="32">
        <v>3.1578797882368073</v>
      </c>
      <c r="M65" s="32">
        <v>3.2603410280523235</v>
      </c>
      <c r="N65" s="32">
        <v>3.34300174636549</v>
      </c>
      <c r="O65" s="32">
        <v>3.3424359555397207</v>
      </c>
      <c r="P65" s="32">
        <v>3.4125138829531378</v>
      </c>
      <c r="Q65" s="32">
        <v>3.5325952904025404</v>
      </c>
      <c r="R65" s="32">
        <v>3.2738519859090465</v>
      </c>
      <c r="S65" s="32">
        <v>3.7473225445007285</v>
      </c>
      <c r="T65" s="32">
        <v>3.7474916281323991</v>
      </c>
      <c r="U65" s="32">
        <v>3.7220444689788645</v>
      </c>
      <c r="V65" s="32">
        <v>3.8027095467740284</v>
      </c>
      <c r="W65" s="32">
        <v>3.6690685535757472</v>
      </c>
      <c r="X65" s="32">
        <v>3.4581147322366741</v>
      </c>
      <c r="Y65" s="32">
        <v>3.4419465942830572</v>
      </c>
      <c r="Z65" s="32">
        <v>3.4454766356380153</v>
      </c>
      <c r="AA65" s="32">
        <v>3.4547127962765654</v>
      </c>
      <c r="AB65" s="32">
        <v>3.4464929262778274</v>
      </c>
      <c r="AC65" s="32">
        <v>3.4334874239891238</v>
      </c>
      <c r="AD65" s="32">
        <v>3.4168184729175182</v>
      </c>
      <c r="AE65" s="32">
        <v>3.3987253214664372</v>
      </c>
      <c r="AF65" s="32">
        <v>3.3869452003557772</v>
      </c>
      <c r="AG65" s="32">
        <v>3.383909496032707</v>
      </c>
      <c r="AH65" s="32">
        <v>3.3646773532985064</v>
      </c>
      <c r="AI65" s="32">
        <v>3.3415067703494623</v>
      </c>
      <c r="AJ65" s="32">
        <v>3.338736585048955</v>
      </c>
      <c r="AK65" s="32">
        <v>3.3125022410244287</v>
      </c>
      <c r="AL65" s="32">
        <v>3.2817872495619538</v>
      </c>
      <c r="AM65" s="32">
        <v>3.2603617941375851</v>
      </c>
      <c r="AN65" s="32">
        <v>3.2267955355745279</v>
      </c>
      <c r="AO65" s="32">
        <v>3.1901831380835906</v>
      </c>
      <c r="AP65" s="32">
        <v>3.1563302555783457</v>
      </c>
      <c r="AQ65" s="32">
        <v>3.1265152142011972</v>
      </c>
      <c r="AR65" s="32">
        <v>3.1145185018249966</v>
      </c>
      <c r="AS65" s="32">
        <v>3.1025097810080364</v>
      </c>
      <c r="AT65" s="32">
        <v>3.0825511866240278</v>
      </c>
      <c r="AU65" s="32">
        <v>3.0787739822462359</v>
      </c>
      <c r="AV65" s="32">
        <v>3.0534462739784805</v>
      </c>
      <c r="AW65" s="32">
        <v>3.0353390641892055</v>
      </c>
      <c r="AX65" s="32">
        <v>3.0099669888972556</v>
      </c>
      <c r="AY65" s="32">
        <v>2.9797297223578534</v>
      </c>
      <c r="AZ65" s="32">
        <v>2.961279542192075</v>
      </c>
      <c r="BA65" s="32">
        <v>2.9398166388639209</v>
      </c>
      <c r="BB65" s="32">
        <v>2.927143106672792</v>
      </c>
      <c r="BC65" s="32">
        <v>2.9128464096371087</v>
      </c>
      <c r="BD65" s="32">
        <v>2.8997807754951896</v>
      </c>
      <c r="BE65" s="32">
        <v>2.8926362163454731</v>
      </c>
      <c r="BF65" s="32">
        <v>2.8706306819664364</v>
      </c>
      <c r="BG65" s="32">
        <v>2.856248105039306</v>
      </c>
      <c r="BH65" s="32">
        <v>2.8450498207754169</v>
      </c>
      <c r="BI65" s="32">
        <v>2.8275156447207661</v>
      </c>
      <c r="BJ65" s="32">
        <v>2.809720182613042</v>
      </c>
      <c r="BK65" s="32">
        <v>2.8043958608304163</v>
      </c>
      <c r="BL65" s="32">
        <v>2.8002064178520731</v>
      </c>
    </row>
    <row r="66" spans="2:64" hidden="1" outlineLevel="1" x14ac:dyDescent="0.3">
      <c r="B66" s="41" t="s">
        <v>178</v>
      </c>
      <c r="C66" s="38"/>
      <c r="D66" s="32">
        <v>0</v>
      </c>
      <c r="E66" s="32">
        <v>0</v>
      </c>
      <c r="F66" s="32">
        <v>0</v>
      </c>
      <c r="G66" s="32">
        <v>0</v>
      </c>
      <c r="H66" s="32">
        <v>0</v>
      </c>
      <c r="I66" s="32">
        <v>0</v>
      </c>
      <c r="J66" s="32">
        <v>0</v>
      </c>
      <c r="K66" s="32">
        <v>0</v>
      </c>
      <c r="L66" s="32">
        <v>0</v>
      </c>
      <c r="M66" s="32">
        <v>0</v>
      </c>
      <c r="N66" s="32">
        <v>0</v>
      </c>
      <c r="O66" s="32">
        <v>0</v>
      </c>
      <c r="P66" s="32">
        <v>0</v>
      </c>
      <c r="Q66" s="32">
        <v>0</v>
      </c>
      <c r="R66" s="32">
        <v>0</v>
      </c>
      <c r="S66" s="32">
        <v>0</v>
      </c>
      <c r="T66" s="32">
        <v>0</v>
      </c>
      <c r="U66" s="32">
        <v>0</v>
      </c>
      <c r="V66" s="32">
        <v>0</v>
      </c>
      <c r="W66" s="32">
        <v>0</v>
      </c>
      <c r="X66" s="32">
        <v>0</v>
      </c>
      <c r="Y66" s="32">
        <v>0</v>
      </c>
      <c r="Z66" s="32">
        <v>0</v>
      </c>
      <c r="AA66" s="32">
        <v>0</v>
      </c>
      <c r="AB66" s="32">
        <v>0</v>
      </c>
      <c r="AC66" s="32">
        <v>0</v>
      </c>
      <c r="AD66" s="32">
        <v>0</v>
      </c>
      <c r="AE66" s="32">
        <v>0</v>
      </c>
      <c r="AF66" s="32">
        <v>0</v>
      </c>
      <c r="AG66" s="32">
        <v>0</v>
      </c>
      <c r="AH66" s="32">
        <v>0</v>
      </c>
      <c r="AI66" s="32">
        <v>0</v>
      </c>
      <c r="AJ66" s="32">
        <v>0</v>
      </c>
      <c r="AK66" s="32">
        <v>0</v>
      </c>
      <c r="AL66" s="32">
        <v>0</v>
      </c>
      <c r="AM66" s="32">
        <v>0</v>
      </c>
      <c r="AN66" s="32">
        <v>0</v>
      </c>
      <c r="AO66" s="32">
        <v>0</v>
      </c>
      <c r="AP66" s="32">
        <v>0</v>
      </c>
      <c r="AQ66" s="32">
        <v>0</v>
      </c>
      <c r="AR66" s="32">
        <v>0</v>
      </c>
      <c r="AS66" s="32">
        <v>0</v>
      </c>
      <c r="AT66" s="32">
        <v>0</v>
      </c>
      <c r="AU66" s="32">
        <v>0</v>
      </c>
      <c r="AV66" s="32">
        <v>0</v>
      </c>
      <c r="AW66" s="32">
        <v>0</v>
      </c>
      <c r="AX66" s="32">
        <v>0</v>
      </c>
      <c r="AY66" s="32">
        <v>0</v>
      </c>
      <c r="AZ66" s="32">
        <v>0</v>
      </c>
      <c r="BA66" s="32">
        <v>0</v>
      </c>
      <c r="BB66" s="32">
        <v>0</v>
      </c>
      <c r="BC66" s="32">
        <v>0</v>
      </c>
      <c r="BD66" s="32">
        <v>0</v>
      </c>
      <c r="BE66" s="32">
        <v>0</v>
      </c>
      <c r="BF66" s="32">
        <v>0</v>
      </c>
      <c r="BG66" s="32">
        <v>0</v>
      </c>
      <c r="BH66" s="32">
        <v>0</v>
      </c>
      <c r="BI66" s="32">
        <v>0</v>
      </c>
      <c r="BJ66" s="32">
        <v>0</v>
      </c>
      <c r="BK66" s="32">
        <v>0</v>
      </c>
      <c r="BL66" s="32">
        <v>0</v>
      </c>
    </row>
    <row r="67" spans="2:64" ht="16.5" hidden="1" outlineLevel="1" thickBot="1" x14ac:dyDescent="0.35">
      <c r="B67" s="41" t="s">
        <v>395</v>
      </c>
      <c r="C67" s="38"/>
      <c r="D67" s="32">
        <v>0</v>
      </c>
      <c r="E67" s="32">
        <v>0</v>
      </c>
      <c r="F67" s="32">
        <v>0</v>
      </c>
      <c r="G67" s="32">
        <v>0</v>
      </c>
      <c r="H67" s="32">
        <v>0</v>
      </c>
      <c r="I67" s="32">
        <v>0</v>
      </c>
      <c r="J67" s="32">
        <v>0</v>
      </c>
      <c r="K67" s="32">
        <v>0</v>
      </c>
      <c r="L67" s="32">
        <v>0</v>
      </c>
      <c r="M67" s="32">
        <v>0</v>
      </c>
      <c r="N67" s="32">
        <v>0</v>
      </c>
      <c r="O67" s="32">
        <v>0</v>
      </c>
      <c r="P67" s="32">
        <v>0</v>
      </c>
      <c r="Q67" s="32">
        <v>0</v>
      </c>
      <c r="R67" s="32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2">
        <v>0</v>
      </c>
      <c r="Y67" s="32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0</v>
      </c>
      <c r="AM67" s="32">
        <v>0</v>
      </c>
      <c r="AN67" s="32">
        <v>0</v>
      </c>
      <c r="AO67" s="32">
        <v>0</v>
      </c>
      <c r="AP67" s="32">
        <v>0</v>
      </c>
      <c r="AQ67" s="32">
        <v>0</v>
      </c>
      <c r="AR67" s="32">
        <v>0</v>
      </c>
      <c r="AS67" s="32">
        <v>0</v>
      </c>
      <c r="AT67" s="32">
        <v>0</v>
      </c>
      <c r="AU67" s="32">
        <v>0</v>
      </c>
      <c r="AV67" s="32">
        <v>0</v>
      </c>
      <c r="AW67" s="32">
        <v>0</v>
      </c>
      <c r="AX67" s="32">
        <v>0</v>
      </c>
      <c r="AY67" s="32">
        <v>0</v>
      </c>
      <c r="AZ67" s="32">
        <v>0</v>
      </c>
      <c r="BA67" s="32">
        <v>0</v>
      </c>
      <c r="BB67" s="32">
        <v>0</v>
      </c>
      <c r="BC67" s="32">
        <v>0</v>
      </c>
      <c r="BD67" s="32">
        <v>0</v>
      </c>
      <c r="BE67" s="32">
        <v>0</v>
      </c>
      <c r="BF67" s="32">
        <v>0</v>
      </c>
      <c r="BG67" s="32">
        <v>0</v>
      </c>
      <c r="BH67" s="32">
        <v>0</v>
      </c>
      <c r="BI67" s="32">
        <v>0</v>
      </c>
      <c r="BJ67" s="32">
        <v>0</v>
      </c>
      <c r="BK67" s="32">
        <v>0</v>
      </c>
      <c r="BL67" s="32">
        <v>0</v>
      </c>
    </row>
    <row r="68" spans="2:64" s="5" customFormat="1" ht="16.5" collapsed="1" thickBot="1" x14ac:dyDescent="0.35">
      <c r="B68" s="97" t="s">
        <v>74</v>
      </c>
      <c r="C68" s="98"/>
      <c r="D68" s="97">
        <v>110.84183173813099</v>
      </c>
      <c r="E68" s="97">
        <v>112.78445251904354</v>
      </c>
      <c r="F68" s="97">
        <v>105.70697088680909</v>
      </c>
      <c r="G68" s="97">
        <v>108.83596789354004</v>
      </c>
      <c r="H68" s="97">
        <v>110.12992239062157</v>
      </c>
      <c r="I68" s="97">
        <v>111.51998821024698</v>
      </c>
      <c r="J68" s="97">
        <v>115.15573383626096</v>
      </c>
      <c r="K68" s="97">
        <v>113.61578530985929</v>
      </c>
      <c r="L68" s="97">
        <v>115.89034994572856</v>
      </c>
      <c r="M68" s="97">
        <v>108.87877617007582</v>
      </c>
      <c r="N68" s="97">
        <v>113.77750071759111</v>
      </c>
      <c r="O68" s="97">
        <v>107.40075959474561</v>
      </c>
      <c r="P68" s="97">
        <v>110.14698762291007</v>
      </c>
      <c r="Q68" s="97">
        <v>112.15129663605032</v>
      </c>
      <c r="R68" s="97">
        <v>106.19557206426052</v>
      </c>
      <c r="S68" s="97">
        <v>103.51864854013114</v>
      </c>
      <c r="T68" s="97">
        <v>104.36593230869484</v>
      </c>
      <c r="U68" s="97">
        <v>105.14761538680601</v>
      </c>
      <c r="V68" s="97">
        <v>101.01572041175687</v>
      </c>
      <c r="W68" s="97">
        <v>100.91387804513388</v>
      </c>
      <c r="X68" s="97">
        <v>101.9248869480657</v>
      </c>
      <c r="Y68" s="97">
        <v>101.49477320913888</v>
      </c>
      <c r="Z68" s="97">
        <v>101.12385563365525</v>
      </c>
      <c r="AA68" s="97">
        <v>100.81683067125451</v>
      </c>
      <c r="AB68" s="97">
        <v>100.58468544138496</v>
      </c>
      <c r="AC68" s="97">
        <v>100.39835234057166</v>
      </c>
      <c r="AD68" s="97">
        <v>100.18239099205188</v>
      </c>
      <c r="AE68" s="97">
        <v>99.982290506763135</v>
      </c>
      <c r="AF68" s="97">
        <v>99.79377419526142</v>
      </c>
      <c r="AG68" s="97">
        <v>99.620128648621744</v>
      </c>
      <c r="AH68" s="97">
        <v>99.477048348808736</v>
      </c>
      <c r="AI68" s="97">
        <v>99.355934865650781</v>
      </c>
      <c r="AJ68" s="97">
        <v>99.25151348115827</v>
      </c>
      <c r="AK68" s="97">
        <v>99.150824432440757</v>
      </c>
      <c r="AL68" s="97">
        <v>99.078311818020197</v>
      </c>
      <c r="AM68" s="97">
        <v>99.013511498774719</v>
      </c>
      <c r="AN68" s="97">
        <v>98.878665576571166</v>
      </c>
      <c r="AO68" s="97">
        <v>98.769154710177801</v>
      </c>
      <c r="AP68" s="97">
        <v>98.661329709534073</v>
      </c>
      <c r="AQ68" s="97">
        <v>98.557964438407936</v>
      </c>
      <c r="AR68" s="97">
        <v>98.46515127076384</v>
      </c>
      <c r="AS68" s="97">
        <v>98.323815031611971</v>
      </c>
      <c r="AT68" s="97">
        <v>98.193779462828729</v>
      </c>
      <c r="AU68" s="97">
        <v>98.071927104703832</v>
      </c>
      <c r="AV68" s="97">
        <v>97.957464937327373</v>
      </c>
      <c r="AW68" s="97">
        <v>97.852682944679088</v>
      </c>
      <c r="AX68" s="97">
        <v>97.708680873098075</v>
      </c>
      <c r="AY68" s="97">
        <v>97.578089227765005</v>
      </c>
      <c r="AZ68" s="97">
        <v>97.457418162107558</v>
      </c>
      <c r="BA68" s="97">
        <v>97.345528944488024</v>
      </c>
      <c r="BB68" s="97">
        <v>97.245874661535865</v>
      </c>
      <c r="BC68" s="97">
        <v>97.129613052978939</v>
      </c>
      <c r="BD68" s="97">
        <v>97.028467137773589</v>
      </c>
      <c r="BE68" s="97">
        <v>96.940720115841231</v>
      </c>
      <c r="BF68" s="97">
        <v>96.863985764504903</v>
      </c>
      <c r="BG68" s="97">
        <v>96.796242971880105</v>
      </c>
      <c r="BH68" s="97">
        <v>96.749866105738278</v>
      </c>
      <c r="BI68" s="97">
        <v>96.708572113032091</v>
      </c>
      <c r="BJ68" s="97">
        <v>96.674534847838856</v>
      </c>
      <c r="BK68" s="97">
        <v>96.647027103444117</v>
      </c>
      <c r="BL68" s="97">
        <v>96.618595453619832</v>
      </c>
    </row>
    <row r="69" spans="2:64" s="5" customFormat="1" hidden="1" outlineLevel="1" x14ac:dyDescent="0.3">
      <c r="B69" s="41" t="s">
        <v>174</v>
      </c>
      <c r="C69" s="38"/>
      <c r="D69" s="32">
        <v>16.656595196234704</v>
      </c>
      <c r="E69" s="32">
        <v>20.18712625077892</v>
      </c>
      <c r="F69" s="32">
        <v>15.735944905787184</v>
      </c>
      <c r="G69" s="32">
        <v>19.514418099050452</v>
      </c>
      <c r="H69" s="32">
        <v>18.42908027896684</v>
      </c>
      <c r="I69" s="32">
        <v>18.96033718577867</v>
      </c>
      <c r="J69" s="32">
        <v>18.601759032896187</v>
      </c>
      <c r="K69" s="32">
        <v>14.136596952620936</v>
      </c>
      <c r="L69" s="32">
        <v>17.089984659418707</v>
      </c>
      <c r="M69" s="32">
        <v>18.30557718241533</v>
      </c>
      <c r="N69" s="32">
        <v>21.577991568077188</v>
      </c>
      <c r="O69" s="32">
        <v>13.864843944852829</v>
      </c>
      <c r="P69" s="32">
        <v>16.247682559227783</v>
      </c>
      <c r="Q69" s="32">
        <v>19.955289737791059</v>
      </c>
      <c r="R69" s="32">
        <v>11.661572454221025</v>
      </c>
      <c r="S69" s="32">
        <v>14.389726285206311</v>
      </c>
      <c r="T69" s="32">
        <v>16.354641285525222</v>
      </c>
      <c r="U69" s="32">
        <v>15.817215359860301</v>
      </c>
      <c r="V69" s="32">
        <v>12.579328366842962</v>
      </c>
      <c r="W69" s="32">
        <v>13.92053117867613</v>
      </c>
      <c r="X69" s="32">
        <v>13.893910456474416</v>
      </c>
      <c r="Y69" s="32">
        <v>13.464072162499166</v>
      </c>
      <c r="Z69" s="32">
        <v>13.074879439357334</v>
      </c>
      <c r="AA69" s="32">
        <v>12.722641701241942</v>
      </c>
      <c r="AB69" s="32">
        <v>12.399698638052161</v>
      </c>
      <c r="AC69" s="32">
        <v>12.101779478835589</v>
      </c>
      <c r="AD69" s="32">
        <v>11.822028859110794</v>
      </c>
      <c r="AE69" s="32">
        <v>11.557629693426957</v>
      </c>
      <c r="AF69" s="32">
        <v>11.305170369472778</v>
      </c>
      <c r="AG69" s="32">
        <v>11.062098299637235</v>
      </c>
      <c r="AH69" s="32">
        <v>10.830236703756302</v>
      </c>
      <c r="AI69" s="32">
        <v>10.603493734806236</v>
      </c>
      <c r="AJ69" s="32">
        <v>10.379628103604844</v>
      </c>
      <c r="AK69" s="32">
        <v>10.157654171171073</v>
      </c>
      <c r="AL69" s="32">
        <v>9.941599470039856</v>
      </c>
      <c r="AM69" s="32">
        <v>9.7304354044602608</v>
      </c>
      <c r="AN69" s="32">
        <v>9.5203134907734626</v>
      </c>
      <c r="AO69" s="32">
        <v>9.3253880992546456</v>
      </c>
      <c r="AP69" s="32">
        <v>9.1386831016388879</v>
      </c>
      <c r="AQ69" s="32">
        <v>8.9597226315637517</v>
      </c>
      <c r="AR69" s="32">
        <v>8.7897302602122309</v>
      </c>
      <c r="AS69" s="32">
        <v>8.6239087632284441</v>
      </c>
      <c r="AT69" s="32">
        <v>8.4652025818034868</v>
      </c>
      <c r="AU69" s="32">
        <v>8.3124961712398147</v>
      </c>
      <c r="AV69" s="32">
        <v>8.1648800015085747</v>
      </c>
      <c r="AW69" s="32">
        <v>8.0222928432378726</v>
      </c>
      <c r="AX69" s="32">
        <v>7.8826521399898928</v>
      </c>
      <c r="AY69" s="32">
        <v>7.7473667056484423</v>
      </c>
      <c r="AZ69" s="32">
        <v>7.6154936461176215</v>
      </c>
      <c r="BA69" s="32">
        <v>7.4862549409450727</v>
      </c>
      <c r="BB69" s="32">
        <v>7.3600768754134922</v>
      </c>
      <c r="BC69" s="32">
        <v>7.2379640522814972</v>
      </c>
      <c r="BD69" s="32">
        <v>7.1219904420400697</v>
      </c>
      <c r="BE69" s="32">
        <v>7.0105164366824555</v>
      </c>
      <c r="BF69" s="32">
        <v>6.9024561385442684</v>
      </c>
      <c r="BG69" s="32">
        <v>6.7963628126133644</v>
      </c>
      <c r="BH69" s="32">
        <v>6.6911256602868914</v>
      </c>
      <c r="BI69" s="32">
        <v>6.585413521755032</v>
      </c>
      <c r="BJ69" s="32">
        <v>6.4785503460077987</v>
      </c>
      <c r="BK69" s="32">
        <v>6.36946103985332</v>
      </c>
      <c r="BL69" s="32">
        <v>6.2573050763151441</v>
      </c>
    </row>
    <row r="70" spans="2:64" s="5" customFormat="1" hidden="1" outlineLevel="1" x14ac:dyDescent="0.3">
      <c r="B70" s="41" t="s">
        <v>175</v>
      </c>
      <c r="C70" s="38"/>
      <c r="D70" s="32">
        <v>2.1041204973859076</v>
      </c>
      <c r="E70" s="32">
        <v>2.4321755672881373</v>
      </c>
      <c r="F70" s="32">
        <v>2.1932648360520433</v>
      </c>
      <c r="G70" s="32">
        <v>2.5480554091508227</v>
      </c>
      <c r="H70" s="32">
        <v>2.5861246821889803</v>
      </c>
      <c r="I70" s="32">
        <v>2.6787383353833358</v>
      </c>
      <c r="J70" s="32">
        <v>2.8567173075154311</v>
      </c>
      <c r="K70" s="32">
        <v>2.4813296861835936</v>
      </c>
      <c r="L70" s="32">
        <v>2.8843822083481161</v>
      </c>
      <c r="M70" s="32">
        <v>3.2153843230752601</v>
      </c>
      <c r="N70" s="32">
        <v>3.656335450286043</v>
      </c>
      <c r="O70" s="32">
        <v>2.3493623244921209</v>
      </c>
      <c r="P70" s="32">
        <v>2.7531282296998585</v>
      </c>
      <c r="Q70" s="32">
        <v>3.3813727778519276</v>
      </c>
      <c r="R70" s="32">
        <v>1.9760236088667227</v>
      </c>
      <c r="S70" s="32">
        <v>2.4383022938219243</v>
      </c>
      <c r="T70" s="32">
        <v>2.7712521121494817</v>
      </c>
      <c r="U70" s="32">
        <v>2.6801866643893426</v>
      </c>
      <c r="V70" s="32">
        <v>2.1315349996021573</v>
      </c>
      <c r="W70" s="32">
        <v>2.3587983837525055</v>
      </c>
      <c r="X70" s="32">
        <v>2.3542875705013615</v>
      </c>
      <c r="Y70" s="32">
        <v>2.2814525716001119</v>
      </c>
      <c r="Z70" s="32">
        <v>2.2155048606592014</v>
      </c>
      <c r="AA70" s="32">
        <v>2.1558190773583537</v>
      </c>
      <c r="AB70" s="32">
        <v>2.1010972017547074</v>
      </c>
      <c r="AC70" s="32">
        <v>2.0506155626398588</v>
      </c>
      <c r="AD70" s="32">
        <v>2.0032125360462008</v>
      </c>
      <c r="AE70" s="32">
        <v>1.9584107740533887</v>
      </c>
      <c r="AF70" s="32">
        <v>1.915632187686042</v>
      </c>
      <c r="AG70" s="32">
        <v>1.8744442475058725</v>
      </c>
      <c r="AH70" s="32">
        <v>1.8351558934482393</v>
      </c>
      <c r="AI70" s="32">
        <v>1.7967348776247938</v>
      </c>
      <c r="AJ70" s="32">
        <v>1.7588014193193759</v>
      </c>
      <c r="AK70" s="32">
        <v>1.7211885045290243</v>
      </c>
      <c r="AL70" s="32">
        <v>1.6845785883348001</v>
      </c>
      <c r="AM70" s="32">
        <v>1.6487973778190121</v>
      </c>
      <c r="AN70" s="32">
        <v>1.61319275727446</v>
      </c>
      <c r="AO70" s="32">
        <v>1.5801631485213661</v>
      </c>
      <c r="AP70" s="32">
        <v>1.5485264644780734</v>
      </c>
      <c r="AQ70" s="32">
        <v>1.5182020708072748</v>
      </c>
      <c r="AR70" s="32">
        <v>1.4893972985146451</v>
      </c>
      <c r="AS70" s="32">
        <v>1.4612992702098087</v>
      </c>
      <c r="AT70" s="32">
        <v>1.4344069139173896</v>
      </c>
      <c r="AU70" s="32">
        <v>1.4085312034432058</v>
      </c>
      <c r="AV70" s="32">
        <v>1.3835180212514842</v>
      </c>
      <c r="AW70" s="32">
        <v>1.3593569921818462</v>
      </c>
      <c r="AX70" s="32">
        <v>1.3356952323754394</v>
      </c>
      <c r="AY70" s="32">
        <v>1.312771461739541</v>
      </c>
      <c r="AZ70" s="32">
        <v>1.2904259092825856</v>
      </c>
      <c r="BA70" s="32">
        <v>1.2685267414299792</v>
      </c>
      <c r="BB70" s="32">
        <v>1.2471461911319548</v>
      </c>
      <c r="BC70" s="32">
        <v>1.226454485755045</v>
      </c>
      <c r="BD70" s="32">
        <v>1.2068030542913928</v>
      </c>
      <c r="BE70" s="32">
        <v>1.1879140693602193</v>
      </c>
      <c r="BF70" s="32">
        <v>1.1696035283812498</v>
      </c>
      <c r="BG70" s="32">
        <v>1.1516262858090636</v>
      </c>
      <c r="BH70" s="32">
        <v>1.1337941196630856</v>
      </c>
      <c r="BI70" s="32">
        <v>1.1158814683201599</v>
      </c>
      <c r="BJ70" s="32">
        <v>1.0977737766667441</v>
      </c>
      <c r="BK70" s="32">
        <v>1.079288872912779</v>
      </c>
      <c r="BL70" s="32">
        <v>1.0602843319131281</v>
      </c>
    </row>
    <row r="71" spans="2:64" s="5" customFormat="1" hidden="1" outlineLevel="1" x14ac:dyDescent="0.3">
      <c r="B71" s="41" t="s">
        <v>394</v>
      </c>
      <c r="C71" s="38"/>
      <c r="D71" s="32">
        <v>2.4414277334733732</v>
      </c>
      <c r="E71" s="32">
        <v>1.2725936279783934</v>
      </c>
      <c r="F71" s="32">
        <v>1.3954427896865733</v>
      </c>
      <c r="G71" s="32">
        <v>1.3601511788688589</v>
      </c>
      <c r="H71" s="32">
        <v>1.4434994985901619</v>
      </c>
      <c r="I71" s="32">
        <v>1.4546009304412444</v>
      </c>
      <c r="J71" s="32">
        <v>1.5383754801345304</v>
      </c>
      <c r="K71" s="32">
        <v>1.6566708672182147</v>
      </c>
      <c r="L71" s="32">
        <v>1.6512299654952274</v>
      </c>
      <c r="M71" s="32">
        <v>1.6883080682984908</v>
      </c>
      <c r="N71" s="32">
        <v>1.5641052018767172</v>
      </c>
      <c r="O71" s="32">
        <v>1.7186067607267155</v>
      </c>
      <c r="P71" s="32">
        <v>1.5645596876532073</v>
      </c>
      <c r="Q71" s="32">
        <v>1.4847408328993204</v>
      </c>
      <c r="R71" s="32">
        <v>1.7187175874584901</v>
      </c>
      <c r="S71" s="32">
        <v>1.6164057508361349</v>
      </c>
      <c r="T71" s="32">
        <v>1.6810535063130303</v>
      </c>
      <c r="U71" s="32">
        <v>1.5398413665362156</v>
      </c>
      <c r="V71" s="32">
        <v>1.5974992194201603</v>
      </c>
      <c r="W71" s="32">
        <v>1.5927104564730807</v>
      </c>
      <c r="X71" s="32">
        <v>1.5073291124655923</v>
      </c>
      <c r="Y71" s="32">
        <v>1.5080239535682782</v>
      </c>
      <c r="Z71" s="32">
        <v>1.5085471986038859</v>
      </c>
      <c r="AA71" s="32">
        <v>1.5091915092364958</v>
      </c>
      <c r="AB71" s="32">
        <v>1.5096043424538852</v>
      </c>
      <c r="AC71" s="32">
        <v>1.509807239037833</v>
      </c>
      <c r="AD71" s="32">
        <v>1.5096929095719205</v>
      </c>
      <c r="AE71" s="32">
        <v>1.50926794408015</v>
      </c>
      <c r="AF71" s="32">
        <v>1.5084628698738096</v>
      </c>
      <c r="AG71" s="32">
        <v>1.5071564730284595</v>
      </c>
      <c r="AH71" s="32">
        <v>1.5055281763004691</v>
      </c>
      <c r="AI71" s="32">
        <v>1.5032957421773716</v>
      </c>
      <c r="AJ71" s="32">
        <v>1.5005385024766122</v>
      </c>
      <c r="AK71" s="32">
        <v>1.4972568822914414</v>
      </c>
      <c r="AL71" s="32">
        <v>1.4935482767074055</v>
      </c>
      <c r="AM71" s="32">
        <v>1.4894070695374078</v>
      </c>
      <c r="AN71" s="32">
        <v>1.4839380400364237</v>
      </c>
      <c r="AO71" s="32">
        <v>1.4788835513169727</v>
      </c>
      <c r="AP71" s="32">
        <v>1.4734444433882419</v>
      </c>
      <c r="AQ71" s="32">
        <v>1.467603450501954</v>
      </c>
      <c r="AR71" s="32">
        <v>1.4614417630213337</v>
      </c>
      <c r="AS71" s="32">
        <v>1.4546285043791358</v>
      </c>
      <c r="AT71" s="32">
        <v>1.4475157607869722</v>
      </c>
      <c r="AU71" s="32">
        <v>1.4400395812040345</v>
      </c>
      <c r="AV71" s="32">
        <v>1.4321890866477549</v>
      </c>
      <c r="AW71" s="32">
        <v>1.4240604451853796</v>
      </c>
      <c r="AX71" s="32">
        <v>1.415391772366275</v>
      </c>
      <c r="AY71" s="32">
        <v>1.4064258506279652</v>
      </c>
      <c r="AZ71" s="32">
        <v>1.3970957887799649</v>
      </c>
      <c r="BA71" s="32">
        <v>1.3874078718585836</v>
      </c>
      <c r="BB71" s="32">
        <v>1.3774557012769126</v>
      </c>
      <c r="BC71" s="32">
        <v>1.3671525979225574</v>
      </c>
      <c r="BD71" s="32">
        <v>1.3564808137193101</v>
      </c>
      <c r="BE71" s="32">
        <v>1.3454744454356764</v>
      </c>
      <c r="BF71" s="32">
        <v>1.3341395490507231</v>
      </c>
      <c r="BG71" s="32">
        <v>1.3224736189690514</v>
      </c>
      <c r="BH71" s="32">
        <v>1.3104890830320655</v>
      </c>
      <c r="BI71" s="32">
        <v>1.2981280184284811</v>
      </c>
      <c r="BJ71" s="32">
        <v>1.2854380013805644</v>
      </c>
      <c r="BK71" s="32">
        <v>1.2724208815653726</v>
      </c>
      <c r="BL71" s="32">
        <v>1.2590974484372279</v>
      </c>
    </row>
    <row r="72" spans="2:64" s="5" customFormat="1" hidden="1" outlineLevel="1" x14ac:dyDescent="0.3">
      <c r="B72" s="41" t="s">
        <v>178</v>
      </c>
      <c r="C72" s="38"/>
      <c r="D72" s="32">
        <v>85.714856533718446</v>
      </c>
      <c r="E72" s="32">
        <v>86.757836233796738</v>
      </c>
      <c r="F72" s="32">
        <v>84.317059754968966</v>
      </c>
      <c r="G72" s="32">
        <v>83.408137390517695</v>
      </c>
      <c r="H72" s="32">
        <v>85.574292651300553</v>
      </c>
      <c r="I72" s="32">
        <v>86.310185268755333</v>
      </c>
      <c r="J72" s="32">
        <v>89.849012380324098</v>
      </c>
      <c r="K72" s="32">
        <v>92.960727092392304</v>
      </c>
      <c r="L72" s="32">
        <v>91.592556511625631</v>
      </c>
      <c r="M72" s="32">
        <v>82.796466187519627</v>
      </c>
      <c r="N72" s="32">
        <v>84.110412448592754</v>
      </c>
      <c r="O72" s="32">
        <v>86.60000191728146</v>
      </c>
      <c r="P72" s="32">
        <v>86.66431795979841</v>
      </c>
      <c r="Q72" s="32">
        <v>84.105761402989174</v>
      </c>
      <c r="R72" s="32">
        <v>87.605931266376729</v>
      </c>
      <c r="S72" s="32">
        <v>81.962800344276474</v>
      </c>
      <c r="T72" s="32">
        <v>80.354238533378748</v>
      </c>
      <c r="U72" s="32">
        <v>81.94175180424952</v>
      </c>
      <c r="V72" s="32">
        <v>81.861686961266926</v>
      </c>
      <c r="W72" s="32">
        <v>80.180409076557495</v>
      </c>
      <c r="X72" s="32">
        <v>81.471138118502267</v>
      </c>
      <c r="Y72" s="32">
        <v>81.580819388414454</v>
      </c>
      <c r="Z72" s="32">
        <v>81.701713438791217</v>
      </c>
      <c r="AA72" s="32">
        <v>81.842518115385346</v>
      </c>
      <c r="AB72" s="32">
        <v>82.023616151031845</v>
      </c>
      <c r="AC72" s="32">
        <v>82.220910319576802</v>
      </c>
      <c r="AD72" s="32">
        <v>82.36793157053765</v>
      </c>
      <c r="AE72" s="32">
        <v>82.512703664675342</v>
      </c>
      <c r="AF72" s="32">
        <v>82.655013374147032</v>
      </c>
      <c r="AG72" s="32">
        <v>82.801224333244065</v>
      </c>
      <c r="AH72" s="32">
        <v>82.964717106646589</v>
      </c>
      <c r="AI72" s="32">
        <v>83.144207407055873</v>
      </c>
      <c r="AJ72" s="32">
        <v>83.337250317863322</v>
      </c>
      <c r="AK72" s="32">
        <v>83.532120979432506</v>
      </c>
      <c r="AL72" s="32">
        <v>83.748546665662872</v>
      </c>
      <c r="AM72" s="32">
        <v>83.967271117360497</v>
      </c>
      <c r="AN72" s="32">
        <v>84.116399153122202</v>
      </c>
      <c r="AO72" s="32">
        <v>84.272720683609279</v>
      </c>
      <c r="AP72" s="32">
        <v>84.42123968502429</v>
      </c>
      <c r="AQ72" s="32">
        <v>84.565243146311005</v>
      </c>
      <c r="AR72" s="32">
        <v>84.709252490200186</v>
      </c>
      <c r="AS72" s="32">
        <v>84.800989444224427</v>
      </c>
      <c r="AT72" s="32">
        <v>84.895534841441901</v>
      </c>
      <c r="AU72" s="32">
        <v>84.99113573303049</v>
      </c>
      <c r="AV72" s="32">
        <v>85.088075226869449</v>
      </c>
      <c r="AW72" s="32">
        <v>85.188620197505031</v>
      </c>
      <c r="AX72" s="32">
        <v>85.247308705430285</v>
      </c>
      <c r="AY72" s="32">
        <v>85.314100153465816</v>
      </c>
      <c r="AZ72" s="32">
        <v>85.386702748240538</v>
      </c>
      <c r="BA72" s="32">
        <v>85.464880314581578</v>
      </c>
      <c r="BB72" s="32">
        <v>85.551510173650428</v>
      </c>
      <c r="BC72" s="32">
        <v>85.617124600257014</v>
      </c>
      <c r="BD72" s="32">
        <v>85.690567344497182</v>
      </c>
      <c r="BE72" s="32">
        <v>85.771998169389548</v>
      </c>
      <c r="BF72" s="32">
        <v>85.860308827397773</v>
      </c>
      <c r="BG72" s="32">
        <v>85.955170484291102</v>
      </c>
      <c r="BH72" s="32">
        <v>86.070087453019809</v>
      </c>
      <c r="BI72" s="32">
        <v>86.190572387004877</v>
      </c>
      <c r="BJ72" s="32">
        <v>86.319559347734454</v>
      </c>
      <c r="BK72" s="32">
        <v>86.457574866144739</v>
      </c>
      <c r="BL72" s="32">
        <v>86.598135436235935</v>
      </c>
    </row>
    <row r="73" spans="2:64" s="5" customFormat="1" ht="16.5" hidden="1" outlineLevel="1" thickBot="1" x14ac:dyDescent="0.35">
      <c r="B73" s="41" t="s">
        <v>395</v>
      </c>
      <c r="C73" s="38"/>
      <c r="D73" s="32">
        <v>3.9248317773185644</v>
      </c>
      <c r="E73" s="32">
        <v>2.1347208392013473</v>
      </c>
      <c r="F73" s="32">
        <v>2.0652586003143223</v>
      </c>
      <c r="G73" s="32">
        <v>2.0052058159522272</v>
      </c>
      <c r="H73" s="32">
        <v>2.0969252795750282</v>
      </c>
      <c r="I73" s="32">
        <v>2.116126489888404</v>
      </c>
      <c r="J73" s="32">
        <v>2.3098696353907204</v>
      </c>
      <c r="K73" s="32">
        <v>2.3804607114442367</v>
      </c>
      <c r="L73" s="32">
        <v>2.6721966008408793</v>
      </c>
      <c r="M73" s="32">
        <v>2.8730404087671197</v>
      </c>
      <c r="N73" s="32">
        <v>2.8686560487584107</v>
      </c>
      <c r="O73" s="32">
        <v>2.8679446473924841</v>
      </c>
      <c r="P73" s="32">
        <v>2.9172991865308187</v>
      </c>
      <c r="Q73" s="32">
        <v>3.2241318845188442</v>
      </c>
      <c r="R73" s="32">
        <v>3.2333271473375422</v>
      </c>
      <c r="S73" s="32">
        <v>3.1114138659902877</v>
      </c>
      <c r="T73" s="32">
        <v>3.2047468713283602</v>
      </c>
      <c r="U73" s="32">
        <v>3.168620191770624</v>
      </c>
      <c r="V73" s="32">
        <v>2.8456708646246662</v>
      </c>
      <c r="W73" s="32">
        <v>2.8614289496746688</v>
      </c>
      <c r="X73" s="32">
        <v>2.6982216901220615</v>
      </c>
      <c r="Y73" s="32">
        <v>2.6604051330568774</v>
      </c>
      <c r="Z73" s="32">
        <v>2.623210696243611</v>
      </c>
      <c r="AA73" s="32">
        <v>2.5866602680323689</v>
      </c>
      <c r="AB73" s="32">
        <v>2.5506691080923622</v>
      </c>
      <c r="AC73" s="32">
        <v>2.5152397404815758</v>
      </c>
      <c r="AD73" s="32">
        <v>2.4795251167853074</v>
      </c>
      <c r="AE73" s="32">
        <v>2.4442784305272895</v>
      </c>
      <c r="AF73" s="32">
        <v>2.4094953940817638</v>
      </c>
      <c r="AG73" s="32">
        <v>2.3752052952061184</v>
      </c>
      <c r="AH73" s="32">
        <v>2.3414104686571475</v>
      </c>
      <c r="AI73" s="32">
        <v>2.3082031039865134</v>
      </c>
      <c r="AJ73" s="32">
        <v>2.2752951378941182</v>
      </c>
      <c r="AK73" s="32">
        <v>2.2426038950167198</v>
      </c>
      <c r="AL73" s="32">
        <v>2.2100388172752679</v>
      </c>
      <c r="AM73" s="32">
        <v>2.1776005295975462</v>
      </c>
      <c r="AN73" s="32">
        <v>2.1448221353646164</v>
      </c>
      <c r="AO73" s="32">
        <v>2.1119992274755406</v>
      </c>
      <c r="AP73" s="32">
        <v>2.079436015004581</v>
      </c>
      <c r="AQ73" s="32">
        <v>2.0471931392239515</v>
      </c>
      <c r="AR73" s="32">
        <v>2.0153294588154447</v>
      </c>
      <c r="AS73" s="32">
        <v>1.9829890495701488</v>
      </c>
      <c r="AT73" s="32">
        <v>1.951119364878976</v>
      </c>
      <c r="AU73" s="32">
        <v>1.9197244157862872</v>
      </c>
      <c r="AV73" s="32">
        <v>1.8888026010500958</v>
      </c>
      <c r="AW73" s="32">
        <v>1.8583524665689533</v>
      </c>
      <c r="AX73" s="32">
        <v>1.8276330229361855</v>
      </c>
      <c r="AY73" s="32">
        <v>1.7974250562832492</v>
      </c>
      <c r="AZ73" s="32">
        <v>1.7677000696868586</v>
      </c>
      <c r="BA73" s="32">
        <v>1.7384590756728138</v>
      </c>
      <c r="BB73" s="32">
        <v>1.7096857200630837</v>
      </c>
      <c r="BC73" s="32">
        <v>1.6809173167628275</v>
      </c>
      <c r="BD73" s="32">
        <v>1.6526254832256304</v>
      </c>
      <c r="BE73" s="32">
        <v>1.6248169949733333</v>
      </c>
      <c r="BF73" s="32">
        <v>1.5974777211308793</v>
      </c>
      <c r="BG73" s="32">
        <v>1.5706097701975168</v>
      </c>
      <c r="BH73" s="32">
        <v>1.5443697897364206</v>
      </c>
      <c r="BI73" s="32">
        <v>1.5185767175235465</v>
      </c>
      <c r="BJ73" s="32">
        <v>1.4932133760493032</v>
      </c>
      <c r="BK73" s="32">
        <v>1.4682814429679005</v>
      </c>
      <c r="BL73" s="32">
        <v>1.4437731607183983</v>
      </c>
    </row>
    <row r="74" spans="2:64" s="5" customFormat="1" ht="16.5" collapsed="1" thickBot="1" x14ac:dyDescent="0.35">
      <c r="B74" s="97" t="s">
        <v>3</v>
      </c>
      <c r="C74" s="98"/>
      <c r="D74" s="97">
        <v>1.6370539979327241</v>
      </c>
      <c r="E74" s="97">
        <v>1.0908047335527833</v>
      </c>
      <c r="F74" s="97">
        <v>1.0120283475357381</v>
      </c>
      <c r="G74" s="97">
        <v>1.0069098917804511</v>
      </c>
      <c r="H74" s="97">
        <v>1.0221246136501463</v>
      </c>
      <c r="I74" s="97">
        <v>1.0000768986515356</v>
      </c>
      <c r="J74" s="97">
        <v>0.9235423883134577</v>
      </c>
      <c r="K74" s="97">
        <v>0.89791769024322465</v>
      </c>
      <c r="L74" s="97">
        <v>0.88069581114186701</v>
      </c>
      <c r="M74" s="97">
        <v>0.8701994884664257</v>
      </c>
      <c r="N74" s="97">
        <v>0.85563976800393537</v>
      </c>
      <c r="O74" s="97">
        <v>0.87438632022473461</v>
      </c>
      <c r="P74" s="97">
        <v>0.85182386134323318</v>
      </c>
      <c r="Q74" s="97">
        <v>0.83281604896002981</v>
      </c>
      <c r="R74" s="97">
        <v>0.82711850587259472</v>
      </c>
      <c r="S74" s="97">
        <v>0.81597745903644037</v>
      </c>
      <c r="T74" s="97">
        <v>0.85149874292823569</v>
      </c>
      <c r="U74" s="97">
        <v>0.84077713591518366</v>
      </c>
      <c r="V74" s="97">
        <v>0.83622456139818624</v>
      </c>
      <c r="W74" s="97">
        <v>0.80582813162954881</v>
      </c>
      <c r="X74" s="97">
        <v>0.68978725553693854</v>
      </c>
      <c r="Y74" s="97">
        <v>0.7935176914547466</v>
      </c>
      <c r="Z74" s="97">
        <v>0.79758207176264917</v>
      </c>
      <c r="AA74" s="97">
        <v>0.80160473204529303</v>
      </c>
      <c r="AB74" s="97">
        <v>0.8068103202719159</v>
      </c>
      <c r="AC74" s="97">
        <v>0.81304583564729993</v>
      </c>
      <c r="AD74" s="97">
        <v>0.81506051841558269</v>
      </c>
      <c r="AE74" s="97">
        <v>0.81684702825790401</v>
      </c>
      <c r="AF74" s="97">
        <v>0.81925870200618134</v>
      </c>
      <c r="AG74" s="97">
        <v>0.823151567643435</v>
      </c>
      <c r="AH74" s="97">
        <v>0.82754023196236093</v>
      </c>
      <c r="AI74" s="97">
        <v>0.83116726594778423</v>
      </c>
      <c r="AJ74" s="97">
        <v>0.83441863577912501</v>
      </c>
      <c r="AK74" s="97">
        <v>0.84050962949816155</v>
      </c>
      <c r="AL74" s="97">
        <v>0.84351312916060506</v>
      </c>
      <c r="AM74" s="97">
        <v>0.84910614809224394</v>
      </c>
      <c r="AN74" s="97">
        <v>0.852960135291286</v>
      </c>
      <c r="AO74" s="97">
        <v>0.85901968813068608</v>
      </c>
      <c r="AP74" s="97">
        <v>0.86311181436442885</v>
      </c>
      <c r="AQ74" s="97">
        <v>0.86951546128536972</v>
      </c>
      <c r="AR74" s="97">
        <v>0.87303392025291116</v>
      </c>
      <c r="AS74" s="97">
        <v>0.87868981817729064</v>
      </c>
      <c r="AT74" s="97">
        <v>0.88408259465034189</v>
      </c>
      <c r="AU74" s="97">
        <v>0.88911440540120101</v>
      </c>
      <c r="AV74" s="97">
        <v>0.89583291621777295</v>
      </c>
      <c r="AW74" s="97">
        <v>0.90312403450026779</v>
      </c>
      <c r="AX74" s="97">
        <v>0.9082700183659087</v>
      </c>
      <c r="AY74" s="97">
        <v>0.91273610017501938</v>
      </c>
      <c r="AZ74" s="97">
        <v>0.91602167293045056</v>
      </c>
      <c r="BA74" s="97">
        <v>0.92197136231787313</v>
      </c>
      <c r="BB74" s="97">
        <v>0.92539382304690687</v>
      </c>
      <c r="BC74" s="97">
        <v>0.92994635502180212</v>
      </c>
      <c r="BD74" s="97">
        <v>0.93344526653736559</v>
      </c>
      <c r="BE74" s="97">
        <v>0.93860379389980708</v>
      </c>
      <c r="BF74" s="97">
        <v>0.94105754571996469</v>
      </c>
      <c r="BG74" s="97">
        <v>0.94422331274484561</v>
      </c>
      <c r="BH74" s="97">
        <v>0.94719013681246556</v>
      </c>
      <c r="BI74" s="97">
        <v>0.95380028392738447</v>
      </c>
      <c r="BJ74" s="97">
        <v>0.95869590557306816</v>
      </c>
      <c r="BK74" s="97">
        <v>0.96197118773670409</v>
      </c>
      <c r="BL74" s="97">
        <v>0.96699180993806988</v>
      </c>
    </row>
    <row r="75" spans="2:64" s="5" customFormat="1" hidden="1" outlineLevel="1" x14ac:dyDescent="0.3">
      <c r="B75" s="41" t="s">
        <v>174</v>
      </c>
      <c r="C75" s="38"/>
      <c r="D75" s="32">
        <v>0</v>
      </c>
      <c r="E75" s="32">
        <v>0</v>
      </c>
      <c r="F75" s="32">
        <v>0</v>
      </c>
      <c r="G75" s="32">
        <v>0</v>
      </c>
      <c r="H75" s="32">
        <v>0</v>
      </c>
      <c r="I75" s="32">
        <v>0</v>
      </c>
      <c r="J75" s="32">
        <v>0</v>
      </c>
      <c r="K75" s="32">
        <v>0</v>
      </c>
      <c r="L75" s="32">
        <v>0</v>
      </c>
      <c r="M75" s="32">
        <v>0</v>
      </c>
      <c r="N75" s="32">
        <v>0</v>
      </c>
      <c r="O75" s="32">
        <v>0</v>
      </c>
      <c r="P75" s="32">
        <v>0</v>
      </c>
      <c r="Q75" s="32">
        <v>0</v>
      </c>
      <c r="R75" s="32">
        <v>0</v>
      </c>
      <c r="S75" s="32">
        <v>0</v>
      </c>
      <c r="T75" s="32">
        <v>0</v>
      </c>
      <c r="U75" s="32">
        <v>0</v>
      </c>
      <c r="V75" s="32">
        <v>0</v>
      </c>
      <c r="W75" s="32">
        <v>0</v>
      </c>
      <c r="X75" s="32">
        <v>0</v>
      </c>
      <c r="Y75" s="32">
        <v>0</v>
      </c>
      <c r="Z75" s="32">
        <v>0</v>
      </c>
      <c r="AA75" s="32">
        <v>0</v>
      </c>
      <c r="AB75" s="32">
        <v>0</v>
      </c>
      <c r="AC75" s="32">
        <v>0</v>
      </c>
      <c r="AD75" s="32">
        <v>0</v>
      </c>
      <c r="AE75" s="32">
        <v>0</v>
      </c>
      <c r="AF75" s="32">
        <v>0</v>
      </c>
      <c r="AG75" s="32">
        <v>0</v>
      </c>
      <c r="AH75" s="32">
        <v>0</v>
      </c>
      <c r="AI75" s="32">
        <v>0</v>
      </c>
      <c r="AJ75" s="32">
        <v>0</v>
      </c>
      <c r="AK75" s="32">
        <v>0</v>
      </c>
      <c r="AL75" s="32">
        <v>0</v>
      </c>
      <c r="AM75" s="32">
        <v>0</v>
      </c>
      <c r="AN75" s="32">
        <v>0</v>
      </c>
      <c r="AO75" s="32">
        <v>0</v>
      </c>
      <c r="AP75" s="32">
        <v>0</v>
      </c>
      <c r="AQ75" s="32">
        <v>0</v>
      </c>
      <c r="AR75" s="32">
        <v>0</v>
      </c>
      <c r="AS75" s="32">
        <v>0</v>
      </c>
      <c r="AT75" s="32">
        <v>0</v>
      </c>
      <c r="AU75" s="32">
        <v>0</v>
      </c>
      <c r="AV75" s="32">
        <v>0</v>
      </c>
      <c r="AW75" s="32">
        <v>0</v>
      </c>
      <c r="AX75" s="32">
        <v>0</v>
      </c>
      <c r="AY75" s="32">
        <v>0</v>
      </c>
      <c r="AZ75" s="32">
        <v>0</v>
      </c>
      <c r="BA75" s="32">
        <v>0</v>
      </c>
      <c r="BB75" s="32">
        <v>0</v>
      </c>
      <c r="BC75" s="32">
        <v>0</v>
      </c>
      <c r="BD75" s="32">
        <v>0</v>
      </c>
      <c r="BE75" s="32">
        <v>0</v>
      </c>
      <c r="BF75" s="32">
        <v>0</v>
      </c>
      <c r="BG75" s="32">
        <v>0</v>
      </c>
      <c r="BH75" s="32">
        <v>0</v>
      </c>
      <c r="BI75" s="32">
        <v>0</v>
      </c>
      <c r="BJ75" s="32">
        <v>0</v>
      </c>
      <c r="BK75" s="32">
        <v>0</v>
      </c>
      <c r="BL75" s="32">
        <v>0</v>
      </c>
    </row>
    <row r="76" spans="2:64" s="5" customFormat="1" hidden="1" outlineLevel="1" x14ac:dyDescent="0.3">
      <c r="B76" s="41" t="s">
        <v>175</v>
      </c>
      <c r="C76" s="38"/>
      <c r="D76" s="32">
        <v>0.21396223931588079</v>
      </c>
      <c r="E76" s="32">
        <v>0.30629426177907298</v>
      </c>
      <c r="F76" s="32">
        <v>0.22451978829349944</v>
      </c>
      <c r="G76" s="32">
        <v>0.23045789500723826</v>
      </c>
      <c r="H76" s="32">
        <v>0.23607719686520723</v>
      </c>
      <c r="I76" s="32">
        <v>0.21029959061903067</v>
      </c>
      <c r="J76" s="32">
        <v>0.11920307763666822</v>
      </c>
      <c r="K76" s="32">
        <v>0.11019309991728712</v>
      </c>
      <c r="L76" s="32">
        <v>0.10131655229220149</v>
      </c>
      <c r="M76" s="32">
        <v>9.7404022907087356E-2</v>
      </c>
      <c r="N76" s="32">
        <v>8.8102792956394838E-2</v>
      </c>
      <c r="O76" s="32">
        <v>0.11599174637092367</v>
      </c>
      <c r="P76" s="32">
        <v>0.10549438516974928</v>
      </c>
      <c r="Q76" s="32">
        <v>9.5969013684346238E-2</v>
      </c>
      <c r="R76" s="32">
        <v>7.9235926841146456E-2</v>
      </c>
      <c r="S76" s="32">
        <v>8.3209447676476561E-2</v>
      </c>
      <c r="T76" s="32">
        <v>8.7138610042893277E-2</v>
      </c>
      <c r="U76" s="32">
        <v>0.11681967327406756</v>
      </c>
      <c r="V76" s="32">
        <v>0.10164203526350968</v>
      </c>
      <c r="W76" s="32">
        <v>9.1813953578868776E-2</v>
      </c>
      <c r="X76" s="32">
        <v>0.12142901136673777</v>
      </c>
      <c r="Y76" s="32">
        <v>0.12155802417584691</v>
      </c>
      <c r="Z76" s="32">
        <v>0.12182937540234123</v>
      </c>
      <c r="AA76" s="32">
        <v>0.12215196401725539</v>
      </c>
      <c r="AB76" s="32">
        <v>0.12156219113081762</v>
      </c>
      <c r="AC76" s="32">
        <v>0.12370236169404188</v>
      </c>
      <c r="AD76" s="32">
        <v>0.12206024521552097</v>
      </c>
      <c r="AE76" s="32">
        <v>0.12209237382696447</v>
      </c>
      <c r="AF76" s="32">
        <v>0.12144632431205817</v>
      </c>
      <c r="AG76" s="32">
        <v>0.12062847556224324</v>
      </c>
      <c r="AH76" s="32">
        <v>0.12028844000530689</v>
      </c>
      <c r="AI76" s="32">
        <v>0.1199783291779004</v>
      </c>
      <c r="AJ76" s="32">
        <v>0.11878618010501628</v>
      </c>
      <c r="AK76" s="32">
        <v>0.11873305402045528</v>
      </c>
      <c r="AL76" s="32">
        <v>0.11896966871907684</v>
      </c>
      <c r="AM76" s="32">
        <v>0.11935144890279925</v>
      </c>
      <c r="AN76" s="32">
        <v>0.12084314640140421</v>
      </c>
      <c r="AO76" s="32">
        <v>0.12181951221473315</v>
      </c>
      <c r="AP76" s="32">
        <v>0.12274573282918508</v>
      </c>
      <c r="AQ76" s="32">
        <v>0.12388337925575904</v>
      </c>
      <c r="AR76" s="32">
        <v>0.12417458982047133</v>
      </c>
      <c r="AS76" s="32">
        <v>0.12495255455253473</v>
      </c>
      <c r="AT76" s="32">
        <v>0.1259511723257872</v>
      </c>
      <c r="AU76" s="32">
        <v>0.1269650726041161</v>
      </c>
      <c r="AV76" s="32">
        <v>0.12801269383602518</v>
      </c>
      <c r="AW76" s="32">
        <v>0.12937270975911927</v>
      </c>
      <c r="AX76" s="32">
        <v>0.1301820319909702</v>
      </c>
      <c r="AY76" s="32">
        <v>0.1302911466611581</v>
      </c>
      <c r="AZ76" s="32">
        <v>0.1314028399057785</v>
      </c>
      <c r="BA76" s="32">
        <v>0.13056089910915311</v>
      </c>
      <c r="BB76" s="32">
        <v>0.130926875733928</v>
      </c>
      <c r="BC76" s="32">
        <v>0.13123103723185164</v>
      </c>
      <c r="BD76" s="32">
        <v>0.1310964002932371</v>
      </c>
      <c r="BE76" s="32">
        <v>0.13174103348463317</v>
      </c>
      <c r="BF76" s="32">
        <v>0.13264526813709732</v>
      </c>
      <c r="BG76" s="32">
        <v>0.13343461650163929</v>
      </c>
      <c r="BH76" s="32">
        <v>0.13446767431788348</v>
      </c>
      <c r="BI76" s="32">
        <v>0.13508761849371792</v>
      </c>
      <c r="BJ76" s="32">
        <v>0.13571523374056246</v>
      </c>
      <c r="BK76" s="32">
        <v>0.13657824000888846</v>
      </c>
      <c r="BL76" s="32">
        <v>0.13642906903158419</v>
      </c>
    </row>
    <row r="77" spans="2:64" s="5" customFormat="1" hidden="1" outlineLevel="1" x14ac:dyDescent="0.3">
      <c r="B77" s="41" t="s">
        <v>394</v>
      </c>
      <c r="C77" s="38"/>
      <c r="D77" s="32">
        <v>1.4230917586168432</v>
      </c>
      <c r="E77" s="32">
        <v>0.78451047177371036</v>
      </c>
      <c r="F77" s="32">
        <v>0.78750855924223861</v>
      </c>
      <c r="G77" s="32">
        <v>0.77645199677321286</v>
      </c>
      <c r="H77" s="32">
        <v>0.78604741678493906</v>
      </c>
      <c r="I77" s="32">
        <v>0.78977730803250501</v>
      </c>
      <c r="J77" s="32">
        <v>0.80433931067678943</v>
      </c>
      <c r="K77" s="32">
        <v>0.78772459032593756</v>
      </c>
      <c r="L77" s="32">
        <v>0.77937925884966552</v>
      </c>
      <c r="M77" s="32">
        <v>0.77279546555933831</v>
      </c>
      <c r="N77" s="32">
        <v>0.76753697504754059</v>
      </c>
      <c r="O77" s="32">
        <v>0.75839457385381093</v>
      </c>
      <c r="P77" s="32">
        <v>0.74632947617348389</v>
      </c>
      <c r="Q77" s="32">
        <v>0.73684703527568352</v>
      </c>
      <c r="R77" s="32">
        <v>0.74788257903144828</v>
      </c>
      <c r="S77" s="32">
        <v>0.73276801135996383</v>
      </c>
      <c r="T77" s="32">
        <v>0.76436013288534244</v>
      </c>
      <c r="U77" s="32">
        <v>0.72395746264111616</v>
      </c>
      <c r="V77" s="32">
        <v>0.73458252613467656</v>
      </c>
      <c r="W77" s="32">
        <v>0.71401417805068002</v>
      </c>
      <c r="X77" s="32">
        <v>0.56835824417020075</v>
      </c>
      <c r="Y77" s="32">
        <v>0.67195966727889966</v>
      </c>
      <c r="Z77" s="32">
        <v>0.67575269636030788</v>
      </c>
      <c r="AA77" s="32">
        <v>0.67945276802803767</v>
      </c>
      <c r="AB77" s="32">
        <v>0.68524812914109823</v>
      </c>
      <c r="AC77" s="32">
        <v>0.68934347395325801</v>
      </c>
      <c r="AD77" s="32">
        <v>0.69300027320006174</v>
      </c>
      <c r="AE77" s="32">
        <v>0.69475465443093953</v>
      </c>
      <c r="AF77" s="32">
        <v>0.69781237769412319</v>
      </c>
      <c r="AG77" s="32">
        <v>0.70252309208119179</v>
      </c>
      <c r="AH77" s="32">
        <v>0.70725179195705401</v>
      </c>
      <c r="AI77" s="32">
        <v>0.71118893676988382</v>
      </c>
      <c r="AJ77" s="32">
        <v>0.71563245567410871</v>
      </c>
      <c r="AK77" s="32">
        <v>0.72177657547770624</v>
      </c>
      <c r="AL77" s="32">
        <v>0.72454346044152818</v>
      </c>
      <c r="AM77" s="32">
        <v>0.72975469918944469</v>
      </c>
      <c r="AN77" s="32">
        <v>0.73211698888988175</v>
      </c>
      <c r="AO77" s="32">
        <v>0.73720017591595288</v>
      </c>
      <c r="AP77" s="32">
        <v>0.74036608153524375</v>
      </c>
      <c r="AQ77" s="32">
        <v>0.74563208202961062</v>
      </c>
      <c r="AR77" s="32">
        <v>0.7488593304324398</v>
      </c>
      <c r="AS77" s="32">
        <v>0.7537372636247559</v>
      </c>
      <c r="AT77" s="32">
        <v>0.75813142232455466</v>
      </c>
      <c r="AU77" s="32">
        <v>0.76214933279708486</v>
      </c>
      <c r="AV77" s="32">
        <v>0.76782022238174774</v>
      </c>
      <c r="AW77" s="32">
        <v>0.77375132474114849</v>
      </c>
      <c r="AX77" s="32">
        <v>0.77808798637493848</v>
      </c>
      <c r="AY77" s="32">
        <v>0.78244495351386134</v>
      </c>
      <c r="AZ77" s="32">
        <v>0.78461883302467206</v>
      </c>
      <c r="BA77" s="32">
        <v>0.79141046320871999</v>
      </c>
      <c r="BB77" s="32">
        <v>0.79446694731297884</v>
      </c>
      <c r="BC77" s="32">
        <v>0.79871531778995042</v>
      </c>
      <c r="BD77" s="32">
        <v>0.80234886624412849</v>
      </c>
      <c r="BE77" s="32">
        <v>0.80686276041517391</v>
      </c>
      <c r="BF77" s="32">
        <v>0.80841227758286738</v>
      </c>
      <c r="BG77" s="32">
        <v>0.81078869624320637</v>
      </c>
      <c r="BH77" s="32">
        <v>0.81272246249458213</v>
      </c>
      <c r="BI77" s="32">
        <v>0.8187126654336665</v>
      </c>
      <c r="BJ77" s="32">
        <v>0.82298067183250567</v>
      </c>
      <c r="BK77" s="32">
        <v>0.82539294772781557</v>
      </c>
      <c r="BL77" s="32">
        <v>0.83056274090648574</v>
      </c>
    </row>
    <row r="78" spans="2:64" s="5" customFormat="1" hidden="1" outlineLevel="1" x14ac:dyDescent="0.3">
      <c r="B78" s="41" t="s">
        <v>178</v>
      </c>
      <c r="C78" s="38"/>
      <c r="D78" s="32">
        <v>0</v>
      </c>
      <c r="E78" s="32">
        <v>0</v>
      </c>
      <c r="F78" s="32">
        <v>0</v>
      </c>
      <c r="G78" s="32">
        <v>0</v>
      </c>
      <c r="H78" s="32">
        <v>0</v>
      </c>
      <c r="I78" s="32">
        <v>0</v>
      </c>
      <c r="J78" s="32">
        <v>0</v>
      </c>
      <c r="K78" s="32">
        <v>0</v>
      </c>
      <c r="L78" s="32">
        <v>0</v>
      </c>
      <c r="M78" s="32">
        <v>0</v>
      </c>
      <c r="N78" s="32">
        <v>0</v>
      </c>
      <c r="O78" s="32">
        <v>0</v>
      </c>
      <c r="P78" s="32">
        <v>0</v>
      </c>
      <c r="Q78" s="32">
        <v>0</v>
      </c>
      <c r="R78" s="32">
        <v>0</v>
      </c>
      <c r="S78" s="32">
        <v>0</v>
      </c>
      <c r="T78" s="32">
        <v>0</v>
      </c>
      <c r="U78" s="32">
        <v>0</v>
      </c>
      <c r="V78" s="32">
        <v>0</v>
      </c>
      <c r="W78" s="32">
        <v>0</v>
      </c>
      <c r="X78" s="32">
        <v>0</v>
      </c>
      <c r="Y78" s="32">
        <v>0</v>
      </c>
      <c r="Z78" s="32">
        <v>0</v>
      </c>
      <c r="AA78" s="32">
        <v>0</v>
      </c>
      <c r="AB78" s="32">
        <v>0</v>
      </c>
      <c r="AC78" s="32">
        <v>0</v>
      </c>
      <c r="AD78" s="32">
        <v>0</v>
      </c>
      <c r="AE78" s="32">
        <v>0</v>
      </c>
      <c r="AF78" s="32">
        <v>0</v>
      </c>
      <c r="AG78" s="32">
        <v>0</v>
      </c>
      <c r="AH78" s="32">
        <v>0</v>
      </c>
      <c r="AI78" s="32">
        <v>0</v>
      </c>
      <c r="AJ78" s="32">
        <v>0</v>
      </c>
      <c r="AK78" s="32">
        <v>0</v>
      </c>
      <c r="AL78" s="32">
        <v>0</v>
      </c>
      <c r="AM78" s="32">
        <v>0</v>
      </c>
      <c r="AN78" s="32">
        <v>0</v>
      </c>
      <c r="AO78" s="32">
        <v>0</v>
      </c>
      <c r="AP78" s="32">
        <v>0</v>
      </c>
      <c r="AQ78" s="32">
        <v>0</v>
      </c>
      <c r="AR78" s="32">
        <v>0</v>
      </c>
      <c r="AS78" s="32">
        <v>0</v>
      </c>
      <c r="AT78" s="32">
        <v>0</v>
      </c>
      <c r="AU78" s="32">
        <v>0</v>
      </c>
      <c r="AV78" s="32">
        <v>0</v>
      </c>
      <c r="AW78" s="32">
        <v>0</v>
      </c>
      <c r="AX78" s="32">
        <v>0</v>
      </c>
      <c r="AY78" s="32">
        <v>0</v>
      </c>
      <c r="AZ78" s="32">
        <v>0</v>
      </c>
      <c r="BA78" s="32">
        <v>0</v>
      </c>
      <c r="BB78" s="32">
        <v>0</v>
      </c>
      <c r="BC78" s="32">
        <v>0</v>
      </c>
      <c r="BD78" s="32">
        <v>0</v>
      </c>
      <c r="BE78" s="32">
        <v>0</v>
      </c>
      <c r="BF78" s="32">
        <v>0</v>
      </c>
      <c r="BG78" s="32">
        <v>0</v>
      </c>
      <c r="BH78" s="32">
        <v>0</v>
      </c>
      <c r="BI78" s="32">
        <v>0</v>
      </c>
      <c r="BJ78" s="32">
        <v>0</v>
      </c>
      <c r="BK78" s="32">
        <v>0</v>
      </c>
      <c r="BL78" s="32">
        <v>0</v>
      </c>
    </row>
    <row r="79" spans="2:64" s="5" customFormat="1" ht="16.5" hidden="1" outlineLevel="1" thickBot="1" x14ac:dyDescent="0.35">
      <c r="B79" s="41" t="s">
        <v>395</v>
      </c>
      <c r="C79" s="38"/>
      <c r="D79" s="32">
        <v>0</v>
      </c>
      <c r="E79" s="32">
        <v>0</v>
      </c>
      <c r="F79" s="32">
        <v>0</v>
      </c>
      <c r="G79" s="32">
        <v>0</v>
      </c>
      <c r="H79" s="32">
        <v>0</v>
      </c>
      <c r="I79" s="32">
        <v>0</v>
      </c>
      <c r="J79" s="32">
        <v>0</v>
      </c>
      <c r="K79" s="32">
        <v>0</v>
      </c>
      <c r="L79" s="32">
        <v>0</v>
      </c>
      <c r="M79" s="32">
        <v>0</v>
      </c>
      <c r="N79" s="32">
        <v>0</v>
      </c>
      <c r="O79" s="32">
        <v>0</v>
      </c>
      <c r="P79" s="32">
        <v>0</v>
      </c>
      <c r="Q79" s="32">
        <v>0</v>
      </c>
      <c r="R79" s="32">
        <v>0</v>
      </c>
      <c r="S79" s="32">
        <v>0</v>
      </c>
      <c r="T79" s="32">
        <v>0</v>
      </c>
      <c r="U79" s="32">
        <v>0</v>
      </c>
      <c r="V79" s="32">
        <v>0</v>
      </c>
      <c r="W79" s="32">
        <v>0</v>
      </c>
      <c r="X79" s="32">
        <v>0</v>
      </c>
      <c r="Y79" s="32">
        <v>0</v>
      </c>
      <c r="Z79" s="32">
        <v>0</v>
      </c>
      <c r="AA79" s="32">
        <v>0</v>
      </c>
      <c r="AB79" s="32">
        <v>0</v>
      </c>
      <c r="AC79" s="32">
        <v>0</v>
      </c>
      <c r="AD79" s="32">
        <v>0</v>
      </c>
      <c r="AE79" s="32">
        <v>0</v>
      </c>
      <c r="AF79" s="32">
        <v>0</v>
      </c>
      <c r="AG79" s="32">
        <v>0</v>
      </c>
      <c r="AH79" s="32">
        <v>0</v>
      </c>
      <c r="AI79" s="32">
        <v>0</v>
      </c>
      <c r="AJ79" s="32">
        <v>0</v>
      </c>
      <c r="AK79" s="32">
        <v>0</v>
      </c>
      <c r="AL79" s="32">
        <v>0</v>
      </c>
      <c r="AM79" s="32">
        <v>0</v>
      </c>
      <c r="AN79" s="32">
        <v>0</v>
      </c>
      <c r="AO79" s="32">
        <v>0</v>
      </c>
      <c r="AP79" s="32">
        <v>0</v>
      </c>
      <c r="AQ79" s="32">
        <v>0</v>
      </c>
      <c r="AR79" s="32">
        <v>0</v>
      </c>
      <c r="AS79" s="32">
        <v>0</v>
      </c>
      <c r="AT79" s="32">
        <v>0</v>
      </c>
      <c r="AU79" s="32">
        <v>0</v>
      </c>
      <c r="AV79" s="32">
        <v>0</v>
      </c>
      <c r="AW79" s="32">
        <v>0</v>
      </c>
      <c r="AX79" s="32">
        <v>0</v>
      </c>
      <c r="AY79" s="32">
        <v>0</v>
      </c>
      <c r="AZ79" s="32">
        <v>0</v>
      </c>
      <c r="BA79" s="32">
        <v>0</v>
      </c>
      <c r="BB79" s="32">
        <v>0</v>
      </c>
      <c r="BC79" s="32">
        <v>0</v>
      </c>
      <c r="BD79" s="32">
        <v>0</v>
      </c>
      <c r="BE79" s="32">
        <v>0</v>
      </c>
      <c r="BF79" s="32">
        <v>0</v>
      </c>
      <c r="BG79" s="32">
        <v>0</v>
      </c>
      <c r="BH79" s="32">
        <v>0</v>
      </c>
      <c r="BI79" s="32">
        <v>0</v>
      </c>
      <c r="BJ79" s="32">
        <v>0</v>
      </c>
      <c r="BK79" s="32">
        <v>0</v>
      </c>
      <c r="BL79" s="32">
        <v>0</v>
      </c>
    </row>
    <row r="80" spans="2:64" ht="16.5" collapsed="1" thickBot="1" x14ac:dyDescent="0.35">
      <c r="B80" s="82" t="s">
        <v>52</v>
      </c>
      <c r="C80" s="83"/>
      <c r="D80" s="82">
        <v>408.85950548981816</v>
      </c>
      <c r="E80" s="82">
        <v>422.9138298309565</v>
      </c>
      <c r="F80" s="82">
        <v>403.41820457768546</v>
      </c>
      <c r="G80" s="82">
        <v>422.79998276160245</v>
      </c>
      <c r="H80" s="82">
        <v>423.04732440704856</v>
      </c>
      <c r="I80" s="82">
        <v>432.53918839702089</v>
      </c>
      <c r="J80" s="82">
        <v>425.79637031150526</v>
      </c>
      <c r="K80" s="82">
        <v>394.51169571466136</v>
      </c>
      <c r="L80" s="82">
        <v>416.53538641804124</v>
      </c>
      <c r="M80" s="82">
        <v>405.38956841143073</v>
      </c>
      <c r="N80" s="82">
        <v>437.07396357407112</v>
      </c>
      <c r="O80" s="82">
        <v>375.39513800570779</v>
      </c>
      <c r="P80" s="82">
        <v>404.64402419243771</v>
      </c>
      <c r="Q80" s="82">
        <v>428.22603867935442</v>
      </c>
      <c r="R80" s="82">
        <v>362.9382254722035</v>
      </c>
      <c r="S80" s="82">
        <v>381.31201897306528</v>
      </c>
      <c r="T80" s="82">
        <v>395.28148490875407</v>
      </c>
      <c r="U80" s="82">
        <v>389.12611628776193</v>
      </c>
      <c r="V80" s="82">
        <v>366.33731357433453</v>
      </c>
      <c r="W80" s="82">
        <v>371.32557088979843</v>
      </c>
      <c r="X80" s="82">
        <v>380.24620075794792</v>
      </c>
      <c r="Y80" s="82">
        <v>377.69645509060643</v>
      </c>
      <c r="Z80" s="82">
        <v>375.01632910805068</v>
      </c>
      <c r="AA80" s="82">
        <v>372.54691617426721</v>
      </c>
      <c r="AB80" s="82">
        <v>370.38809007356099</v>
      </c>
      <c r="AC80" s="82">
        <v>368.15398063455615</v>
      </c>
      <c r="AD80" s="82">
        <v>365.87734540250483</v>
      </c>
      <c r="AE80" s="82">
        <v>363.64146666288195</v>
      </c>
      <c r="AF80" s="82">
        <v>361.84242371805618</v>
      </c>
      <c r="AG80" s="82">
        <v>360.1689151936057</v>
      </c>
      <c r="AH80" s="82">
        <v>358.44491794916024</v>
      </c>
      <c r="AI80" s="82">
        <v>356.94655710191819</v>
      </c>
      <c r="AJ80" s="82">
        <v>355.34545326341043</v>
      </c>
      <c r="AK80" s="82">
        <v>353.93938850367277</v>
      </c>
      <c r="AL80" s="82">
        <v>352.43374564669722</v>
      </c>
      <c r="AM80" s="82">
        <v>351.11896695000053</v>
      </c>
      <c r="AN80" s="82">
        <v>349.60110287477869</v>
      </c>
      <c r="AO80" s="82">
        <v>348.18152413270218</v>
      </c>
      <c r="AP80" s="82">
        <v>346.63380001708117</v>
      </c>
      <c r="AQ80" s="82">
        <v>345.1937316053216</v>
      </c>
      <c r="AR80" s="82">
        <v>343.68955194121946</v>
      </c>
      <c r="AS80" s="82">
        <v>342.31268507266037</v>
      </c>
      <c r="AT80" s="82">
        <v>341.01289960876528</v>
      </c>
      <c r="AU80" s="82">
        <v>339.6878079793812</v>
      </c>
      <c r="AV80" s="82">
        <v>338.47842110337706</v>
      </c>
      <c r="AW80" s="82">
        <v>337.30150134847457</v>
      </c>
      <c r="AX80" s="82">
        <v>336.14908820634969</v>
      </c>
      <c r="AY80" s="82">
        <v>334.97200151841503</v>
      </c>
      <c r="AZ80" s="82">
        <v>333.93213980617509</v>
      </c>
      <c r="BA80" s="82">
        <v>332.96676248328004</v>
      </c>
      <c r="BB80" s="82">
        <v>332.10316563808419</v>
      </c>
      <c r="BC80" s="82">
        <v>331.10733978366449</v>
      </c>
      <c r="BD80" s="82">
        <v>330.26468754174135</v>
      </c>
      <c r="BE80" s="82">
        <v>329.56058019899405</v>
      </c>
      <c r="BF80" s="82">
        <v>328.86084596466054</v>
      </c>
      <c r="BG80" s="82">
        <v>328.09690738587096</v>
      </c>
      <c r="BH80" s="82">
        <v>327.45380384773932</v>
      </c>
      <c r="BI80" s="82">
        <v>326.83149466316877</v>
      </c>
      <c r="BJ80" s="82">
        <v>326.21241342680503</v>
      </c>
      <c r="BK80" s="82">
        <v>325.65857085805987</v>
      </c>
      <c r="BL80" s="82">
        <v>324.92814731772091</v>
      </c>
    </row>
    <row r="81" spans="2:64" x14ac:dyDescent="0.3">
      <c r="B81" s="81"/>
      <c r="C81" s="81"/>
      <c r="D81" s="81"/>
      <c r="E81" s="81"/>
      <c r="F81" s="81"/>
      <c r="G81" s="81"/>
      <c r="H81" s="81"/>
      <c r="I81" s="81"/>
      <c r="J81" s="81"/>
      <c r="K81" s="81"/>
      <c r="L81" s="81"/>
      <c r="M81" s="81"/>
      <c r="N81" s="81"/>
      <c r="O81" s="81"/>
      <c r="P81" s="81"/>
      <c r="Q81" s="81"/>
      <c r="R81" s="81"/>
      <c r="S81" s="81"/>
      <c r="T81" s="81"/>
      <c r="U81" s="81"/>
      <c r="V81" s="81"/>
      <c r="W81" s="81"/>
      <c r="X81" s="81"/>
      <c r="Y81" s="81"/>
      <c r="Z81" s="81"/>
      <c r="AA81" s="81"/>
      <c r="AB81" s="81"/>
      <c r="AC81" s="81"/>
      <c r="AD81" s="81"/>
      <c r="AE81" s="81"/>
      <c r="AF81" s="81"/>
      <c r="AG81" s="81"/>
      <c r="AH81" s="81"/>
      <c r="AI81" s="81"/>
      <c r="AJ81" s="81"/>
      <c r="AK81" s="81"/>
      <c r="AL81" s="81"/>
      <c r="AM81" s="81"/>
      <c r="AN81" s="81"/>
      <c r="AO81" s="81"/>
      <c r="AP81" s="81"/>
      <c r="AQ81" s="81"/>
      <c r="AR81" s="81"/>
      <c r="AS81" s="81"/>
      <c r="AT81" s="81"/>
      <c r="AU81" s="81"/>
      <c r="AV81" s="81"/>
      <c r="AW81" s="81"/>
      <c r="AX81" s="81"/>
      <c r="AY81" s="81"/>
      <c r="AZ81" s="81"/>
      <c r="BA81" s="81"/>
      <c r="BB81" s="81"/>
      <c r="BC81" s="81"/>
      <c r="BD81" s="81"/>
      <c r="BE81" s="81"/>
      <c r="BF81" s="81"/>
      <c r="BG81" s="81"/>
      <c r="BH81" s="81"/>
      <c r="BI81" s="81"/>
      <c r="BJ81" s="81"/>
      <c r="BK81" s="81"/>
      <c r="BL81" s="81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BL33"/>
  <sheetViews>
    <sheetView showGridLines="0" zoomScale="85" zoomScaleNormal="85" workbookViewId="0"/>
  </sheetViews>
  <sheetFormatPr baseColWidth="10" defaultRowHeight="15.75" outlineLevelRow="1" outlineLevelCol="1" x14ac:dyDescent="0.3"/>
  <cols>
    <col min="3" max="3" width="10.88671875" style="5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style="5" customWidth="1" collapsed="1"/>
    <col min="15" max="18" width="7.21875" style="5" hidden="1" customWidth="1" outlineLevel="1"/>
    <col min="19" max="19" width="7.21875" style="5" customWidth="1" collapsed="1"/>
    <col min="20" max="23" width="7.21875" style="5" hidden="1" customWidth="1" outlineLevel="1"/>
    <col min="24" max="24" width="7.21875" style="5" customWidth="1" collapsed="1"/>
    <col min="25" max="28" width="7.21875" style="5" hidden="1" customWidth="1" outlineLevel="1"/>
    <col min="29" max="29" width="7.21875" style="5" customWidth="1" collapsed="1"/>
    <col min="30" max="33" width="7.21875" style="5" hidden="1" customWidth="1" outlineLevel="1"/>
    <col min="34" max="34" width="7.21875" style="5" customWidth="1" collapsed="1"/>
    <col min="35" max="38" width="7.21875" style="5" hidden="1" customWidth="1" outlineLevel="1"/>
    <col min="39" max="39" width="7.21875" style="5" customWidth="1" collapsed="1"/>
    <col min="40" max="43" width="7.21875" style="5" hidden="1" customWidth="1" outlineLevel="1"/>
    <col min="44" max="44" width="7.21875" style="5" customWidth="1" collapsed="1"/>
    <col min="45" max="48" width="7.21875" style="5" hidden="1" customWidth="1" outlineLevel="1"/>
    <col min="49" max="49" width="7.21875" style="5" customWidth="1" collapsed="1"/>
    <col min="50" max="53" width="7.21875" style="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444</v>
      </c>
    </row>
    <row r="9" spans="1:64" ht="16.5" thickBot="1" x14ac:dyDescent="0.35"/>
    <row r="10" spans="1:64" s="5" customFormat="1" ht="20.25" x14ac:dyDescent="0.3">
      <c r="B10" s="79" t="s">
        <v>306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s="5" customFormat="1" ht="17.25" thickBot="1" x14ac:dyDescent="0.35">
      <c r="B11" s="91" t="s">
        <v>519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249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ht="16.5" thickBot="1" x14ac:dyDescent="0.35">
      <c r="B13" s="32" t="s">
        <v>0</v>
      </c>
      <c r="C13" s="37"/>
      <c r="D13" s="32">
        <v>1.6788966092903879</v>
      </c>
      <c r="E13" s="32">
        <v>1.8927645512882936</v>
      </c>
      <c r="F13" s="32">
        <v>1.8999205777064956</v>
      </c>
      <c r="G13" s="32">
        <v>2.1405092041149407</v>
      </c>
      <c r="H13" s="32">
        <v>2.3051078547661898</v>
      </c>
      <c r="I13" s="32">
        <v>2.5726872261795393</v>
      </c>
      <c r="J13" s="32">
        <v>2.7185556553253427</v>
      </c>
      <c r="K13" s="32">
        <v>2.628746326135341</v>
      </c>
      <c r="L13" s="32">
        <v>3.0724972194110047</v>
      </c>
      <c r="M13" s="32">
        <v>3.24375880445983</v>
      </c>
      <c r="N13" s="32">
        <v>3.9169771536877502</v>
      </c>
      <c r="O13" s="32">
        <v>3.4673412582258294</v>
      </c>
      <c r="P13" s="32">
        <v>4.1595307004062638</v>
      </c>
      <c r="Q13" s="32">
        <v>5.0138070358903466</v>
      </c>
      <c r="R13" s="32">
        <v>4.3395538796267052</v>
      </c>
      <c r="S13" s="32">
        <v>5.1604396855486261</v>
      </c>
      <c r="T13" s="32">
        <v>5.925019580297131</v>
      </c>
      <c r="U13" s="32">
        <v>6.2888833788885705</v>
      </c>
      <c r="V13" s="32">
        <v>6.1107757384901671</v>
      </c>
      <c r="W13" s="32">
        <v>6.6294049743350838</v>
      </c>
      <c r="X13" s="32">
        <v>7.6463881796971593</v>
      </c>
      <c r="Y13" s="32">
        <v>8.2561523395939052</v>
      </c>
      <c r="Z13" s="32">
        <v>8.9695433045041462</v>
      </c>
      <c r="AA13" s="32">
        <v>9.8613708847862149</v>
      </c>
      <c r="AB13" s="32">
        <v>10.740003081203293</v>
      </c>
      <c r="AC13" s="32">
        <v>11.764708582487435</v>
      </c>
      <c r="AD13" s="32">
        <v>12.764593857844371</v>
      </c>
      <c r="AE13" s="32">
        <v>13.798831014606584</v>
      </c>
      <c r="AF13" s="32">
        <v>14.721590070922398</v>
      </c>
      <c r="AG13" s="32">
        <v>15.627280763266555</v>
      </c>
      <c r="AH13" s="32">
        <v>16.5866887246255</v>
      </c>
      <c r="AI13" s="32">
        <v>17.404487793280982</v>
      </c>
      <c r="AJ13" s="32">
        <v>18.167680127345154</v>
      </c>
      <c r="AK13" s="32">
        <v>18.929628934415906</v>
      </c>
      <c r="AL13" s="32">
        <v>19.577606682279416</v>
      </c>
      <c r="AM13" s="32">
        <v>20.206966975459171</v>
      </c>
      <c r="AN13" s="32">
        <v>20.828852701055425</v>
      </c>
      <c r="AO13" s="32">
        <v>21.391081452525192</v>
      </c>
      <c r="AP13" s="32">
        <v>21.88980572538587</v>
      </c>
      <c r="AQ13" s="32">
        <v>22.375489445881282</v>
      </c>
      <c r="AR13" s="32">
        <v>22.747134807685132</v>
      </c>
      <c r="AS13" s="32">
        <v>23.157114683229764</v>
      </c>
      <c r="AT13" s="32">
        <v>23.511147406847918</v>
      </c>
      <c r="AU13" s="32">
        <v>24.023913452659357</v>
      </c>
      <c r="AV13" s="32">
        <v>24.507228322911644</v>
      </c>
      <c r="AW13" s="32">
        <v>25.036517130819202</v>
      </c>
      <c r="AX13" s="32">
        <v>25.526135892143522</v>
      </c>
      <c r="AY13" s="32">
        <v>25.943565237511255</v>
      </c>
      <c r="AZ13" s="32">
        <v>26.198846999484065</v>
      </c>
      <c r="BA13" s="32">
        <v>26.44824629912857</v>
      </c>
      <c r="BB13" s="32">
        <v>26.545103936420318</v>
      </c>
      <c r="BC13" s="32">
        <v>26.450637696442321</v>
      </c>
      <c r="BD13" s="32">
        <v>26.330523565524835</v>
      </c>
      <c r="BE13" s="32">
        <v>26.170722208954739</v>
      </c>
      <c r="BF13" s="32">
        <v>25.956844425322821</v>
      </c>
      <c r="BG13" s="32">
        <v>25.702398125717462</v>
      </c>
      <c r="BH13" s="32">
        <v>25.385859257589672</v>
      </c>
      <c r="BI13" s="32">
        <v>25.103195720522208</v>
      </c>
      <c r="BJ13" s="32">
        <v>24.833934633655694</v>
      </c>
      <c r="BK13" s="32">
        <v>24.554138456658023</v>
      </c>
      <c r="BL13" s="32">
        <v>24.310542471589759</v>
      </c>
    </row>
    <row r="14" spans="1:64" hidden="1" outlineLevel="1" x14ac:dyDescent="0.3">
      <c r="B14" s="41" t="s">
        <v>174</v>
      </c>
      <c r="C14" s="38"/>
      <c r="D14" s="32">
        <v>1.4855531663482562</v>
      </c>
      <c r="E14" s="32">
        <v>1.6939144815685623</v>
      </c>
      <c r="F14" s="32">
        <v>1.6881926145662949</v>
      </c>
      <c r="G14" s="32">
        <v>1.9218333472728997</v>
      </c>
      <c r="H14" s="32">
        <v>2.0712845223437344</v>
      </c>
      <c r="I14" s="32">
        <v>2.3242969962455846</v>
      </c>
      <c r="J14" s="32">
        <v>2.4518099383527994</v>
      </c>
      <c r="K14" s="32">
        <v>2.3388943553544759</v>
      </c>
      <c r="L14" s="32">
        <v>2.7627754147626837</v>
      </c>
      <c r="M14" s="32">
        <v>2.9084686318205439</v>
      </c>
      <c r="N14" s="32">
        <v>3.5488434909163078</v>
      </c>
      <c r="O14" s="32">
        <v>3.0476075631804185</v>
      </c>
      <c r="P14" s="32">
        <v>3.70279551648831</v>
      </c>
      <c r="Q14" s="32">
        <v>4.5062312700177207</v>
      </c>
      <c r="R14" s="32">
        <v>3.7564045310324583</v>
      </c>
      <c r="S14" s="32">
        <v>4.5151545037229752</v>
      </c>
      <c r="T14" s="32">
        <v>5.2041619972540252</v>
      </c>
      <c r="U14" s="32">
        <v>5.4729973194808759</v>
      </c>
      <c r="V14" s="32">
        <v>5.2375930981415442</v>
      </c>
      <c r="W14" s="32">
        <v>5.6755517960482482</v>
      </c>
      <c r="X14" s="32">
        <v>6.6063909767259421</v>
      </c>
      <c r="Y14" s="32">
        <v>7.0492582602793163</v>
      </c>
      <c r="Z14" s="32">
        <v>7.5840016772191285</v>
      </c>
      <c r="AA14" s="32">
        <v>8.2836735230406866</v>
      </c>
      <c r="AB14" s="32">
        <v>8.9691555530047395</v>
      </c>
      <c r="AC14" s="32">
        <v>9.7934880668756339</v>
      </c>
      <c r="AD14" s="32">
        <v>10.586605584836219</v>
      </c>
      <c r="AE14" s="32">
        <v>11.41679704005151</v>
      </c>
      <c r="AF14" s="32">
        <v>12.139688225996641</v>
      </c>
      <c r="AG14" s="32">
        <v>12.840677198548386</v>
      </c>
      <c r="AH14" s="32">
        <v>13.597056582659155</v>
      </c>
      <c r="AI14" s="32">
        <v>14.223902418287766</v>
      </c>
      <c r="AJ14" s="32">
        <v>14.806558661992456</v>
      </c>
      <c r="AK14" s="32">
        <v>15.388310611846377</v>
      </c>
      <c r="AL14" s="32">
        <v>15.868989140220743</v>
      </c>
      <c r="AM14" s="32">
        <v>16.327235643286635</v>
      </c>
      <c r="AN14" s="32">
        <v>16.783574807211615</v>
      </c>
      <c r="AO14" s="32">
        <v>17.194652727538823</v>
      </c>
      <c r="AP14" s="32">
        <v>17.53606706165467</v>
      </c>
      <c r="AQ14" s="32">
        <v>17.89098991665502</v>
      </c>
      <c r="AR14" s="32">
        <v>18.147209939692523</v>
      </c>
      <c r="AS14" s="32">
        <v>18.459237830938481</v>
      </c>
      <c r="AT14" s="32">
        <v>18.682657496967966</v>
      </c>
      <c r="AU14" s="32">
        <v>19.053778052987912</v>
      </c>
      <c r="AV14" s="32">
        <v>19.420202979277491</v>
      </c>
      <c r="AW14" s="32">
        <v>19.750743200001061</v>
      </c>
      <c r="AX14" s="32">
        <v>20.132637915574836</v>
      </c>
      <c r="AY14" s="32">
        <v>20.426952510864208</v>
      </c>
      <c r="AZ14" s="32">
        <v>20.582105849505552</v>
      </c>
      <c r="BA14" s="32">
        <v>20.698006505174028</v>
      </c>
      <c r="BB14" s="32">
        <v>20.715228808141525</v>
      </c>
      <c r="BC14" s="32">
        <v>20.643671985163245</v>
      </c>
      <c r="BD14" s="32">
        <v>20.528860814862956</v>
      </c>
      <c r="BE14" s="32">
        <v>20.40129265795305</v>
      </c>
      <c r="BF14" s="32">
        <v>20.228994795801885</v>
      </c>
      <c r="BG14" s="32">
        <v>20.050412531169389</v>
      </c>
      <c r="BH14" s="32">
        <v>19.802148947239843</v>
      </c>
      <c r="BI14" s="32">
        <v>19.569799203071252</v>
      </c>
      <c r="BJ14" s="32">
        <v>19.349427676701666</v>
      </c>
      <c r="BK14" s="32">
        <v>19.121427323175386</v>
      </c>
      <c r="BL14" s="32">
        <v>18.918986023596641</v>
      </c>
    </row>
    <row r="15" spans="1:64" hidden="1" outlineLevel="1" x14ac:dyDescent="0.3">
      <c r="B15" s="41" t="s">
        <v>175</v>
      </c>
      <c r="C15" s="38"/>
      <c r="D15" s="32">
        <v>0.19334344294213179</v>
      </c>
      <c r="E15" s="32">
        <v>0.19885006971973132</v>
      </c>
      <c r="F15" s="32">
        <v>0.21172796314020062</v>
      </c>
      <c r="G15" s="32">
        <v>0.21867585684204116</v>
      </c>
      <c r="H15" s="32">
        <v>0.23382333242245537</v>
      </c>
      <c r="I15" s="32">
        <v>0.24839022993395454</v>
      </c>
      <c r="J15" s="32">
        <v>0.26674571697254351</v>
      </c>
      <c r="K15" s="32">
        <v>0.28985197078086494</v>
      </c>
      <c r="L15" s="32">
        <v>0.30972180464832083</v>
      </c>
      <c r="M15" s="32">
        <v>0.33529017263928618</v>
      </c>
      <c r="N15" s="32">
        <v>0.36813366277144249</v>
      </c>
      <c r="O15" s="32">
        <v>0.41973369504541092</v>
      </c>
      <c r="P15" s="32">
        <v>0.45673518391795392</v>
      </c>
      <c r="Q15" s="32">
        <v>0.50757576587262587</v>
      </c>
      <c r="R15" s="32">
        <v>0.58314934859424694</v>
      </c>
      <c r="S15" s="32">
        <v>0.64528518182565131</v>
      </c>
      <c r="T15" s="32">
        <v>0.72085758304310588</v>
      </c>
      <c r="U15" s="32">
        <v>0.81588605940769443</v>
      </c>
      <c r="V15" s="32">
        <v>0.87318264034862281</v>
      </c>
      <c r="W15" s="32">
        <v>0.95385317828683536</v>
      </c>
      <c r="X15" s="32">
        <v>1.0399972029712172</v>
      </c>
      <c r="Y15" s="32">
        <v>1.2068940793145895</v>
      </c>
      <c r="Z15" s="32">
        <v>1.3855416272850178</v>
      </c>
      <c r="AA15" s="32">
        <v>1.577697361745529</v>
      </c>
      <c r="AB15" s="32">
        <v>1.7708475281985536</v>
      </c>
      <c r="AC15" s="32">
        <v>1.9712205156118006</v>
      </c>
      <c r="AD15" s="32">
        <v>2.1779882730081517</v>
      </c>
      <c r="AE15" s="32">
        <v>2.3820339745550738</v>
      </c>
      <c r="AF15" s="32">
        <v>2.5819018449257567</v>
      </c>
      <c r="AG15" s="32">
        <v>2.7866035647181686</v>
      </c>
      <c r="AH15" s="32">
        <v>2.9896321419663447</v>
      </c>
      <c r="AI15" s="32">
        <v>3.1805853749932145</v>
      </c>
      <c r="AJ15" s="32">
        <v>3.3611214653526966</v>
      </c>
      <c r="AK15" s="32">
        <v>3.5413183225695279</v>
      </c>
      <c r="AL15" s="32">
        <v>3.7086175420586733</v>
      </c>
      <c r="AM15" s="32">
        <v>3.8797313321725366</v>
      </c>
      <c r="AN15" s="32">
        <v>4.0452778938438092</v>
      </c>
      <c r="AO15" s="32">
        <v>4.1964287249863688</v>
      </c>
      <c r="AP15" s="32">
        <v>4.3537386637312014</v>
      </c>
      <c r="AQ15" s="32">
        <v>4.4844995292262624</v>
      </c>
      <c r="AR15" s="32">
        <v>4.599924867992609</v>
      </c>
      <c r="AS15" s="32">
        <v>4.6978768522912828</v>
      </c>
      <c r="AT15" s="32">
        <v>4.8284899098799539</v>
      </c>
      <c r="AU15" s="32">
        <v>4.9701353996714452</v>
      </c>
      <c r="AV15" s="32">
        <v>5.087025343634151</v>
      </c>
      <c r="AW15" s="32">
        <v>5.2857739308181415</v>
      </c>
      <c r="AX15" s="32">
        <v>5.3934979765686846</v>
      </c>
      <c r="AY15" s="32">
        <v>5.5166127266470459</v>
      </c>
      <c r="AZ15" s="32">
        <v>5.6167411499785116</v>
      </c>
      <c r="BA15" s="32">
        <v>5.7502397939545409</v>
      </c>
      <c r="BB15" s="32">
        <v>5.8298751282787915</v>
      </c>
      <c r="BC15" s="32">
        <v>5.8069657112790773</v>
      </c>
      <c r="BD15" s="32">
        <v>5.8016627506618788</v>
      </c>
      <c r="BE15" s="32">
        <v>5.7694295510016893</v>
      </c>
      <c r="BF15" s="32">
        <v>5.7278496295209349</v>
      </c>
      <c r="BG15" s="32">
        <v>5.6519855945480719</v>
      </c>
      <c r="BH15" s="32">
        <v>5.5837103103498293</v>
      </c>
      <c r="BI15" s="32">
        <v>5.5333965174509547</v>
      </c>
      <c r="BJ15" s="32">
        <v>5.4845069569540303</v>
      </c>
      <c r="BK15" s="32">
        <v>5.4327111334826368</v>
      </c>
      <c r="BL15" s="32">
        <v>5.3915564479931186</v>
      </c>
    </row>
    <row r="16" spans="1:64" ht="16.5" hidden="1" outlineLevel="1" thickBot="1" x14ac:dyDescent="0.35">
      <c r="B16" s="41" t="s">
        <v>178</v>
      </c>
      <c r="C16" s="38"/>
      <c r="D16" s="32">
        <v>0</v>
      </c>
      <c r="E16" s="32">
        <v>0</v>
      </c>
      <c r="F16" s="32">
        <v>0</v>
      </c>
      <c r="G16" s="32">
        <v>0</v>
      </c>
      <c r="H16" s="32">
        <v>0</v>
      </c>
      <c r="I16" s="32">
        <v>0</v>
      </c>
      <c r="J16" s="32">
        <v>0</v>
      </c>
      <c r="K16" s="32">
        <v>0</v>
      </c>
      <c r="L16" s="32">
        <v>0</v>
      </c>
      <c r="M16" s="32">
        <v>0</v>
      </c>
      <c r="N16" s="32">
        <v>0</v>
      </c>
      <c r="O16" s="32">
        <v>0</v>
      </c>
      <c r="P16" s="32">
        <v>0</v>
      </c>
      <c r="Q16" s="32">
        <v>0</v>
      </c>
      <c r="R16" s="32">
        <v>0</v>
      </c>
      <c r="S16" s="32">
        <v>0</v>
      </c>
      <c r="T16" s="32">
        <v>0</v>
      </c>
      <c r="U16" s="32">
        <v>0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0</v>
      </c>
      <c r="AN16" s="32">
        <v>0</v>
      </c>
      <c r="AO16" s="32">
        <v>0</v>
      </c>
      <c r="AP16" s="32">
        <v>0</v>
      </c>
      <c r="AQ16" s="32">
        <v>0</v>
      </c>
      <c r="AR16" s="32">
        <v>0</v>
      </c>
      <c r="AS16" s="32">
        <v>0</v>
      </c>
      <c r="AT16" s="32">
        <v>0</v>
      </c>
      <c r="AU16" s="32">
        <v>0</v>
      </c>
      <c r="AV16" s="32">
        <v>0</v>
      </c>
      <c r="AW16" s="32">
        <v>0</v>
      </c>
      <c r="AX16" s="32">
        <v>0</v>
      </c>
      <c r="AY16" s="32">
        <v>0</v>
      </c>
      <c r="AZ16" s="32">
        <v>0</v>
      </c>
      <c r="BA16" s="32">
        <v>0</v>
      </c>
      <c r="BB16" s="32">
        <v>0</v>
      </c>
      <c r="BC16" s="32">
        <v>0</v>
      </c>
      <c r="BD16" s="32">
        <v>0</v>
      </c>
      <c r="BE16" s="32">
        <v>0</v>
      </c>
      <c r="BF16" s="32">
        <v>0</v>
      </c>
      <c r="BG16" s="32">
        <v>0</v>
      </c>
      <c r="BH16" s="32">
        <v>0</v>
      </c>
      <c r="BI16" s="32">
        <v>0</v>
      </c>
      <c r="BJ16" s="32">
        <v>0</v>
      </c>
      <c r="BK16" s="32">
        <v>0</v>
      </c>
      <c r="BL16" s="32">
        <v>0</v>
      </c>
    </row>
    <row r="17" spans="2:64" s="5" customFormat="1" ht="16.5" collapsed="1" thickBot="1" x14ac:dyDescent="0.35">
      <c r="B17" s="97" t="s">
        <v>102</v>
      </c>
      <c r="C17" s="98"/>
      <c r="D17" s="97">
        <v>0</v>
      </c>
      <c r="E17" s="97">
        <v>0</v>
      </c>
      <c r="F17" s="97">
        <v>0</v>
      </c>
      <c r="G17" s="97">
        <v>0</v>
      </c>
      <c r="H17" s="97">
        <v>0</v>
      </c>
      <c r="I17" s="97">
        <v>0</v>
      </c>
      <c r="J17" s="97">
        <v>0</v>
      </c>
      <c r="K17" s="97">
        <v>0</v>
      </c>
      <c r="L17" s="97">
        <v>0</v>
      </c>
      <c r="M17" s="97">
        <v>0</v>
      </c>
      <c r="N17" s="97">
        <v>0</v>
      </c>
      <c r="O17" s="97">
        <v>0</v>
      </c>
      <c r="P17" s="97">
        <v>0</v>
      </c>
      <c r="Q17" s="97">
        <v>0</v>
      </c>
      <c r="R17" s="97">
        <v>0</v>
      </c>
      <c r="S17" s="97">
        <v>0</v>
      </c>
      <c r="T17" s="97">
        <v>0</v>
      </c>
      <c r="U17" s="97">
        <v>0</v>
      </c>
      <c r="V17" s="97">
        <v>0</v>
      </c>
      <c r="W17" s="97">
        <v>0</v>
      </c>
      <c r="X17" s="97">
        <v>0</v>
      </c>
      <c r="Y17" s="97">
        <v>0</v>
      </c>
      <c r="Z17" s="97">
        <v>0</v>
      </c>
      <c r="AA17" s="97">
        <v>0</v>
      </c>
      <c r="AB17" s="97">
        <v>0</v>
      </c>
      <c r="AC17" s="97">
        <v>0</v>
      </c>
      <c r="AD17" s="97">
        <v>0</v>
      </c>
      <c r="AE17" s="97">
        <v>0</v>
      </c>
      <c r="AF17" s="97">
        <v>0</v>
      </c>
      <c r="AG17" s="97">
        <v>0</v>
      </c>
      <c r="AH17" s="97">
        <v>0</v>
      </c>
      <c r="AI17" s="97">
        <v>0</v>
      </c>
      <c r="AJ17" s="97">
        <v>0</v>
      </c>
      <c r="AK17" s="97">
        <v>0</v>
      </c>
      <c r="AL17" s="97">
        <v>0</v>
      </c>
      <c r="AM17" s="97">
        <v>0</v>
      </c>
      <c r="AN17" s="97">
        <v>0</v>
      </c>
      <c r="AO17" s="97">
        <v>0</v>
      </c>
      <c r="AP17" s="97">
        <v>0</v>
      </c>
      <c r="AQ17" s="97">
        <v>0</v>
      </c>
      <c r="AR17" s="97">
        <v>0</v>
      </c>
      <c r="AS17" s="97">
        <v>0</v>
      </c>
      <c r="AT17" s="97">
        <v>0</v>
      </c>
      <c r="AU17" s="97">
        <v>0</v>
      </c>
      <c r="AV17" s="97">
        <v>0</v>
      </c>
      <c r="AW17" s="97">
        <v>0</v>
      </c>
      <c r="AX17" s="97">
        <v>0</v>
      </c>
      <c r="AY17" s="97">
        <v>0</v>
      </c>
      <c r="AZ17" s="97">
        <v>0</v>
      </c>
      <c r="BA17" s="97">
        <v>0</v>
      </c>
      <c r="BB17" s="97">
        <v>0</v>
      </c>
      <c r="BC17" s="97">
        <v>0</v>
      </c>
      <c r="BD17" s="97">
        <v>0</v>
      </c>
      <c r="BE17" s="97">
        <v>0</v>
      </c>
      <c r="BF17" s="97">
        <v>0</v>
      </c>
      <c r="BG17" s="97">
        <v>0</v>
      </c>
      <c r="BH17" s="97">
        <v>0</v>
      </c>
      <c r="BI17" s="97">
        <v>0</v>
      </c>
      <c r="BJ17" s="97">
        <v>0</v>
      </c>
      <c r="BK17" s="97">
        <v>0</v>
      </c>
      <c r="BL17" s="97">
        <v>0</v>
      </c>
    </row>
    <row r="18" spans="2:64" s="5" customFormat="1" hidden="1" outlineLevel="1" x14ac:dyDescent="0.3">
      <c r="B18" s="41" t="s">
        <v>174</v>
      </c>
      <c r="C18" s="38"/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2">
        <v>0</v>
      </c>
      <c r="BH18" s="32">
        <v>0</v>
      </c>
      <c r="BI18" s="32">
        <v>0</v>
      </c>
      <c r="BJ18" s="32">
        <v>0</v>
      </c>
      <c r="BK18" s="32">
        <v>0</v>
      </c>
      <c r="BL18" s="32">
        <v>0</v>
      </c>
    </row>
    <row r="19" spans="2:64" s="5" customFormat="1" hidden="1" outlineLevel="1" x14ac:dyDescent="0.3">
      <c r="B19" s="41" t="s">
        <v>175</v>
      </c>
      <c r="C19" s="38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  <c r="Q19" s="32">
        <v>0</v>
      </c>
      <c r="R19" s="32">
        <v>0</v>
      </c>
      <c r="S19" s="32">
        <v>0</v>
      </c>
      <c r="T19" s="32">
        <v>0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2">
        <v>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2">
        <v>0</v>
      </c>
      <c r="BH19" s="32">
        <v>0</v>
      </c>
      <c r="BI19" s="32">
        <v>0</v>
      </c>
      <c r="BJ19" s="32">
        <v>0</v>
      </c>
      <c r="BK19" s="32">
        <v>0</v>
      </c>
      <c r="BL19" s="32">
        <v>0</v>
      </c>
    </row>
    <row r="20" spans="2:64" s="5" customFormat="1" ht="16.5" hidden="1" outlineLevel="1" thickBot="1" x14ac:dyDescent="0.35">
      <c r="B20" s="41" t="s">
        <v>178</v>
      </c>
      <c r="C20" s="38"/>
      <c r="D20" s="32">
        <v>0</v>
      </c>
      <c r="E20" s="32">
        <v>0</v>
      </c>
      <c r="F20" s="32">
        <v>0</v>
      </c>
      <c r="G20" s="32">
        <v>0</v>
      </c>
      <c r="H20" s="32">
        <v>0</v>
      </c>
      <c r="I20" s="32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2">
        <v>0</v>
      </c>
      <c r="X20" s="32">
        <v>0</v>
      </c>
      <c r="Y20" s="32">
        <v>0</v>
      </c>
      <c r="Z20" s="32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2">
        <v>0</v>
      </c>
      <c r="BA20" s="32">
        <v>0</v>
      </c>
      <c r="BB20" s="32">
        <v>0</v>
      </c>
      <c r="BC20" s="32">
        <v>0</v>
      </c>
      <c r="BD20" s="32">
        <v>0</v>
      </c>
      <c r="BE20" s="32">
        <v>0</v>
      </c>
      <c r="BF20" s="32">
        <v>0</v>
      </c>
      <c r="BG20" s="32">
        <v>0</v>
      </c>
      <c r="BH20" s="32">
        <v>0</v>
      </c>
      <c r="BI20" s="32">
        <v>0</v>
      </c>
      <c r="BJ20" s="32">
        <v>0</v>
      </c>
      <c r="BK20" s="32">
        <v>0</v>
      </c>
      <c r="BL20" s="32">
        <v>0</v>
      </c>
    </row>
    <row r="21" spans="2:64" s="5" customFormat="1" ht="16.5" collapsed="1" thickBot="1" x14ac:dyDescent="0.35">
      <c r="B21" s="97" t="s">
        <v>74</v>
      </c>
      <c r="C21" s="98"/>
      <c r="D21" s="97">
        <v>0.1649997901293952</v>
      </c>
      <c r="E21" s="97">
        <v>0.18005545941865875</v>
      </c>
      <c r="F21" s="97">
        <v>0.17525382603071568</v>
      </c>
      <c r="G21" s="97">
        <v>0.19616943520689784</v>
      </c>
      <c r="H21" s="97">
        <v>0.20397332272164576</v>
      </c>
      <c r="I21" s="97">
        <v>0.21930404809396881</v>
      </c>
      <c r="J21" s="97">
        <v>0.21913404300625589</v>
      </c>
      <c r="K21" s="97">
        <v>0.22677265314363437</v>
      </c>
      <c r="L21" s="97">
        <v>0.27036968455627902</v>
      </c>
      <c r="M21" s="97">
        <v>0.29580087121179444</v>
      </c>
      <c r="N21" s="97">
        <v>0.35245170776167667</v>
      </c>
      <c r="O21" s="97">
        <v>0.32059214176067707</v>
      </c>
      <c r="P21" s="97">
        <v>0.37361365359526788</v>
      </c>
      <c r="Q21" s="97">
        <v>0.42647668147535445</v>
      </c>
      <c r="R21" s="97">
        <v>0.37623119838297109</v>
      </c>
      <c r="S21" s="97">
        <v>0.43206943517808455</v>
      </c>
      <c r="T21" s="97">
        <v>0.47946319783804231</v>
      </c>
      <c r="U21" s="97">
        <v>0.49190058454329677</v>
      </c>
      <c r="V21" s="97">
        <v>0.47546103964395442</v>
      </c>
      <c r="W21" s="97">
        <v>0.52199676456699196</v>
      </c>
      <c r="X21" s="97">
        <v>0.37853035410065772</v>
      </c>
      <c r="Y21" s="97">
        <v>0.38049280016070447</v>
      </c>
      <c r="Z21" s="97">
        <v>0.38171327368714536</v>
      </c>
      <c r="AA21" s="97">
        <v>0.38241677186697859</v>
      </c>
      <c r="AB21" s="97">
        <v>0.38303725844342951</v>
      </c>
      <c r="AC21" s="97">
        <v>0.38373873805230468</v>
      </c>
      <c r="AD21" s="97">
        <v>0.38439138552970747</v>
      </c>
      <c r="AE21" s="97">
        <v>0.38506018303027345</v>
      </c>
      <c r="AF21" s="97">
        <v>0.38564796619022834</v>
      </c>
      <c r="AG21" s="97">
        <v>0.38611442890421971</v>
      </c>
      <c r="AH21" s="97">
        <v>0.38648609074807749</v>
      </c>
      <c r="AI21" s="97">
        <v>0.38670859263675772</v>
      </c>
      <c r="AJ21" s="97">
        <v>0.38670270383479949</v>
      </c>
      <c r="AK21" s="97">
        <v>0.38632538255623933</v>
      </c>
      <c r="AL21" s="97">
        <v>0.38604250332017942</v>
      </c>
      <c r="AM21" s="97">
        <v>0.38586092417643209</v>
      </c>
      <c r="AN21" s="97">
        <v>0.38565074669831956</v>
      </c>
      <c r="AO21" s="97">
        <v>0.38554305671368455</v>
      </c>
      <c r="AP21" s="97">
        <v>0.38538127357980434</v>
      </c>
      <c r="AQ21" s="97">
        <v>0.38513441996669101</v>
      </c>
      <c r="AR21" s="97">
        <v>0.38480624818018638</v>
      </c>
      <c r="AS21" s="97">
        <v>0.38430125073967741</v>
      </c>
      <c r="AT21" s="97">
        <v>0.38378499189260723</v>
      </c>
      <c r="AU21" s="97">
        <v>0.38331716048418979</v>
      </c>
      <c r="AV21" s="97">
        <v>0.3829498501338317</v>
      </c>
      <c r="AW21" s="97">
        <v>0.38271624294525769</v>
      </c>
      <c r="AX21" s="97">
        <v>0.38251824575262539</v>
      </c>
      <c r="AY21" s="97">
        <v>0.38240007084557059</v>
      </c>
      <c r="AZ21" s="97">
        <v>0.38233483301798871</v>
      </c>
      <c r="BA21" s="97">
        <v>0.38231121556915026</v>
      </c>
      <c r="BB21" s="97">
        <v>0.38234070164222211</v>
      </c>
      <c r="BC21" s="97">
        <v>0.38240168825225501</v>
      </c>
      <c r="BD21" s="97">
        <v>0.38258504177499569</v>
      </c>
      <c r="BE21" s="97">
        <v>0.38280901468518341</v>
      </c>
      <c r="BF21" s="97">
        <v>0.38320023687593796</v>
      </c>
      <c r="BG21" s="97">
        <v>0.38373732835900648</v>
      </c>
      <c r="BH21" s="97">
        <v>0.38444936800110618</v>
      </c>
      <c r="BI21" s="97">
        <v>0.38528118391407756</v>
      </c>
      <c r="BJ21" s="97">
        <v>0.38618339888965075</v>
      </c>
      <c r="BK21" s="97">
        <v>0.38714173787287787</v>
      </c>
      <c r="BL21" s="97">
        <v>0.38814756886122515</v>
      </c>
    </row>
    <row r="22" spans="2:64" s="5" customFormat="1" hidden="1" outlineLevel="1" x14ac:dyDescent="0.3">
      <c r="B22" s="41" t="s">
        <v>174</v>
      </c>
      <c r="C22" s="38"/>
      <c r="D22" s="32">
        <v>6.8444284325742025E-2</v>
      </c>
      <c r="E22" s="32">
        <v>8.1021503945761242E-2</v>
      </c>
      <c r="F22" s="32">
        <v>6.6709489141210443E-2</v>
      </c>
      <c r="G22" s="32">
        <v>8.7352308491631198E-2</v>
      </c>
      <c r="H22" s="32">
        <v>9.1567081038055817E-2</v>
      </c>
      <c r="I22" s="32">
        <v>9.2465656899772583E-2</v>
      </c>
      <c r="J22" s="32">
        <v>8.0097862796076794E-2</v>
      </c>
      <c r="K22" s="32">
        <v>6.5975845312069584E-2</v>
      </c>
      <c r="L22" s="32">
        <v>8.5638321413104554E-2</v>
      </c>
      <c r="M22" s="32">
        <v>9.7527817862054764E-2</v>
      </c>
      <c r="N22" s="32">
        <v>0.11231780284101214</v>
      </c>
      <c r="O22" s="32">
        <v>6.7015891831429586E-2</v>
      </c>
      <c r="P22" s="32">
        <v>8.4456785603744811E-2</v>
      </c>
      <c r="Q22" s="32">
        <v>0.13149127776810177</v>
      </c>
      <c r="R22" s="32">
        <v>7.7006223012954275E-2</v>
      </c>
      <c r="S22" s="32">
        <v>0.10843290242397216</v>
      </c>
      <c r="T22" s="32">
        <v>0.13853937889413284</v>
      </c>
      <c r="U22" s="32">
        <v>0.13518745210318711</v>
      </c>
      <c r="V22" s="32">
        <v>0.11350168251076312</v>
      </c>
      <c r="W22" s="32">
        <v>0.13795104050080384</v>
      </c>
      <c r="X22" s="32">
        <v>9.7542175575166729E-2</v>
      </c>
      <c r="Y22" s="32">
        <v>9.58851176719763E-2</v>
      </c>
      <c r="Z22" s="32">
        <v>9.4166333312466502E-2</v>
      </c>
      <c r="AA22" s="32">
        <v>9.2444481152913913E-2</v>
      </c>
      <c r="AB22" s="32">
        <v>9.0751053633894449E-2</v>
      </c>
      <c r="AC22" s="32">
        <v>8.9069076304509193E-2</v>
      </c>
      <c r="AD22" s="32">
        <v>8.7372164914956502E-2</v>
      </c>
      <c r="AE22" s="32">
        <v>8.5663412367649086E-2</v>
      </c>
      <c r="AF22" s="32">
        <v>8.3944232171420177E-2</v>
      </c>
      <c r="AG22" s="32">
        <v>8.222577953675668E-2</v>
      </c>
      <c r="AH22" s="32">
        <v>8.0539582836499646E-2</v>
      </c>
      <c r="AI22" s="32">
        <v>7.886539671365822E-2</v>
      </c>
      <c r="AJ22" s="32">
        <v>7.7169481215388025E-2</v>
      </c>
      <c r="AK22" s="32">
        <v>7.5356257564669224E-2</v>
      </c>
      <c r="AL22" s="32">
        <v>7.3559918268973332E-2</v>
      </c>
      <c r="AM22" s="32">
        <v>7.178059449538407E-2</v>
      </c>
      <c r="AN22" s="32">
        <v>7.0041781448303198E-2</v>
      </c>
      <c r="AO22" s="32">
        <v>6.8376795820172365E-2</v>
      </c>
      <c r="AP22" s="32">
        <v>6.6751302910071114E-2</v>
      </c>
      <c r="AQ22" s="32">
        <v>6.5168841896661625E-2</v>
      </c>
      <c r="AR22" s="32">
        <v>6.3641682914351072E-2</v>
      </c>
      <c r="AS22" s="32">
        <v>6.2151031897273237E-2</v>
      </c>
      <c r="AT22" s="32">
        <v>6.0704726606597724E-2</v>
      </c>
      <c r="AU22" s="32">
        <v>5.9298747737463256E-2</v>
      </c>
      <c r="AV22" s="32">
        <v>5.7926674394837147E-2</v>
      </c>
      <c r="AW22" s="32">
        <v>5.6584655546867459E-2</v>
      </c>
      <c r="AX22" s="32">
        <v>5.527477520718227E-2</v>
      </c>
      <c r="AY22" s="32">
        <v>5.3985834725577851E-2</v>
      </c>
      <c r="AZ22" s="32">
        <v>5.2720517596407834E-2</v>
      </c>
      <c r="BA22" s="32">
        <v>5.1479753070928592E-2</v>
      </c>
      <c r="BB22" s="32">
        <v>5.0265270222981245E-2</v>
      </c>
      <c r="BC22" s="32">
        <v>4.9086866913192341E-2</v>
      </c>
      <c r="BD22" s="32">
        <v>4.7961097246368878E-2</v>
      </c>
      <c r="BE22" s="32">
        <v>4.6874822813522163E-2</v>
      </c>
      <c r="BF22" s="32">
        <v>4.5824862824321605E-2</v>
      </c>
      <c r="BG22" s="32">
        <v>4.4802445098956242E-2</v>
      </c>
      <c r="BH22" s="32">
        <v>4.380298267337332E-2</v>
      </c>
      <c r="BI22" s="32">
        <v>4.2822909019227508E-2</v>
      </c>
      <c r="BJ22" s="32">
        <v>4.1856230969255385E-2</v>
      </c>
      <c r="BK22" s="32">
        <v>4.0895103658175232E-2</v>
      </c>
      <c r="BL22" s="32">
        <v>3.9933744489875717E-2</v>
      </c>
    </row>
    <row r="23" spans="2:64" s="5" customFormat="1" hidden="1" outlineLevel="1" x14ac:dyDescent="0.3">
      <c r="B23" s="41" t="s">
        <v>175</v>
      </c>
      <c r="C23" s="38"/>
      <c r="D23" s="32">
        <v>8.6461260468921036E-3</v>
      </c>
      <c r="E23" s="32">
        <v>9.7615935955330142E-3</v>
      </c>
      <c r="F23" s="32">
        <v>9.2979212650016168E-3</v>
      </c>
      <c r="G23" s="32">
        <v>1.1405849819562009E-2</v>
      </c>
      <c r="H23" s="32">
        <v>1.2849468598754741E-2</v>
      </c>
      <c r="I23" s="32">
        <v>1.3063654797743039E-2</v>
      </c>
      <c r="J23" s="32">
        <v>1.2300823300629702E-2</v>
      </c>
      <c r="K23" s="32">
        <v>1.1580426611338268E-2</v>
      </c>
      <c r="L23" s="32">
        <v>1.4453708154771299E-2</v>
      </c>
      <c r="M23" s="32">
        <v>1.713081283875767E-2</v>
      </c>
      <c r="N23" s="32">
        <v>1.9031964255347332E-2</v>
      </c>
      <c r="O23" s="32">
        <v>1.1355671368335122E-2</v>
      </c>
      <c r="P23" s="32">
        <v>1.4310986184507881E-2</v>
      </c>
      <c r="Q23" s="32">
        <v>2.2280860514293049E-2</v>
      </c>
      <c r="R23" s="32">
        <v>1.3048507420470153E-2</v>
      </c>
      <c r="S23" s="32">
        <v>1.8373677821652147E-2</v>
      </c>
      <c r="T23" s="32">
        <v>2.3475143213079214E-2</v>
      </c>
      <c r="U23" s="32">
        <v>2.2907167796375947E-2</v>
      </c>
      <c r="V23" s="32">
        <v>1.9232569635682508E-2</v>
      </c>
      <c r="W23" s="32">
        <v>2.3375450777965125E-2</v>
      </c>
      <c r="X23" s="32">
        <v>1.6528272027927591E-2</v>
      </c>
      <c r="Y23" s="32">
        <v>1.6247487806861558E-2</v>
      </c>
      <c r="Z23" s="32">
        <v>1.5956244195738344E-2</v>
      </c>
      <c r="AA23" s="32">
        <v>1.5664480753748797E-2</v>
      </c>
      <c r="AB23" s="32">
        <v>1.5377533794355179E-2</v>
      </c>
      <c r="AC23" s="32">
        <v>1.5092527040292545E-2</v>
      </c>
      <c r="AD23" s="32">
        <v>1.4804989747952763E-2</v>
      </c>
      <c r="AE23" s="32">
        <v>1.4515446001734518E-2</v>
      </c>
      <c r="AF23" s="32">
        <v>1.4224135317092263E-2</v>
      </c>
      <c r="AG23" s="32">
        <v>1.3932947915895336E-2</v>
      </c>
      <c r="AH23" s="32">
        <v>1.3647226200236394E-2</v>
      </c>
      <c r="AI23" s="32">
        <v>1.3363539646183878E-2</v>
      </c>
      <c r="AJ23" s="32">
        <v>1.3076171105073295E-2</v>
      </c>
      <c r="AK23" s="32">
        <v>1.2768924997737312E-2</v>
      </c>
      <c r="AL23" s="32">
        <v>1.2464539901150685E-2</v>
      </c>
      <c r="AM23" s="32">
        <v>1.2163038041240058E-2</v>
      </c>
      <c r="AN23" s="32">
        <v>1.1868400620263982E-2</v>
      </c>
      <c r="AO23" s="32">
        <v>1.1586273066494896E-2</v>
      </c>
      <c r="AP23" s="32">
        <v>1.1310837452728855E-2</v>
      </c>
      <c r="AQ23" s="32">
        <v>1.1042693483732937E-2</v>
      </c>
      <c r="AR23" s="32">
        <v>1.0783920302381542E-2</v>
      </c>
      <c r="AS23" s="32">
        <v>1.0531333302310146E-2</v>
      </c>
      <c r="AT23" s="32">
        <v>1.0286260572091057E-2</v>
      </c>
      <c r="AU23" s="32">
        <v>1.004802105080147E-2</v>
      </c>
      <c r="AV23" s="32">
        <v>9.815526734210012E-3</v>
      </c>
      <c r="AW23" s="32">
        <v>9.5881250748246771E-3</v>
      </c>
      <c r="AX23" s="32">
        <v>9.3661692034214677E-3</v>
      </c>
      <c r="AY23" s="32">
        <v>9.1477615373821881E-3</v>
      </c>
      <c r="AZ23" s="32">
        <v>8.9333567879576383E-3</v>
      </c>
      <c r="BA23" s="32">
        <v>8.72311241439515E-3</v>
      </c>
      <c r="BB23" s="32">
        <v>8.5173214038321617E-3</v>
      </c>
      <c r="BC23" s="32">
        <v>8.3176439786778276E-3</v>
      </c>
      <c r="BD23" s="32">
        <v>8.1268851896275605E-3</v>
      </c>
      <c r="BE23" s="32">
        <v>7.9428187669011406E-3</v>
      </c>
      <c r="BF23" s="32">
        <v>7.7649057337171121E-3</v>
      </c>
      <c r="BG23" s="32">
        <v>7.5916596666556774E-3</v>
      </c>
      <c r="BH23" s="32">
        <v>7.422303316396736E-3</v>
      </c>
      <c r="BI23" s="32">
        <v>7.2562323438393975E-3</v>
      </c>
      <c r="BJ23" s="32">
        <v>7.092431222128168E-3</v>
      </c>
      <c r="BK23" s="32">
        <v>6.9295706589171122E-3</v>
      </c>
      <c r="BL23" s="32">
        <v>6.7666708080935892E-3</v>
      </c>
    </row>
    <row r="24" spans="2:64" s="5" customFormat="1" ht="16.5" hidden="1" outlineLevel="1" thickBot="1" x14ac:dyDescent="0.35">
      <c r="B24" s="41" t="s">
        <v>178</v>
      </c>
      <c r="C24" s="38"/>
      <c r="D24" s="32">
        <v>8.7909379756761066E-2</v>
      </c>
      <c r="E24" s="32">
        <v>8.9272361877364509E-2</v>
      </c>
      <c r="F24" s="32">
        <v>9.924641562450362E-2</v>
      </c>
      <c r="G24" s="32">
        <v>9.7411276895704627E-2</v>
      </c>
      <c r="H24" s="32">
        <v>9.9556773084835196E-2</v>
      </c>
      <c r="I24" s="32">
        <v>0.1137747363964532</v>
      </c>
      <c r="J24" s="32">
        <v>0.1267353569095494</v>
      </c>
      <c r="K24" s="32">
        <v>0.14921638122022654</v>
      </c>
      <c r="L24" s="32">
        <v>0.17027765498840317</v>
      </c>
      <c r="M24" s="32">
        <v>0.18114224051098199</v>
      </c>
      <c r="N24" s="32">
        <v>0.22110194066531716</v>
      </c>
      <c r="O24" s="32">
        <v>0.24222057856091239</v>
      </c>
      <c r="P24" s="32">
        <v>0.27484588180701519</v>
      </c>
      <c r="Q24" s="32">
        <v>0.27270454319295961</v>
      </c>
      <c r="R24" s="32">
        <v>0.28617646794954665</v>
      </c>
      <c r="S24" s="32">
        <v>0.30526285493246025</v>
      </c>
      <c r="T24" s="32">
        <v>0.31744867573083024</v>
      </c>
      <c r="U24" s="32">
        <v>0.33380596464373374</v>
      </c>
      <c r="V24" s="32">
        <v>0.34272678749750879</v>
      </c>
      <c r="W24" s="32">
        <v>0.36067027328822299</v>
      </c>
      <c r="X24" s="32">
        <v>0.2644599064975634</v>
      </c>
      <c r="Y24" s="32">
        <v>0.26836019468186662</v>
      </c>
      <c r="Z24" s="32">
        <v>0.27159069617894055</v>
      </c>
      <c r="AA24" s="32">
        <v>0.2743078099603159</v>
      </c>
      <c r="AB24" s="32">
        <v>0.27690867101517991</v>
      </c>
      <c r="AC24" s="32">
        <v>0.27957713470750295</v>
      </c>
      <c r="AD24" s="32">
        <v>0.2822142308667982</v>
      </c>
      <c r="AE24" s="32">
        <v>0.28488132466088983</v>
      </c>
      <c r="AF24" s="32">
        <v>0.28747959870171591</v>
      </c>
      <c r="AG24" s="32">
        <v>0.28995570145156768</v>
      </c>
      <c r="AH24" s="32">
        <v>0.29229928171134145</v>
      </c>
      <c r="AI24" s="32">
        <v>0.29447965627691564</v>
      </c>
      <c r="AJ24" s="32">
        <v>0.29645705151433815</v>
      </c>
      <c r="AK24" s="32">
        <v>0.29820019999383279</v>
      </c>
      <c r="AL24" s="32">
        <v>0.30001804515005537</v>
      </c>
      <c r="AM24" s="32">
        <v>0.30191729163980796</v>
      </c>
      <c r="AN24" s="32">
        <v>0.30374056462975235</v>
      </c>
      <c r="AO24" s="32">
        <v>0.30557998782701729</v>
      </c>
      <c r="AP24" s="32">
        <v>0.30731913321700438</v>
      </c>
      <c r="AQ24" s="32">
        <v>0.30892288458629646</v>
      </c>
      <c r="AR24" s="32">
        <v>0.31038064496345374</v>
      </c>
      <c r="AS24" s="32">
        <v>0.31161888554009404</v>
      </c>
      <c r="AT24" s="32">
        <v>0.31279400471391844</v>
      </c>
      <c r="AU24" s="32">
        <v>0.31397039169592506</v>
      </c>
      <c r="AV24" s="32">
        <v>0.31520764900478454</v>
      </c>
      <c r="AW24" s="32">
        <v>0.31654346232356556</v>
      </c>
      <c r="AX24" s="32">
        <v>0.31787730134202163</v>
      </c>
      <c r="AY24" s="32">
        <v>0.31926647458261054</v>
      </c>
      <c r="AZ24" s="32">
        <v>0.32068095863362323</v>
      </c>
      <c r="BA24" s="32">
        <v>0.32210835008382654</v>
      </c>
      <c r="BB24" s="32">
        <v>0.32355811001540868</v>
      </c>
      <c r="BC24" s="32">
        <v>0.32499717736038486</v>
      </c>
      <c r="BD24" s="32">
        <v>0.32649705933899925</v>
      </c>
      <c r="BE24" s="32">
        <v>0.32799137310476012</v>
      </c>
      <c r="BF24" s="32">
        <v>0.32961046831789925</v>
      </c>
      <c r="BG24" s="32">
        <v>0.33134322359339458</v>
      </c>
      <c r="BH24" s="32">
        <v>0.33322408201133613</v>
      </c>
      <c r="BI24" s="32">
        <v>0.33520204255101066</v>
      </c>
      <c r="BJ24" s="32">
        <v>0.3372347366982672</v>
      </c>
      <c r="BK24" s="32">
        <v>0.3393170635557855</v>
      </c>
      <c r="BL24" s="32">
        <v>0.34144715356325583</v>
      </c>
    </row>
    <row r="25" spans="2:64" s="5" customFormat="1" ht="16.5" collapsed="1" thickBot="1" x14ac:dyDescent="0.35">
      <c r="B25" s="97" t="s">
        <v>3</v>
      </c>
      <c r="C25" s="98"/>
      <c r="D25" s="97">
        <v>0</v>
      </c>
      <c r="E25" s="97">
        <v>0</v>
      </c>
      <c r="F25" s="97">
        <v>0</v>
      </c>
      <c r="G25" s="97">
        <v>0</v>
      </c>
      <c r="H25" s="97">
        <v>0</v>
      </c>
      <c r="I25" s="97">
        <v>0</v>
      </c>
      <c r="J25" s="97">
        <v>0</v>
      </c>
      <c r="K25" s="97">
        <v>0</v>
      </c>
      <c r="L25" s="97">
        <v>0</v>
      </c>
      <c r="M25" s="97">
        <v>0</v>
      </c>
      <c r="N25" s="97">
        <v>0</v>
      </c>
      <c r="O25" s="97">
        <v>0</v>
      </c>
      <c r="P25" s="97">
        <v>0</v>
      </c>
      <c r="Q25" s="97">
        <v>0</v>
      </c>
      <c r="R25" s="97">
        <v>0</v>
      </c>
      <c r="S25" s="97">
        <v>0</v>
      </c>
      <c r="T25" s="97">
        <v>0</v>
      </c>
      <c r="U25" s="97">
        <v>0</v>
      </c>
      <c r="V25" s="97">
        <v>0</v>
      </c>
      <c r="W25" s="97">
        <v>0</v>
      </c>
      <c r="X25" s="97">
        <v>0</v>
      </c>
      <c r="Y25" s="97">
        <v>0</v>
      </c>
      <c r="Z25" s="97">
        <v>0</v>
      </c>
      <c r="AA25" s="97">
        <v>0</v>
      </c>
      <c r="AB25" s="97">
        <v>0</v>
      </c>
      <c r="AC25" s="97">
        <v>0</v>
      </c>
      <c r="AD25" s="97">
        <v>0</v>
      </c>
      <c r="AE25" s="97">
        <v>0</v>
      </c>
      <c r="AF25" s="97">
        <v>0</v>
      </c>
      <c r="AG25" s="97">
        <v>0</v>
      </c>
      <c r="AH25" s="97">
        <v>0</v>
      </c>
      <c r="AI25" s="97">
        <v>0</v>
      </c>
      <c r="AJ25" s="97">
        <v>0</v>
      </c>
      <c r="AK25" s="97">
        <v>0</v>
      </c>
      <c r="AL25" s="97">
        <v>0</v>
      </c>
      <c r="AM25" s="97">
        <v>0</v>
      </c>
      <c r="AN25" s="97">
        <v>0</v>
      </c>
      <c r="AO25" s="97">
        <v>0</v>
      </c>
      <c r="AP25" s="97">
        <v>0</v>
      </c>
      <c r="AQ25" s="97">
        <v>0</v>
      </c>
      <c r="AR25" s="97">
        <v>0</v>
      </c>
      <c r="AS25" s="97">
        <v>0</v>
      </c>
      <c r="AT25" s="97">
        <v>0</v>
      </c>
      <c r="AU25" s="97">
        <v>0</v>
      </c>
      <c r="AV25" s="97">
        <v>0</v>
      </c>
      <c r="AW25" s="97">
        <v>0</v>
      </c>
      <c r="AX25" s="97">
        <v>0</v>
      </c>
      <c r="AY25" s="97">
        <v>0</v>
      </c>
      <c r="AZ25" s="97">
        <v>0</v>
      </c>
      <c r="BA25" s="97">
        <v>0</v>
      </c>
      <c r="BB25" s="97">
        <v>0</v>
      </c>
      <c r="BC25" s="97">
        <v>0</v>
      </c>
      <c r="BD25" s="97">
        <v>0</v>
      </c>
      <c r="BE25" s="97">
        <v>0</v>
      </c>
      <c r="BF25" s="97">
        <v>0</v>
      </c>
      <c r="BG25" s="97">
        <v>0</v>
      </c>
      <c r="BH25" s="97">
        <v>0</v>
      </c>
      <c r="BI25" s="97">
        <v>0</v>
      </c>
      <c r="BJ25" s="97">
        <v>0</v>
      </c>
      <c r="BK25" s="97">
        <v>0</v>
      </c>
      <c r="BL25" s="97">
        <v>0</v>
      </c>
    </row>
    <row r="26" spans="2:64" s="5" customFormat="1" hidden="1" outlineLevel="1" x14ac:dyDescent="0.3">
      <c r="B26" s="41" t="s">
        <v>174</v>
      </c>
      <c r="C26" s="38"/>
      <c r="D26" s="32">
        <v>0</v>
      </c>
      <c r="E26" s="32">
        <v>0</v>
      </c>
      <c r="F26" s="32">
        <v>0</v>
      </c>
      <c r="G26" s="32">
        <v>0</v>
      </c>
      <c r="H26" s="32">
        <v>0</v>
      </c>
      <c r="I26" s="32">
        <v>0</v>
      </c>
      <c r="J26" s="32">
        <v>0</v>
      </c>
      <c r="K26" s="32">
        <v>0</v>
      </c>
      <c r="L26" s="32">
        <v>0</v>
      </c>
      <c r="M26" s="32">
        <v>0</v>
      </c>
      <c r="N26" s="32">
        <v>0</v>
      </c>
      <c r="O26" s="32">
        <v>0</v>
      </c>
      <c r="P26" s="32">
        <v>0</v>
      </c>
      <c r="Q26" s="32">
        <v>0</v>
      </c>
      <c r="R26" s="32">
        <v>0</v>
      </c>
      <c r="S26" s="32">
        <v>0</v>
      </c>
      <c r="T26" s="32">
        <v>0</v>
      </c>
      <c r="U26" s="32">
        <v>0</v>
      </c>
      <c r="V26" s="32">
        <v>0</v>
      </c>
      <c r="W26" s="32">
        <v>0</v>
      </c>
      <c r="X26" s="32">
        <v>0</v>
      </c>
      <c r="Y26" s="32">
        <v>0</v>
      </c>
      <c r="Z26" s="32">
        <v>0</v>
      </c>
      <c r="AA26" s="32">
        <v>0</v>
      </c>
      <c r="AB26" s="32">
        <v>0</v>
      </c>
      <c r="AC26" s="32">
        <v>0</v>
      </c>
      <c r="AD26" s="32">
        <v>0</v>
      </c>
      <c r="AE26" s="32">
        <v>0</v>
      </c>
      <c r="AF26" s="32">
        <v>0</v>
      </c>
      <c r="AG26" s="32">
        <v>0</v>
      </c>
      <c r="AH26" s="32">
        <v>0</v>
      </c>
      <c r="AI26" s="32">
        <v>0</v>
      </c>
      <c r="AJ26" s="32">
        <v>0</v>
      </c>
      <c r="AK26" s="32">
        <v>0</v>
      </c>
      <c r="AL26" s="32">
        <v>0</v>
      </c>
      <c r="AM26" s="32">
        <v>0</v>
      </c>
      <c r="AN26" s="32">
        <v>0</v>
      </c>
      <c r="AO26" s="32">
        <v>0</v>
      </c>
      <c r="AP26" s="32">
        <v>0</v>
      </c>
      <c r="AQ26" s="32">
        <v>0</v>
      </c>
      <c r="AR26" s="32">
        <v>0</v>
      </c>
      <c r="AS26" s="32">
        <v>0</v>
      </c>
      <c r="AT26" s="32">
        <v>0</v>
      </c>
      <c r="AU26" s="32">
        <v>0</v>
      </c>
      <c r="AV26" s="32">
        <v>0</v>
      </c>
      <c r="AW26" s="32">
        <v>0</v>
      </c>
      <c r="AX26" s="32">
        <v>0</v>
      </c>
      <c r="AY26" s="32">
        <v>0</v>
      </c>
      <c r="AZ26" s="32">
        <v>0</v>
      </c>
      <c r="BA26" s="32">
        <v>0</v>
      </c>
      <c r="BB26" s="32">
        <v>0</v>
      </c>
      <c r="BC26" s="32">
        <v>0</v>
      </c>
      <c r="BD26" s="32">
        <v>0</v>
      </c>
      <c r="BE26" s="32">
        <v>0</v>
      </c>
      <c r="BF26" s="32">
        <v>0</v>
      </c>
      <c r="BG26" s="32">
        <v>0</v>
      </c>
      <c r="BH26" s="32">
        <v>0</v>
      </c>
      <c r="BI26" s="32">
        <v>0</v>
      </c>
      <c r="BJ26" s="32">
        <v>0</v>
      </c>
      <c r="BK26" s="32">
        <v>0</v>
      </c>
      <c r="BL26" s="32">
        <v>0</v>
      </c>
    </row>
    <row r="27" spans="2:64" s="5" customFormat="1" hidden="1" outlineLevel="1" x14ac:dyDescent="0.3">
      <c r="B27" s="41" t="s">
        <v>175</v>
      </c>
      <c r="C27" s="38"/>
      <c r="D27" s="32">
        <v>0</v>
      </c>
      <c r="E27" s="32">
        <v>0</v>
      </c>
      <c r="F27" s="32">
        <v>0</v>
      </c>
      <c r="G27" s="32">
        <v>0</v>
      </c>
      <c r="H27" s="32">
        <v>0</v>
      </c>
      <c r="I27" s="32">
        <v>0</v>
      </c>
      <c r="J27" s="32">
        <v>0</v>
      </c>
      <c r="K27" s="32">
        <v>0</v>
      </c>
      <c r="L27" s="32">
        <v>0</v>
      </c>
      <c r="M27" s="32">
        <v>0</v>
      </c>
      <c r="N27" s="32">
        <v>0</v>
      </c>
      <c r="O27" s="32">
        <v>0</v>
      </c>
      <c r="P27" s="32">
        <v>0</v>
      </c>
      <c r="Q27" s="32">
        <v>0</v>
      </c>
      <c r="R27" s="32">
        <v>0</v>
      </c>
      <c r="S27" s="32">
        <v>0</v>
      </c>
      <c r="T27" s="32">
        <v>0</v>
      </c>
      <c r="U27" s="32">
        <v>0</v>
      </c>
      <c r="V27" s="32">
        <v>0</v>
      </c>
      <c r="W27" s="32">
        <v>0</v>
      </c>
      <c r="X27" s="32">
        <v>0</v>
      </c>
      <c r="Y27" s="32">
        <v>0</v>
      </c>
      <c r="Z27" s="32">
        <v>0</v>
      </c>
      <c r="AA27" s="32">
        <v>0</v>
      </c>
      <c r="AB27" s="32">
        <v>0</v>
      </c>
      <c r="AC27" s="32">
        <v>0</v>
      </c>
      <c r="AD27" s="32">
        <v>0</v>
      </c>
      <c r="AE27" s="32">
        <v>0</v>
      </c>
      <c r="AF27" s="32">
        <v>0</v>
      </c>
      <c r="AG27" s="32">
        <v>0</v>
      </c>
      <c r="AH27" s="32">
        <v>0</v>
      </c>
      <c r="AI27" s="32">
        <v>0</v>
      </c>
      <c r="AJ27" s="32">
        <v>0</v>
      </c>
      <c r="AK27" s="32">
        <v>0</v>
      </c>
      <c r="AL27" s="32">
        <v>0</v>
      </c>
      <c r="AM27" s="32">
        <v>0</v>
      </c>
      <c r="AN27" s="32">
        <v>0</v>
      </c>
      <c r="AO27" s="32">
        <v>0</v>
      </c>
      <c r="AP27" s="32">
        <v>0</v>
      </c>
      <c r="AQ27" s="32">
        <v>0</v>
      </c>
      <c r="AR27" s="32">
        <v>0</v>
      </c>
      <c r="AS27" s="32">
        <v>0</v>
      </c>
      <c r="AT27" s="32">
        <v>0</v>
      </c>
      <c r="AU27" s="32">
        <v>0</v>
      </c>
      <c r="AV27" s="32">
        <v>0</v>
      </c>
      <c r="AW27" s="32">
        <v>0</v>
      </c>
      <c r="AX27" s="32">
        <v>0</v>
      </c>
      <c r="AY27" s="32">
        <v>0</v>
      </c>
      <c r="AZ27" s="32">
        <v>0</v>
      </c>
      <c r="BA27" s="32">
        <v>0</v>
      </c>
      <c r="BB27" s="32">
        <v>0</v>
      </c>
      <c r="BC27" s="32">
        <v>0</v>
      </c>
      <c r="BD27" s="32">
        <v>0</v>
      </c>
      <c r="BE27" s="32">
        <v>0</v>
      </c>
      <c r="BF27" s="32">
        <v>0</v>
      </c>
      <c r="BG27" s="32">
        <v>0</v>
      </c>
      <c r="BH27" s="32">
        <v>0</v>
      </c>
      <c r="BI27" s="32">
        <v>0</v>
      </c>
      <c r="BJ27" s="32">
        <v>0</v>
      </c>
      <c r="BK27" s="32">
        <v>0</v>
      </c>
      <c r="BL27" s="32">
        <v>0</v>
      </c>
    </row>
    <row r="28" spans="2:64" s="5" customFormat="1" ht="16.5" hidden="1" outlineLevel="1" thickBot="1" x14ac:dyDescent="0.35">
      <c r="B28" s="41" t="s">
        <v>178</v>
      </c>
      <c r="C28" s="38"/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2">
        <v>0</v>
      </c>
      <c r="X28" s="32">
        <v>0</v>
      </c>
      <c r="Y28" s="32">
        <v>0</v>
      </c>
      <c r="Z28" s="32">
        <v>0</v>
      </c>
      <c r="AA28" s="32">
        <v>0</v>
      </c>
      <c r="AB28" s="32">
        <v>0</v>
      </c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>
        <v>0</v>
      </c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2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2">
        <v>0</v>
      </c>
      <c r="BA28" s="32">
        <v>0</v>
      </c>
      <c r="BB28" s="32">
        <v>0</v>
      </c>
      <c r="BC28" s="32">
        <v>0</v>
      </c>
      <c r="BD28" s="32">
        <v>0</v>
      </c>
      <c r="BE28" s="32">
        <v>0</v>
      </c>
      <c r="BF28" s="32">
        <v>0</v>
      </c>
      <c r="BG28" s="32">
        <v>0</v>
      </c>
      <c r="BH28" s="32">
        <v>0</v>
      </c>
      <c r="BI28" s="32">
        <v>0</v>
      </c>
      <c r="BJ28" s="32">
        <v>0</v>
      </c>
      <c r="BK28" s="32">
        <v>0</v>
      </c>
      <c r="BL28" s="32">
        <v>0</v>
      </c>
    </row>
    <row r="29" spans="2:64" s="5" customFormat="1" ht="16.5" collapsed="1" thickBot="1" x14ac:dyDescent="0.35">
      <c r="B29" s="29" t="s">
        <v>52</v>
      </c>
      <c r="C29" s="55"/>
      <c r="D29" s="29">
        <v>1.8438963994197832</v>
      </c>
      <c r="E29" s="29">
        <v>2.0728200107069523</v>
      </c>
      <c r="F29" s="29">
        <v>2.0751744037372108</v>
      </c>
      <c r="G29" s="29">
        <v>2.3366786393218386</v>
      </c>
      <c r="H29" s="29">
        <v>2.5090811774878352</v>
      </c>
      <c r="I29" s="29">
        <v>2.7919912742735082</v>
      </c>
      <c r="J29" s="29">
        <v>2.9376896983315985</v>
      </c>
      <c r="K29" s="29">
        <v>2.8555189792789752</v>
      </c>
      <c r="L29" s="29">
        <v>3.3428669039672836</v>
      </c>
      <c r="M29" s="29">
        <v>3.5395596756716246</v>
      </c>
      <c r="N29" s="29">
        <v>4.2694288614494269</v>
      </c>
      <c r="O29" s="29">
        <v>3.7879333999865068</v>
      </c>
      <c r="P29" s="29">
        <v>4.5331443540015322</v>
      </c>
      <c r="Q29" s="29">
        <v>5.440283717365701</v>
      </c>
      <c r="R29" s="29">
        <v>4.7157850780096773</v>
      </c>
      <c r="S29" s="29">
        <v>5.592509120726711</v>
      </c>
      <c r="T29" s="29">
        <v>6.404482778135173</v>
      </c>
      <c r="U29" s="29">
        <v>6.7807839634318672</v>
      </c>
      <c r="V29" s="29">
        <v>6.5862367781341211</v>
      </c>
      <c r="W29" s="29">
        <v>7.1514017389020754</v>
      </c>
      <c r="X29" s="29">
        <v>8.0249185337978162</v>
      </c>
      <c r="Y29" s="29">
        <v>8.6366451397546093</v>
      </c>
      <c r="Z29" s="29">
        <v>9.3512565781912915</v>
      </c>
      <c r="AA29" s="29">
        <v>10.243787656653193</v>
      </c>
      <c r="AB29" s="29">
        <v>11.123040339646723</v>
      </c>
      <c r="AC29" s="29">
        <v>12.148447320539741</v>
      </c>
      <c r="AD29" s="29">
        <v>13.148985243374078</v>
      </c>
      <c r="AE29" s="29">
        <v>14.183891197636859</v>
      </c>
      <c r="AF29" s="29">
        <v>15.107238037112626</v>
      </c>
      <c r="AG29" s="29">
        <v>16.013395192170773</v>
      </c>
      <c r="AH29" s="29">
        <v>16.973174815373579</v>
      </c>
      <c r="AI29" s="29">
        <v>17.791196385917743</v>
      </c>
      <c r="AJ29" s="29">
        <v>18.554382831179954</v>
      </c>
      <c r="AK29" s="29">
        <v>19.315954316972142</v>
      </c>
      <c r="AL29" s="29">
        <v>19.963649185599593</v>
      </c>
      <c r="AM29" s="29">
        <v>20.592827899635601</v>
      </c>
      <c r="AN29" s="29">
        <v>21.214503447753746</v>
      </c>
      <c r="AO29" s="29">
        <v>21.776624509238875</v>
      </c>
      <c r="AP29" s="29">
        <v>22.275186998965673</v>
      </c>
      <c r="AQ29" s="29">
        <v>22.760623865847972</v>
      </c>
      <c r="AR29" s="29">
        <v>23.131941055865319</v>
      </c>
      <c r="AS29" s="29">
        <v>23.541415933969443</v>
      </c>
      <c r="AT29" s="29">
        <v>23.894932398740526</v>
      </c>
      <c r="AU29" s="29">
        <v>24.40723061314355</v>
      </c>
      <c r="AV29" s="29">
        <v>24.890178173045477</v>
      </c>
      <c r="AW29" s="29">
        <v>25.41923337376446</v>
      </c>
      <c r="AX29" s="29">
        <v>25.908654137896146</v>
      </c>
      <c r="AY29" s="29">
        <v>26.325965308356825</v>
      </c>
      <c r="AZ29" s="29">
        <v>26.581181832502054</v>
      </c>
      <c r="BA29" s="29">
        <v>26.83055751469772</v>
      </c>
      <c r="BB29" s="29">
        <v>26.927444638062539</v>
      </c>
      <c r="BC29" s="29">
        <v>26.833039384694576</v>
      </c>
      <c r="BD29" s="29">
        <v>26.71310860729983</v>
      </c>
      <c r="BE29" s="29">
        <v>26.553531223639919</v>
      </c>
      <c r="BF29" s="29">
        <v>26.340044662198757</v>
      </c>
      <c r="BG29" s="29">
        <v>26.086135454076466</v>
      </c>
      <c r="BH29" s="29">
        <v>25.770308625590779</v>
      </c>
      <c r="BI29" s="29">
        <v>25.488476904436286</v>
      </c>
      <c r="BJ29" s="29">
        <v>25.220118032545344</v>
      </c>
      <c r="BK29" s="29">
        <v>24.941280194530904</v>
      </c>
      <c r="BL29" s="29">
        <v>24.698690040450984</v>
      </c>
    </row>
    <row r="30" spans="2:64" s="5" customFormat="1" hidden="1" outlineLevel="1" x14ac:dyDescent="0.3">
      <c r="B30" s="92" t="s">
        <v>174</v>
      </c>
      <c r="C30" s="57"/>
      <c r="D30" s="58">
        <v>1.5539974506739982</v>
      </c>
      <c r="E30" s="58">
        <v>1.7749359855143236</v>
      </c>
      <c r="F30" s="58">
        <v>1.7549021037075052</v>
      </c>
      <c r="G30" s="58">
        <v>2.0091856557645307</v>
      </c>
      <c r="H30" s="58">
        <v>2.1628516033817902</v>
      </c>
      <c r="I30" s="58">
        <v>2.4167626531453572</v>
      </c>
      <c r="J30" s="58">
        <v>2.531907801148876</v>
      </c>
      <c r="K30" s="58">
        <v>2.4048702006665454</v>
      </c>
      <c r="L30" s="58">
        <v>2.8484137361757882</v>
      </c>
      <c r="M30" s="58">
        <v>3.0059964496825988</v>
      </c>
      <c r="N30" s="58">
        <v>3.6611612937573201</v>
      </c>
      <c r="O30" s="58">
        <v>3.1146234550118481</v>
      </c>
      <c r="P30" s="58">
        <v>3.787252302092055</v>
      </c>
      <c r="Q30" s="58">
        <v>4.6377225477858222</v>
      </c>
      <c r="R30" s="58">
        <v>3.8334107540454125</v>
      </c>
      <c r="S30" s="58">
        <v>4.6235874061469477</v>
      </c>
      <c r="T30" s="58">
        <v>5.3427013761481579</v>
      </c>
      <c r="U30" s="58">
        <v>5.6081847715840629</v>
      </c>
      <c r="V30" s="58">
        <v>5.351094780652307</v>
      </c>
      <c r="W30" s="58">
        <v>5.813502836549052</v>
      </c>
      <c r="X30" s="58">
        <v>6.7039331523011088</v>
      </c>
      <c r="Y30" s="58">
        <v>7.1451433779512925</v>
      </c>
      <c r="Z30" s="58">
        <v>7.6781680105315955</v>
      </c>
      <c r="AA30" s="58">
        <v>8.3761180041936001</v>
      </c>
      <c r="AB30" s="58">
        <v>9.0599066066386342</v>
      </c>
      <c r="AC30" s="58">
        <v>9.8825571431801436</v>
      </c>
      <c r="AD30" s="58">
        <v>10.673977749751176</v>
      </c>
      <c r="AE30" s="58">
        <v>11.502460452419159</v>
      </c>
      <c r="AF30" s="58">
        <v>12.223632458168062</v>
      </c>
      <c r="AG30" s="58">
        <v>12.922902978085142</v>
      </c>
      <c r="AH30" s="58">
        <v>13.677596165495654</v>
      </c>
      <c r="AI30" s="58">
        <v>14.302767815001424</v>
      </c>
      <c r="AJ30" s="58">
        <v>14.883728143207843</v>
      </c>
      <c r="AK30" s="58">
        <v>15.463666869411046</v>
      </c>
      <c r="AL30" s="58">
        <v>15.942549058489716</v>
      </c>
      <c r="AM30" s="58">
        <v>16.399016237782018</v>
      </c>
      <c r="AN30" s="58">
        <v>16.853616588659918</v>
      </c>
      <c r="AO30" s="58">
        <v>17.263029523358995</v>
      </c>
      <c r="AP30" s="58">
        <v>17.60281836456474</v>
      </c>
      <c r="AQ30" s="58">
        <v>17.95615875855168</v>
      </c>
      <c r="AR30" s="58">
        <v>18.210851622606874</v>
      </c>
      <c r="AS30" s="58">
        <v>18.521388862835753</v>
      </c>
      <c r="AT30" s="58">
        <v>18.743362223574564</v>
      </c>
      <c r="AU30" s="58">
        <v>19.113076800725377</v>
      </c>
      <c r="AV30" s="58">
        <v>19.47812965367233</v>
      </c>
      <c r="AW30" s="58">
        <v>19.807327855547928</v>
      </c>
      <c r="AX30" s="58">
        <v>20.187912690782017</v>
      </c>
      <c r="AY30" s="58">
        <v>20.480938345589784</v>
      </c>
      <c r="AZ30" s="58">
        <v>20.634826367101962</v>
      </c>
      <c r="BA30" s="58">
        <v>20.749486258244957</v>
      </c>
      <c r="BB30" s="58">
        <v>20.765494078364505</v>
      </c>
      <c r="BC30" s="58">
        <v>20.692758852076437</v>
      </c>
      <c r="BD30" s="58">
        <v>20.576821912109324</v>
      </c>
      <c r="BE30" s="58">
        <v>20.448167480766571</v>
      </c>
      <c r="BF30" s="58">
        <v>20.274819658626207</v>
      </c>
      <c r="BG30" s="58">
        <v>20.095214976268345</v>
      </c>
      <c r="BH30" s="58">
        <v>19.845951929913216</v>
      </c>
      <c r="BI30" s="58">
        <v>19.612622112090481</v>
      </c>
      <c r="BJ30" s="58">
        <v>19.391283907670921</v>
      </c>
      <c r="BK30" s="58">
        <v>19.162322426833562</v>
      </c>
      <c r="BL30" s="58">
        <v>18.958919768086517</v>
      </c>
    </row>
    <row r="31" spans="2:64" s="5" customFormat="1" hidden="1" outlineLevel="1" x14ac:dyDescent="0.3">
      <c r="B31" s="92" t="s">
        <v>175</v>
      </c>
      <c r="C31" s="57"/>
      <c r="D31" s="58">
        <v>0.2019895689890239</v>
      </c>
      <c r="E31" s="58">
        <v>0.20861166331526435</v>
      </c>
      <c r="F31" s="58">
        <v>0.22102588440520224</v>
      </c>
      <c r="G31" s="58">
        <v>0.23008170666160316</v>
      </c>
      <c r="H31" s="58">
        <v>0.24667280102121011</v>
      </c>
      <c r="I31" s="58">
        <v>0.26145388473169756</v>
      </c>
      <c r="J31" s="58">
        <v>0.27904654027317322</v>
      </c>
      <c r="K31" s="58">
        <v>0.30143239739220323</v>
      </c>
      <c r="L31" s="58">
        <v>0.32417551280309215</v>
      </c>
      <c r="M31" s="58">
        <v>0.35242098547804385</v>
      </c>
      <c r="N31" s="58">
        <v>0.3871656270267898</v>
      </c>
      <c r="O31" s="58">
        <v>0.43108936641374601</v>
      </c>
      <c r="P31" s="58">
        <v>0.4710461701024618</v>
      </c>
      <c r="Q31" s="58">
        <v>0.52985662638691888</v>
      </c>
      <c r="R31" s="58">
        <v>0.59619785601471709</v>
      </c>
      <c r="S31" s="58">
        <v>0.66365885964730342</v>
      </c>
      <c r="T31" s="58">
        <v>0.74433272625618507</v>
      </c>
      <c r="U31" s="58">
        <v>0.83879322720407035</v>
      </c>
      <c r="V31" s="58">
        <v>0.89241520998430535</v>
      </c>
      <c r="W31" s="58">
        <v>0.97722862906480046</v>
      </c>
      <c r="X31" s="58">
        <v>1.0565254749991448</v>
      </c>
      <c r="Y31" s="58">
        <v>1.2231415671214509</v>
      </c>
      <c r="Z31" s="58">
        <v>1.4014978714807562</v>
      </c>
      <c r="AA31" s="58">
        <v>1.5933618424992777</v>
      </c>
      <c r="AB31" s="58">
        <v>1.7862250619929088</v>
      </c>
      <c r="AC31" s="58">
        <v>1.9863130426520932</v>
      </c>
      <c r="AD31" s="58">
        <v>2.1927932627561044</v>
      </c>
      <c r="AE31" s="58">
        <v>2.3965494205568083</v>
      </c>
      <c r="AF31" s="58">
        <v>2.5961259802428489</v>
      </c>
      <c r="AG31" s="58">
        <v>2.8005365126340638</v>
      </c>
      <c r="AH31" s="58">
        <v>3.0032793681665813</v>
      </c>
      <c r="AI31" s="58">
        <v>3.1939489146393982</v>
      </c>
      <c r="AJ31" s="58">
        <v>3.3741976364577697</v>
      </c>
      <c r="AK31" s="58">
        <v>3.5540872475672654</v>
      </c>
      <c r="AL31" s="58">
        <v>3.7210820819598238</v>
      </c>
      <c r="AM31" s="58">
        <v>3.8918943702137767</v>
      </c>
      <c r="AN31" s="58">
        <v>4.057146294464073</v>
      </c>
      <c r="AO31" s="58">
        <v>4.2080149980528638</v>
      </c>
      <c r="AP31" s="58">
        <v>4.3650495011839299</v>
      </c>
      <c r="AQ31" s="58">
        <v>4.4955422227099957</v>
      </c>
      <c r="AR31" s="58">
        <v>4.6107087882949909</v>
      </c>
      <c r="AS31" s="58">
        <v>4.7084081855935933</v>
      </c>
      <c r="AT31" s="58">
        <v>4.8387761704520447</v>
      </c>
      <c r="AU31" s="58">
        <v>4.9801834207222466</v>
      </c>
      <c r="AV31" s="58">
        <v>5.0968408703683608</v>
      </c>
      <c r="AW31" s="58">
        <v>5.2953620558929666</v>
      </c>
      <c r="AX31" s="58">
        <v>5.4028641457721056</v>
      </c>
      <c r="AY31" s="58">
        <v>5.525760488184428</v>
      </c>
      <c r="AZ31" s="58">
        <v>5.6256745067664689</v>
      </c>
      <c r="BA31" s="58">
        <v>5.7589629063689358</v>
      </c>
      <c r="BB31" s="58">
        <v>5.8383924496826234</v>
      </c>
      <c r="BC31" s="58">
        <v>5.8152833552577547</v>
      </c>
      <c r="BD31" s="58">
        <v>5.809789635851506</v>
      </c>
      <c r="BE31" s="58">
        <v>5.7773723697685906</v>
      </c>
      <c r="BF31" s="58">
        <v>5.7356145352546521</v>
      </c>
      <c r="BG31" s="58">
        <v>5.659577254214728</v>
      </c>
      <c r="BH31" s="58">
        <v>5.5911326136662263</v>
      </c>
      <c r="BI31" s="58">
        <v>5.5406527497947939</v>
      </c>
      <c r="BJ31" s="58">
        <v>5.4915993881761587</v>
      </c>
      <c r="BK31" s="58">
        <v>5.4396407041415538</v>
      </c>
      <c r="BL31" s="58">
        <v>5.398323118801212</v>
      </c>
    </row>
    <row r="32" spans="2:64" s="5" customFormat="1" ht="16.5" hidden="1" outlineLevel="1" thickBot="1" x14ac:dyDescent="0.35">
      <c r="B32" s="121" t="s">
        <v>178</v>
      </c>
      <c r="C32" s="104"/>
      <c r="D32" s="103">
        <v>8.7909379756761066E-2</v>
      </c>
      <c r="E32" s="103">
        <v>8.9272361877364509E-2</v>
      </c>
      <c r="F32" s="103">
        <v>9.924641562450362E-2</v>
      </c>
      <c r="G32" s="103">
        <v>9.7411276895704627E-2</v>
      </c>
      <c r="H32" s="103">
        <v>9.9556773084835196E-2</v>
      </c>
      <c r="I32" s="103">
        <v>0.1137747363964532</v>
      </c>
      <c r="J32" s="103">
        <v>0.1267353569095494</v>
      </c>
      <c r="K32" s="103">
        <v>0.14921638122022654</v>
      </c>
      <c r="L32" s="103">
        <v>0.17027765498840317</v>
      </c>
      <c r="M32" s="103">
        <v>0.18114224051098199</v>
      </c>
      <c r="N32" s="103">
        <v>0.22110194066531716</v>
      </c>
      <c r="O32" s="103">
        <v>0.24222057856091239</v>
      </c>
      <c r="P32" s="103">
        <v>0.27484588180701519</v>
      </c>
      <c r="Q32" s="103">
        <v>0.27270454319295961</v>
      </c>
      <c r="R32" s="103">
        <v>0.28617646794954665</v>
      </c>
      <c r="S32" s="103">
        <v>0.30526285493246025</v>
      </c>
      <c r="T32" s="103">
        <v>0.31744867573083024</v>
      </c>
      <c r="U32" s="103">
        <v>0.33380596464373374</v>
      </c>
      <c r="V32" s="103">
        <v>0.34272678749750879</v>
      </c>
      <c r="W32" s="103">
        <v>0.36067027328822299</v>
      </c>
      <c r="X32" s="103">
        <v>0.2644599064975634</v>
      </c>
      <c r="Y32" s="103">
        <v>0.26836019468186662</v>
      </c>
      <c r="Z32" s="103">
        <v>0.27159069617894055</v>
      </c>
      <c r="AA32" s="103">
        <v>0.2743078099603159</v>
      </c>
      <c r="AB32" s="103">
        <v>0.27690867101517991</v>
      </c>
      <c r="AC32" s="103">
        <v>0.27957713470750295</v>
      </c>
      <c r="AD32" s="103">
        <v>0.2822142308667982</v>
      </c>
      <c r="AE32" s="103">
        <v>0.28488132466088983</v>
      </c>
      <c r="AF32" s="103">
        <v>0.28747959870171591</v>
      </c>
      <c r="AG32" s="103">
        <v>0.28995570145156768</v>
      </c>
      <c r="AH32" s="103">
        <v>0.29229928171134145</v>
      </c>
      <c r="AI32" s="103">
        <v>0.29447965627691564</v>
      </c>
      <c r="AJ32" s="103">
        <v>0.29645705151433815</v>
      </c>
      <c r="AK32" s="103">
        <v>0.29820019999383279</v>
      </c>
      <c r="AL32" s="103">
        <v>0.30001804515005537</v>
      </c>
      <c r="AM32" s="103">
        <v>0.30191729163980796</v>
      </c>
      <c r="AN32" s="103">
        <v>0.30374056462975235</v>
      </c>
      <c r="AO32" s="103">
        <v>0.30557998782701729</v>
      </c>
      <c r="AP32" s="103">
        <v>0.30731913321700438</v>
      </c>
      <c r="AQ32" s="103">
        <v>0.30892288458629646</v>
      </c>
      <c r="AR32" s="103">
        <v>0.31038064496345374</v>
      </c>
      <c r="AS32" s="103">
        <v>0.31161888554009404</v>
      </c>
      <c r="AT32" s="103">
        <v>0.31279400471391844</v>
      </c>
      <c r="AU32" s="103">
        <v>0.31397039169592506</v>
      </c>
      <c r="AV32" s="103">
        <v>0.31520764900478454</v>
      </c>
      <c r="AW32" s="103">
        <v>0.31654346232356556</v>
      </c>
      <c r="AX32" s="103">
        <v>0.31787730134202163</v>
      </c>
      <c r="AY32" s="103">
        <v>0.31926647458261054</v>
      </c>
      <c r="AZ32" s="103">
        <v>0.32068095863362323</v>
      </c>
      <c r="BA32" s="103">
        <v>0.32210835008382654</v>
      </c>
      <c r="BB32" s="103">
        <v>0.32355811001540868</v>
      </c>
      <c r="BC32" s="103">
        <v>0.32499717736038486</v>
      </c>
      <c r="BD32" s="103">
        <v>0.32649705933899925</v>
      </c>
      <c r="BE32" s="103">
        <v>0.32799137310476012</v>
      </c>
      <c r="BF32" s="103">
        <v>0.32961046831789925</v>
      </c>
      <c r="BG32" s="103">
        <v>0.33134322359339458</v>
      </c>
      <c r="BH32" s="103">
        <v>0.33322408201133613</v>
      </c>
      <c r="BI32" s="103">
        <v>0.33520204255101066</v>
      </c>
      <c r="BJ32" s="103">
        <v>0.3372347366982672</v>
      </c>
      <c r="BK32" s="103">
        <v>0.3393170635557855</v>
      </c>
      <c r="BL32" s="103">
        <v>0.34144715356325583</v>
      </c>
    </row>
    <row r="33" spans="2:64" collapsed="1" x14ac:dyDescent="0.3">
      <c r="B33" s="6" t="s">
        <v>445</v>
      </c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BL67"/>
  <sheetViews>
    <sheetView showGridLines="0" zoomScale="85" zoomScaleNormal="85" workbookViewId="0"/>
  </sheetViews>
  <sheetFormatPr baseColWidth="10" defaultRowHeight="15.75" outlineLevelRow="1" outlineLevelCol="1" x14ac:dyDescent="0.3"/>
  <cols>
    <col min="2" max="2" width="14.88671875" customWidth="1"/>
    <col min="3" max="3" width="10.88671875" style="5"/>
    <col min="4" max="4" width="7.21875" style="5" customWidth="1"/>
    <col min="5" max="8" width="7.21875" style="5" hidden="1" customWidth="1" outlineLevel="1"/>
    <col min="9" max="9" width="7.21875" style="5" customWidth="1" collapsed="1"/>
    <col min="10" max="13" width="7.21875" style="5" hidden="1" customWidth="1" outlineLevel="1"/>
    <col min="14" max="14" width="7.21875" style="5" customWidth="1" collapsed="1"/>
    <col min="15" max="18" width="7.21875" style="5" hidden="1" customWidth="1" outlineLevel="1"/>
    <col min="19" max="19" width="7.21875" style="5" customWidth="1" collapsed="1"/>
    <col min="20" max="23" width="7.21875" style="5" hidden="1" customWidth="1" outlineLevel="1"/>
    <col min="24" max="24" width="7.21875" style="5" customWidth="1" collapsed="1"/>
    <col min="25" max="28" width="7.21875" style="5" hidden="1" customWidth="1" outlineLevel="1"/>
    <col min="29" max="29" width="7.21875" style="5" customWidth="1" collapsed="1"/>
    <col min="30" max="33" width="7.21875" style="5" hidden="1" customWidth="1" outlineLevel="1"/>
    <col min="34" max="34" width="7.21875" style="5" customWidth="1" collapsed="1"/>
    <col min="35" max="38" width="7.21875" style="5" hidden="1" customWidth="1" outlineLevel="1"/>
    <col min="39" max="39" width="7.21875" style="5" customWidth="1" collapsed="1"/>
    <col min="40" max="43" width="7.21875" style="5" hidden="1" customWidth="1" outlineLevel="1"/>
    <col min="44" max="44" width="7.21875" style="5" customWidth="1" collapsed="1"/>
    <col min="45" max="48" width="7.21875" style="5" hidden="1" customWidth="1" outlineLevel="1"/>
    <col min="49" max="49" width="7.21875" style="5" customWidth="1" collapsed="1"/>
    <col min="50" max="53" width="7.21875" style="5" hidden="1" customWidth="1" outlineLevel="1"/>
    <col min="54" max="54" width="7.21875" style="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250</v>
      </c>
    </row>
    <row r="9" spans="1:64" ht="16.5" thickBot="1" x14ac:dyDescent="0.35"/>
    <row r="10" spans="1:64" ht="20.25" x14ac:dyDescent="0.3">
      <c r="B10" s="79" t="s">
        <v>254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ht="16.5" thickBot="1" x14ac:dyDescent="0.35">
      <c r="B13" s="32" t="s">
        <v>14</v>
      </c>
      <c r="C13" s="37"/>
      <c r="D13" s="32">
        <v>0.13</v>
      </c>
      <c r="E13" s="32">
        <v>0.13</v>
      </c>
      <c r="F13" s="32">
        <v>0.13</v>
      </c>
      <c r="G13" s="32">
        <v>0.13</v>
      </c>
      <c r="H13" s="32">
        <v>0.4</v>
      </c>
      <c r="I13" s="32">
        <v>0.4</v>
      </c>
      <c r="J13" s="32">
        <v>0.39999999999999997</v>
      </c>
      <c r="K13" s="32">
        <v>0.4</v>
      </c>
      <c r="L13" s="32">
        <v>0.4</v>
      </c>
      <c r="M13" s="32">
        <v>0.4</v>
      </c>
      <c r="N13" s="32">
        <v>0.4</v>
      </c>
      <c r="O13" s="32">
        <v>0.29999999999999993</v>
      </c>
      <c r="P13" s="32">
        <v>0.29999999999999993</v>
      </c>
      <c r="Q13" s="32">
        <v>0.3</v>
      </c>
      <c r="R13" s="32">
        <v>0.2</v>
      </c>
      <c r="S13" s="32">
        <v>0.2</v>
      </c>
      <c r="T13" s="32">
        <v>0.2</v>
      </c>
      <c r="U13" s="32">
        <v>9.9999999999999992E-2</v>
      </c>
      <c r="V13" s="32">
        <v>9.9999999999999992E-2</v>
      </c>
      <c r="W13" s="32">
        <v>0.1</v>
      </c>
      <c r="X13" s="32">
        <v>8.8217303663526772E-2</v>
      </c>
      <c r="Y13" s="32">
        <v>8.2146219863677927E-2</v>
      </c>
      <c r="Z13" s="32">
        <v>7.7047365776498969E-2</v>
      </c>
      <c r="AA13" s="32">
        <v>5.1027015216427205E-2</v>
      </c>
      <c r="AB13" s="32">
        <v>4.7058991521028E-2</v>
      </c>
      <c r="AC13" s="32">
        <v>2.7715910005191177E-2</v>
      </c>
      <c r="AD13" s="32">
        <v>2.4215878830696702E-2</v>
      </c>
      <c r="AE13" s="32">
        <v>1.9088689722136242E-2</v>
      </c>
      <c r="AF13" s="32">
        <v>1.5884661466436842E-2</v>
      </c>
      <c r="AG13" s="32">
        <v>1.3726797686799047E-2</v>
      </c>
      <c r="AH13" s="32">
        <v>1.1737141609592688E-2</v>
      </c>
      <c r="AI13" s="32">
        <v>9.900764587884912E-3</v>
      </c>
      <c r="AJ13" s="32">
        <v>8.129620327729882E-3</v>
      </c>
      <c r="AK13" s="32">
        <v>5.7786389070481631E-3</v>
      </c>
      <c r="AL13" s="32">
        <v>4.68799751551543E-3</v>
      </c>
      <c r="AM13" s="32">
        <v>3.3098981832487434E-3</v>
      </c>
      <c r="AN13" s="32">
        <v>3.0372829747569476E-3</v>
      </c>
      <c r="AO13" s="32">
        <v>2.8011094988249661E-3</v>
      </c>
      <c r="AP13" s="32">
        <v>2.5573075678856686E-3</v>
      </c>
      <c r="AQ13" s="32">
        <v>3.5171295078621084E-4</v>
      </c>
      <c r="AR13" s="32">
        <v>2.7267222919646216E-4</v>
      </c>
      <c r="AS13" s="32">
        <v>2.7225315904593937E-4</v>
      </c>
      <c r="AT13" s="32">
        <v>1.0011837642945619E-4</v>
      </c>
      <c r="AU13" s="32">
        <v>5.6261910377876073E-5</v>
      </c>
      <c r="AV13" s="32">
        <v>5.617425301131121E-5</v>
      </c>
      <c r="AW13" s="32">
        <v>5.6086333427769998E-5</v>
      </c>
      <c r="AX13" s="32">
        <v>0</v>
      </c>
      <c r="AY13" s="32">
        <v>0</v>
      </c>
      <c r="AZ13" s="32">
        <v>0</v>
      </c>
      <c r="BA13" s="32">
        <v>0</v>
      </c>
      <c r="BB13" s="32">
        <v>0</v>
      </c>
      <c r="BC13" s="32">
        <v>0</v>
      </c>
      <c r="BD13" s="32">
        <v>0</v>
      </c>
      <c r="BE13" s="32">
        <v>0</v>
      </c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</row>
    <row r="14" spans="1:64" ht="16.5" thickBot="1" x14ac:dyDescent="0.35">
      <c r="B14" s="97" t="s">
        <v>148</v>
      </c>
      <c r="C14" s="98"/>
      <c r="D14" s="97">
        <v>116.47999999999999</v>
      </c>
      <c r="E14" s="97">
        <v>122.85000000000001</v>
      </c>
      <c r="F14" s="97">
        <v>117.82</v>
      </c>
      <c r="G14" s="97">
        <v>124.27</v>
      </c>
      <c r="H14" s="97">
        <v>123.02</v>
      </c>
      <c r="I14" s="97">
        <v>124.22</v>
      </c>
      <c r="J14" s="97">
        <v>119.08999999999997</v>
      </c>
      <c r="K14" s="97">
        <v>102.85</v>
      </c>
      <c r="L14" s="97">
        <v>108.87000000000002</v>
      </c>
      <c r="M14" s="97">
        <v>105.47000000000003</v>
      </c>
      <c r="N14" s="97">
        <v>111.87</v>
      </c>
      <c r="O14" s="97">
        <v>87.11</v>
      </c>
      <c r="P14" s="97">
        <v>94.23</v>
      </c>
      <c r="Q14" s="97">
        <v>99.510000000000019</v>
      </c>
      <c r="R14" s="97">
        <v>75.230000000000018</v>
      </c>
      <c r="S14" s="97">
        <v>79.52</v>
      </c>
      <c r="T14" s="97">
        <v>81.430000000000007</v>
      </c>
      <c r="U14" s="97">
        <v>76.210000000000008</v>
      </c>
      <c r="V14" s="97">
        <v>67.97999999999999</v>
      </c>
      <c r="W14" s="97">
        <v>66.739999999999981</v>
      </c>
      <c r="X14" s="97">
        <v>67.228895120466973</v>
      </c>
      <c r="Y14" s="97">
        <v>63.762611359126836</v>
      </c>
      <c r="Z14" s="97">
        <v>60.414483705031984</v>
      </c>
      <c r="AA14" s="97">
        <v>57.052897781730309</v>
      </c>
      <c r="AB14" s="97">
        <v>54.043658846522348</v>
      </c>
      <c r="AC14" s="97">
        <v>50.994236449932487</v>
      </c>
      <c r="AD14" s="97">
        <v>47.948923125407049</v>
      </c>
      <c r="AE14" s="97">
        <v>45.284948637556113</v>
      </c>
      <c r="AF14" s="97">
        <v>43.416220707410218</v>
      </c>
      <c r="AG14" s="97">
        <v>41.608026578595876</v>
      </c>
      <c r="AH14" s="97">
        <v>39.935473546124989</v>
      </c>
      <c r="AI14" s="97">
        <v>38.376825695544269</v>
      </c>
      <c r="AJ14" s="97">
        <v>36.858158454459442</v>
      </c>
      <c r="AK14" s="97">
        <v>35.58649938195007</v>
      </c>
      <c r="AL14" s="97">
        <v>34.374830856305991</v>
      </c>
      <c r="AM14" s="97">
        <v>33.238404087739966</v>
      </c>
      <c r="AN14" s="97">
        <v>32.143328920309258</v>
      </c>
      <c r="AO14" s="97">
        <v>31.07637208186231</v>
      </c>
      <c r="AP14" s="97">
        <v>30.059898282991483</v>
      </c>
      <c r="AQ14" s="97">
        <v>29.049564917947013</v>
      </c>
      <c r="AR14" s="97">
        <v>27.999348688127402</v>
      </c>
      <c r="AS14" s="97">
        <v>26.991448448239307</v>
      </c>
      <c r="AT14" s="97">
        <v>26.104011834720684</v>
      </c>
      <c r="AU14" s="97">
        <v>24.825260875720907</v>
      </c>
      <c r="AV14" s="97">
        <v>23.577573767294691</v>
      </c>
      <c r="AW14" s="97">
        <v>22.405987094151566</v>
      </c>
      <c r="AX14" s="97">
        <v>21.197797582354816</v>
      </c>
      <c r="AY14" s="97">
        <v>20.016101488268575</v>
      </c>
      <c r="AZ14" s="97">
        <v>18.833063598868314</v>
      </c>
      <c r="BA14" s="97">
        <v>17.595353814087289</v>
      </c>
      <c r="BB14" s="97">
        <v>16.467513091634292</v>
      </c>
      <c r="BC14" s="97">
        <v>15.293055624258756</v>
      </c>
      <c r="BD14" s="97">
        <v>14.445219452946457</v>
      </c>
      <c r="BE14" s="97">
        <v>13.577558335180228</v>
      </c>
      <c r="BF14" s="97">
        <v>12.870766106639191</v>
      </c>
      <c r="BG14" s="97">
        <v>12.188692534407293</v>
      </c>
      <c r="BH14" s="97">
        <v>11.579331685020385</v>
      </c>
      <c r="BI14" s="97">
        <v>11.058382019594244</v>
      </c>
      <c r="BJ14" s="97">
        <v>10.627837118639871</v>
      </c>
      <c r="BK14" s="97">
        <v>10.230979939926574</v>
      </c>
      <c r="BL14" s="97">
        <v>9.8846970809336163</v>
      </c>
    </row>
    <row r="15" spans="1:64" s="5" customFormat="1" hidden="1" outlineLevel="1" x14ac:dyDescent="0.3">
      <c r="B15" s="41" t="s">
        <v>463</v>
      </c>
      <c r="C15" s="38"/>
      <c r="D15" s="32">
        <v>116.47999999999999</v>
      </c>
      <c r="E15" s="32">
        <v>122.85000000000001</v>
      </c>
      <c r="F15" s="32">
        <v>117.82</v>
      </c>
      <c r="G15" s="32">
        <v>124.27</v>
      </c>
      <c r="H15" s="32">
        <v>123.02</v>
      </c>
      <c r="I15" s="32">
        <v>124.22</v>
      </c>
      <c r="J15" s="32">
        <v>119.08999999999997</v>
      </c>
      <c r="K15" s="32">
        <v>102.85</v>
      </c>
      <c r="L15" s="32">
        <v>108.87000000000002</v>
      </c>
      <c r="M15" s="32">
        <v>105.47000000000003</v>
      </c>
      <c r="N15" s="32">
        <v>111.87</v>
      </c>
      <c r="O15" s="32">
        <v>87.11</v>
      </c>
      <c r="P15" s="32">
        <v>94.23</v>
      </c>
      <c r="Q15" s="32">
        <v>99.510000000000019</v>
      </c>
      <c r="R15" s="32">
        <v>75.230000000000018</v>
      </c>
      <c r="S15" s="32">
        <v>79.52</v>
      </c>
      <c r="T15" s="32">
        <v>81.430000000000007</v>
      </c>
      <c r="U15" s="32">
        <v>76.210000000000008</v>
      </c>
      <c r="V15" s="32">
        <v>67.97999999999999</v>
      </c>
      <c r="W15" s="32">
        <v>66.739999999999981</v>
      </c>
      <c r="X15" s="32">
        <v>67.228895120466973</v>
      </c>
      <c r="Y15" s="32">
        <v>63.762611359126836</v>
      </c>
      <c r="Z15" s="32">
        <v>60.414483705031984</v>
      </c>
      <c r="AA15" s="32">
        <v>57.052897781730309</v>
      </c>
      <c r="AB15" s="32">
        <v>54.043658846522348</v>
      </c>
      <c r="AC15" s="32">
        <v>50.994236449932487</v>
      </c>
      <c r="AD15" s="32">
        <v>47.948923125407049</v>
      </c>
      <c r="AE15" s="32">
        <v>45.284948637556113</v>
      </c>
      <c r="AF15" s="32">
        <v>43.416220707410218</v>
      </c>
      <c r="AG15" s="32">
        <v>41.608026578595876</v>
      </c>
      <c r="AH15" s="32">
        <v>39.935473546124989</v>
      </c>
      <c r="AI15" s="32">
        <v>38.376825695544269</v>
      </c>
      <c r="AJ15" s="32">
        <v>36.858158454459442</v>
      </c>
      <c r="AK15" s="32">
        <v>35.58649938195007</v>
      </c>
      <c r="AL15" s="32">
        <v>34.374830856305991</v>
      </c>
      <c r="AM15" s="32">
        <v>33.238404087739966</v>
      </c>
      <c r="AN15" s="32">
        <v>32.143328920309258</v>
      </c>
      <c r="AO15" s="32">
        <v>31.07637208186231</v>
      </c>
      <c r="AP15" s="32">
        <v>30.059898282991483</v>
      </c>
      <c r="AQ15" s="32">
        <v>29.049564917947013</v>
      </c>
      <c r="AR15" s="32">
        <v>27.999348688127402</v>
      </c>
      <c r="AS15" s="32">
        <v>26.991448448239307</v>
      </c>
      <c r="AT15" s="32">
        <v>26.104011834720684</v>
      </c>
      <c r="AU15" s="32">
        <v>24.825260875720907</v>
      </c>
      <c r="AV15" s="32">
        <v>23.577573767294691</v>
      </c>
      <c r="AW15" s="32">
        <v>22.405987094151566</v>
      </c>
      <c r="AX15" s="32">
        <v>21.197797582354816</v>
      </c>
      <c r="AY15" s="32">
        <v>20.016101488268575</v>
      </c>
      <c r="AZ15" s="32">
        <v>18.833063598868314</v>
      </c>
      <c r="BA15" s="32">
        <v>17.595353814087289</v>
      </c>
      <c r="BB15" s="32">
        <v>16.467513091634292</v>
      </c>
      <c r="BC15" s="32">
        <v>15.293055624258756</v>
      </c>
      <c r="BD15" s="32">
        <v>14.445219452946457</v>
      </c>
      <c r="BE15" s="32">
        <v>13.577558335180228</v>
      </c>
      <c r="BF15" s="32">
        <v>12.870766106639191</v>
      </c>
      <c r="BG15" s="32">
        <v>12.188692534407293</v>
      </c>
      <c r="BH15" s="32">
        <v>11.579331685020385</v>
      </c>
      <c r="BI15" s="32">
        <v>11.058382019594244</v>
      </c>
      <c r="BJ15" s="32">
        <v>10.627837118639871</v>
      </c>
      <c r="BK15" s="32">
        <v>10.230979939926574</v>
      </c>
      <c r="BL15" s="32">
        <v>9.8846970809336163</v>
      </c>
    </row>
    <row r="16" spans="1:64" s="5" customFormat="1" hidden="1" outlineLevel="1" x14ac:dyDescent="0.3">
      <c r="B16" s="41" t="s">
        <v>464</v>
      </c>
      <c r="C16" s="38"/>
      <c r="D16" s="32">
        <v>0</v>
      </c>
      <c r="E16" s="32">
        <v>0</v>
      </c>
      <c r="F16" s="32">
        <v>0</v>
      </c>
      <c r="G16" s="32">
        <v>0</v>
      </c>
      <c r="H16" s="32">
        <v>0</v>
      </c>
      <c r="I16" s="32">
        <v>0</v>
      </c>
      <c r="J16" s="32">
        <v>0</v>
      </c>
      <c r="K16" s="32">
        <v>0</v>
      </c>
      <c r="L16" s="32">
        <v>0</v>
      </c>
      <c r="M16" s="32">
        <v>0</v>
      </c>
      <c r="N16" s="32">
        <v>0</v>
      </c>
      <c r="O16" s="32">
        <v>0</v>
      </c>
      <c r="P16" s="32">
        <v>0</v>
      </c>
      <c r="Q16" s="32">
        <v>0</v>
      </c>
      <c r="R16" s="32">
        <v>0</v>
      </c>
      <c r="S16" s="32">
        <v>0</v>
      </c>
      <c r="T16" s="32">
        <v>0</v>
      </c>
      <c r="U16" s="32">
        <v>0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0</v>
      </c>
      <c r="AN16" s="32">
        <v>0</v>
      </c>
      <c r="AO16" s="32">
        <v>0</v>
      </c>
      <c r="AP16" s="32">
        <v>0</v>
      </c>
      <c r="AQ16" s="32">
        <v>0</v>
      </c>
      <c r="AR16" s="32">
        <v>0</v>
      </c>
      <c r="AS16" s="32">
        <v>0</v>
      </c>
      <c r="AT16" s="32">
        <v>0</v>
      </c>
      <c r="AU16" s="32">
        <v>0</v>
      </c>
      <c r="AV16" s="32">
        <v>0</v>
      </c>
      <c r="AW16" s="32">
        <v>0</v>
      </c>
      <c r="AX16" s="32">
        <v>0</v>
      </c>
      <c r="AY16" s="32">
        <v>0</v>
      </c>
      <c r="AZ16" s="32">
        <v>0</v>
      </c>
      <c r="BA16" s="32">
        <v>0</v>
      </c>
      <c r="BB16" s="32">
        <v>0</v>
      </c>
      <c r="BC16" s="32">
        <v>0</v>
      </c>
      <c r="BD16" s="32">
        <v>0</v>
      </c>
      <c r="BE16" s="32">
        <v>0</v>
      </c>
      <c r="BF16" s="32">
        <v>0</v>
      </c>
      <c r="BG16" s="32">
        <v>0</v>
      </c>
      <c r="BH16" s="32">
        <v>0</v>
      </c>
      <c r="BI16" s="32">
        <v>0</v>
      </c>
      <c r="BJ16" s="32">
        <v>0</v>
      </c>
      <c r="BK16" s="32">
        <v>0</v>
      </c>
      <c r="BL16" s="32">
        <v>0</v>
      </c>
    </row>
    <row r="17" spans="2:64" s="5" customFormat="1" hidden="1" outlineLevel="1" x14ac:dyDescent="0.3">
      <c r="B17" s="41" t="s">
        <v>337</v>
      </c>
      <c r="C17" s="38"/>
      <c r="D17" s="32">
        <v>0</v>
      </c>
      <c r="E17" s="32">
        <v>0</v>
      </c>
      <c r="F17" s="32">
        <v>0</v>
      </c>
      <c r="G17" s="32">
        <v>0</v>
      </c>
      <c r="H17" s="32">
        <v>0</v>
      </c>
      <c r="I17" s="32">
        <v>0</v>
      </c>
      <c r="J17" s="32">
        <v>0</v>
      </c>
      <c r="K17" s="32">
        <v>0</v>
      </c>
      <c r="L17" s="32">
        <v>0</v>
      </c>
      <c r="M17" s="32">
        <v>0</v>
      </c>
      <c r="N17" s="32">
        <v>0</v>
      </c>
      <c r="O17" s="32">
        <v>0</v>
      </c>
      <c r="P17" s="32">
        <v>0</v>
      </c>
      <c r="Q17" s="32">
        <v>0</v>
      </c>
      <c r="R17" s="32">
        <v>0</v>
      </c>
      <c r="S17" s="32">
        <v>0</v>
      </c>
      <c r="T17" s="32">
        <v>0</v>
      </c>
      <c r="U17" s="32">
        <v>0</v>
      </c>
      <c r="V17" s="32">
        <v>0</v>
      </c>
      <c r="W17" s="32">
        <v>0</v>
      </c>
      <c r="X17" s="32">
        <v>0</v>
      </c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2">
        <v>0</v>
      </c>
      <c r="AF17" s="32">
        <v>0</v>
      </c>
      <c r="AG17" s="32">
        <v>0</v>
      </c>
      <c r="AH17" s="32">
        <v>0</v>
      </c>
      <c r="AI17" s="32">
        <v>0</v>
      </c>
      <c r="AJ17" s="32">
        <v>0</v>
      </c>
      <c r="AK17" s="32">
        <v>0</v>
      </c>
      <c r="AL17" s="32">
        <v>0</v>
      </c>
      <c r="AM17" s="32">
        <v>0</v>
      </c>
      <c r="AN17" s="32">
        <v>0</v>
      </c>
      <c r="AO17" s="32">
        <v>0</v>
      </c>
      <c r="AP17" s="32">
        <v>0</v>
      </c>
      <c r="AQ17" s="32">
        <v>0</v>
      </c>
      <c r="AR17" s="32">
        <v>0</v>
      </c>
      <c r="AS17" s="32">
        <v>0</v>
      </c>
      <c r="AT17" s="32">
        <v>0</v>
      </c>
      <c r="AU17" s="32">
        <v>0</v>
      </c>
      <c r="AV17" s="32">
        <v>0</v>
      </c>
      <c r="AW17" s="32">
        <v>0</v>
      </c>
      <c r="AX17" s="32">
        <v>0</v>
      </c>
      <c r="AY17" s="32">
        <v>0</v>
      </c>
      <c r="AZ17" s="32">
        <v>0</v>
      </c>
      <c r="BA17" s="32">
        <v>0</v>
      </c>
      <c r="BB17" s="32">
        <v>0</v>
      </c>
      <c r="BC17" s="32">
        <v>0</v>
      </c>
      <c r="BD17" s="32">
        <v>0</v>
      </c>
      <c r="BE17" s="32">
        <v>0</v>
      </c>
      <c r="BF17" s="32">
        <v>0</v>
      </c>
      <c r="BG17" s="32">
        <v>0</v>
      </c>
      <c r="BH17" s="32">
        <v>0</v>
      </c>
      <c r="BI17" s="32">
        <v>0</v>
      </c>
      <c r="BJ17" s="32">
        <v>0</v>
      </c>
      <c r="BK17" s="32">
        <v>0</v>
      </c>
      <c r="BL17" s="32">
        <v>0</v>
      </c>
    </row>
    <row r="18" spans="2:64" s="5" customFormat="1" hidden="1" outlineLevel="1" x14ac:dyDescent="0.3">
      <c r="B18" s="41" t="s">
        <v>474</v>
      </c>
      <c r="C18" s="38"/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2">
        <v>0</v>
      </c>
      <c r="BH18" s="32">
        <v>0</v>
      </c>
      <c r="BI18" s="32">
        <v>0</v>
      </c>
      <c r="BJ18" s="32">
        <v>0</v>
      </c>
      <c r="BK18" s="32">
        <v>0</v>
      </c>
      <c r="BL18" s="32">
        <v>0</v>
      </c>
    </row>
    <row r="19" spans="2:64" s="5" customFormat="1" ht="16.5" hidden="1" outlineLevel="1" thickBot="1" x14ac:dyDescent="0.35">
      <c r="B19" s="41" t="s">
        <v>332</v>
      </c>
      <c r="C19" s="38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  <c r="Q19" s="32">
        <v>0</v>
      </c>
      <c r="R19" s="32">
        <v>0</v>
      </c>
      <c r="S19" s="32">
        <v>0</v>
      </c>
      <c r="T19" s="32">
        <v>0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2">
        <v>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2">
        <v>0</v>
      </c>
      <c r="BH19" s="32">
        <v>0</v>
      </c>
      <c r="BI19" s="32">
        <v>0</v>
      </c>
      <c r="BJ19" s="32">
        <v>0</v>
      </c>
      <c r="BK19" s="32">
        <v>0</v>
      </c>
      <c r="BL19" s="32">
        <v>0</v>
      </c>
    </row>
    <row r="20" spans="2:64" ht="16.5" collapsed="1" thickBot="1" x14ac:dyDescent="0.35">
      <c r="B20" s="97" t="s">
        <v>164</v>
      </c>
      <c r="C20" s="98"/>
      <c r="D20" s="97">
        <v>36.419999999999995</v>
      </c>
      <c r="E20" s="97">
        <v>38.08</v>
      </c>
      <c r="F20" s="97">
        <v>37.78</v>
      </c>
      <c r="G20" s="97">
        <v>40.320000000000007</v>
      </c>
      <c r="H20" s="97">
        <v>41.660000000000004</v>
      </c>
      <c r="I20" s="97">
        <v>42.79</v>
      </c>
      <c r="J20" s="97">
        <v>41.08</v>
      </c>
      <c r="K20" s="97">
        <v>39.319999999999993</v>
      </c>
      <c r="L20" s="97">
        <v>42.55</v>
      </c>
      <c r="M20" s="97">
        <v>42.629999999999995</v>
      </c>
      <c r="N20" s="97">
        <v>48.389999999999993</v>
      </c>
      <c r="O20" s="97">
        <v>41.069999999999993</v>
      </c>
      <c r="P20" s="97">
        <v>47.199999999999996</v>
      </c>
      <c r="Q20" s="97">
        <v>51.110000000000007</v>
      </c>
      <c r="R20" s="97">
        <v>42.509999999999991</v>
      </c>
      <c r="S20" s="97">
        <v>46.249999999999993</v>
      </c>
      <c r="T20" s="97">
        <v>48.980000000000018</v>
      </c>
      <c r="U20" s="97">
        <v>48.489999999999988</v>
      </c>
      <c r="V20" s="97">
        <v>46.07</v>
      </c>
      <c r="W20" s="97">
        <v>47.72999999999999</v>
      </c>
      <c r="X20" s="97">
        <v>50.751508455014282</v>
      </c>
      <c r="Y20" s="97">
        <v>51.03146180063662</v>
      </c>
      <c r="Z20" s="97">
        <v>51.245360252752668</v>
      </c>
      <c r="AA20" s="97">
        <v>51.555359600964536</v>
      </c>
      <c r="AB20" s="97">
        <v>51.734745263053604</v>
      </c>
      <c r="AC20" s="97">
        <v>51.895978261900737</v>
      </c>
      <c r="AD20" s="97">
        <v>51.954545107406702</v>
      </c>
      <c r="AE20" s="97">
        <v>51.853583673552599</v>
      </c>
      <c r="AF20" s="97">
        <v>51.628104892492836</v>
      </c>
      <c r="AG20" s="97">
        <v>51.320002905072641</v>
      </c>
      <c r="AH20" s="97">
        <v>50.983661364158877</v>
      </c>
      <c r="AI20" s="97">
        <v>50.680536083491752</v>
      </c>
      <c r="AJ20" s="97">
        <v>50.32690902863412</v>
      </c>
      <c r="AK20" s="97">
        <v>50.001914086317242</v>
      </c>
      <c r="AL20" s="97">
        <v>49.610772815977803</v>
      </c>
      <c r="AM20" s="97">
        <v>49.268986146642284</v>
      </c>
      <c r="AN20" s="97">
        <v>48.873424137701676</v>
      </c>
      <c r="AO20" s="97">
        <v>48.388488111160768</v>
      </c>
      <c r="AP20" s="97">
        <v>47.859181526081727</v>
      </c>
      <c r="AQ20" s="97">
        <v>47.403214297775165</v>
      </c>
      <c r="AR20" s="97">
        <v>46.901105260705165</v>
      </c>
      <c r="AS20" s="97">
        <v>46.272808637167223</v>
      </c>
      <c r="AT20" s="97">
        <v>45.687868800271453</v>
      </c>
      <c r="AU20" s="97">
        <v>45.108965271811023</v>
      </c>
      <c r="AV20" s="97">
        <v>44.493209318057474</v>
      </c>
      <c r="AW20" s="97">
        <v>43.859385202894316</v>
      </c>
      <c r="AX20" s="97">
        <v>43.239189425549888</v>
      </c>
      <c r="AY20" s="97">
        <v>42.568866822113527</v>
      </c>
      <c r="AZ20" s="97">
        <v>42.021677131860649</v>
      </c>
      <c r="BA20" s="97">
        <v>41.448157148716227</v>
      </c>
      <c r="BB20" s="97">
        <v>40.767645454884288</v>
      </c>
      <c r="BC20" s="97">
        <v>40.394568898274372</v>
      </c>
      <c r="BD20" s="97">
        <v>40.019462413097393</v>
      </c>
      <c r="BE20" s="97">
        <v>39.538798665355046</v>
      </c>
      <c r="BF20" s="97">
        <v>39.168192481037536</v>
      </c>
      <c r="BG20" s="97">
        <v>38.79644536181101</v>
      </c>
      <c r="BH20" s="97">
        <v>38.445671543676781</v>
      </c>
      <c r="BI20" s="97">
        <v>38.056700476117541</v>
      </c>
      <c r="BJ20" s="97">
        <v>37.674101007030082</v>
      </c>
      <c r="BK20" s="97">
        <v>37.190295716479568</v>
      </c>
      <c r="BL20" s="97">
        <v>36.734546015379784</v>
      </c>
    </row>
    <row r="21" spans="2:64" ht="18.75" thickBot="1" x14ac:dyDescent="0.35">
      <c r="B21" s="97" t="s">
        <v>476</v>
      </c>
      <c r="C21" s="98"/>
      <c r="D21" s="97">
        <v>0</v>
      </c>
      <c r="E21" s="97">
        <v>0</v>
      </c>
      <c r="F21" s="97">
        <v>0</v>
      </c>
      <c r="G21" s="97">
        <v>0</v>
      </c>
      <c r="H21" s="97">
        <v>0</v>
      </c>
      <c r="I21" s="97">
        <v>0</v>
      </c>
      <c r="J21" s="97">
        <v>0</v>
      </c>
      <c r="K21" s="97">
        <v>0</v>
      </c>
      <c r="L21" s="97">
        <v>0</v>
      </c>
      <c r="M21" s="97">
        <v>0</v>
      </c>
      <c r="N21" s="97">
        <v>0</v>
      </c>
      <c r="O21" s="97">
        <v>0</v>
      </c>
      <c r="P21" s="97">
        <v>0</v>
      </c>
      <c r="Q21" s="97">
        <v>0</v>
      </c>
      <c r="R21" s="97">
        <v>0</v>
      </c>
      <c r="S21" s="97">
        <v>0</v>
      </c>
      <c r="T21" s="97">
        <v>0</v>
      </c>
      <c r="U21" s="97">
        <v>0</v>
      </c>
      <c r="V21" s="97">
        <v>0</v>
      </c>
      <c r="W21" s="97">
        <v>0</v>
      </c>
      <c r="X21" s="97">
        <v>0</v>
      </c>
      <c r="Y21" s="97">
        <v>0</v>
      </c>
      <c r="Z21" s="97">
        <v>0</v>
      </c>
      <c r="AA21" s="97">
        <v>0</v>
      </c>
      <c r="AB21" s="97">
        <v>0</v>
      </c>
      <c r="AC21" s="97">
        <v>0</v>
      </c>
      <c r="AD21" s="97">
        <v>0</v>
      </c>
      <c r="AE21" s="97">
        <v>0</v>
      </c>
      <c r="AF21" s="97">
        <v>0</v>
      </c>
      <c r="AG21" s="97">
        <v>0</v>
      </c>
      <c r="AH21" s="97">
        <v>0</v>
      </c>
      <c r="AI21" s="97">
        <v>0</v>
      </c>
      <c r="AJ21" s="97">
        <v>0</v>
      </c>
      <c r="AK21" s="97">
        <v>0</v>
      </c>
      <c r="AL21" s="97">
        <v>0</v>
      </c>
      <c r="AM21" s="97">
        <v>0</v>
      </c>
      <c r="AN21" s="97">
        <v>0</v>
      </c>
      <c r="AO21" s="97">
        <v>0</v>
      </c>
      <c r="AP21" s="97">
        <v>0</v>
      </c>
      <c r="AQ21" s="97">
        <v>0</v>
      </c>
      <c r="AR21" s="97">
        <v>0</v>
      </c>
      <c r="AS21" s="97">
        <v>0</v>
      </c>
      <c r="AT21" s="97">
        <v>0</v>
      </c>
      <c r="AU21" s="97">
        <v>0</v>
      </c>
      <c r="AV21" s="97">
        <v>0</v>
      </c>
      <c r="AW21" s="97">
        <v>0</v>
      </c>
      <c r="AX21" s="97">
        <v>0</v>
      </c>
      <c r="AY21" s="97">
        <v>0</v>
      </c>
      <c r="AZ21" s="97">
        <v>0</v>
      </c>
      <c r="BA21" s="97">
        <v>0</v>
      </c>
      <c r="BB21" s="97">
        <v>0</v>
      </c>
      <c r="BC21" s="97">
        <v>0</v>
      </c>
      <c r="BD21" s="97">
        <v>0</v>
      </c>
      <c r="BE21" s="97">
        <v>0</v>
      </c>
      <c r="BF21" s="97">
        <v>0</v>
      </c>
      <c r="BG21" s="97">
        <v>0</v>
      </c>
      <c r="BH21" s="97">
        <v>0</v>
      </c>
      <c r="BI21" s="97">
        <v>0</v>
      </c>
      <c r="BJ21" s="97">
        <v>0</v>
      </c>
      <c r="BK21" s="97">
        <v>0</v>
      </c>
      <c r="BL21" s="97">
        <v>0</v>
      </c>
    </row>
    <row r="22" spans="2:64" ht="18.75" thickBot="1" x14ac:dyDescent="0.35">
      <c r="B22" s="97" t="s">
        <v>477</v>
      </c>
      <c r="C22" s="98"/>
      <c r="D22" s="97">
        <v>21.823043169515497</v>
      </c>
      <c r="E22" s="97">
        <v>23.12885605207984</v>
      </c>
      <c r="F22" s="97">
        <v>22.230561142909494</v>
      </c>
      <c r="G22" s="97">
        <v>23.719323956523198</v>
      </c>
      <c r="H22" s="97">
        <v>23.657352285588964</v>
      </c>
      <c r="I22" s="97">
        <v>24.837108555944319</v>
      </c>
      <c r="J22" s="97">
        <v>24.981916601205853</v>
      </c>
      <c r="K22" s="97">
        <v>23.76464151930595</v>
      </c>
      <c r="L22" s="97">
        <v>26.784834532753315</v>
      </c>
      <c r="M22" s="97">
        <v>27.722376201764508</v>
      </c>
      <c r="N22" s="97">
        <v>31.162114087483367</v>
      </c>
      <c r="O22" s="97">
        <v>27.288343881246714</v>
      </c>
      <c r="P22" s="97">
        <v>30.634407087702456</v>
      </c>
      <c r="Q22" s="97">
        <v>34.012111218703893</v>
      </c>
      <c r="R22" s="97">
        <v>29.013474422952171</v>
      </c>
      <c r="S22" s="97">
        <v>32.081656347017429</v>
      </c>
      <c r="T22" s="97">
        <v>34.757507580347891</v>
      </c>
      <c r="U22" s="97">
        <v>35.014382963016061</v>
      </c>
      <c r="V22" s="97">
        <v>33.679957202985179</v>
      </c>
      <c r="W22" s="97">
        <v>34.994548749546937</v>
      </c>
      <c r="X22" s="97">
        <v>40.996632502472139</v>
      </c>
      <c r="Y22" s="97">
        <v>42.796810365646124</v>
      </c>
      <c r="Z22" s="97">
        <v>44.600017944050023</v>
      </c>
      <c r="AA22" s="97">
        <v>46.610991457894826</v>
      </c>
      <c r="AB22" s="97">
        <v>48.447103808397628</v>
      </c>
      <c r="AC22" s="97">
        <v>50.311834576023273</v>
      </c>
      <c r="AD22" s="97">
        <v>52.25282954770563</v>
      </c>
      <c r="AE22" s="97">
        <v>54.024577139548995</v>
      </c>
      <c r="AF22" s="97">
        <v>55.385918917093385</v>
      </c>
      <c r="AG22" s="97">
        <v>56.65661567439551</v>
      </c>
      <c r="AH22" s="97">
        <v>58.095031104292559</v>
      </c>
      <c r="AI22" s="97">
        <v>59.215755971031186</v>
      </c>
      <c r="AJ22" s="97">
        <v>60.359411606411363</v>
      </c>
      <c r="AK22" s="97">
        <v>61.245629854730645</v>
      </c>
      <c r="AL22" s="97">
        <v>62.152062448411115</v>
      </c>
      <c r="AM22" s="97">
        <v>62.801232755107264</v>
      </c>
      <c r="AN22" s="97">
        <v>63.646892629979916</v>
      </c>
      <c r="AO22" s="97">
        <v>64.453599364787067</v>
      </c>
      <c r="AP22" s="97">
        <v>65.088920135180786</v>
      </c>
      <c r="AQ22" s="97">
        <v>65.702884329691329</v>
      </c>
      <c r="AR22" s="97">
        <v>66.353151043707172</v>
      </c>
      <c r="AS22" s="97">
        <v>67.30056253049213</v>
      </c>
      <c r="AT22" s="97">
        <v>68.045859029253108</v>
      </c>
      <c r="AU22" s="97">
        <v>69.07750158904166</v>
      </c>
      <c r="AV22" s="97">
        <v>70.108523718395546</v>
      </c>
      <c r="AW22" s="97">
        <v>71.160191250282566</v>
      </c>
      <c r="AX22" s="97">
        <v>72.166570420815361</v>
      </c>
      <c r="AY22" s="97">
        <v>73.263905464232749</v>
      </c>
      <c r="AZ22" s="97">
        <v>74.296589509869762</v>
      </c>
      <c r="BA22" s="97">
        <v>75.479231343047843</v>
      </c>
      <c r="BB22" s="97">
        <v>76.634876169007512</v>
      </c>
      <c r="BC22" s="97">
        <v>77.549827785716744</v>
      </c>
      <c r="BD22" s="97">
        <v>78.195253348872114</v>
      </c>
      <c r="BE22" s="97">
        <v>79.001162387338468</v>
      </c>
      <c r="BF22" s="97">
        <v>79.650664446069669</v>
      </c>
      <c r="BG22" s="97">
        <v>80.296775071886998</v>
      </c>
      <c r="BH22" s="97">
        <v>80.999519552061173</v>
      </c>
      <c r="BI22" s="97">
        <v>81.557361733583804</v>
      </c>
      <c r="BJ22" s="97">
        <v>82.035820578028293</v>
      </c>
      <c r="BK22" s="97">
        <v>82.613828553897349</v>
      </c>
      <c r="BL22" s="97">
        <v>83.046682351310182</v>
      </c>
    </row>
    <row r="23" spans="2:64" s="5" customFormat="1" hidden="1" outlineLevel="1" x14ac:dyDescent="0.3">
      <c r="B23" s="41" t="s">
        <v>150</v>
      </c>
      <c r="C23" s="38"/>
      <c r="D23" s="32">
        <v>17.940000000000001</v>
      </c>
      <c r="E23" s="32">
        <v>18.920000000000002</v>
      </c>
      <c r="F23" s="32">
        <v>17.889999999999997</v>
      </c>
      <c r="G23" s="32">
        <v>18.979999999999997</v>
      </c>
      <c r="H23" s="32">
        <v>18.670000000000002</v>
      </c>
      <c r="I23" s="32">
        <v>19.34</v>
      </c>
      <c r="J23" s="32">
        <v>19.239999999999998</v>
      </c>
      <c r="K23" s="32">
        <v>17.54</v>
      </c>
      <c r="L23" s="32">
        <v>19.400000000000009</v>
      </c>
      <c r="M23" s="32">
        <v>19.530000000000005</v>
      </c>
      <c r="N23" s="32">
        <v>21.269999999999996</v>
      </c>
      <c r="O23" s="32">
        <v>17.57</v>
      </c>
      <c r="P23" s="32">
        <v>19.330000000000002</v>
      </c>
      <c r="Q23" s="32">
        <v>21.390000000000004</v>
      </c>
      <c r="R23" s="32">
        <v>17.07</v>
      </c>
      <c r="S23" s="32">
        <v>18.580000000000002</v>
      </c>
      <c r="T23" s="32">
        <v>19.939999999999998</v>
      </c>
      <c r="U23" s="32">
        <v>19.63</v>
      </c>
      <c r="V23" s="32">
        <v>18.409999999999997</v>
      </c>
      <c r="W23" s="32">
        <v>18.34</v>
      </c>
      <c r="X23" s="32">
        <v>20.044121012890276</v>
      </c>
      <c r="Y23" s="32">
        <v>20.381543633903139</v>
      </c>
      <c r="Z23" s="32">
        <v>20.699691316825895</v>
      </c>
      <c r="AA23" s="32">
        <v>21.043084047528769</v>
      </c>
      <c r="AB23" s="32">
        <v>21.332843883706982</v>
      </c>
      <c r="AC23" s="32">
        <v>21.576839815006611</v>
      </c>
      <c r="AD23" s="32">
        <v>21.652532096843849</v>
      </c>
      <c r="AE23" s="32">
        <v>21.69819444218415</v>
      </c>
      <c r="AF23" s="32">
        <v>21.580576205292736</v>
      </c>
      <c r="AG23" s="32">
        <v>21.420163959576627</v>
      </c>
      <c r="AH23" s="32">
        <v>21.242125158454471</v>
      </c>
      <c r="AI23" s="32">
        <v>21.03159472921423</v>
      </c>
      <c r="AJ23" s="32">
        <v>20.776798632784548</v>
      </c>
      <c r="AK23" s="32">
        <v>20.318146851016927</v>
      </c>
      <c r="AL23" s="32">
        <v>20.013301029093579</v>
      </c>
      <c r="AM23" s="32">
        <v>19.653053433977359</v>
      </c>
      <c r="AN23" s="32">
        <v>19.358789785476837</v>
      </c>
      <c r="AO23" s="32">
        <v>18.941594838321379</v>
      </c>
      <c r="AP23" s="32">
        <v>18.466979329542717</v>
      </c>
      <c r="AQ23" s="32">
        <v>17.948600357378584</v>
      </c>
      <c r="AR23" s="32">
        <v>17.519765514031082</v>
      </c>
      <c r="AS23" s="32">
        <v>17.100908610424476</v>
      </c>
      <c r="AT23" s="32">
        <v>16.635447322244421</v>
      </c>
      <c r="AU23" s="32">
        <v>16.209610814909812</v>
      </c>
      <c r="AV23" s="32">
        <v>15.827812638229902</v>
      </c>
      <c r="AW23" s="32">
        <v>15.399196320995566</v>
      </c>
      <c r="AX23" s="32">
        <v>14.942194354915104</v>
      </c>
      <c r="AY23" s="32">
        <v>14.554133714468351</v>
      </c>
      <c r="AZ23" s="32">
        <v>14.212358522916871</v>
      </c>
      <c r="BA23" s="32">
        <v>13.898422115508547</v>
      </c>
      <c r="BB23" s="32">
        <v>13.571332270101683</v>
      </c>
      <c r="BC23" s="32">
        <v>13.350744983029262</v>
      </c>
      <c r="BD23" s="32">
        <v>13.113119418949601</v>
      </c>
      <c r="BE23" s="32">
        <v>12.920823456224317</v>
      </c>
      <c r="BF23" s="32">
        <v>12.696131836477779</v>
      </c>
      <c r="BG23" s="32">
        <v>12.486442641394333</v>
      </c>
      <c r="BH23" s="32">
        <v>12.302967163612607</v>
      </c>
      <c r="BI23" s="32">
        <v>12.131565219742471</v>
      </c>
      <c r="BJ23" s="32">
        <v>11.95588318785</v>
      </c>
      <c r="BK23" s="32">
        <v>11.747803464333666</v>
      </c>
      <c r="BL23" s="32">
        <v>11.582453889525128</v>
      </c>
    </row>
    <row r="24" spans="2:64" s="5" customFormat="1" hidden="1" outlineLevel="1" x14ac:dyDescent="0.3">
      <c r="B24" s="41" t="s">
        <v>204</v>
      </c>
      <c r="C24" s="38"/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2">
        <v>0</v>
      </c>
      <c r="X24" s="32">
        <v>1.3973986534398521</v>
      </c>
      <c r="Y24" s="32">
        <v>1.5193163850152454</v>
      </c>
      <c r="Z24" s="32">
        <v>1.6408761600624446</v>
      </c>
      <c r="AA24" s="32">
        <v>1.7672712731938947</v>
      </c>
      <c r="AB24" s="32">
        <v>1.8907706855854132</v>
      </c>
      <c r="AC24" s="32">
        <v>2.0149175249921871</v>
      </c>
      <c r="AD24" s="32">
        <v>2.1923514292970414</v>
      </c>
      <c r="AE24" s="32">
        <v>2.3640718507384442</v>
      </c>
      <c r="AF24" s="32">
        <v>2.5301796443670361</v>
      </c>
      <c r="AG24" s="32">
        <v>2.6913581714793473</v>
      </c>
      <c r="AH24" s="32">
        <v>2.8499794007981003</v>
      </c>
      <c r="AI24" s="32">
        <v>2.9456154975965805</v>
      </c>
      <c r="AJ24" s="32">
        <v>3.0373020762224927</v>
      </c>
      <c r="AK24" s="32">
        <v>3.1296716364088342</v>
      </c>
      <c r="AL24" s="32">
        <v>3.2167382591243903</v>
      </c>
      <c r="AM24" s="32">
        <v>3.3058345086107921</v>
      </c>
      <c r="AN24" s="32">
        <v>3.4484619559111178</v>
      </c>
      <c r="AO24" s="32">
        <v>3.5827249389856246</v>
      </c>
      <c r="AP24" s="32">
        <v>3.7112340176226293</v>
      </c>
      <c r="AQ24" s="32">
        <v>3.8430867899927303</v>
      </c>
      <c r="AR24" s="32">
        <v>3.9688756904462643</v>
      </c>
      <c r="AS24" s="32">
        <v>4.192320643625604</v>
      </c>
      <c r="AT24" s="32">
        <v>4.4154651514061278</v>
      </c>
      <c r="AU24" s="32">
        <v>4.6351788322195997</v>
      </c>
      <c r="AV24" s="32">
        <v>4.8469134825373557</v>
      </c>
      <c r="AW24" s="32">
        <v>5.0518787262141371</v>
      </c>
      <c r="AX24" s="32">
        <v>5.2410280548462769</v>
      </c>
      <c r="AY24" s="32">
        <v>5.4192393494599589</v>
      </c>
      <c r="AZ24" s="32">
        <v>5.6086520251949485</v>
      </c>
      <c r="BA24" s="32">
        <v>5.7904970449562629</v>
      </c>
      <c r="BB24" s="32">
        <v>5.9523711666268921</v>
      </c>
      <c r="BC24" s="32">
        <v>5.8985488135413719</v>
      </c>
      <c r="BD24" s="32">
        <v>5.8444345786808718</v>
      </c>
      <c r="BE24" s="32">
        <v>5.774830909600122</v>
      </c>
      <c r="BF24" s="32">
        <v>5.7213869468972112</v>
      </c>
      <c r="BG24" s="32">
        <v>5.6677795197302077</v>
      </c>
      <c r="BH24" s="32">
        <v>5.6172544302377432</v>
      </c>
      <c r="BI24" s="32">
        <v>5.5611259412519818</v>
      </c>
      <c r="BJ24" s="32">
        <v>5.5059363518650164</v>
      </c>
      <c r="BK24" s="32">
        <v>5.435894717884401</v>
      </c>
      <c r="BL24" s="32">
        <v>5.3699754268947695</v>
      </c>
    </row>
    <row r="25" spans="2:64" s="5" customFormat="1" hidden="1" outlineLevel="1" x14ac:dyDescent="0.3">
      <c r="B25" s="41" t="s">
        <v>206</v>
      </c>
      <c r="C25" s="38"/>
      <c r="D25" s="32">
        <v>3.4488776190297505</v>
      </c>
      <c r="E25" s="32">
        <v>3.739264107008001</v>
      </c>
      <c r="F25" s="32">
        <v>3.8369301245153569</v>
      </c>
      <c r="G25" s="32">
        <v>4.2039357128808241</v>
      </c>
      <c r="H25" s="32">
        <v>4.4177254582446492</v>
      </c>
      <c r="I25" s="32">
        <v>4.8862150892616247</v>
      </c>
      <c r="J25" s="32">
        <v>5.0763924432266929</v>
      </c>
      <c r="K25" s="32">
        <v>5.4919143099381378</v>
      </c>
      <c r="L25" s="32">
        <v>6.5491826126819372</v>
      </c>
      <c r="M25" s="32">
        <v>7.2009477159407327</v>
      </c>
      <c r="N25" s="32">
        <v>8.7243767523227351</v>
      </c>
      <c r="O25" s="32">
        <v>8.3830467126393167</v>
      </c>
      <c r="P25" s="32">
        <v>9.8070057044007246</v>
      </c>
      <c r="Q25" s="32">
        <v>10.968990614815381</v>
      </c>
      <c r="R25" s="32">
        <v>10.151357585015759</v>
      </c>
      <c r="S25" s="32">
        <v>11.588074755620291</v>
      </c>
      <c r="T25" s="32">
        <v>12.827167069573852</v>
      </c>
      <c r="U25" s="32">
        <v>13.354125652323411</v>
      </c>
      <c r="V25" s="32">
        <v>13.182228628019663</v>
      </c>
      <c r="W25" s="32">
        <v>14.505477939965072</v>
      </c>
      <c r="X25" s="32">
        <v>16.912108820256229</v>
      </c>
      <c r="Y25" s="32">
        <v>18.047189649358042</v>
      </c>
      <c r="Z25" s="32">
        <v>19.203782218899875</v>
      </c>
      <c r="AA25" s="32">
        <v>20.507890787661673</v>
      </c>
      <c r="AB25" s="32">
        <v>21.775991219432814</v>
      </c>
      <c r="AC25" s="32">
        <v>23.088749596609119</v>
      </c>
      <c r="AD25" s="32">
        <v>24.255689147486009</v>
      </c>
      <c r="AE25" s="32">
        <v>25.462185894783541</v>
      </c>
      <c r="AF25" s="32">
        <v>26.599997031715585</v>
      </c>
      <c r="AG25" s="32">
        <v>27.768453560267467</v>
      </c>
      <c r="AH25" s="32">
        <v>28.950002597730418</v>
      </c>
      <c r="AI25" s="32">
        <v>30.054185905906959</v>
      </c>
      <c r="AJ25" s="32">
        <v>31.114958026209507</v>
      </c>
      <c r="AK25" s="32">
        <v>32.231859089361599</v>
      </c>
      <c r="AL25" s="32">
        <v>33.226593519332773</v>
      </c>
      <c r="AM25" s="32">
        <v>34.137611605678018</v>
      </c>
      <c r="AN25" s="32">
        <v>35.102794608380599</v>
      </c>
      <c r="AO25" s="32">
        <v>35.900868121558545</v>
      </c>
      <c r="AP25" s="32">
        <v>36.77011693385289</v>
      </c>
      <c r="AQ25" s="32">
        <v>37.715296604570412</v>
      </c>
      <c r="AR25" s="32">
        <v>38.531174406447526</v>
      </c>
      <c r="AS25" s="32">
        <v>39.552230286896808</v>
      </c>
      <c r="AT25" s="32">
        <v>40.492500059124978</v>
      </c>
      <c r="AU25" s="32">
        <v>41.625276658154384</v>
      </c>
      <c r="AV25" s="32">
        <v>42.745033466199395</v>
      </c>
      <c r="AW25" s="32">
        <v>43.805663788985932</v>
      </c>
      <c r="AX25" s="32">
        <v>45.028242961925137</v>
      </c>
      <c r="AY25" s="32">
        <v>46.208186462208388</v>
      </c>
      <c r="AZ25" s="32">
        <v>47.301475311625246</v>
      </c>
      <c r="BA25" s="32">
        <v>48.605956753608176</v>
      </c>
      <c r="BB25" s="32">
        <v>49.717210436931239</v>
      </c>
      <c r="BC25" s="32">
        <v>50.858668960028382</v>
      </c>
      <c r="BD25" s="32">
        <v>51.890548552428641</v>
      </c>
      <c r="BE25" s="32">
        <v>52.962594153418763</v>
      </c>
      <c r="BF25" s="32">
        <v>53.864352455338988</v>
      </c>
      <c r="BG25" s="32">
        <v>54.735684110971626</v>
      </c>
      <c r="BH25" s="32">
        <v>55.521851434636169</v>
      </c>
      <c r="BI25" s="32">
        <v>56.301939783927914</v>
      </c>
      <c r="BJ25" s="32">
        <v>57.020712402978688</v>
      </c>
      <c r="BK25" s="32">
        <v>57.736558416573615</v>
      </c>
      <c r="BL25" s="32">
        <v>58.236937708943884</v>
      </c>
    </row>
    <row r="26" spans="2:64" s="5" customFormat="1" hidden="1" outlineLevel="1" x14ac:dyDescent="0.3">
      <c r="B26" s="41" t="s">
        <v>475</v>
      </c>
      <c r="C26" s="38"/>
      <c r="D26" s="32">
        <v>0.43416555048574562</v>
      </c>
      <c r="E26" s="32">
        <v>0.46959194507183838</v>
      </c>
      <c r="F26" s="32">
        <v>0.50363101839413704</v>
      </c>
      <c r="G26" s="32">
        <v>0.53538824364237714</v>
      </c>
      <c r="H26" s="32">
        <v>0.56962682734431003</v>
      </c>
      <c r="I26" s="32">
        <v>0.61089346668269484</v>
      </c>
      <c r="J26" s="32">
        <v>0.66552415797916253</v>
      </c>
      <c r="K26" s="32">
        <v>0.73272720936781355</v>
      </c>
      <c r="L26" s="32">
        <v>0.83565192007136868</v>
      </c>
      <c r="M26" s="32">
        <v>0.99142848582377141</v>
      </c>
      <c r="N26" s="32">
        <v>1.167737335160637</v>
      </c>
      <c r="O26" s="32">
        <v>1.3352971686073971</v>
      </c>
      <c r="P26" s="32">
        <v>1.4974013833017321</v>
      </c>
      <c r="Q26" s="32">
        <v>1.6531206038885053</v>
      </c>
      <c r="R26" s="32">
        <v>1.7921168379364112</v>
      </c>
      <c r="S26" s="32">
        <v>1.9135815913971317</v>
      </c>
      <c r="T26" s="32">
        <v>1.9903405107740428</v>
      </c>
      <c r="U26" s="32">
        <v>2.0302573106926554</v>
      </c>
      <c r="V26" s="32">
        <v>2.0877285749655154</v>
      </c>
      <c r="W26" s="32">
        <v>2.1490708095818651</v>
      </c>
      <c r="X26" s="32">
        <v>2.643004015885781</v>
      </c>
      <c r="Y26" s="32">
        <v>2.8487606973696931</v>
      </c>
      <c r="Z26" s="32">
        <v>3.05566824826181</v>
      </c>
      <c r="AA26" s="32">
        <v>3.2927453495104886</v>
      </c>
      <c r="AB26" s="32">
        <v>3.4474980196724201</v>
      </c>
      <c r="AC26" s="32">
        <v>3.6313276394153533</v>
      </c>
      <c r="AD26" s="32">
        <v>4.1522568740787351</v>
      </c>
      <c r="AE26" s="32">
        <v>4.5001249518428654</v>
      </c>
      <c r="AF26" s="32">
        <v>4.6751660357180294</v>
      </c>
      <c r="AG26" s="32">
        <v>4.7766399830720685</v>
      </c>
      <c r="AH26" s="32">
        <v>5.0529239473095702</v>
      </c>
      <c r="AI26" s="32">
        <v>5.1843598383134122</v>
      </c>
      <c r="AJ26" s="32">
        <v>5.430352871194815</v>
      </c>
      <c r="AK26" s="32">
        <v>5.5659522779432837</v>
      </c>
      <c r="AL26" s="32">
        <v>5.6954296408603717</v>
      </c>
      <c r="AM26" s="32">
        <v>5.7047332068410928</v>
      </c>
      <c r="AN26" s="32">
        <v>5.7368462802113678</v>
      </c>
      <c r="AO26" s="32">
        <v>6.0284114659215273</v>
      </c>
      <c r="AP26" s="32">
        <v>6.1405898541625499</v>
      </c>
      <c r="AQ26" s="32">
        <v>6.195900577749601</v>
      </c>
      <c r="AR26" s="32">
        <v>6.3333354327822979</v>
      </c>
      <c r="AS26" s="32">
        <v>6.4551029895452396</v>
      </c>
      <c r="AT26" s="32">
        <v>6.5024464964775905</v>
      </c>
      <c r="AU26" s="32">
        <v>6.6074352837578632</v>
      </c>
      <c r="AV26" s="32">
        <v>6.6887641314288979</v>
      </c>
      <c r="AW26" s="32">
        <v>6.9034524140869351</v>
      </c>
      <c r="AX26" s="32">
        <v>6.9551050491288358</v>
      </c>
      <c r="AY26" s="32">
        <v>7.0823459380960587</v>
      </c>
      <c r="AZ26" s="32">
        <v>7.1741036501326967</v>
      </c>
      <c r="BA26" s="32">
        <v>7.1843554289748521</v>
      </c>
      <c r="BB26" s="32">
        <v>7.3939622953477002</v>
      </c>
      <c r="BC26" s="32">
        <v>7.4418650291177295</v>
      </c>
      <c r="BD26" s="32">
        <v>7.347150798813006</v>
      </c>
      <c r="BE26" s="32">
        <v>7.3429138680952715</v>
      </c>
      <c r="BF26" s="32">
        <v>7.3687932073556981</v>
      </c>
      <c r="BG26" s="32">
        <v>7.4068687997908258</v>
      </c>
      <c r="BH26" s="32">
        <v>7.5574465235746509</v>
      </c>
      <c r="BI26" s="32">
        <v>7.5627307886614288</v>
      </c>
      <c r="BJ26" s="32">
        <v>7.5532886353345932</v>
      </c>
      <c r="BK26" s="32">
        <v>7.6935719551056634</v>
      </c>
      <c r="BL26" s="32">
        <v>7.8573153259463959</v>
      </c>
    </row>
    <row r="27" spans="2:64" s="5" customFormat="1" ht="16.5" hidden="1" outlineLevel="1" thickBot="1" x14ac:dyDescent="0.35">
      <c r="B27" s="41" t="s">
        <v>478</v>
      </c>
      <c r="C27" s="38"/>
      <c r="D27" s="32">
        <v>0</v>
      </c>
      <c r="E27" s="32">
        <v>0</v>
      </c>
      <c r="F27" s="32">
        <v>0</v>
      </c>
      <c r="G27" s="32">
        <v>0</v>
      </c>
      <c r="H27" s="32">
        <v>0</v>
      </c>
      <c r="I27" s="32">
        <v>0</v>
      </c>
      <c r="J27" s="32">
        <v>0</v>
      </c>
      <c r="K27" s="32">
        <v>0</v>
      </c>
      <c r="L27" s="32">
        <v>0</v>
      </c>
      <c r="M27" s="32">
        <v>0</v>
      </c>
      <c r="N27" s="32">
        <v>0</v>
      </c>
      <c r="O27" s="32">
        <v>0</v>
      </c>
      <c r="P27" s="32">
        <v>0</v>
      </c>
      <c r="Q27" s="32">
        <v>0</v>
      </c>
      <c r="R27" s="32">
        <v>0</v>
      </c>
      <c r="S27" s="32">
        <v>0</v>
      </c>
      <c r="T27" s="32">
        <v>0</v>
      </c>
      <c r="U27" s="32">
        <v>0</v>
      </c>
      <c r="V27" s="32">
        <v>0</v>
      </c>
      <c r="W27" s="32">
        <v>0</v>
      </c>
      <c r="X27" s="32">
        <v>0</v>
      </c>
      <c r="Y27" s="32">
        <v>0</v>
      </c>
      <c r="Z27" s="32">
        <v>0</v>
      </c>
      <c r="AA27" s="32">
        <v>0</v>
      </c>
      <c r="AB27" s="32">
        <v>0</v>
      </c>
      <c r="AC27" s="32">
        <v>0</v>
      </c>
      <c r="AD27" s="32">
        <v>0</v>
      </c>
      <c r="AE27" s="32">
        <v>0</v>
      </c>
      <c r="AF27" s="32">
        <v>0</v>
      </c>
      <c r="AG27" s="32">
        <v>0</v>
      </c>
      <c r="AH27" s="32">
        <v>0</v>
      </c>
      <c r="AI27" s="32">
        <v>0</v>
      </c>
      <c r="AJ27" s="32">
        <v>0</v>
      </c>
      <c r="AK27" s="32">
        <v>0</v>
      </c>
      <c r="AL27" s="32">
        <v>0</v>
      </c>
      <c r="AM27" s="32">
        <v>0</v>
      </c>
      <c r="AN27" s="32">
        <v>0</v>
      </c>
      <c r="AO27" s="32">
        <v>0</v>
      </c>
      <c r="AP27" s="32">
        <v>0</v>
      </c>
      <c r="AQ27" s="32">
        <v>0</v>
      </c>
      <c r="AR27" s="32">
        <v>0</v>
      </c>
      <c r="AS27" s="32">
        <v>0</v>
      </c>
      <c r="AT27" s="32">
        <v>0</v>
      </c>
      <c r="AU27" s="32">
        <v>0</v>
      </c>
      <c r="AV27" s="32">
        <v>0</v>
      </c>
      <c r="AW27" s="32">
        <v>0</v>
      </c>
      <c r="AX27" s="32">
        <v>0</v>
      </c>
      <c r="AY27" s="32">
        <v>0</v>
      </c>
      <c r="AZ27" s="32">
        <v>0</v>
      </c>
      <c r="BA27" s="32">
        <v>0</v>
      </c>
      <c r="BB27" s="32">
        <v>0</v>
      </c>
      <c r="BC27" s="32">
        <v>0</v>
      </c>
      <c r="BD27" s="32">
        <v>0</v>
      </c>
      <c r="BE27" s="32">
        <v>0</v>
      </c>
      <c r="BF27" s="32">
        <v>0</v>
      </c>
      <c r="BG27" s="32">
        <v>0</v>
      </c>
      <c r="BH27" s="32">
        <v>0</v>
      </c>
      <c r="BI27" s="32">
        <v>0</v>
      </c>
      <c r="BJ27" s="32">
        <v>0</v>
      </c>
      <c r="BK27" s="32">
        <v>0</v>
      </c>
      <c r="BL27" s="32">
        <v>0</v>
      </c>
    </row>
    <row r="28" spans="2:64" ht="16.5" collapsed="1" thickBot="1" x14ac:dyDescent="0.35">
      <c r="B28" s="97" t="s">
        <v>151</v>
      </c>
      <c r="C28" s="98"/>
      <c r="D28" s="97">
        <v>56.62</v>
      </c>
      <c r="E28" s="97">
        <v>57.889999999999993</v>
      </c>
      <c r="F28" s="97">
        <v>58.649999999999984</v>
      </c>
      <c r="G28" s="97">
        <v>60.039999999999985</v>
      </c>
      <c r="H28" s="97">
        <v>61.609999999999992</v>
      </c>
      <c r="I28" s="97">
        <v>63.45000000000001</v>
      </c>
      <c r="J28" s="97">
        <v>63.73</v>
      </c>
      <c r="K28" s="97">
        <v>62.9</v>
      </c>
      <c r="L28" s="97">
        <v>64.430000000000007</v>
      </c>
      <c r="M28" s="97">
        <v>64.510000000000005</v>
      </c>
      <c r="N28" s="97">
        <v>67.019999999999982</v>
      </c>
      <c r="O28" s="97">
        <v>64.59</v>
      </c>
      <c r="P28" s="97">
        <v>66</v>
      </c>
      <c r="Q28" s="97">
        <v>67.56</v>
      </c>
      <c r="R28" s="97">
        <v>65.829999999999984</v>
      </c>
      <c r="S28" s="97">
        <v>67.539999999999992</v>
      </c>
      <c r="T28" s="97">
        <v>68.680000000000007</v>
      </c>
      <c r="U28" s="97">
        <v>69.22</v>
      </c>
      <c r="V28" s="97">
        <v>68.710000000000022</v>
      </c>
      <c r="W28" s="97">
        <v>68.73</v>
      </c>
      <c r="X28" s="97">
        <v>67.827117156305832</v>
      </c>
      <c r="Y28" s="97">
        <v>67.625460806743448</v>
      </c>
      <c r="Z28" s="97">
        <v>67.63089078846312</v>
      </c>
      <c r="AA28" s="97">
        <v>67.382664772815019</v>
      </c>
      <c r="AB28" s="97">
        <v>67.52729630117841</v>
      </c>
      <c r="AC28" s="97">
        <v>67.771829798864175</v>
      </c>
      <c r="AD28" s="97">
        <v>68.064439968500352</v>
      </c>
      <c r="AE28" s="97">
        <v>68.366191208845379</v>
      </c>
      <c r="AF28" s="97">
        <v>68.583003527194961</v>
      </c>
      <c r="AG28" s="97">
        <v>68.946111242379828</v>
      </c>
      <c r="AH28" s="97">
        <v>69.123590587968891</v>
      </c>
      <c r="AI28" s="97">
        <v>69.510225808303758</v>
      </c>
      <c r="AJ28" s="97">
        <v>69.864525928985501</v>
      </c>
      <c r="AK28" s="97">
        <v>70.161088163202763</v>
      </c>
      <c r="AL28" s="97">
        <v>70.416251631899243</v>
      </c>
      <c r="AM28" s="97">
        <v>70.777474535083897</v>
      </c>
      <c r="AN28" s="97">
        <v>70.927605095182841</v>
      </c>
      <c r="AO28" s="97">
        <v>71.075553305745601</v>
      </c>
      <c r="AP28" s="97">
        <v>71.309120772727127</v>
      </c>
      <c r="AQ28" s="97">
        <v>71.461887154863263</v>
      </c>
      <c r="AR28" s="97">
        <v>71.636388803463859</v>
      </c>
      <c r="AS28" s="97">
        <v>71.762770349342205</v>
      </c>
      <c r="AT28" s="97">
        <v>71.954058338438031</v>
      </c>
      <c r="AU28" s="97">
        <v>72.205582289768643</v>
      </c>
      <c r="AV28" s="97">
        <v>72.471012882320167</v>
      </c>
      <c r="AW28" s="97">
        <v>72.663888032827657</v>
      </c>
      <c r="AX28" s="97">
        <v>72.97913740916897</v>
      </c>
      <c r="AY28" s="97">
        <v>73.245858035252908</v>
      </c>
      <c r="AZ28" s="97">
        <v>73.527995265645444</v>
      </c>
      <c r="BA28" s="97">
        <v>73.731935319004322</v>
      </c>
      <c r="BB28" s="97">
        <v>73.992478259908353</v>
      </c>
      <c r="BC28" s="97">
        <v>74.430872626153572</v>
      </c>
      <c r="BD28" s="97">
        <v>74.727114691950291</v>
      </c>
      <c r="BE28" s="97">
        <v>75.009235787836261</v>
      </c>
      <c r="BF28" s="97">
        <v>75.225239074479944</v>
      </c>
      <c r="BG28" s="97">
        <v>75.304513359731402</v>
      </c>
      <c r="BH28" s="97">
        <v>75.46726872223617</v>
      </c>
      <c r="BI28" s="97">
        <v>75.610013176097496</v>
      </c>
      <c r="BJ28" s="97">
        <v>75.747034888844084</v>
      </c>
      <c r="BK28" s="97">
        <v>75.866574636756781</v>
      </c>
      <c r="BL28" s="97">
        <v>75.809002069652735</v>
      </c>
    </row>
    <row r="29" spans="2:64" ht="16.5" thickBot="1" x14ac:dyDescent="0.35">
      <c r="B29" s="97" t="s">
        <v>6</v>
      </c>
      <c r="C29" s="98"/>
      <c r="D29" s="97">
        <v>4.8000000000000007</v>
      </c>
      <c r="E29" s="97">
        <v>5.1500000000000012</v>
      </c>
      <c r="F29" s="97">
        <v>5.21</v>
      </c>
      <c r="G29" s="97">
        <v>4.9800000000000004</v>
      </c>
      <c r="H29" s="97">
        <v>5.1500000000000021</v>
      </c>
      <c r="I29" s="97">
        <v>5.41</v>
      </c>
      <c r="J29" s="97">
        <v>5.4999999999999991</v>
      </c>
      <c r="K29" s="97">
        <v>4.95</v>
      </c>
      <c r="L29" s="97">
        <v>5.6</v>
      </c>
      <c r="M29" s="97">
        <v>5.65</v>
      </c>
      <c r="N29" s="97">
        <v>6.9400000000000013</v>
      </c>
      <c r="O29" s="97">
        <v>5.8999999999999995</v>
      </c>
      <c r="P29" s="97">
        <v>6.34</v>
      </c>
      <c r="Q29" s="97">
        <v>7.17</v>
      </c>
      <c r="R29" s="97">
        <v>6.5000000000000018</v>
      </c>
      <c r="S29" s="97">
        <v>7.5500000000000007</v>
      </c>
      <c r="T29" s="97">
        <v>7.46</v>
      </c>
      <c r="U29" s="97">
        <v>7.7400000000000011</v>
      </c>
      <c r="V29" s="97">
        <v>7.5200000000000022</v>
      </c>
      <c r="W29" s="97">
        <v>8.58</v>
      </c>
      <c r="X29" s="97">
        <v>8.9249081653290077</v>
      </c>
      <c r="Y29" s="97">
        <v>9.1812042082313567</v>
      </c>
      <c r="Z29" s="97">
        <v>9.3747952749043186</v>
      </c>
      <c r="AA29" s="97">
        <v>9.5553479953340545</v>
      </c>
      <c r="AB29" s="97">
        <v>9.6717266607571997</v>
      </c>
      <c r="AC29" s="97">
        <v>9.7578199738767424</v>
      </c>
      <c r="AD29" s="97">
        <v>9.8148674605350532</v>
      </c>
      <c r="AE29" s="97">
        <v>9.8628059105894312</v>
      </c>
      <c r="AF29" s="97">
        <v>9.8694018831426735</v>
      </c>
      <c r="AG29" s="97">
        <v>9.8732716508803353</v>
      </c>
      <c r="AH29" s="97">
        <v>9.8417609262265469</v>
      </c>
      <c r="AI29" s="97">
        <v>9.8191411692312869</v>
      </c>
      <c r="AJ29" s="97">
        <v>9.7902413030159412</v>
      </c>
      <c r="AK29" s="97">
        <v>9.7673419197948803</v>
      </c>
      <c r="AL29" s="97">
        <v>9.7519336240228718</v>
      </c>
      <c r="AM29" s="97">
        <v>9.7148977141999957</v>
      </c>
      <c r="AN29" s="97">
        <v>9.6797334269448818</v>
      </c>
      <c r="AO29" s="97">
        <v>9.6497892894381874</v>
      </c>
      <c r="AP29" s="97">
        <v>9.6184826317268453</v>
      </c>
      <c r="AQ29" s="97">
        <v>9.5900205552466566</v>
      </c>
      <c r="AR29" s="97">
        <v>9.5549555422176038</v>
      </c>
      <c r="AS29" s="97">
        <v>9.53584551697198</v>
      </c>
      <c r="AT29" s="97">
        <v>9.5056738929224149</v>
      </c>
      <c r="AU29" s="97">
        <v>9.4724218675499685</v>
      </c>
      <c r="AV29" s="97">
        <v>9.4477691287490142</v>
      </c>
      <c r="AW29" s="97">
        <v>9.432423008944717</v>
      </c>
      <c r="AX29" s="97">
        <v>9.4136745029375284</v>
      </c>
      <c r="AY29" s="97">
        <v>9.4082566871981115</v>
      </c>
      <c r="AZ29" s="97">
        <v>9.3887035189814192</v>
      </c>
      <c r="BA29" s="97">
        <v>9.3709918084903858</v>
      </c>
      <c r="BB29" s="97">
        <v>9.3629022783042295</v>
      </c>
      <c r="BC29" s="97">
        <v>9.3577127078774947</v>
      </c>
      <c r="BD29" s="97">
        <v>9.3405932786850396</v>
      </c>
      <c r="BE29" s="97">
        <v>9.325211042703291</v>
      </c>
      <c r="BF29" s="97">
        <v>9.3068992645263986</v>
      </c>
      <c r="BG29" s="97">
        <v>9.2939925154138159</v>
      </c>
      <c r="BH29" s="97">
        <v>9.260070186135902</v>
      </c>
      <c r="BI29" s="97">
        <v>9.2433594281059257</v>
      </c>
      <c r="BJ29" s="97">
        <v>9.2292624097624127</v>
      </c>
      <c r="BK29" s="97">
        <v>9.2023235004676458</v>
      </c>
      <c r="BL29" s="97">
        <v>9.1727256800310464</v>
      </c>
    </row>
    <row r="30" spans="2:64" ht="16.5" thickBot="1" x14ac:dyDescent="0.35">
      <c r="B30" s="97" t="s">
        <v>152</v>
      </c>
      <c r="C30" s="98"/>
      <c r="D30" s="97">
        <v>0</v>
      </c>
      <c r="E30" s="97">
        <v>0</v>
      </c>
      <c r="F30" s="97">
        <v>0</v>
      </c>
      <c r="G30" s="97">
        <v>0</v>
      </c>
      <c r="H30" s="97">
        <v>0</v>
      </c>
      <c r="I30" s="97">
        <v>0</v>
      </c>
      <c r="J30" s="97">
        <v>0</v>
      </c>
      <c r="K30" s="97">
        <v>0</v>
      </c>
      <c r="L30" s="97">
        <v>0</v>
      </c>
      <c r="M30" s="97">
        <v>0</v>
      </c>
      <c r="N30" s="97">
        <v>0</v>
      </c>
      <c r="O30" s="97">
        <v>0</v>
      </c>
      <c r="P30" s="97">
        <v>0</v>
      </c>
      <c r="Q30" s="97">
        <v>0</v>
      </c>
      <c r="R30" s="97">
        <v>0</v>
      </c>
      <c r="S30" s="97">
        <v>0</v>
      </c>
      <c r="T30" s="97">
        <v>0</v>
      </c>
      <c r="U30" s="97">
        <v>0</v>
      </c>
      <c r="V30" s="97">
        <v>0</v>
      </c>
      <c r="W30" s="97">
        <v>0</v>
      </c>
      <c r="X30" s="97">
        <v>0</v>
      </c>
      <c r="Y30" s="97">
        <v>0</v>
      </c>
      <c r="Z30" s="97">
        <v>0</v>
      </c>
      <c r="AA30" s="97">
        <v>0</v>
      </c>
      <c r="AB30" s="97">
        <v>0</v>
      </c>
      <c r="AC30" s="97">
        <v>0</v>
      </c>
      <c r="AD30" s="97">
        <v>0</v>
      </c>
      <c r="AE30" s="97">
        <v>0</v>
      </c>
      <c r="AF30" s="97">
        <v>0</v>
      </c>
      <c r="AG30" s="97">
        <v>0</v>
      </c>
      <c r="AH30" s="97">
        <v>0</v>
      </c>
      <c r="AI30" s="97">
        <v>0</v>
      </c>
      <c r="AJ30" s="97">
        <v>0</v>
      </c>
      <c r="AK30" s="97">
        <v>0</v>
      </c>
      <c r="AL30" s="97">
        <v>0</v>
      </c>
      <c r="AM30" s="97">
        <v>0</v>
      </c>
      <c r="AN30" s="97">
        <v>0</v>
      </c>
      <c r="AO30" s="97">
        <v>0</v>
      </c>
      <c r="AP30" s="97">
        <v>0</v>
      </c>
      <c r="AQ30" s="97">
        <v>0</v>
      </c>
      <c r="AR30" s="97">
        <v>0</v>
      </c>
      <c r="AS30" s="97">
        <v>0</v>
      </c>
      <c r="AT30" s="97">
        <v>0</v>
      </c>
      <c r="AU30" s="97">
        <v>0</v>
      </c>
      <c r="AV30" s="97">
        <v>0</v>
      </c>
      <c r="AW30" s="97">
        <v>0</v>
      </c>
      <c r="AX30" s="97">
        <v>0</v>
      </c>
      <c r="AY30" s="97">
        <v>0</v>
      </c>
      <c r="AZ30" s="97">
        <v>0</v>
      </c>
      <c r="BA30" s="97">
        <v>0</v>
      </c>
      <c r="BB30" s="97">
        <v>0</v>
      </c>
      <c r="BC30" s="97">
        <v>0</v>
      </c>
      <c r="BD30" s="97">
        <v>0</v>
      </c>
      <c r="BE30" s="97">
        <v>0</v>
      </c>
      <c r="BF30" s="97">
        <v>0</v>
      </c>
      <c r="BG30" s="97">
        <v>0</v>
      </c>
      <c r="BH30" s="97">
        <v>0</v>
      </c>
      <c r="BI30" s="97">
        <v>0</v>
      </c>
      <c r="BJ30" s="97">
        <v>0</v>
      </c>
      <c r="BK30" s="97">
        <v>0</v>
      </c>
      <c r="BL30" s="97">
        <v>0</v>
      </c>
    </row>
    <row r="31" spans="2:64" ht="16.5" thickBot="1" x14ac:dyDescent="0.35">
      <c r="B31" s="82" t="s">
        <v>52</v>
      </c>
      <c r="C31" s="83"/>
      <c r="D31" s="82">
        <v>236.27304316951549</v>
      </c>
      <c r="E31" s="82">
        <v>247.22885605207983</v>
      </c>
      <c r="F31" s="82">
        <v>241.82056114290947</v>
      </c>
      <c r="G31" s="82">
        <v>253.45932395652318</v>
      </c>
      <c r="H31" s="82">
        <v>255.49735228558896</v>
      </c>
      <c r="I31" s="82">
        <v>261.10710855594436</v>
      </c>
      <c r="J31" s="82">
        <v>254.78191660120584</v>
      </c>
      <c r="K31" s="82">
        <v>234.18464151930593</v>
      </c>
      <c r="L31" s="82">
        <v>248.63483453275333</v>
      </c>
      <c r="M31" s="82">
        <v>246.38237620176457</v>
      </c>
      <c r="N31" s="82">
        <v>265.78211408748331</v>
      </c>
      <c r="O31" s="82">
        <v>226.2583438812467</v>
      </c>
      <c r="P31" s="82">
        <v>244.70440708770244</v>
      </c>
      <c r="Q31" s="82">
        <v>259.6621112187039</v>
      </c>
      <c r="R31" s="82">
        <v>219.28347442295217</v>
      </c>
      <c r="S31" s="82">
        <v>233.14165634701743</v>
      </c>
      <c r="T31" s="82">
        <v>241.50750758034792</v>
      </c>
      <c r="U31" s="82">
        <v>236.77438296301605</v>
      </c>
      <c r="V31" s="82">
        <v>224.0599572029852</v>
      </c>
      <c r="W31" s="82">
        <v>226.8745487495469</v>
      </c>
      <c r="X31" s="82">
        <v>235.81727870325176</v>
      </c>
      <c r="Y31" s="82">
        <v>234.47969476024804</v>
      </c>
      <c r="Z31" s="82">
        <v>233.34259533097864</v>
      </c>
      <c r="AA31" s="82">
        <v>232.20828862395518</v>
      </c>
      <c r="AB31" s="82">
        <v>231.47158987143021</v>
      </c>
      <c r="AC31" s="82">
        <v>230.75941497060262</v>
      </c>
      <c r="AD31" s="82">
        <v>230.05982108838549</v>
      </c>
      <c r="AE31" s="82">
        <v>229.41119525981466</v>
      </c>
      <c r="AF31" s="82">
        <v>228.89853458880052</v>
      </c>
      <c r="AG31" s="82">
        <v>228.41775484901098</v>
      </c>
      <c r="AH31" s="82">
        <v>227.99125467038147</v>
      </c>
      <c r="AI31" s="82">
        <v>227.61238549219013</v>
      </c>
      <c r="AJ31" s="82">
        <v>227.20737594183407</v>
      </c>
      <c r="AK31" s="82">
        <v>226.76825204490268</v>
      </c>
      <c r="AL31" s="82">
        <v>226.31053937413256</v>
      </c>
      <c r="AM31" s="82">
        <v>225.80430513695666</v>
      </c>
      <c r="AN31" s="82">
        <v>225.27402149309336</v>
      </c>
      <c r="AO31" s="82">
        <v>224.64660326249273</v>
      </c>
      <c r="AP31" s="82">
        <v>223.93816065627581</v>
      </c>
      <c r="AQ31" s="82">
        <v>223.20792296847421</v>
      </c>
      <c r="AR31" s="82">
        <v>222.44522201045041</v>
      </c>
      <c r="AS31" s="82">
        <v>221.86370773537189</v>
      </c>
      <c r="AT31" s="82">
        <v>221.29757201398212</v>
      </c>
      <c r="AU31" s="82">
        <v>220.68978815580257</v>
      </c>
      <c r="AV31" s="82">
        <v>220.09814498906988</v>
      </c>
      <c r="AW31" s="82">
        <v>219.52193067543425</v>
      </c>
      <c r="AX31" s="82">
        <v>218.99636934082659</v>
      </c>
      <c r="AY31" s="82">
        <v>218.50298849706587</v>
      </c>
      <c r="AZ31" s="82">
        <v>218.0680290252256</v>
      </c>
      <c r="BA31" s="82">
        <v>217.62566943334605</v>
      </c>
      <c r="BB31" s="82">
        <v>217.22541525373867</v>
      </c>
      <c r="BC31" s="82">
        <v>217.02603764228095</v>
      </c>
      <c r="BD31" s="82">
        <v>216.7276431855513</v>
      </c>
      <c r="BE31" s="82">
        <v>216.4519662184133</v>
      </c>
      <c r="BF31" s="82">
        <v>216.22176137275272</v>
      </c>
      <c r="BG31" s="82">
        <v>215.88041884325051</v>
      </c>
      <c r="BH31" s="82">
        <v>215.75186168913038</v>
      </c>
      <c r="BI31" s="82">
        <v>215.52581683349899</v>
      </c>
      <c r="BJ31" s="82">
        <v>215.31405600230474</v>
      </c>
      <c r="BK31" s="82">
        <v>215.10400234752791</v>
      </c>
      <c r="BL31" s="82">
        <v>214.64765319730736</v>
      </c>
    </row>
    <row r="32" spans="2:64" s="5" customFormat="1" x14ac:dyDescent="0.3">
      <c r="B32" s="81" t="s">
        <v>506</v>
      </c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</row>
    <row r="33" spans="2:64" s="5" customFormat="1" x14ac:dyDescent="0.3">
      <c r="B33" s="81" t="s">
        <v>507</v>
      </c>
    </row>
    <row r="34" spans="2:64" s="5" customFormat="1" x14ac:dyDescent="0.3"/>
    <row r="35" spans="2:64" s="5" customFormat="1" x14ac:dyDescent="0.3"/>
    <row r="36" spans="2:64" s="5" customFormat="1" x14ac:dyDescent="0.3"/>
    <row r="37" spans="2:64" s="5" customFormat="1" ht="16.5" thickBot="1" x14ac:dyDescent="0.35"/>
    <row r="38" spans="2:64" s="5" customFormat="1" ht="20.25" x14ac:dyDescent="0.3">
      <c r="B38" s="79" t="s">
        <v>255</v>
      </c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</row>
    <row r="39" spans="2:64" s="5" customFormat="1" ht="17.25" thickBot="1" x14ac:dyDescent="0.35">
      <c r="B39" s="91" t="s">
        <v>510</v>
      </c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</row>
    <row r="40" spans="2:64" ht="16.5" thickBot="1" x14ac:dyDescent="0.35">
      <c r="B40" s="10" t="s">
        <v>184</v>
      </c>
      <c r="C40" s="7"/>
      <c r="D40" s="10">
        <v>2000</v>
      </c>
      <c r="E40" s="10">
        <v>2001</v>
      </c>
      <c r="F40" s="10">
        <v>2002</v>
      </c>
      <c r="G40" s="10">
        <v>2003</v>
      </c>
      <c r="H40" s="10">
        <v>2004</v>
      </c>
      <c r="I40" s="10">
        <v>2005</v>
      </c>
      <c r="J40" s="10">
        <v>2006</v>
      </c>
      <c r="K40" s="10">
        <v>2007</v>
      </c>
      <c r="L40" s="10">
        <v>2008</v>
      </c>
      <c r="M40" s="10">
        <v>2009</v>
      </c>
      <c r="N40" s="10">
        <v>2010</v>
      </c>
      <c r="O40" s="10">
        <v>2011</v>
      </c>
      <c r="P40" s="10">
        <v>2012</v>
      </c>
      <c r="Q40" s="10">
        <v>2013</v>
      </c>
      <c r="R40" s="10">
        <v>2014</v>
      </c>
      <c r="S40" s="10">
        <v>2015</v>
      </c>
      <c r="T40" s="10">
        <v>2016</v>
      </c>
      <c r="U40" s="10">
        <v>2017</v>
      </c>
      <c r="V40" s="10">
        <v>2018</v>
      </c>
      <c r="W40" s="10">
        <v>2019</v>
      </c>
      <c r="X40" s="10">
        <v>2020</v>
      </c>
      <c r="Y40" s="10">
        <v>2021</v>
      </c>
      <c r="Z40" s="10">
        <v>2022</v>
      </c>
      <c r="AA40" s="10">
        <v>2023</v>
      </c>
      <c r="AB40" s="10">
        <v>2024</v>
      </c>
      <c r="AC40" s="10">
        <v>2025</v>
      </c>
      <c r="AD40" s="10">
        <v>2026</v>
      </c>
      <c r="AE40" s="10">
        <v>2027</v>
      </c>
      <c r="AF40" s="10">
        <v>2028</v>
      </c>
      <c r="AG40" s="10">
        <v>2029</v>
      </c>
      <c r="AH40" s="10">
        <v>2030</v>
      </c>
      <c r="AI40" s="10">
        <v>2031</v>
      </c>
      <c r="AJ40" s="10">
        <v>2032</v>
      </c>
      <c r="AK40" s="10">
        <v>2033</v>
      </c>
      <c r="AL40" s="10">
        <v>2034</v>
      </c>
      <c r="AM40" s="10">
        <v>2035</v>
      </c>
      <c r="AN40" s="10">
        <v>2036</v>
      </c>
      <c r="AO40" s="10">
        <v>2037</v>
      </c>
      <c r="AP40" s="10">
        <v>2038</v>
      </c>
      <c r="AQ40" s="10">
        <v>2039</v>
      </c>
      <c r="AR40" s="10">
        <v>2040</v>
      </c>
      <c r="AS40" s="10">
        <v>2041</v>
      </c>
      <c r="AT40" s="10">
        <v>2042</v>
      </c>
      <c r="AU40" s="10">
        <v>2043</v>
      </c>
      <c r="AV40" s="10">
        <v>2044</v>
      </c>
      <c r="AW40" s="10">
        <v>2045</v>
      </c>
      <c r="AX40" s="10">
        <v>2046</v>
      </c>
      <c r="AY40" s="10">
        <v>2047</v>
      </c>
      <c r="AZ40" s="10">
        <v>2048</v>
      </c>
      <c r="BA40" s="10">
        <v>2049</v>
      </c>
      <c r="BB40" s="10">
        <v>2050</v>
      </c>
      <c r="BC40" s="10">
        <v>2051</v>
      </c>
      <c r="BD40" s="10">
        <v>2052</v>
      </c>
      <c r="BE40" s="10">
        <v>2053</v>
      </c>
      <c r="BF40" s="10">
        <v>2054</v>
      </c>
      <c r="BG40" s="10">
        <v>2055</v>
      </c>
      <c r="BH40" s="10">
        <v>2056</v>
      </c>
      <c r="BI40" s="10">
        <v>2057</v>
      </c>
      <c r="BJ40" s="10">
        <v>2058</v>
      </c>
      <c r="BK40" s="10">
        <v>2059</v>
      </c>
      <c r="BL40" s="10">
        <v>2060</v>
      </c>
    </row>
    <row r="41" spans="2:64" x14ac:dyDescent="0.3">
      <c r="B41" s="32" t="s">
        <v>174</v>
      </c>
      <c r="C41" s="37"/>
      <c r="D41" s="32">
        <v>167.37995827532811</v>
      </c>
      <c r="E41" s="32">
        <v>178.67767938469382</v>
      </c>
      <c r="F41" s="32">
        <v>171.30546449555138</v>
      </c>
      <c r="G41" s="32">
        <v>182.98547073270419</v>
      </c>
      <c r="H41" s="32">
        <v>183.36082787896135</v>
      </c>
      <c r="I41" s="32">
        <v>188.28847970019555</v>
      </c>
      <c r="J41" s="32">
        <v>181.8022325907086</v>
      </c>
      <c r="K41" s="32">
        <v>160.55370235020084</v>
      </c>
      <c r="L41" s="32">
        <v>175.09539798361638</v>
      </c>
      <c r="M41" s="32">
        <v>172.4518717145348</v>
      </c>
      <c r="N41" s="32">
        <v>191.56217167810917</v>
      </c>
      <c r="O41" s="32">
        <v>151.09631584381827</v>
      </c>
      <c r="P41" s="32">
        <v>169.98827027425324</v>
      </c>
      <c r="Q41" s="32">
        <v>185.45017242563927</v>
      </c>
      <c r="R41" s="32">
        <v>142.93539907614672</v>
      </c>
      <c r="S41" s="32">
        <v>156.87162996623681</v>
      </c>
      <c r="T41" s="32">
        <v>165.73525261355795</v>
      </c>
      <c r="U41" s="32">
        <v>160.49536741768569</v>
      </c>
      <c r="V41" s="32">
        <v>147.51633268404294</v>
      </c>
      <c r="W41" s="32">
        <v>150.84597239677652</v>
      </c>
      <c r="X41" s="32">
        <v>161.87757529684481</v>
      </c>
      <c r="Y41" s="32">
        <v>160.79887111387251</v>
      </c>
      <c r="Z41" s="32">
        <v>159.70102719653903</v>
      </c>
      <c r="AA41" s="32">
        <v>158.57544468370372</v>
      </c>
      <c r="AB41" s="32">
        <v>157.58614890557868</v>
      </c>
      <c r="AC41" s="32">
        <v>156.56551927721117</v>
      </c>
      <c r="AD41" s="32">
        <v>155.57233320687658</v>
      </c>
      <c r="AE41" s="32">
        <v>154.58257616597336</v>
      </c>
      <c r="AF41" s="32">
        <v>153.669179112884</v>
      </c>
      <c r="AG41" s="32">
        <v>152.74298904051415</v>
      </c>
      <c r="AH41" s="32">
        <v>151.85243779460461</v>
      </c>
      <c r="AI41" s="32">
        <v>150.94289159505288</v>
      </c>
      <c r="AJ41" s="32">
        <v>150.00880637945787</v>
      </c>
      <c r="AK41" s="32">
        <v>149.03613852032987</v>
      </c>
      <c r="AL41" s="32">
        <v>148.06318060498438</v>
      </c>
      <c r="AM41" s="32">
        <v>147.05487892235118</v>
      </c>
      <c r="AN41" s="32">
        <v>146.04107830207221</v>
      </c>
      <c r="AO41" s="32">
        <v>144.96522052021635</v>
      </c>
      <c r="AP41" s="32">
        <v>143.85023747486636</v>
      </c>
      <c r="AQ41" s="32">
        <v>142.74206338772643</v>
      </c>
      <c r="AR41" s="32">
        <v>141.61999525753993</v>
      </c>
      <c r="AS41" s="32">
        <v>140.69979416253159</v>
      </c>
      <c r="AT41" s="32">
        <v>139.78907928277908</v>
      </c>
      <c r="AU41" s="32">
        <v>138.86505222411392</v>
      </c>
      <c r="AV41" s="32">
        <v>137.9555901569735</v>
      </c>
      <c r="AW41" s="32">
        <v>137.07509186515327</v>
      </c>
      <c r="AX41" s="32">
        <v>136.24614324194809</v>
      </c>
      <c r="AY41" s="32">
        <v>135.45206843636686</v>
      </c>
      <c r="AZ41" s="32">
        <v>134.70471400720811</v>
      </c>
      <c r="BA41" s="32">
        <v>133.96052819052608</v>
      </c>
      <c r="BB41" s="32">
        <v>133.25468031432447</v>
      </c>
      <c r="BC41" s="32">
        <v>132.65806358820277</v>
      </c>
      <c r="BD41" s="32">
        <v>132.09173046427688</v>
      </c>
      <c r="BE41" s="32">
        <v>131.5253671473875</v>
      </c>
      <c r="BF41" s="32">
        <v>130.99019874459077</v>
      </c>
      <c r="BG41" s="32">
        <v>130.46927845935224</v>
      </c>
      <c r="BH41" s="32">
        <v>129.96314129947888</v>
      </c>
      <c r="BI41" s="32">
        <v>129.46773782420223</v>
      </c>
      <c r="BJ41" s="32">
        <v>128.9823188531654</v>
      </c>
      <c r="BK41" s="32">
        <v>128.5089862422104</v>
      </c>
      <c r="BL41" s="32">
        <v>127.91648428733211</v>
      </c>
    </row>
    <row r="42" spans="2:64" x14ac:dyDescent="0.3">
      <c r="B42" s="32" t="s">
        <v>175</v>
      </c>
      <c r="C42" s="38"/>
      <c r="D42" s="32">
        <v>31.234645580619258</v>
      </c>
      <c r="E42" s="32">
        <v>30.465397442979761</v>
      </c>
      <c r="F42" s="32">
        <v>31.211109507701678</v>
      </c>
      <c r="G42" s="32">
        <v>30.689637310229699</v>
      </c>
      <c r="H42" s="32">
        <v>31.091256176045448</v>
      </c>
      <c r="I42" s="32">
        <v>30.783067423866225</v>
      </c>
      <c r="J42" s="32">
        <v>30.51739011669887</v>
      </c>
      <c r="K42" s="32">
        <v>30.614156906616287</v>
      </c>
      <c r="L42" s="32">
        <v>30.196436930786156</v>
      </c>
      <c r="M42" s="32">
        <v>30.297323086437778</v>
      </c>
      <c r="N42" s="32">
        <v>29.95448809655046</v>
      </c>
      <c r="O42" s="32">
        <v>30.792558991846143</v>
      </c>
      <c r="P42" s="32">
        <v>30.638506548354069</v>
      </c>
      <c r="Q42" s="32">
        <v>30.315449416890438</v>
      </c>
      <c r="R42" s="32">
        <v>31.532427401062719</v>
      </c>
      <c r="S42" s="32">
        <v>31.378004978043009</v>
      </c>
      <c r="T42" s="32">
        <v>31.138280194606516</v>
      </c>
      <c r="U42" s="32">
        <v>31.43452517560112</v>
      </c>
      <c r="V42" s="32">
        <v>31.75128319236806</v>
      </c>
      <c r="W42" s="32">
        <v>31.891256706660148</v>
      </c>
      <c r="X42" s="32">
        <v>31.563414364881279</v>
      </c>
      <c r="Y42" s="32">
        <v>31.681140251507614</v>
      </c>
      <c r="Z42" s="32">
        <v>31.844208176682454</v>
      </c>
      <c r="AA42" s="32">
        <v>32.00407310666133</v>
      </c>
      <c r="AB42" s="32">
        <v>32.229729707440498</v>
      </c>
      <c r="AC42" s="32">
        <v>32.448881163302424</v>
      </c>
      <c r="AD42" s="32">
        <v>32.602631462952999</v>
      </c>
      <c r="AE42" s="32">
        <v>32.775342706583764</v>
      </c>
      <c r="AF42" s="32">
        <v>32.977313382707024</v>
      </c>
      <c r="AG42" s="32">
        <v>33.185076238961379</v>
      </c>
      <c r="AH42" s="32">
        <v>33.369006689139589</v>
      </c>
      <c r="AI42" s="32">
        <v>33.555986381205948</v>
      </c>
      <c r="AJ42" s="32">
        <v>33.719524844673558</v>
      </c>
      <c r="AK42" s="32">
        <v>33.881113536604666</v>
      </c>
      <c r="AL42" s="32">
        <v>34.024472779673808</v>
      </c>
      <c r="AM42" s="32">
        <v>34.159953606741894</v>
      </c>
      <c r="AN42" s="32">
        <v>34.270901687364479</v>
      </c>
      <c r="AO42" s="32">
        <v>34.345075670906397</v>
      </c>
      <c r="AP42" s="32">
        <v>34.399051287012441</v>
      </c>
      <c r="AQ42" s="32">
        <v>34.447163001112884</v>
      </c>
      <c r="AR42" s="32">
        <v>34.479928130143541</v>
      </c>
      <c r="AS42" s="32">
        <v>34.54298648069355</v>
      </c>
      <c r="AT42" s="32">
        <v>34.612475782095061</v>
      </c>
      <c r="AU42" s="32">
        <v>34.65720284813726</v>
      </c>
      <c r="AV42" s="32">
        <v>34.701760887244312</v>
      </c>
      <c r="AW42" s="32">
        <v>34.736660320761501</v>
      </c>
      <c r="AX42" s="32">
        <v>34.769467290624462</v>
      </c>
      <c r="AY42" s="32">
        <v>34.798194402676032</v>
      </c>
      <c r="AZ42" s="32">
        <v>34.839172194439328</v>
      </c>
      <c r="BA42" s="32">
        <v>34.877430671683584</v>
      </c>
      <c r="BB42" s="32">
        <v>34.909584557439331</v>
      </c>
      <c r="BC42" s="32">
        <v>34.960053564407261</v>
      </c>
      <c r="BD42" s="32">
        <v>35.025230943546021</v>
      </c>
      <c r="BE42" s="32">
        <v>35.082730118697683</v>
      </c>
      <c r="BF42" s="32">
        <v>35.143568319817689</v>
      </c>
      <c r="BG42" s="32">
        <v>35.204600611704358</v>
      </c>
      <c r="BH42" s="32">
        <v>35.266623909652985</v>
      </c>
      <c r="BI42" s="32">
        <v>35.331850711066892</v>
      </c>
      <c r="BJ42" s="32">
        <v>35.40080979870303</v>
      </c>
      <c r="BK42" s="32">
        <v>35.459108517404978</v>
      </c>
      <c r="BL42" s="32">
        <v>35.522148692786629</v>
      </c>
    </row>
    <row r="43" spans="2:64" x14ac:dyDescent="0.3">
      <c r="B43" s="32" t="s">
        <v>178</v>
      </c>
      <c r="C43" s="38"/>
      <c r="D43" s="32">
        <v>5.6686189507674003</v>
      </c>
      <c r="E43" s="32">
        <v>5.516717989528197</v>
      </c>
      <c r="F43" s="32">
        <v>5.5914256761892265</v>
      </c>
      <c r="G43" s="32">
        <v>5.4889331773893302</v>
      </c>
      <c r="H43" s="32">
        <v>5.5359975580519638</v>
      </c>
      <c r="I43" s="32">
        <v>5.4924399518525844</v>
      </c>
      <c r="J43" s="32">
        <v>5.418478125869993</v>
      </c>
      <c r="K43" s="32">
        <v>5.43437173538923</v>
      </c>
      <c r="L43" s="32">
        <v>5.3194821378095423</v>
      </c>
      <c r="M43" s="32">
        <v>5.2890443390569022</v>
      </c>
      <c r="N43" s="32">
        <v>5.2750234347144254</v>
      </c>
      <c r="O43" s="32">
        <v>5.4047793544245888</v>
      </c>
      <c r="P43" s="32">
        <v>5.3584995748838988</v>
      </c>
      <c r="Q43" s="32">
        <v>5.335267929159297</v>
      </c>
      <c r="R43" s="32">
        <v>5.5741925427119492</v>
      </c>
      <c r="S43" s="32">
        <v>5.5875857889008502</v>
      </c>
      <c r="T43" s="32">
        <v>5.6229244017800886</v>
      </c>
      <c r="U43" s="32">
        <v>5.738662972018207</v>
      </c>
      <c r="V43" s="32">
        <v>5.8434789371080234</v>
      </c>
      <c r="W43" s="32">
        <v>5.8631042180210269</v>
      </c>
      <c r="X43" s="32">
        <v>5.6985118478393213</v>
      </c>
      <c r="Y43" s="32">
        <v>5.7224805551438189</v>
      </c>
      <c r="Z43" s="32">
        <v>5.7548574473570673</v>
      </c>
      <c r="AA43" s="32">
        <v>5.778861650366018</v>
      </c>
      <c r="AB43" s="32">
        <v>5.8186300862563476</v>
      </c>
      <c r="AC43" s="32">
        <v>5.8586562376571898</v>
      </c>
      <c r="AD43" s="32">
        <v>5.8974331203355828</v>
      </c>
      <c r="AE43" s="32">
        <v>5.9360668683296502</v>
      </c>
      <c r="AF43" s="32">
        <v>5.9744989880412458</v>
      </c>
      <c r="AG43" s="32">
        <v>6.011299068609155</v>
      </c>
      <c r="AH43" s="32">
        <v>6.0479686273882782</v>
      </c>
      <c r="AI43" s="32">
        <v>6.0851991375809886</v>
      </c>
      <c r="AJ43" s="32">
        <v>6.1208758612126148</v>
      </c>
      <c r="AK43" s="32">
        <v>6.1538967833342957</v>
      </c>
      <c r="AL43" s="32">
        <v>6.1836297835012273</v>
      </c>
      <c r="AM43" s="32">
        <v>6.2097955578500237</v>
      </c>
      <c r="AN43" s="32">
        <v>6.2345264067274107</v>
      </c>
      <c r="AO43" s="32">
        <v>6.255052295922007</v>
      </c>
      <c r="AP43" s="32">
        <v>6.271913632375778</v>
      </c>
      <c r="AQ43" s="32">
        <v>6.2856785183083934</v>
      </c>
      <c r="AR43" s="32">
        <v>6.2975747981780135</v>
      </c>
      <c r="AS43" s="32">
        <v>6.3084786281221925</v>
      </c>
      <c r="AT43" s="32">
        <v>6.3184850830374879</v>
      </c>
      <c r="AU43" s="32">
        <v>6.3275373111941544</v>
      </c>
      <c r="AV43" s="32">
        <v>6.3360966845631124</v>
      </c>
      <c r="AW43" s="32">
        <v>6.3434505707463877</v>
      </c>
      <c r="AX43" s="32">
        <v>6.350056665044379</v>
      </c>
      <c r="AY43" s="32">
        <v>6.356779762712585</v>
      </c>
      <c r="AZ43" s="32">
        <v>6.3630540061398726</v>
      </c>
      <c r="BA43" s="32">
        <v>6.3689084487180887</v>
      </c>
      <c r="BB43" s="32">
        <v>6.3743442837887088</v>
      </c>
      <c r="BC43" s="32">
        <v>6.3794145797850454</v>
      </c>
      <c r="BD43" s="32">
        <v>6.3841411872436984</v>
      </c>
      <c r="BE43" s="32">
        <v>6.3885243743753861</v>
      </c>
      <c r="BF43" s="32">
        <v>6.3925584073689263</v>
      </c>
      <c r="BG43" s="32">
        <v>6.3962166216821146</v>
      </c>
      <c r="BH43" s="32">
        <v>6.3994935762964458</v>
      </c>
      <c r="BI43" s="32">
        <v>6.4023951074603893</v>
      </c>
      <c r="BJ43" s="32">
        <v>6.4049138473481859</v>
      </c>
      <c r="BK43" s="32">
        <v>6.4070358024732146</v>
      </c>
      <c r="BL43" s="32">
        <v>6.4087728605375238</v>
      </c>
    </row>
    <row r="44" spans="2:64" x14ac:dyDescent="0.3">
      <c r="B44" s="32" t="s">
        <v>1</v>
      </c>
      <c r="C44" s="38"/>
      <c r="D44" s="32">
        <v>5.4310534581192895</v>
      </c>
      <c r="E44" s="32">
        <v>5.5724634409121139</v>
      </c>
      <c r="F44" s="32">
        <v>5.8401449255438198</v>
      </c>
      <c r="G44" s="32">
        <v>5.8978756994225927</v>
      </c>
      <c r="H44" s="32">
        <v>6.0760969430318363</v>
      </c>
      <c r="I44" s="32">
        <v>6.1239119192431879</v>
      </c>
      <c r="J44" s="32">
        <v>6.1884808082682126</v>
      </c>
      <c r="K44" s="32">
        <v>6.3084173681832887</v>
      </c>
      <c r="L44" s="32">
        <v>6.2639563952152484</v>
      </c>
      <c r="M44" s="32">
        <v>6.1451459885992152</v>
      </c>
      <c r="N44" s="32">
        <v>6.0244294253163453</v>
      </c>
      <c r="O44" s="32">
        <v>5.9493354500218487</v>
      </c>
      <c r="P44" s="32">
        <v>5.6629884504642458</v>
      </c>
      <c r="Q44" s="32">
        <v>5.4119002678049721</v>
      </c>
      <c r="R44" s="32">
        <v>5.6088448333145688</v>
      </c>
      <c r="S44" s="32">
        <v>5.3959268703237351</v>
      </c>
      <c r="T44" s="32">
        <v>5.1842047713534356</v>
      </c>
      <c r="U44" s="32">
        <v>4.986148178159354</v>
      </c>
      <c r="V44" s="32">
        <v>4.6824203923246301</v>
      </c>
      <c r="W44" s="32">
        <v>4.2054853905106961</v>
      </c>
      <c r="X44" s="32">
        <v>3.5844485635027623</v>
      </c>
      <c r="Y44" s="32">
        <v>3.1947242308707922</v>
      </c>
      <c r="Z44" s="32">
        <v>2.8988526599257436</v>
      </c>
      <c r="AA44" s="32">
        <v>2.6882099430652997</v>
      </c>
      <c r="AB44" s="32">
        <v>2.5468327929516845</v>
      </c>
      <c r="AC44" s="32">
        <v>2.4522674082117883</v>
      </c>
      <c r="AD44" s="32">
        <v>2.3813385514638279</v>
      </c>
      <c r="AE44" s="32">
        <v>2.3170210376858131</v>
      </c>
      <c r="AF44" s="32">
        <v>2.2615778541955986</v>
      </c>
      <c r="AG44" s="32">
        <v>2.2169416008223064</v>
      </c>
      <c r="AH44" s="32">
        <v>2.1825255977951739</v>
      </c>
      <c r="AI44" s="32">
        <v>2.1603481988886535</v>
      </c>
      <c r="AJ44" s="32">
        <v>2.139402146955748</v>
      </c>
      <c r="AK44" s="32">
        <v>2.1207286628809694</v>
      </c>
      <c r="AL44" s="32">
        <v>2.1050999574973286</v>
      </c>
      <c r="AM44" s="32">
        <v>2.0930105898266205</v>
      </c>
      <c r="AN44" s="32">
        <v>2.0830004415019308</v>
      </c>
      <c r="AO44" s="32">
        <v>2.075949233438132</v>
      </c>
      <c r="AP44" s="32">
        <v>2.0709308202327521</v>
      </c>
      <c r="AQ44" s="32">
        <v>2.066741083243214</v>
      </c>
      <c r="AR44" s="32">
        <v>2.0626670367082625</v>
      </c>
      <c r="AS44" s="32">
        <v>2.0517284317887072</v>
      </c>
      <c r="AT44" s="32">
        <v>2.0446761198295689</v>
      </c>
      <c r="AU44" s="32">
        <v>2.042496169721745</v>
      </c>
      <c r="AV44" s="32">
        <v>2.044960628907095</v>
      </c>
      <c r="AW44" s="32">
        <v>2.0459843662936614</v>
      </c>
      <c r="AX44" s="32">
        <v>2.0396897876606688</v>
      </c>
      <c r="AY44" s="32">
        <v>2.0324540278751901</v>
      </c>
      <c r="AZ44" s="32">
        <v>2.0231607577110484</v>
      </c>
      <c r="BA44" s="32">
        <v>2.0089483272322868</v>
      </c>
      <c r="BB44" s="32">
        <v>2.0020887894212298</v>
      </c>
      <c r="BC44" s="32">
        <v>1.9875648119553013</v>
      </c>
      <c r="BD44" s="32">
        <v>1.9482942649646473</v>
      </c>
      <c r="BE44" s="32">
        <v>1.9432608290838698</v>
      </c>
      <c r="BF44" s="32">
        <v>1.9482595321298382</v>
      </c>
      <c r="BG44" s="32">
        <v>1.9480732210402685</v>
      </c>
      <c r="BH44" s="32">
        <v>1.9449935172264252</v>
      </c>
      <c r="BI44" s="32">
        <v>1.9491672700078284</v>
      </c>
      <c r="BJ44" s="32">
        <v>1.9548462202852754</v>
      </c>
      <c r="BK44" s="32">
        <v>1.959961641383432</v>
      </c>
      <c r="BL44" s="32">
        <v>1.9645107959199199</v>
      </c>
    </row>
    <row r="45" spans="2:64" x14ac:dyDescent="0.3">
      <c r="B45" s="32" t="s">
        <v>257</v>
      </c>
      <c r="C45" s="38"/>
      <c r="D45" s="32">
        <v>2.8595658774379742</v>
      </c>
      <c r="E45" s="32">
        <v>3.0368967130098325</v>
      </c>
      <c r="F45" s="32">
        <v>2.9163092964095192</v>
      </c>
      <c r="G45" s="32">
        <v>3.1169156575696504</v>
      </c>
      <c r="H45" s="32">
        <v>3.1616092676668313</v>
      </c>
      <c r="I45" s="32">
        <v>3.3040292286803639</v>
      </c>
      <c r="J45" s="32">
        <v>3.2861257326926001</v>
      </c>
      <c r="K45" s="32">
        <v>2.9278205185426045</v>
      </c>
      <c r="L45" s="32">
        <v>3.1785609242021211</v>
      </c>
      <c r="M45" s="32">
        <v>3.1727059459775364</v>
      </c>
      <c r="N45" s="32">
        <v>3.5275508158219089</v>
      </c>
      <c r="O45" s="32">
        <v>2.9480268582292171</v>
      </c>
      <c r="P45" s="32">
        <v>3.2936913210432843</v>
      </c>
      <c r="Q45" s="32">
        <v>3.6384623820398598</v>
      </c>
      <c r="R45" s="32">
        <v>2.9299533579517156</v>
      </c>
      <c r="S45" s="32">
        <v>3.4400609676985647</v>
      </c>
      <c r="T45" s="32">
        <v>3.5529780205027128</v>
      </c>
      <c r="U45" s="32">
        <v>3.6196165981128297</v>
      </c>
      <c r="V45" s="32">
        <v>3.5101781907166245</v>
      </c>
      <c r="W45" s="32">
        <v>3.4378097263867486</v>
      </c>
      <c r="X45" s="32">
        <v>3.5831906034930796</v>
      </c>
      <c r="Y45" s="32">
        <v>3.6053465641837255</v>
      </c>
      <c r="Z45" s="32">
        <v>3.6277773256924979</v>
      </c>
      <c r="AA45" s="32">
        <v>3.6466593022983442</v>
      </c>
      <c r="AB45" s="32">
        <v>3.67557026319276</v>
      </c>
      <c r="AC45" s="32">
        <v>3.714631785837855</v>
      </c>
      <c r="AD45" s="32">
        <v>3.7952306594849206</v>
      </c>
      <c r="AE45" s="32">
        <v>3.8773018641533405</v>
      </c>
      <c r="AF45" s="32">
        <v>3.970012888444197</v>
      </c>
      <c r="AG45" s="32">
        <v>4.0664291343724832</v>
      </c>
      <c r="AH45" s="32">
        <v>4.1699978160383582</v>
      </c>
      <c r="AI45" s="32">
        <v>4.2973363783540544</v>
      </c>
      <c r="AJ45" s="32">
        <v>4.4333592699901283</v>
      </c>
      <c r="AK45" s="32">
        <v>4.5783088460833099</v>
      </c>
      <c r="AL45" s="32">
        <v>4.7294960720966639</v>
      </c>
      <c r="AM45" s="32">
        <v>4.887330268194118</v>
      </c>
      <c r="AN45" s="32">
        <v>5.0658636407262252</v>
      </c>
      <c r="AO45" s="32">
        <v>5.2515428670130113</v>
      </c>
      <c r="AP45" s="32">
        <v>5.4420044036451607</v>
      </c>
      <c r="AQ45" s="32">
        <v>5.6349106032505194</v>
      </c>
      <c r="AR45" s="32">
        <v>5.8367250670475439</v>
      </c>
      <c r="AS45" s="32">
        <v>6.005634369720533</v>
      </c>
      <c r="AT45" s="32">
        <v>6.1761227221766006</v>
      </c>
      <c r="AU45" s="32">
        <v>6.3448162684801392</v>
      </c>
      <c r="AV45" s="32">
        <v>6.5161012169907178</v>
      </c>
      <c r="AW45" s="32">
        <v>6.6905274430522343</v>
      </c>
      <c r="AX45" s="32">
        <v>6.8792321126053411</v>
      </c>
      <c r="AY45" s="32">
        <v>7.0708836199622329</v>
      </c>
      <c r="AZ45" s="32">
        <v>7.266845589999031</v>
      </c>
      <c r="BA45" s="32">
        <v>7.4623097580783044</v>
      </c>
      <c r="BB45" s="32">
        <v>7.6625602522396505</v>
      </c>
      <c r="BC45" s="32">
        <v>7.8273035589048714</v>
      </c>
      <c r="BD45" s="32">
        <v>7.9951464020388379</v>
      </c>
      <c r="BE45" s="32">
        <v>8.1611505803667903</v>
      </c>
      <c r="BF45" s="32">
        <v>8.3299937544964919</v>
      </c>
      <c r="BG45" s="32">
        <v>8.4990160733578541</v>
      </c>
      <c r="BH45" s="32">
        <v>8.6311687735402494</v>
      </c>
      <c r="BI45" s="32">
        <v>8.7653775393392088</v>
      </c>
      <c r="BJ45" s="32">
        <v>8.9006507351369848</v>
      </c>
      <c r="BK45" s="32">
        <v>9.0375169696280899</v>
      </c>
      <c r="BL45" s="32">
        <v>9.1631669039889179</v>
      </c>
    </row>
    <row r="46" spans="2:64" x14ac:dyDescent="0.3">
      <c r="B46" s="32" t="s">
        <v>177</v>
      </c>
      <c r="C46" s="38"/>
      <c r="D46" s="32">
        <v>5.7574214168120115</v>
      </c>
      <c r="E46" s="32">
        <v>5.7874198730499273</v>
      </c>
      <c r="F46" s="32">
        <v>5.9461092932768871</v>
      </c>
      <c r="G46" s="32">
        <v>5.9078963160988334</v>
      </c>
      <c r="H46" s="32">
        <v>6.0493531880173057</v>
      </c>
      <c r="I46" s="32">
        <v>6.1585230401281006</v>
      </c>
      <c r="J46" s="32">
        <v>6.2414433570047363</v>
      </c>
      <c r="K46" s="32">
        <v>6.4990345509546525</v>
      </c>
      <c r="L46" s="32">
        <v>6.6649607030637812</v>
      </c>
      <c r="M46" s="32">
        <v>6.7316137123664488</v>
      </c>
      <c r="N46" s="32">
        <v>6.7024491527804253</v>
      </c>
      <c r="O46" s="32">
        <v>6.6559278558679678</v>
      </c>
      <c r="P46" s="32">
        <v>6.5394249145142114</v>
      </c>
      <c r="Q46" s="32">
        <v>6.3790304884339291</v>
      </c>
      <c r="R46" s="32">
        <v>6.4826897108955608</v>
      </c>
      <c r="S46" s="32">
        <v>6.2591462111148042</v>
      </c>
      <c r="T46" s="32">
        <v>6.1194730922621225</v>
      </c>
      <c r="U46" s="32">
        <v>6.0543795873573405</v>
      </c>
      <c r="V46" s="32">
        <v>6.0543303247129288</v>
      </c>
      <c r="W46" s="32">
        <v>6.0233497767309014</v>
      </c>
      <c r="X46" s="32">
        <v>5.848231155235796</v>
      </c>
      <c r="Y46" s="32">
        <v>5.8981761663165031</v>
      </c>
      <c r="Z46" s="32">
        <v>5.9768497477237403</v>
      </c>
      <c r="AA46" s="32">
        <v>6.0446214630532396</v>
      </c>
      <c r="AB46" s="32">
        <v>6.1314987340127152</v>
      </c>
      <c r="AC46" s="32">
        <v>6.2265187585370514</v>
      </c>
      <c r="AD46" s="32">
        <v>6.3195699740517171</v>
      </c>
      <c r="AE46" s="32">
        <v>6.4137461712045667</v>
      </c>
      <c r="AF46" s="32">
        <v>6.4949887362294065</v>
      </c>
      <c r="AG46" s="32">
        <v>6.5737980932241102</v>
      </c>
      <c r="AH46" s="32">
        <v>6.6466727919635442</v>
      </c>
      <c r="AI46" s="32">
        <v>6.7256495136017325</v>
      </c>
      <c r="AJ46" s="32">
        <v>6.7961757495613702</v>
      </c>
      <c r="AK46" s="32">
        <v>6.8525243087584276</v>
      </c>
      <c r="AL46" s="32">
        <v>6.8995028730483572</v>
      </c>
      <c r="AM46" s="32">
        <v>6.9379558722242551</v>
      </c>
      <c r="AN46" s="32">
        <v>6.9681563328707012</v>
      </c>
      <c r="AO46" s="32">
        <v>6.9908362642373385</v>
      </c>
      <c r="AP46" s="32">
        <v>7.007318983695904</v>
      </c>
      <c r="AQ46" s="32">
        <v>7.0113919176188766</v>
      </c>
      <c r="AR46" s="32">
        <v>7.0109447235299207</v>
      </c>
      <c r="AS46" s="32">
        <v>7.0103896055396717</v>
      </c>
      <c r="AT46" s="32">
        <v>7.0077212668116982</v>
      </c>
      <c r="AU46" s="32">
        <v>7.0028813445603966</v>
      </c>
      <c r="AV46" s="32">
        <v>6.9962412430353158</v>
      </c>
      <c r="AW46" s="32">
        <v>6.9879083911780242</v>
      </c>
      <c r="AX46" s="32">
        <v>6.9818144271307778</v>
      </c>
      <c r="AY46" s="32">
        <v>6.9758797562686503</v>
      </c>
      <c r="AZ46" s="32">
        <v>6.9696603575316862</v>
      </c>
      <c r="BA46" s="32">
        <v>6.9632856925030113</v>
      </c>
      <c r="BB46" s="32">
        <v>6.956679757096877</v>
      </c>
      <c r="BC46" s="32">
        <v>6.9578253416270961</v>
      </c>
      <c r="BD46" s="32">
        <v>6.9588084079645895</v>
      </c>
      <c r="BE46" s="32">
        <v>6.9595776323633389</v>
      </c>
      <c r="BF46" s="32">
        <v>6.9601655369273967</v>
      </c>
      <c r="BG46" s="32">
        <v>6.9608869304523546</v>
      </c>
      <c r="BH46" s="32">
        <v>6.9628584286240791</v>
      </c>
      <c r="BI46" s="32">
        <v>6.9646175181628642</v>
      </c>
      <c r="BJ46" s="32">
        <v>6.9661101565405872</v>
      </c>
      <c r="BK46" s="32">
        <v>6.9685764387982836</v>
      </c>
      <c r="BL46" s="32">
        <v>6.9710956247812108</v>
      </c>
    </row>
    <row r="47" spans="2:64" x14ac:dyDescent="0.3">
      <c r="B47" s="32" t="s">
        <v>179</v>
      </c>
      <c r="C47" s="38"/>
      <c r="D47" s="32">
        <v>13.275055940226572</v>
      </c>
      <c r="E47" s="32">
        <v>13.323283537439803</v>
      </c>
      <c r="F47" s="32">
        <v>13.808549075728774</v>
      </c>
      <c r="G47" s="32">
        <v>13.954983647235849</v>
      </c>
      <c r="H47" s="32">
        <v>14.424395888311656</v>
      </c>
      <c r="I47" s="32">
        <v>14.837223861699499</v>
      </c>
      <c r="J47" s="32">
        <v>15.046671342985245</v>
      </c>
      <c r="K47" s="32">
        <v>15.392133070550081</v>
      </c>
      <c r="L47" s="32">
        <v>15.411853928706815</v>
      </c>
      <c r="M47" s="32">
        <v>15.596268557926436</v>
      </c>
      <c r="N47" s="32">
        <v>15.806294821107896</v>
      </c>
      <c r="O47" s="32">
        <v>16.225809179172206</v>
      </c>
      <c r="P47" s="32">
        <v>16.016215179176328</v>
      </c>
      <c r="Q47" s="32">
        <v>15.860548677279283</v>
      </c>
      <c r="R47" s="32">
        <v>16.401366332238801</v>
      </c>
      <c r="S47" s="32">
        <v>16.273297041788222</v>
      </c>
      <c r="T47" s="32">
        <v>16.07644051214303</v>
      </c>
      <c r="U47" s="32">
        <v>16.109956534442581</v>
      </c>
      <c r="V47" s="32">
        <v>16.130256593241</v>
      </c>
      <c r="W47" s="32">
        <v>15.913275453715189</v>
      </c>
      <c r="X47" s="32">
        <v>15.141620172668681</v>
      </c>
      <c r="Y47" s="32">
        <v>14.945029094619009</v>
      </c>
      <c r="Z47" s="32">
        <v>14.778101178577764</v>
      </c>
      <c r="AA47" s="32">
        <v>14.60935837512317</v>
      </c>
      <c r="AB47" s="32">
        <v>14.485612760889257</v>
      </c>
      <c r="AC47" s="32">
        <v>14.378186292037402</v>
      </c>
      <c r="AD47" s="32">
        <v>14.259903344048594</v>
      </c>
      <c r="AE47" s="32">
        <v>14.161717883059129</v>
      </c>
      <c r="AF47" s="32">
        <v>14.087708847137083</v>
      </c>
      <c r="AG47" s="32">
        <v>14.042061822051085</v>
      </c>
      <c r="AH47" s="32">
        <v>14.027488039748775</v>
      </c>
      <c r="AI47" s="32">
        <v>14.0348116179516</v>
      </c>
      <c r="AJ47" s="32">
        <v>14.066295197252899</v>
      </c>
      <c r="AK47" s="32">
        <v>14.113575109923822</v>
      </c>
      <c r="AL47" s="32">
        <v>14.168852893978155</v>
      </c>
      <c r="AM47" s="32">
        <v>14.225699614720998</v>
      </c>
      <c r="AN47" s="32">
        <v>14.281000427628893</v>
      </c>
      <c r="AO47" s="32">
        <v>14.345065470720947</v>
      </c>
      <c r="AP47" s="32">
        <v>14.395673365114341</v>
      </c>
      <c r="AQ47" s="32">
        <v>14.440122519984303</v>
      </c>
      <c r="AR47" s="32">
        <v>14.48089378939801</v>
      </c>
      <c r="AS47" s="32">
        <v>14.512182028436964</v>
      </c>
      <c r="AT47" s="32">
        <v>14.541168265262311</v>
      </c>
      <c r="AU47" s="32">
        <v>14.567577694635887</v>
      </c>
      <c r="AV47" s="32">
        <v>14.591523899122425</v>
      </c>
      <c r="AW47" s="32">
        <v>14.613597555728365</v>
      </c>
      <c r="AX47" s="32">
        <v>14.627546020588976</v>
      </c>
      <c r="AY47" s="32">
        <v>14.639332647156934</v>
      </c>
      <c r="AZ47" s="32">
        <v>14.648655680332933</v>
      </c>
      <c r="BA47" s="32">
        <v>14.655668097221191</v>
      </c>
      <c r="BB47" s="32">
        <v>14.66061332194154</v>
      </c>
      <c r="BC47" s="32">
        <v>14.771837834359125</v>
      </c>
      <c r="BD47" s="32">
        <v>14.763422068790788</v>
      </c>
      <c r="BE47" s="32">
        <v>14.753109909125204</v>
      </c>
      <c r="BF47" s="32">
        <v>14.740944738925862</v>
      </c>
      <c r="BG47" s="32">
        <v>14.61062102931642</v>
      </c>
      <c r="BH47" s="32">
        <v>14.710725765936029</v>
      </c>
      <c r="BI47" s="32">
        <v>14.692877778108006</v>
      </c>
      <c r="BJ47" s="32">
        <v>14.673333477925866</v>
      </c>
      <c r="BK47" s="32">
        <v>14.652153165192527</v>
      </c>
      <c r="BL47" s="32">
        <v>14.513298621753064</v>
      </c>
    </row>
    <row r="48" spans="2:64" ht="16.5" thickBot="1" x14ac:dyDescent="0.35">
      <c r="B48" s="32" t="s">
        <v>181</v>
      </c>
      <c r="C48" s="38"/>
      <c r="D48" s="32">
        <v>4.6667236702049202</v>
      </c>
      <c r="E48" s="32">
        <v>4.848997670466388</v>
      </c>
      <c r="F48" s="32">
        <v>5.201448872508192</v>
      </c>
      <c r="G48" s="32">
        <v>5.4176114158730702</v>
      </c>
      <c r="H48" s="32">
        <v>5.7978153855025907</v>
      </c>
      <c r="I48" s="32">
        <v>6.1194334302788178</v>
      </c>
      <c r="J48" s="32">
        <v>6.2810945269776068</v>
      </c>
      <c r="K48" s="32">
        <v>6.4550050188689587</v>
      </c>
      <c r="L48" s="32">
        <v>6.5041855293532809</v>
      </c>
      <c r="M48" s="32">
        <v>6.698402856865413</v>
      </c>
      <c r="N48" s="32">
        <v>6.9297066630827091</v>
      </c>
      <c r="O48" s="32">
        <v>7.1855903478664436</v>
      </c>
      <c r="P48" s="32">
        <v>7.2068108250131697</v>
      </c>
      <c r="Q48" s="32">
        <v>7.2712796314568431</v>
      </c>
      <c r="R48" s="32">
        <v>7.8186011686301198</v>
      </c>
      <c r="S48" s="32">
        <v>7.9360045229114276</v>
      </c>
      <c r="T48" s="32">
        <v>8.0779539741421083</v>
      </c>
      <c r="U48" s="32">
        <v>8.3357264996389411</v>
      </c>
      <c r="V48" s="32">
        <v>8.5716768884709964</v>
      </c>
      <c r="W48" s="32">
        <v>8.6942950807456754</v>
      </c>
      <c r="X48" s="32">
        <v>8.5202866987860286</v>
      </c>
      <c r="Y48" s="32">
        <v>8.6339267837340881</v>
      </c>
      <c r="Z48" s="32">
        <v>8.7609215984803299</v>
      </c>
      <c r="AA48" s="32">
        <v>8.8610600996840478</v>
      </c>
      <c r="AB48" s="32">
        <v>8.9975666211082572</v>
      </c>
      <c r="AC48" s="32">
        <v>9.1147540478077484</v>
      </c>
      <c r="AD48" s="32">
        <v>9.231380769171242</v>
      </c>
      <c r="AE48" s="32">
        <v>9.3474225628250238</v>
      </c>
      <c r="AF48" s="32">
        <v>9.4632547791619839</v>
      </c>
      <c r="AG48" s="32">
        <v>9.5791598504563158</v>
      </c>
      <c r="AH48" s="32">
        <v>9.6951573137030795</v>
      </c>
      <c r="AI48" s="32">
        <v>9.810162669554261</v>
      </c>
      <c r="AJ48" s="32">
        <v>9.9229364927298995</v>
      </c>
      <c r="AK48" s="32">
        <v>10.031966276987308</v>
      </c>
      <c r="AL48" s="32">
        <v>10.136304409352617</v>
      </c>
      <c r="AM48" s="32">
        <v>10.235680705047564</v>
      </c>
      <c r="AN48" s="32">
        <v>10.329494254201498</v>
      </c>
      <c r="AO48" s="32">
        <v>10.417860940038553</v>
      </c>
      <c r="AP48" s="32">
        <v>10.501030689333097</v>
      </c>
      <c r="AQ48" s="32">
        <v>10.579851937229597</v>
      </c>
      <c r="AR48" s="32">
        <v>10.656493207905195</v>
      </c>
      <c r="AS48" s="32">
        <v>10.732514028538697</v>
      </c>
      <c r="AT48" s="32">
        <v>10.807843491990313</v>
      </c>
      <c r="AU48" s="32">
        <v>10.882224294959094</v>
      </c>
      <c r="AV48" s="32">
        <v>10.95587027223346</v>
      </c>
      <c r="AW48" s="32">
        <v>11.028710162520831</v>
      </c>
      <c r="AX48" s="32">
        <v>11.10241979522387</v>
      </c>
      <c r="AY48" s="32">
        <v>11.177395844047421</v>
      </c>
      <c r="AZ48" s="32">
        <v>11.252766431863577</v>
      </c>
      <c r="BA48" s="32">
        <v>11.328590247383502</v>
      </c>
      <c r="BB48" s="32">
        <v>11.40486397748686</v>
      </c>
      <c r="BC48" s="32">
        <v>11.483974363039488</v>
      </c>
      <c r="BD48" s="32">
        <v>11.560869446725837</v>
      </c>
      <c r="BE48" s="32">
        <v>11.638245627013557</v>
      </c>
      <c r="BF48" s="32">
        <v>11.716072338495785</v>
      </c>
      <c r="BG48" s="32">
        <v>11.791725896344879</v>
      </c>
      <c r="BH48" s="32">
        <v>11.872856418375305</v>
      </c>
      <c r="BI48" s="32">
        <v>11.951793085151543</v>
      </c>
      <c r="BJ48" s="32">
        <v>12.031072913199433</v>
      </c>
      <c r="BK48" s="32">
        <v>12.110663570436991</v>
      </c>
      <c r="BL48" s="32">
        <v>12.18817541020799</v>
      </c>
    </row>
    <row r="49" spans="2:64" ht="16.5" thickBot="1" x14ac:dyDescent="0.35">
      <c r="B49" s="82" t="s">
        <v>52</v>
      </c>
      <c r="C49" s="83"/>
      <c r="D49" s="82">
        <v>236.27304316951555</v>
      </c>
      <c r="E49" s="82">
        <v>247.22885605207986</v>
      </c>
      <c r="F49" s="82">
        <v>241.82056114290947</v>
      </c>
      <c r="G49" s="82">
        <v>253.45932395652321</v>
      </c>
      <c r="H49" s="82">
        <v>255.49735228558899</v>
      </c>
      <c r="I49" s="82">
        <v>261.10710855594436</v>
      </c>
      <c r="J49" s="82">
        <v>254.78191660120584</v>
      </c>
      <c r="K49" s="82">
        <v>234.1846415193059</v>
      </c>
      <c r="L49" s="82">
        <v>248.6348345327533</v>
      </c>
      <c r="M49" s="82">
        <v>246.38237620176454</v>
      </c>
      <c r="N49" s="82">
        <v>265.78211408748331</v>
      </c>
      <c r="O49" s="82">
        <v>226.2583438812467</v>
      </c>
      <c r="P49" s="82">
        <v>244.70440708770244</v>
      </c>
      <c r="Q49" s="82">
        <v>259.66211121870384</v>
      </c>
      <c r="R49" s="82">
        <v>219.28347442295217</v>
      </c>
      <c r="S49" s="82">
        <v>233.1416563470174</v>
      </c>
      <c r="T49" s="82">
        <v>241.50750758034795</v>
      </c>
      <c r="U49" s="82">
        <v>236.77438296301608</v>
      </c>
      <c r="V49" s="82">
        <v>224.05995720298517</v>
      </c>
      <c r="W49" s="82">
        <v>226.87454874954688</v>
      </c>
      <c r="X49" s="82">
        <v>235.81727870325176</v>
      </c>
      <c r="Y49" s="82">
        <v>234.47969476024804</v>
      </c>
      <c r="Z49" s="82">
        <v>233.34259533097867</v>
      </c>
      <c r="AA49" s="82">
        <v>232.20828862395516</v>
      </c>
      <c r="AB49" s="82">
        <v>231.47158987143021</v>
      </c>
      <c r="AC49" s="82">
        <v>230.75941497060262</v>
      </c>
      <c r="AD49" s="82">
        <v>230.05982108838549</v>
      </c>
      <c r="AE49" s="82">
        <v>229.41119525981463</v>
      </c>
      <c r="AF49" s="82">
        <v>228.89853458880052</v>
      </c>
      <c r="AG49" s="82">
        <v>228.41775484901098</v>
      </c>
      <c r="AH49" s="82">
        <v>227.99125467038141</v>
      </c>
      <c r="AI49" s="82">
        <v>227.6123854921901</v>
      </c>
      <c r="AJ49" s="82">
        <v>227.20737594183407</v>
      </c>
      <c r="AK49" s="82">
        <v>226.76825204490265</v>
      </c>
      <c r="AL49" s="82">
        <v>226.3105393741325</v>
      </c>
      <c r="AM49" s="82">
        <v>225.80430513695669</v>
      </c>
      <c r="AN49" s="82">
        <v>225.27402149309336</v>
      </c>
      <c r="AO49" s="82">
        <v>224.64660326249276</v>
      </c>
      <c r="AP49" s="82">
        <v>223.93816065627584</v>
      </c>
      <c r="AQ49" s="82">
        <v>223.20792296847421</v>
      </c>
      <c r="AR49" s="82">
        <v>222.44522201045041</v>
      </c>
      <c r="AS49" s="82">
        <v>221.86370773537192</v>
      </c>
      <c r="AT49" s="82">
        <v>221.29757201398218</v>
      </c>
      <c r="AU49" s="82">
        <v>220.6897881558026</v>
      </c>
      <c r="AV49" s="82">
        <v>220.09814498906991</v>
      </c>
      <c r="AW49" s="82">
        <v>219.52193067543431</v>
      </c>
      <c r="AX49" s="82">
        <v>218.99636934082659</v>
      </c>
      <c r="AY49" s="82">
        <v>218.5029884970659</v>
      </c>
      <c r="AZ49" s="82">
        <v>218.0680290252256</v>
      </c>
      <c r="BA49" s="82">
        <v>217.62566943334605</v>
      </c>
      <c r="BB49" s="82">
        <v>217.22541525373867</v>
      </c>
      <c r="BC49" s="82">
        <v>217.02603764228095</v>
      </c>
      <c r="BD49" s="82">
        <v>216.7276431855513</v>
      </c>
      <c r="BE49" s="82">
        <v>216.4519662184133</v>
      </c>
      <c r="BF49" s="82">
        <v>216.22176137275278</v>
      </c>
      <c r="BG49" s="82">
        <v>215.88041884325048</v>
      </c>
      <c r="BH49" s="82">
        <v>215.75186168913041</v>
      </c>
      <c r="BI49" s="82">
        <v>215.52581683349894</v>
      </c>
      <c r="BJ49" s="82">
        <v>215.31405600230477</v>
      </c>
      <c r="BK49" s="82">
        <v>215.10400234752794</v>
      </c>
      <c r="BL49" s="82">
        <v>214.64765319730736</v>
      </c>
    </row>
    <row r="50" spans="2:64" s="5" customFormat="1" x14ac:dyDescent="0.3">
      <c r="B50" s="81" t="s">
        <v>258</v>
      </c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1"/>
    </row>
    <row r="51" spans="2:64" s="5" customFormat="1" x14ac:dyDescent="0.3"/>
    <row r="52" spans="2:64" s="5" customFormat="1" x14ac:dyDescent="0.3"/>
    <row r="53" spans="2:64" s="5" customFormat="1" x14ac:dyDescent="0.3"/>
    <row r="54" spans="2:64" s="5" customFormat="1" ht="16.5" thickBot="1" x14ac:dyDescent="0.35"/>
    <row r="55" spans="2:64" s="5" customFormat="1" ht="20.25" x14ac:dyDescent="0.3">
      <c r="B55" s="79" t="s">
        <v>256</v>
      </c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  <c r="Z55" s="79"/>
      <c r="AA55" s="79"/>
      <c r="AB55" s="79"/>
      <c r="AC55" s="79"/>
      <c r="AD55" s="79"/>
      <c r="AE55" s="79"/>
      <c r="AF55" s="79"/>
      <c r="AG55" s="79"/>
      <c r="AH55" s="79"/>
      <c r="AI55" s="79"/>
      <c r="AJ55" s="79"/>
      <c r="AK55" s="79"/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  <c r="BI55" s="79"/>
      <c r="BJ55" s="79"/>
      <c r="BK55" s="79"/>
      <c r="BL55" s="79"/>
    </row>
    <row r="56" spans="2:64" s="5" customFormat="1" ht="17.25" thickBot="1" x14ac:dyDescent="0.35">
      <c r="B56" s="91" t="s">
        <v>510</v>
      </c>
      <c r="C56" s="91"/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  <c r="Z56" s="91"/>
      <c r="AA56" s="91"/>
      <c r="AB56" s="91"/>
      <c r="AC56" s="91"/>
      <c r="AD56" s="91"/>
      <c r="AE56" s="91"/>
      <c r="AF56" s="91"/>
      <c r="AG56" s="91"/>
      <c r="AH56" s="91"/>
      <c r="AI56" s="91"/>
      <c r="AJ56" s="91"/>
      <c r="AK56" s="91"/>
      <c r="AL56" s="91"/>
      <c r="AM56" s="91"/>
      <c r="AN56" s="91"/>
      <c r="AO56" s="91"/>
      <c r="AP56" s="91"/>
      <c r="AQ56" s="91"/>
      <c r="AR56" s="91"/>
      <c r="AS56" s="91"/>
      <c r="AT56" s="91"/>
      <c r="AU56" s="91"/>
      <c r="AV56" s="91"/>
      <c r="AW56" s="91"/>
      <c r="AX56" s="91"/>
      <c r="AY56" s="91"/>
      <c r="AZ56" s="91"/>
      <c r="BA56" s="91"/>
      <c r="BB56" s="91"/>
      <c r="BC56" s="91"/>
      <c r="BD56" s="91"/>
      <c r="BE56" s="91"/>
      <c r="BF56" s="91"/>
      <c r="BG56" s="91"/>
      <c r="BH56" s="91"/>
      <c r="BI56" s="91"/>
      <c r="BJ56" s="91"/>
      <c r="BK56" s="91"/>
      <c r="BL56" s="91"/>
    </row>
    <row r="57" spans="2:64" ht="16.5" thickBot="1" x14ac:dyDescent="0.35">
      <c r="B57" s="10" t="s">
        <v>184</v>
      </c>
      <c r="C57" s="7"/>
      <c r="D57" s="10">
        <v>2000</v>
      </c>
      <c r="E57" s="10">
        <v>2001</v>
      </c>
      <c r="F57" s="10">
        <v>2002</v>
      </c>
      <c r="G57" s="10">
        <v>2003</v>
      </c>
      <c r="H57" s="10">
        <v>2004</v>
      </c>
      <c r="I57" s="10">
        <v>2005</v>
      </c>
      <c r="J57" s="10">
        <v>2006</v>
      </c>
      <c r="K57" s="10">
        <v>2007</v>
      </c>
      <c r="L57" s="10">
        <v>2008</v>
      </c>
      <c r="M57" s="10">
        <v>2009</v>
      </c>
      <c r="N57" s="10">
        <v>2010</v>
      </c>
      <c r="O57" s="10">
        <v>2011</v>
      </c>
      <c r="P57" s="10">
        <v>2012</v>
      </c>
      <c r="Q57" s="10">
        <v>2013</v>
      </c>
      <c r="R57" s="10">
        <v>2014</v>
      </c>
      <c r="S57" s="10">
        <v>2015</v>
      </c>
      <c r="T57" s="10">
        <v>2016</v>
      </c>
      <c r="U57" s="10">
        <v>2017</v>
      </c>
      <c r="V57" s="10">
        <v>2018</v>
      </c>
      <c r="W57" s="10">
        <v>2019</v>
      </c>
      <c r="X57" s="10">
        <v>2020</v>
      </c>
      <c r="Y57" s="10">
        <v>2021</v>
      </c>
      <c r="Z57" s="10">
        <v>2022</v>
      </c>
      <c r="AA57" s="10">
        <v>2023</v>
      </c>
      <c r="AB57" s="10">
        <v>2024</v>
      </c>
      <c r="AC57" s="10">
        <v>2025</v>
      </c>
      <c r="AD57" s="10">
        <v>2026</v>
      </c>
      <c r="AE57" s="10">
        <v>2027</v>
      </c>
      <c r="AF57" s="10">
        <v>2028</v>
      </c>
      <c r="AG57" s="10">
        <v>2029</v>
      </c>
      <c r="AH57" s="10">
        <v>2030</v>
      </c>
      <c r="AI57" s="10">
        <v>2031</v>
      </c>
      <c r="AJ57" s="10">
        <v>2032</v>
      </c>
      <c r="AK57" s="10">
        <v>2033</v>
      </c>
      <c r="AL57" s="10">
        <v>2034</v>
      </c>
      <c r="AM57" s="10">
        <v>2035</v>
      </c>
      <c r="AN57" s="10">
        <v>2036</v>
      </c>
      <c r="AO57" s="10">
        <v>2037</v>
      </c>
      <c r="AP57" s="10">
        <v>2038</v>
      </c>
      <c r="AQ57" s="10">
        <v>2039</v>
      </c>
      <c r="AR57" s="10">
        <v>2040</v>
      </c>
      <c r="AS57" s="10">
        <v>2041</v>
      </c>
      <c r="AT57" s="10">
        <v>2042</v>
      </c>
      <c r="AU57" s="10">
        <v>2043</v>
      </c>
      <c r="AV57" s="10">
        <v>2044</v>
      </c>
      <c r="AW57" s="10">
        <v>2045</v>
      </c>
      <c r="AX57" s="10">
        <v>2046</v>
      </c>
      <c r="AY57" s="10">
        <v>2047</v>
      </c>
      <c r="AZ57" s="10">
        <v>2048</v>
      </c>
      <c r="BA57" s="10">
        <v>2049</v>
      </c>
      <c r="BB57" s="10">
        <v>2050</v>
      </c>
      <c r="BC57" s="10">
        <v>2051</v>
      </c>
      <c r="BD57" s="10">
        <v>2052</v>
      </c>
      <c r="BE57" s="10">
        <v>2053</v>
      </c>
      <c r="BF57" s="10">
        <v>2054</v>
      </c>
      <c r="BG57" s="10">
        <v>2055</v>
      </c>
      <c r="BH57" s="10">
        <v>2056</v>
      </c>
      <c r="BI57" s="10">
        <v>2057</v>
      </c>
      <c r="BJ57" s="10">
        <v>2058</v>
      </c>
      <c r="BK57" s="10">
        <v>2059</v>
      </c>
      <c r="BL57" s="10">
        <v>2060</v>
      </c>
    </row>
    <row r="58" spans="2:64" x14ac:dyDescent="0.3">
      <c r="B58" s="32" t="s">
        <v>174</v>
      </c>
      <c r="C58" s="37"/>
      <c r="D58" s="32">
        <v>12.828751306364456</v>
      </c>
      <c r="E58" s="32">
        <v>13.683743320294745</v>
      </c>
      <c r="F58" s="32">
        <v>13.071119487626717</v>
      </c>
      <c r="G58" s="32">
        <v>13.986780813564463</v>
      </c>
      <c r="H58" s="32">
        <v>14.109522645670454</v>
      </c>
      <c r="I58" s="32">
        <v>14.80116667016182</v>
      </c>
      <c r="J58" s="32">
        <v>14.578984153752041</v>
      </c>
      <c r="K58" s="32">
        <v>13.117361428865618</v>
      </c>
      <c r="L58" s="32">
        <v>14.279387097017075</v>
      </c>
      <c r="M58" s="32">
        <v>13.98296791014819</v>
      </c>
      <c r="N58" s="32">
        <v>15.713736546154442</v>
      </c>
      <c r="O58" s="32">
        <v>12.891255066595606</v>
      </c>
      <c r="P58" s="32">
        <v>14.55388388176463</v>
      </c>
      <c r="Q58" s="32">
        <v>16.238620431424561</v>
      </c>
      <c r="R58" s="32">
        <v>13.131172491333718</v>
      </c>
      <c r="S58" s="32">
        <v>14.622419422981553</v>
      </c>
      <c r="T58" s="32">
        <v>15.900635084100811</v>
      </c>
      <c r="U58" s="32">
        <v>15.953801616018545</v>
      </c>
      <c r="V58" s="32">
        <v>15.238574316867446</v>
      </c>
      <c r="W58" s="32">
        <v>15.78953144664974</v>
      </c>
      <c r="X58" s="32">
        <v>16.858179151940952</v>
      </c>
      <c r="Y58" s="32">
        <v>17.054292135543189</v>
      </c>
      <c r="Z58" s="32">
        <v>17.258519261093451</v>
      </c>
      <c r="AA58" s="32">
        <v>17.255838399507248</v>
      </c>
      <c r="AB58" s="32">
        <v>17.399038988508657</v>
      </c>
      <c r="AC58" s="32">
        <v>17.576299485407038</v>
      </c>
      <c r="AD58" s="32">
        <v>17.723210007173684</v>
      </c>
      <c r="AE58" s="32">
        <v>17.833979148309034</v>
      </c>
      <c r="AF58" s="32">
        <v>17.856550263060399</v>
      </c>
      <c r="AG58" s="32">
        <v>17.903401839914512</v>
      </c>
      <c r="AH58" s="32">
        <v>17.813138155486833</v>
      </c>
      <c r="AI58" s="32">
        <v>17.824819889562391</v>
      </c>
      <c r="AJ58" s="32">
        <v>17.82134427832543</v>
      </c>
      <c r="AK58" s="32">
        <v>17.747058770867472</v>
      </c>
      <c r="AL58" s="32">
        <v>17.655876185785779</v>
      </c>
      <c r="AM58" s="32">
        <v>17.633267610539384</v>
      </c>
      <c r="AN58" s="32">
        <v>17.464307062623675</v>
      </c>
      <c r="AO58" s="32">
        <v>17.341155283428005</v>
      </c>
      <c r="AP58" s="32">
        <v>17.263808641164744</v>
      </c>
      <c r="AQ58" s="32">
        <v>17.167325487582648</v>
      </c>
      <c r="AR58" s="32">
        <v>17.094174564610022</v>
      </c>
      <c r="AS58" s="32">
        <v>17.032079318338393</v>
      </c>
      <c r="AT58" s="32">
        <v>16.984980500043541</v>
      </c>
      <c r="AU58" s="32">
        <v>17.008505415252596</v>
      </c>
      <c r="AV58" s="32">
        <v>17.058508381275686</v>
      </c>
      <c r="AW58" s="32">
        <v>17.070951450820949</v>
      </c>
      <c r="AX58" s="32">
        <v>17.142288831912754</v>
      </c>
      <c r="AY58" s="32">
        <v>17.218827341174613</v>
      </c>
      <c r="AZ58" s="32">
        <v>17.298041317437992</v>
      </c>
      <c r="BA58" s="32">
        <v>17.287499994554899</v>
      </c>
      <c r="BB58" s="32">
        <v>17.331222450130589</v>
      </c>
      <c r="BC58" s="32">
        <v>17.438528405411908</v>
      </c>
      <c r="BD58" s="32">
        <v>17.51762146887059</v>
      </c>
      <c r="BE58" s="32">
        <v>17.592494775437071</v>
      </c>
      <c r="BF58" s="32">
        <v>17.583824133641354</v>
      </c>
      <c r="BG58" s="32">
        <v>17.579249849375611</v>
      </c>
      <c r="BH58" s="32">
        <v>17.501167179221369</v>
      </c>
      <c r="BI58" s="32">
        <v>17.469536548111186</v>
      </c>
      <c r="BJ58" s="32">
        <v>17.429029405041522</v>
      </c>
      <c r="BK58" s="32">
        <v>17.398500634890258</v>
      </c>
      <c r="BL58" s="32">
        <v>17.307866691449544</v>
      </c>
    </row>
    <row r="59" spans="2:64" x14ac:dyDescent="0.3">
      <c r="B59" s="32" t="s">
        <v>175</v>
      </c>
      <c r="C59" s="38"/>
      <c r="D59" s="32">
        <v>6.98117791251802</v>
      </c>
      <c r="E59" s="32">
        <v>6.8942115784699149</v>
      </c>
      <c r="F59" s="32">
        <v>7.0465577428881492</v>
      </c>
      <c r="G59" s="32">
        <v>6.9937447587412933</v>
      </c>
      <c r="H59" s="32">
        <v>7.1554131440459088</v>
      </c>
      <c r="I59" s="32">
        <v>7.2542744098479002</v>
      </c>
      <c r="J59" s="32">
        <v>7.2807096246463594</v>
      </c>
      <c r="K59" s="32">
        <v>7.3520254867927237</v>
      </c>
      <c r="L59" s="32">
        <v>7.3458626841873178</v>
      </c>
      <c r="M59" s="32">
        <v>7.4072176740393543</v>
      </c>
      <c r="N59" s="32">
        <v>7.5326276327117574</v>
      </c>
      <c r="O59" s="32">
        <v>7.8271879624385106</v>
      </c>
      <c r="P59" s="32">
        <v>7.8506683897890408</v>
      </c>
      <c r="Q59" s="32">
        <v>7.8823906978537774</v>
      </c>
      <c r="R59" s="32">
        <v>8.3460355002563418</v>
      </c>
      <c r="S59" s="32">
        <v>8.4615352606687555</v>
      </c>
      <c r="T59" s="32">
        <v>8.5733519194929571</v>
      </c>
      <c r="U59" s="32">
        <v>8.8448198848327166</v>
      </c>
      <c r="V59" s="32">
        <v>9.0989553844682405</v>
      </c>
      <c r="W59" s="32">
        <v>9.2122541745700293</v>
      </c>
      <c r="X59" s="32">
        <v>8.9889222149757941</v>
      </c>
      <c r="Y59" s="32">
        <v>8.9634450298715809</v>
      </c>
      <c r="Z59" s="32">
        <v>8.9632281170364223</v>
      </c>
      <c r="AA59" s="32">
        <v>8.8814557246809205</v>
      </c>
      <c r="AB59" s="32">
        <v>8.8525366333904927</v>
      </c>
      <c r="AC59" s="32">
        <v>8.827046146460086</v>
      </c>
      <c r="AD59" s="32">
        <v>8.826164790941716</v>
      </c>
      <c r="AE59" s="32">
        <v>8.841859996109191</v>
      </c>
      <c r="AF59" s="32">
        <v>8.8303371131460295</v>
      </c>
      <c r="AG59" s="32">
        <v>8.9004685818857894</v>
      </c>
      <c r="AH59" s="32">
        <v>8.8792761179570441</v>
      </c>
      <c r="AI59" s="32">
        <v>8.9050541171011677</v>
      </c>
      <c r="AJ59" s="32">
        <v>8.8915851135100716</v>
      </c>
      <c r="AK59" s="32">
        <v>8.8844987535938831</v>
      </c>
      <c r="AL59" s="32">
        <v>8.8526794387389636</v>
      </c>
      <c r="AM59" s="32">
        <v>8.8633467022988341</v>
      </c>
      <c r="AN59" s="32">
        <v>8.8074704373516539</v>
      </c>
      <c r="AO59" s="32">
        <v>8.7013647822685574</v>
      </c>
      <c r="AP59" s="32">
        <v>8.6565613549425375</v>
      </c>
      <c r="AQ59" s="32">
        <v>8.5726512383292874</v>
      </c>
      <c r="AR59" s="32">
        <v>8.4902502839039204</v>
      </c>
      <c r="AS59" s="32">
        <v>8.3995728679602983</v>
      </c>
      <c r="AT59" s="32">
        <v>8.3592691834251749</v>
      </c>
      <c r="AU59" s="32">
        <v>8.3120683415708907</v>
      </c>
      <c r="AV59" s="32">
        <v>8.2508340071615738</v>
      </c>
      <c r="AW59" s="32">
        <v>8.1580253292776082</v>
      </c>
      <c r="AX59" s="32">
        <v>8.1249890152600805</v>
      </c>
      <c r="AY59" s="32">
        <v>8.0371748919838932</v>
      </c>
      <c r="AZ59" s="32">
        <v>7.9625816603011197</v>
      </c>
      <c r="BA59" s="32">
        <v>7.9073243381072285</v>
      </c>
      <c r="BB59" s="32">
        <v>7.8444626494457959</v>
      </c>
      <c r="BC59" s="32">
        <v>7.8224898531300928</v>
      </c>
      <c r="BD59" s="32">
        <v>7.8305442999923152</v>
      </c>
      <c r="BE59" s="32">
        <v>7.7982354160873575</v>
      </c>
      <c r="BF59" s="32">
        <v>7.7723832393569552</v>
      </c>
      <c r="BG59" s="32">
        <v>7.731257290927207</v>
      </c>
      <c r="BH59" s="32">
        <v>7.6500834124514112</v>
      </c>
      <c r="BI59" s="32">
        <v>7.6138463667360901</v>
      </c>
      <c r="BJ59" s="32">
        <v>7.5801701379150668</v>
      </c>
      <c r="BK59" s="32">
        <v>7.5187249810917312</v>
      </c>
      <c r="BL59" s="32">
        <v>7.4721113274780713</v>
      </c>
    </row>
    <row r="60" spans="2:64" x14ac:dyDescent="0.3">
      <c r="B60" s="32" t="s">
        <v>178</v>
      </c>
      <c r="C60" s="38"/>
      <c r="D60" s="32">
        <v>4.8202504183167587</v>
      </c>
      <c r="E60" s="32">
        <v>4.7429838663572648</v>
      </c>
      <c r="F60" s="32">
        <v>4.8197613060179316</v>
      </c>
      <c r="G60" s="32">
        <v>4.764191691494239</v>
      </c>
      <c r="H60" s="32">
        <v>4.8357935377534176</v>
      </c>
      <c r="I60" s="32">
        <v>4.8514374399603186</v>
      </c>
      <c r="J60" s="32">
        <v>4.8264904536732081</v>
      </c>
      <c r="K60" s="32">
        <v>4.848202557242077</v>
      </c>
      <c r="L60" s="32">
        <v>4.7812327382543618</v>
      </c>
      <c r="M60" s="32">
        <v>4.7756773540774109</v>
      </c>
      <c r="N60" s="32">
        <v>4.7832049430245114</v>
      </c>
      <c r="O60" s="32">
        <v>4.9068672798082007</v>
      </c>
      <c r="P60" s="32">
        <v>4.8763170382350847</v>
      </c>
      <c r="Q60" s="32">
        <v>4.8777674237067767</v>
      </c>
      <c r="R60" s="32">
        <v>5.1113366053791713</v>
      </c>
      <c r="S60" s="32">
        <v>5.1516097025129461</v>
      </c>
      <c r="T60" s="32">
        <v>5.1949626260028374</v>
      </c>
      <c r="U60" s="32">
        <v>5.3155511014376922</v>
      </c>
      <c r="V60" s="32">
        <v>5.4236079091981466</v>
      </c>
      <c r="W60" s="32">
        <v>5.4539989506910258</v>
      </c>
      <c r="X60" s="32">
        <v>5.3022385957027405</v>
      </c>
      <c r="Y60" s="32">
        <v>5.3305208016045622</v>
      </c>
      <c r="Z60" s="32">
        <v>5.3666408999331852</v>
      </c>
      <c r="AA60" s="32">
        <v>5.3954614654027262</v>
      </c>
      <c r="AB60" s="32">
        <v>5.4386395071245639</v>
      </c>
      <c r="AC60" s="32">
        <v>5.4821258745652175</v>
      </c>
      <c r="AD60" s="32">
        <v>5.5276418721646579</v>
      </c>
      <c r="AE60" s="32">
        <v>5.573142545499274</v>
      </c>
      <c r="AF60" s="32">
        <v>5.6185730458202734</v>
      </c>
      <c r="AG60" s="32">
        <v>5.6638503196532159</v>
      </c>
      <c r="AH60" s="32">
        <v>5.7093347552760703</v>
      </c>
      <c r="AI60" s="32">
        <v>5.7520434232898898</v>
      </c>
      <c r="AJ60" s="32">
        <v>5.7934276806599563</v>
      </c>
      <c r="AK60" s="32">
        <v>5.8324274341075677</v>
      </c>
      <c r="AL60" s="32">
        <v>5.8684398014013723</v>
      </c>
      <c r="AM60" s="32">
        <v>5.9011831722321269</v>
      </c>
      <c r="AN60" s="32">
        <v>5.9283124982782569</v>
      </c>
      <c r="AO60" s="32">
        <v>5.951778464601051</v>
      </c>
      <c r="AP60" s="32">
        <v>5.9717925145985742</v>
      </c>
      <c r="AQ60" s="32">
        <v>5.9888923676248043</v>
      </c>
      <c r="AR60" s="32">
        <v>6.0042401303609969</v>
      </c>
      <c r="AS60" s="32">
        <v>6.0186696990189441</v>
      </c>
      <c r="AT60" s="32">
        <v>6.0322767888988178</v>
      </c>
      <c r="AU60" s="32">
        <v>6.0450127605878965</v>
      </c>
      <c r="AV60" s="32">
        <v>6.0569732335939044</v>
      </c>
      <c r="AW60" s="32">
        <v>6.0681833339559832</v>
      </c>
      <c r="AX60" s="32">
        <v>6.0811574187864954</v>
      </c>
      <c r="AY60" s="32">
        <v>6.0939099067839697</v>
      </c>
      <c r="AZ60" s="32">
        <v>6.1062834704680666</v>
      </c>
      <c r="BA60" s="32">
        <v>6.1183088639238852</v>
      </c>
      <c r="BB60" s="32">
        <v>6.1299870621458004</v>
      </c>
      <c r="BC60" s="32">
        <v>6.1413484577256847</v>
      </c>
      <c r="BD60" s="32">
        <v>6.1524083326027013</v>
      </c>
      <c r="BE60" s="32">
        <v>6.1631610183590801</v>
      </c>
      <c r="BF60" s="32">
        <v>6.1735958005062717</v>
      </c>
      <c r="BG60" s="32">
        <v>6.1836830689167961</v>
      </c>
      <c r="BH60" s="32">
        <v>6.1934152268612976</v>
      </c>
      <c r="BI60" s="32">
        <v>6.2027970704807469</v>
      </c>
      <c r="BJ60" s="32">
        <v>6.2118218427993401</v>
      </c>
      <c r="BK60" s="32">
        <v>6.2204772353354727</v>
      </c>
      <c r="BL60" s="32">
        <v>6.2287766940740239</v>
      </c>
    </row>
    <row r="61" spans="2:64" x14ac:dyDescent="0.3">
      <c r="B61" s="32" t="s">
        <v>1</v>
      </c>
      <c r="C61" s="38"/>
      <c r="D61" s="32">
        <v>5.4310534581192895</v>
      </c>
      <c r="E61" s="32">
        <v>5.5724634409121139</v>
      </c>
      <c r="F61" s="32">
        <v>5.8401449255438198</v>
      </c>
      <c r="G61" s="32">
        <v>5.8978756994225927</v>
      </c>
      <c r="H61" s="32">
        <v>6.0760969430318363</v>
      </c>
      <c r="I61" s="32">
        <v>6.1239119192431879</v>
      </c>
      <c r="J61" s="32">
        <v>6.1884808082682126</v>
      </c>
      <c r="K61" s="32">
        <v>6.3084173681832887</v>
      </c>
      <c r="L61" s="32">
        <v>6.2639563952152484</v>
      </c>
      <c r="M61" s="32">
        <v>6.1451459885992152</v>
      </c>
      <c r="N61" s="32">
        <v>6.0244294253163453</v>
      </c>
      <c r="O61" s="32">
        <v>5.9493354500218487</v>
      </c>
      <c r="P61" s="32">
        <v>5.6629884504642458</v>
      </c>
      <c r="Q61" s="32">
        <v>5.4119002678049721</v>
      </c>
      <c r="R61" s="32">
        <v>5.6088448333145688</v>
      </c>
      <c r="S61" s="32">
        <v>5.3959268703237351</v>
      </c>
      <c r="T61" s="32">
        <v>5.1842047713534356</v>
      </c>
      <c r="U61" s="32">
        <v>4.986148178159354</v>
      </c>
      <c r="V61" s="32">
        <v>4.6824203923246301</v>
      </c>
      <c r="W61" s="32">
        <v>4.2054853905106961</v>
      </c>
      <c r="X61" s="32">
        <v>3.5844485635027623</v>
      </c>
      <c r="Y61" s="32">
        <v>3.1947242308707922</v>
      </c>
      <c r="Z61" s="32">
        <v>2.8988526599257436</v>
      </c>
      <c r="AA61" s="32">
        <v>2.6882099430652997</v>
      </c>
      <c r="AB61" s="32">
        <v>2.5468327929516845</v>
      </c>
      <c r="AC61" s="32">
        <v>2.4522674082117883</v>
      </c>
      <c r="AD61" s="32">
        <v>2.3813385514638279</v>
      </c>
      <c r="AE61" s="32">
        <v>2.3170210376858131</v>
      </c>
      <c r="AF61" s="32">
        <v>2.2615778541955986</v>
      </c>
      <c r="AG61" s="32">
        <v>2.2169416008223064</v>
      </c>
      <c r="AH61" s="32">
        <v>2.1825255977951739</v>
      </c>
      <c r="AI61" s="32">
        <v>2.1603481988886535</v>
      </c>
      <c r="AJ61" s="32">
        <v>2.139402146955748</v>
      </c>
      <c r="AK61" s="32">
        <v>2.1207286628809694</v>
      </c>
      <c r="AL61" s="32">
        <v>2.1050999574973286</v>
      </c>
      <c r="AM61" s="32">
        <v>2.0930105898266205</v>
      </c>
      <c r="AN61" s="32">
        <v>2.0830004415019308</v>
      </c>
      <c r="AO61" s="32">
        <v>2.075949233438132</v>
      </c>
      <c r="AP61" s="32">
        <v>2.0709308202327521</v>
      </c>
      <c r="AQ61" s="32">
        <v>2.066741083243214</v>
      </c>
      <c r="AR61" s="32">
        <v>2.0626670367082625</v>
      </c>
      <c r="AS61" s="32">
        <v>2.0517284317887072</v>
      </c>
      <c r="AT61" s="32">
        <v>2.0446761198295689</v>
      </c>
      <c r="AU61" s="32">
        <v>2.042496169721745</v>
      </c>
      <c r="AV61" s="32">
        <v>2.044960628907095</v>
      </c>
      <c r="AW61" s="32">
        <v>2.0459843662936614</v>
      </c>
      <c r="AX61" s="32">
        <v>2.0396897876606688</v>
      </c>
      <c r="AY61" s="32">
        <v>2.0324540278751901</v>
      </c>
      <c r="AZ61" s="32">
        <v>2.0231607577110484</v>
      </c>
      <c r="BA61" s="32">
        <v>2.0089483272322868</v>
      </c>
      <c r="BB61" s="32">
        <v>2.0020887894212298</v>
      </c>
      <c r="BC61" s="32">
        <v>1.9875648119553013</v>
      </c>
      <c r="BD61" s="32">
        <v>1.9482942649646473</v>
      </c>
      <c r="BE61" s="32">
        <v>1.9432608290838698</v>
      </c>
      <c r="BF61" s="32">
        <v>1.9482595321298382</v>
      </c>
      <c r="BG61" s="32">
        <v>1.9480732210402685</v>
      </c>
      <c r="BH61" s="32">
        <v>1.9449935172264252</v>
      </c>
      <c r="BI61" s="32">
        <v>1.9491672700078284</v>
      </c>
      <c r="BJ61" s="32">
        <v>1.9548462202852754</v>
      </c>
      <c r="BK61" s="32">
        <v>1.959961641383432</v>
      </c>
      <c r="BL61" s="32">
        <v>1.9645107959199199</v>
      </c>
    </row>
    <row r="62" spans="2:64" x14ac:dyDescent="0.3">
      <c r="B62" s="32" t="s">
        <v>257</v>
      </c>
      <c r="C62" s="38"/>
      <c r="D62" s="32">
        <v>2.8595658774379742</v>
      </c>
      <c r="E62" s="32">
        <v>3.0368967130098325</v>
      </c>
      <c r="F62" s="32">
        <v>2.9163092964095192</v>
      </c>
      <c r="G62" s="32">
        <v>3.1169156575696504</v>
      </c>
      <c r="H62" s="32">
        <v>3.1616092676668313</v>
      </c>
      <c r="I62" s="32">
        <v>3.3040292286803639</v>
      </c>
      <c r="J62" s="32">
        <v>3.2861257326926001</v>
      </c>
      <c r="K62" s="32">
        <v>2.9278205185426045</v>
      </c>
      <c r="L62" s="32">
        <v>3.1785609242021211</v>
      </c>
      <c r="M62" s="32">
        <v>3.1727059459775364</v>
      </c>
      <c r="N62" s="32">
        <v>3.5275508158219089</v>
      </c>
      <c r="O62" s="32">
        <v>2.9480268582292171</v>
      </c>
      <c r="P62" s="32">
        <v>3.2936913210432843</v>
      </c>
      <c r="Q62" s="32">
        <v>3.6384623820398598</v>
      </c>
      <c r="R62" s="32">
        <v>2.9299533579517156</v>
      </c>
      <c r="S62" s="32">
        <v>3.4400609676985647</v>
      </c>
      <c r="T62" s="32">
        <v>3.5529780205027128</v>
      </c>
      <c r="U62" s="32">
        <v>3.6196165981128297</v>
      </c>
      <c r="V62" s="32">
        <v>3.5101781907166245</v>
      </c>
      <c r="W62" s="32">
        <v>3.4378097263867486</v>
      </c>
      <c r="X62" s="32">
        <v>3.5831906034930796</v>
      </c>
      <c r="Y62" s="32">
        <v>3.6053465641837255</v>
      </c>
      <c r="Z62" s="32">
        <v>3.6277773256924979</v>
      </c>
      <c r="AA62" s="32">
        <v>3.6466593022983442</v>
      </c>
      <c r="AB62" s="32">
        <v>3.67557026319276</v>
      </c>
      <c r="AC62" s="32">
        <v>3.714631785837855</v>
      </c>
      <c r="AD62" s="32">
        <v>3.7952306594849206</v>
      </c>
      <c r="AE62" s="32">
        <v>3.8773018641533405</v>
      </c>
      <c r="AF62" s="32">
        <v>3.970012888444197</v>
      </c>
      <c r="AG62" s="32">
        <v>4.0664291343724832</v>
      </c>
      <c r="AH62" s="32">
        <v>4.1699978160383582</v>
      </c>
      <c r="AI62" s="32">
        <v>4.2973363783540544</v>
      </c>
      <c r="AJ62" s="32">
        <v>4.4333592699901283</v>
      </c>
      <c r="AK62" s="32">
        <v>4.5783088460833099</v>
      </c>
      <c r="AL62" s="32">
        <v>4.7294960720966639</v>
      </c>
      <c r="AM62" s="32">
        <v>4.887330268194118</v>
      </c>
      <c r="AN62" s="32">
        <v>5.0658636407262252</v>
      </c>
      <c r="AO62" s="32">
        <v>5.2515428670130113</v>
      </c>
      <c r="AP62" s="32">
        <v>5.4420044036451607</v>
      </c>
      <c r="AQ62" s="32">
        <v>5.6349106032505194</v>
      </c>
      <c r="AR62" s="32">
        <v>5.8367250670475439</v>
      </c>
      <c r="AS62" s="32">
        <v>6.005634369720533</v>
      </c>
      <c r="AT62" s="32">
        <v>6.1761227221766006</v>
      </c>
      <c r="AU62" s="32">
        <v>6.3448162684801392</v>
      </c>
      <c r="AV62" s="32">
        <v>6.5161012169907178</v>
      </c>
      <c r="AW62" s="32">
        <v>6.6905274430522343</v>
      </c>
      <c r="AX62" s="32">
        <v>6.8792321126053411</v>
      </c>
      <c r="AY62" s="32">
        <v>7.0708836199622329</v>
      </c>
      <c r="AZ62" s="32">
        <v>7.266845589999031</v>
      </c>
      <c r="BA62" s="32">
        <v>7.4623097580783044</v>
      </c>
      <c r="BB62" s="32">
        <v>7.6625602522396505</v>
      </c>
      <c r="BC62" s="32">
        <v>7.8273035589048714</v>
      </c>
      <c r="BD62" s="32">
        <v>7.9951464020388379</v>
      </c>
      <c r="BE62" s="32">
        <v>8.1611505803667903</v>
      </c>
      <c r="BF62" s="32">
        <v>8.3299937544964919</v>
      </c>
      <c r="BG62" s="32">
        <v>8.4990160733578541</v>
      </c>
      <c r="BH62" s="32">
        <v>8.6311687735402494</v>
      </c>
      <c r="BI62" s="32">
        <v>8.7653775393392088</v>
      </c>
      <c r="BJ62" s="32">
        <v>8.9006507351369848</v>
      </c>
      <c r="BK62" s="32">
        <v>9.0375169696280899</v>
      </c>
      <c r="BL62" s="32">
        <v>9.1631669039889179</v>
      </c>
    </row>
    <row r="63" spans="2:64" x14ac:dyDescent="0.3">
      <c r="B63" s="32" t="s">
        <v>177</v>
      </c>
      <c r="C63" s="38"/>
      <c r="D63" s="32">
        <v>5.7574214168120115</v>
      </c>
      <c r="E63" s="32">
        <v>5.7874198730499273</v>
      </c>
      <c r="F63" s="32">
        <v>5.9461092932768871</v>
      </c>
      <c r="G63" s="32">
        <v>5.9078963160988334</v>
      </c>
      <c r="H63" s="32">
        <v>6.0493531880173057</v>
      </c>
      <c r="I63" s="32">
        <v>6.1585230401281006</v>
      </c>
      <c r="J63" s="32">
        <v>6.2414433570047363</v>
      </c>
      <c r="K63" s="32">
        <v>6.4990345509546525</v>
      </c>
      <c r="L63" s="32">
        <v>6.6649607030637812</v>
      </c>
      <c r="M63" s="32">
        <v>6.7316137123664488</v>
      </c>
      <c r="N63" s="32">
        <v>6.7024491527804253</v>
      </c>
      <c r="O63" s="32">
        <v>6.6559278558679678</v>
      </c>
      <c r="P63" s="32">
        <v>6.5394249145142114</v>
      </c>
      <c r="Q63" s="32">
        <v>6.3790304884339291</v>
      </c>
      <c r="R63" s="32">
        <v>6.4826897108955608</v>
      </c>
      <c r="S63" s="32">
        <v>6.2591462111148042</v>
      </c>
      <c r="T63" s="32">
        <v>6.1194730922621225</v>
      </c>
      <c r="U63" s="32">
        <v>6.0543795873573405</v>
      </c>
      <c r="V63" s="32">
        <v>6.0543303247129288</v>
      </c>
      <c r="W63" s="32">
        <v>6.0233497767309014</v>
      </c>
      <c r="X63" s="32">
        <v>5.848231155235796</v>
      </c>
      <c r="Y63" s="32">
        <v>5.8981761663165031</v>
      </c>
      <c r="Z63" s="32">
        <v>5.9768497477237403</v>
      </c>
      <c r="AA63" s="32">
        <v>6.0446214630532396</v>
      </c>
      <c r="AB63" s="32">
        <v>6.1314987340127152</v>
      </c>
      <c r="AC63" s="32">
        <v>6.2265187585370514</v>
      </c>
      <c r="AD63" s="32">
        <v>6.3195699740517171</v>
      </c>
      <c r="AE63" s="32">
        <v>6.4137461712045667</v>
      </c>
      <c r="AF63" s="32">
        <v>6.4949887362294065</v>
      </c>
      <c r="AG63" s="32">
        <v>6.5737980932241102</v>
      </c>
      <c r="AH63" s="32">
        <v>6.6466727919635442</v>
      </c>
      <c r="AI63" s="32">
        <v>6.7256495136017325</v>
      </c>
      <c r="AJ63" s="32">
        <v>6.7961757495613702</v>
      </c>
      <c r="AK63" s="32">
        <v>6.8525243087584276</v>
      </c>
      <c r="AL63" s="32">
        <v>6.8995028730483572</v>
      </c>
      <c r="AM63" s="32">
        <v>6.9379558722242551</v>
      </c>
      <c r="AN63" s="32">
        <v>6.9681563328707012</v>
      </c>
      <c r="AO63" s="32">
        <v>6.9908362642373385</v>
      </c>
      <c r="AP63" s="32">
        <v>7.007318983695904</v>
      </c>
      <c r="AQ63" s="32">
        <v>7.0113919176188766</v>
      </c>
      <c r="AR63" s="32">
        <v>7.0109447235299207</v>
      </c>
      <c r="AS63" s="32">
        <v>7.0103896055396717</v>
      </c>
      <c r="AT63" s="32">
        <v>7.0077212668116982</v>
      </c>
      <c r="AU63" s="32">
        <v>7.0028813445603966</v>
      </c>
      <c r="AV63" s="32">
        <v>6.9962412430353158</v>
      </c>
      <c r="AW63" s="32">
        <v>6.9879083911780242</v>
      </c>
      <c r="AX63" s="32">
        <v>6.9818144271307778</v>
      </c>
      <c r="AY63" s="32">
        <v>6.9758797562686503</v>
      </c>
      <c r="AZ63" s="32">
        <v>6.9696603575316862</v>
      </c>
      <c r="BA63" s="32">
        <v>6.9632856925030113</v>
      </c>
      <c r="BB63" s="32">
        <v>6.956679757096877</v>
      </c>
      <c r="BC63" s="32">
        <v>6.9578253416270961</v>
      </c>
      <c r="BD63" s="32">
        <v>6.9588084079645895</v>
      </c>
      <c r="BE63" s="32">
        <v>6.9595776323633389</v>
      </c>
      <c r="BF63" s="32">
        <v>6.9601655369273967</v>
      </c>
      <c r="BG63" s="32">
        <v>6.9608869304523546</v>
      </c>
      <c r="BH63" s="32">
        <v>6.9628584286240791</v>
      </c>
      <c r="BI63" s="32">
        <v>6.9646175181628642</v>
      </c>
      <c r="BJ63" s="32">
        <v>6.9661101565405872</v>
      </c>
      <c r="BK63" s="32">
        <v>6.9685764387982836</v>
      </c>
      <c r="BL63" s="32">
        <v>6.9710956247812108</v>
      </c>
    </row>
    <row r="64" spans="2:64" x14ac:dyDescent="0.3">
      <c r="B64" s="32" t="s">
        <v>179</v>
      </c>
      <c r="C64" s="38"/>
      <c r="D64" s="32">
        <v>13.275055940226572</v>
      </c>
      <c r="E64" s="32">
        <v>13.323283537439803</v>
      </c>
      <c r="F64" s="32">
        <v>13.808549075728774</v>
      </c>
      <c r="G64" s="32">
        <v>13.954983647235849</v>
      </c>
      <c r="H64" s="32">
        <v>14.424395888311656</v>
      </c>
      <c r="I64" s="32">
        <v>14.837223861699499</v>
      </c>
      <c r="J64" s="32">
        <v>15.046671342985245</v>
      </c>
      <c r="K64" s="32">
        <v>15.392133070550081</v>
      </c>
      <c r="L64" s="32">
        <v>15.411853928706815</v>
      </c>
      <c r="M64" s="32">
        <v>15.596268557926436</v>
      </c>
      <c r="N64" s="32">
        <v>15.806294821107896</v>
      </c>
      <c r="O64" s="32">
        <v>16.225809179172206</v>
      </c>
      <c r="P64" s="32">
        <v>16.016215179176328</v>
      </c>
      <c r="Q64" s="32">
        <v>15.860548677279283</v>
      </c>
      <c r="R64" s="32">
        <v>16.401366332238801</v>
      </c>
      <c r="S64" s="32">
        <v>16.273297041788222</v>
      </c>
      <c r="T64" s="32">
        <v>16.07644051214303</v>
      </c>
      <c r="U64" s="32">
        <v>16.109956534442581</v>
      </c>
      <c r="V64" s="32">
        <v>16.130256593241</v>
      </c>
      <c r="W64" s="32">
        <v>15.913275453715189</v>
      </c>
      <c r="X64" s="32">
        <v>15.141620172668681</v>
      </c>
      <c r="Y64" s="32">
        <v>14.945029094619009</v>
      </c>
      <c r="Z64" s="32">
        <v>14.778101178577764</v>
      </c>
      <c r="AA64" s="32">
        <v>14.60935837512317</v>
      </c>
      <c r="AB64" s="32">
        <v>14.485612760889257</v>
      </c>
      <c r="AC64" s="32">
        <v>14.378186292037402</v>
      </c>
      <c r="AD64" s="32">
        <v>14.259903344048594</v>
      </c>
      <c r="AE64" s="32">
        <v>14.161717883059129</v>
      </c>
      <c r="AF64" s="32">
        <v>14.087708847137083</v>
      </c>
      <c r="AG64" s="32">
        <v>14.042061822051085</v>
      </c>
      <c r="AH64" s="32">
        <v>14.027488039748775</v>
      </c>
      <c r="AI64" s="32">
        <v>14.0348116179516</v>
      </c>
      <c r="AJ64" s="32">
        <v>14.066295197252899</v>
      </c>
      <c r="AK64" s="32">
        <v>14.113575109923822</v>
      </c>
      <c r="AL64" s="32">
        <v>14.168852893978155</v>
      </c>
      <c r="AM64" s="32">
        <v>14.225699614720998</v>
      </c>
      <c r="AN64" s="32">
        <v>14.281000427628893</v>
      </c>
      <c r="AO64" s="32">
        <v>14.345065470720947</v>
      </c>
      <c r="AP64" s="32">
        <v>14.395673365114341</v>
      </c>
      <c r="AQ64" s="32">
        <v>14.440122519984303</v>
      </c>
      <c r="AR64" s="32">
        <v>14.48089378939801</v>
      </c>
      <c r="AS64" s="32">
        <v>14.512182028436964</v>
      </c>
      <c r="AT64" s="32">
        <v>14.541168265262311</v>
      </c>
      <c r="AU64" s="32">
        <v>14.567577694635887</v>
      </c>
      <c r="AV64" s="32">
        <v>14.591523899122425</v>
      </c>
      <c r="AW64" s="32">
        <v>14.613597555728365</v>
      </c>
      <c r="AX64" s="32">
        <v>14.627546020588976</v>
      </c>
      <c r="AY64" s="32">
        <v>14.639332647156934</v>
      </c>
      <c r="AZ64" s="32">
        <v>14.648655680332933</v>
      </c>
      <c r="BA64" s="32">
        <v>14.655668097221191</v>
      </c>
      <c r="BB64" s="32">
        <v>14.66061332194154</v>
      </c>
      <c r="BC64" s="32">
        <v>14.771837834359125</v>
      </c>
      <c r="BD64" s="32">
        <v>14.763422068790788</v>
      </c>
      <c r="BE64" s="32">
        <v>14.753109909125204</v>
      </c>
      <c r="BF64" s="32">
        <v>14.740944738925862</v>
      </c>
      <c r="BG64" s="32">
        <v>14.61062102931642</v>
      </c>
      <c r="BH64" s="32">
        <v>14.710725765936029</v>
      </c>
      <c r="BI64" s="32">
        <v>14.692877778108006</v>
      </c>
      <c r="BJ64" s="32">
        <v>14.673333477925866</v>
      </c>
      <c r="BK64" s="32">
        <v>14.652153165192527</v>
      </c>
      <c r="BL64" s="32">
        <v>14.513298621753064</v>
      </c>
    </row>
    <row r="65" spans="2:64" ht="16.5" thickBot="1" x14ac:dyDescent="0.35">
      <c r="B65" s="32" t="s">
        <v>181</v>
      </c>
      <c r="C65" s="38"/>
      <c r="D65" s="32">
        <v>4.6667236702049202</v>
      </c>
      <c r="E65" s="32">
        <v>4.848997670466388</v>
      </c>
      <c r="F65" s="32">
        <v>5.201448872508192</v>
      </c>
      <c r="G65" s="32">
        <v>5.4176114158730702</v>
      </c>
      <c r="H65" s="32">
        <v>5.7978153855025907</v>
      </c>
      <c r="I65" s="32">
        <v>6.1194334302788178</v>
      </c>
      <c r="J65" s="32">
        <v>6.2810945269776068</v>
      </c>
      <c r="K65" s="32">
        <v>6.4550050188689587</v>
      </c>
      <c r="L65" s="32">
        <v>6.5041855293532809</v>
      </c>
      <c r="M65" s="32">
        <v>6.698402856865413</v>
      </c>
      <c r="N65" s="32">
        <v>6.9297066630827091</v>
      </c>
      <c r="O65" s="32">
        <v>7.1855903478664436</v>
      </c>
      <c r="P65" s="32">
        <v>7.2068108250131697</v>
      </c>
      <c r="Q65" s="32">
        <v>7.2712796314568431</v>
      </c>
      <c r="R65" s="32">
        <v>7.8186011686301198</v>
      </c>
      <c r="S65" s="32">
        <v>7.9360045229114276</v>
      </c>
      <c r="T65" s="32">
        <v>8.0779539741421083</v>
      </c>
      <c r="U65" s="32">
        <v>8.3357264996389411</v>
      </c>
      <c r="V65" s="32">
        <v>8.5716768884709964</v>
      </c>
      <c r="W65" s="32">
        <v>8.6942950807456754</v>
      </c>
      <c r="X65" s="32">
        <v>8.5202866987860286</v>
      </c>
      <c r="Y65" s="32">
        <v>8.6339267837340881</v>
      </c>
      <c r="Z65" s="32">
        <v>8.7609215984803299</v>
      </c>
      <c r="AA65" s="32">
        <v>8.8610600996840478</v>
      </c>
      <c r="AB65" s="32">
        <v>8.9975666211082572</v>
      </c>
      <c r="AC65" s="32">
        <v>9.1147540478077484</v>
      </c>
      <c r="AD65" s="32">
        <v>9.231380769171242</v>
      </c>
      <c r="AE65" s="32">
        <v>9.3474225628250238</v>
      </c>
      <c r="AF65" s="32">
        <v>9.4632547791619839</v>
      </c>
      <c r="AG65" s="32">
        <v>9.5791598504563158</v>
      </c>
      <c r="AH65" s="32">
        <v>9.6951573137030795</v>
      </c>
      <c r="AI65" s="32">
        <v>9.810162669554261</v>
      </c>
      <c r="AJ65" s="32">
        <v>9.9229364927298995</v>
      </c>
      <c r="AK65" s="32">
        <v>10.031966276987308</v>
      </c>
      <c r="AL65" s="32">
        <v>10.136304409352617</v>
      </c>
      <c r="AM65" s="32">
        <v>10.235680705047564</v>
      </c>
      <c r="AN65" s="32">
        <v>10.329494254201498</v>
      </c>
      <c r="AO65" s="32">
        <v>10.417860940038553</v>
      </c>
      <c r="AP65" s="32">
        <v>10.501030689333097</v>
      </c>
      <c r="AQ65" s="32">
        <v>10.579851937229597</v>
      </c>
      <c r="AR65" s="32">
        <v>10.656493207905195</v>
      </c>
      <c r="AS65" s="32">
        <v>10.732514028538697</v>
      </c>
      <c r="AT65" s="32">
        <v>10.807843491990313</v>
      </c>
      <c r="AU65" s="32">
        <v>10.882224294959094</v>
      </c>
      <c r="AV65" s="32">
        <v>10.95587027223346</v>
      </c>
      <c r="AW65" s="32">
        <v>11.028710162520831</v>
      </c>
      <c r="AX65" s="32">
        <v>11.10241979522387</v>
      </c>
      <c r="AY65" s="32">
        <v>11.177395844047421</v>
      </c>
      <c r="AZ65" s="32">
        <v>11.252766431863577</v>
      </c>
      <c r="BA65" s="32">
        <v>11.328590247383502</v>
      </c>
      <c r="BB65" s="32">
        <v>11.40486397748686</v>
      </c>
      <c r="BC65" s="32">
        <v>11.483974363039488</v>
      </c>
      <c r="BD65" s="32">
        <v>11.560869446725837</v>
      </c>
      <c r="BE65" s="32">
        <v>11.638245627013557</v>
      </c>
      <c r="BF65" s="32">
        <v>11.716072338495785</v>
      </c>
      <c r="BG65" s="32">
        <v>11.791725896344879</v>
      </c>
      <c r="BH65" s="32">
        <v>11.872856418375305</v>
      </c>
      <c r="BI65" s="32">
        <v>11.951793085151543</v>
      </c>
      <c r="BJ65" s="32">
        <v>12.031072913199433</v>
      </c>
      <c r="BK65" s="32">
        <v>12.110663570436991</v>
      </c>
      <c r="BL65" s="32">
        <v>12.18817541020799</v>
      </c>
    </row>
    <row r="66" spans="2:64" ht="16.5" thickBot="1" x14ac:dyDescent="0.35">
      <c r="B66" s="82" t="s">
        <v>52</v>
      </c>
      <c r="C66" s="83"/>
      <c r="D66" s="82">
        <v>56.620000000000005</v>
      </c>
      <c r="E66" s="82">
        <v>57.889999999999986</v>
      </c>
      <c r="F66" s="82">
        <v>58.649999999999991</v>
      </c>
      <c r="G66" s="82">
        <v>60.039999999999992</v>
      </c>
      <c r="H66" s="82">
        <v>61.61</v>
      </c>
      <c r="I66" s="82">
        <v>63.45000000000001</v>
      </c>
      <c r="J66" s="82">
        <v>63.73</v>
      </c>
      <c r="K66" s="82">
        <v>62.900000000000006</v>
      </c>
      <c r="L66" s="82">
        <v>64.430000000000007</v>
      </c>
      <c r="M66" s="82">
        <v>64.510000000000005</v>
      </c>
      <c r="N66" s="82">
        <v>67.02</v>
      </c>
      <c r="O66" s="82">
        <v>64.589999999999989</v>
      </c>
      <c r="P66" s="82">
        <v>66</v>
      </c>
      <c r="Q66" s="82">
        <v>67.56</v>
      </c>
      <c r="R66" s="82">
        <v>65.83</v>
      </c>
      <c r="S66" s="82">
        <v>67.540000000000006</v>
      </c>
      <c r="T66" s="82">
        <v>68.680000000000021</v>
      </c>
      <c r="U66" s="82">
        <v>69.22</v>
      </c>
      <c r="V66" s="82">
        <v>68.710000000000008</v>
      </c>
      <c r="W66" s="82">
        <v>68.73</v>
      </c>
      <c r="X66" s="82">
        <v>67.827117156305832</v>
      </c>
      <c r="Y66" s="82">
        <v>67.625460806743448</v>
      </c>
      <c r="Z66" s="82">
        <v>67.630890788463134</v>
      </c>
      <c r="AA66" s="82">
        <v>67.382664772815005</v>
      </c>
      <c r="AB66" s="82">
        <v>67.527296301178396</v>
      </c>
      <c r="AC66" s="82">
        <v>67.771829798864189</v>
      </c>
      <c r="AD66" s="82">
        <v>68.064439968500366</v>
      </c>
      <c r="AE66" s="82">
        <v>68.366191208845379</v>
      </c>
      <c r="AF66" s="82">
        <v>68.583003527194975</v>
      </c>
      <c r="AG66" s="82">
        <v>68.946111242379828</v>
      </c>
      <c r="AH66" s="82">
        <v>69.123590587968891</v>
      </c>
      <c r="AI66" s="82">
        <v>69.510225808303744</v>
      </c>
      <c r="AJ66" s="82">
        <v>69.864525928985501</v>
      </c>
      <c r="AK66" s="82">
        <v>70.161088163202763</v>
      </c>
      <c r="AL66" s="82">
        <v>70.416251631899229</v>
      </c>
      <c r="AM66" s="82">
        <v>70.777474535083911</v>
      </c>
      <c r="AN66" s="82">
        <v>70.927605095182827</v>
      </c>
      <c r="AO66" s="82">
        <v>71.075553305745601</v>
      </c>
      <c r="AP66" s="82">
        <v>71.309120772727113</v>
      </c>
      <c r="AQ66" s="82">
        <v>71.461887154863234</v>
      </c>
      <c r="AR66" s="82">
        <v>71.636388803463873</v>
      </c>
      <c r="AS66" s="82">
        <v>71.762770349342219</v>
      </c>
      <c r="AT66" s="82">
        <v>71.954058338438031</v>
      </c>
      <c r="AU66" s="82">
        <v>72.205582289768643</v>
      </c>
      <c r="AV66" s="82">
        <v>72.471012882320167</v>
      </c>
      <c r="AW66" s="82">
        <v>72.663888032827657</v>
      </c>
      <c r="AX66" s="82">
        <v>72.97913740916897</v>
      </c>
      <c r="AY66" s="82">
        <v>73.245858035252908</v>
      </c>
      <c r="AZ66" s="82">
        <v>73.527995265645458</v>
      </c>
      <c r="BA66" s="82">
        <v>73.731935319004322</v>
      </c>
      <c r="BB66" s="82">
        <v>73.992478259908339</v>
      </c>
      <c r="BC66" s="82">
        <v>74.430872626153572</v>
      </c>
      <c r="BD66" s="82">
        <v>74.727114691950305</v>
      </c>
      <c r="BE66" s="82">
        <v>75.009235787836275</v>
      </c>
      <c r="BF66" s="82">
        <v>75.225239074479958</v>
      </c>
      <c r="BG66" s="82">
        <v>75.304513359731388</v>
      </c>
      <c r="BH66" s="82">
        <v>75.46726872223617</v>
      </c>
      <c r="BI66" s="82">
        <v>75.610013176097482</v>
      </c>
      <c r="BJ66" s="82">
        <v>75.74703488884407</v>
      </c>
      <c r="BK66" s="82">
        <v>75.866574636756781</v>
      </c>
      <c r="BL66" s="82">
        <v>75.809002069652735</v>
      </c>
    </row>
    <row r="67" spans="2:64" x14ac:dyDescent="0.3">
      <c r="B67" s="81" t="s">
        <v>258</v>
      </c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  <c r="N67" s="81"/>
      <c r="O67" s="81"/>
      <c r="P67" s="81"/>
      <c r="Q67" s="81"/>
      <c r="R67" s="81"/>
      <c r="S67" s="81"/>
      <c r="T67" s="81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1"/>
      <c r="BD67" s="81"/>
      <c r="BE67" s="81"/>
      <c r="BF67" s="81"/>
      <c r="BG67" s="81"/>
      <c r="BH67" s="81"/>
      <c r="BI67" s="81"/>
      <c r="BJ67" s="81"/>
      <c r="BK67" s="81"/>
      <c r="BL67" s="81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BL97"/>
  <sheetViews>
    <sheetView showGridLines="0" topLeftCell="A43" zoomScale="85" zoomScaleNormal="85" workbookViewId="0"/>
  </sheetViews>
  <sheetFormatPr baseColWidth="10" defaultRowHeight="15.75" outlineLevelRow="1" outlineLevelCol="1" x14ac:dyDescent="0.3"/>
  <cols>
    <col min="3" max="3" width="18.77734375" style="5" bestFit="1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251</v>
      </c>
    </row>
    <row r="9" spans="1:64" ht="16.5" thickBot="1" x14ac:dyDescent="0.35"/>
    <row r="10" spans="1:64" ht="20.25" x14ac:dyDescent="0.3">
      <c r="B10" s="79" t="s">
        <v>259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s="5" customFormat="1" ht="16.5" thickBot="1" x14ac:dyDescent="0.35">
      <c r="B13" s="32" t="s">
        <v>14</v>
      </c>
      <c r="C13" s="37"/>
      <c r="D13" s="32">
        <v>0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2">
        <v>0</v>
      </c>
      <c r="X13" s="32">
        <v>0</v>
      </c>
      <c r="Y13" s="32">
        <v>1.7701462621557725E-4</v>
      </c>
      <c r="Z13" s="32">
        <v>3.3448319371762484E-4</v>
      </c>
      <c r="AA13" s="32">
        <v>4.777359167919424E-4</v>
      </c>
      <c r="AB13" s="32">
        <v>6.0127582841113284E-4</v>
      </c>
      <c r="AC13" s="32">
        <v>7.2050285218680412E-4</v>
      </c>
      <c r="AD13" s="32">
        <v>7.2192349616698377E-4</v>
      </c>
      <c r="AE13" s="32">
        <v>6.7746632092251669E-4</v>
      </c>
      <c r="AF13" s="32">
        <v>5.6884020635279329E-4</v>
      </c>
      <c r="AG13" s="32">
        <v>5.5996771394583255E-4</v>
      </c>
      <c r="AH13" s="32">
        <v>5.1804218370430602E-4</v>
      </c>
      <c r="AI13" s="32">
        <v>4.363732412569377E-4</v>
      </c>
      <c r="AJ13" s="32">
        <v>2.9870442359021749E-4</v>
      </c>
      <c r="AK13" s="32">
        <v>2.3329581082486144E-4</v>
      </c>
      <c r="AL13" s="32">
        <v>1.8075909399087274E-4</v>
      </c>
      <c r="AM13" s="32">
        <v>1.0966142482219452E-4</v>
      </c>
      <c r="AN13" s="32">
        <v>8.9479765720500775E-5</v>
      </c>
      <c r="AO13" s="32">
        <v>8.7978742750545303E-5</v>
      </c>
      <c r="AP13" s="32">
        <v>9.3275728614831843E-5</v>
      </c>
      <c r="AQ13" s="32">
        <v>9.3411298002590978E-5</v>
      </c>
      <c r="AR13" s="32">
        <v>9.5919401901191622E-5</v>
      </c>
      <c r="AS13" s="32">
        <v>9.2696914870764088E-5</v>
      </c>
      <c r="AT13" s="32">
        <v>6.8251607865570509E-5</v>
      </c>
      <c r="AU13" s="32">
        <v>5.5885025715544167E-5</v>
      </c>
      <c r="AV13" s="32">
        <v>4.5066545159124832E-5</v>
      </c>
      <c r="AW13" s="32">
        <v>3.8901626419076691E-5</v>
      </c>
      <c r="AX13" s="32">
        <v>2.6667317233644248E-5</v>
      </c>
      <c r="AY13" s="32">
        <v>8.0583070220455922E-6</v>
      </c>
      <c r="AZ13" s="32">
        <v>8.3728467903428004E-6</v>
      </c>
      <c r="BA13" s="32">
        <v>8.6883781532513261E-6</v>
      </c>
      <c r="BB13" s="32">
        <v>0</v>
      </c>
      <c r="BC13" s="32">
        <v>0</v>
      </c>
      <c r="BD13" s="32">
        <v>0</v>
      </c>
      <c r="BE13" s="32">
        <v>0</v>
      </c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</row>
    <row r="14" spans="1:64" s="5" customFormat="1" ht="16.5" thickBot="1" x14ac:dyDescent="0.35">
      <c r="B14" s="97" t="s">
        <v>148</v>
      </c>
      <c r="C14" s="98"/>
      <c r="D14" s="97">
        <v>54.52</v>
      </c>
      <c r="E14" s="97">
        <v>57.609999999999992</v>
      </c>
      <c r="F14" s="97">
        <v>52.54999999999999</v>
      </c>
      <c r="G14" s="97">
        <v>54.389999999999993</v>
      </c>
      <c r="H14" s="97">
        <v>51.510000000000005</v>
      </c>
      <c r="I14" s="97">
        <v>53.760000000000005</v>
      </c>
      <c r="J14" s="97">
        <v>50.230000000000004</v>
      </c>
      <c r="K14" s="97">
        <v>43.79</v>
      </c>
      <c r="L14" s="97">
        <v>45.930000000000007</v>
      </c>
      <c r="M14" s="97">
        <v>43.960000000000008</v>
      </c>
      <c r="N14" s="97">
        <v>46.910000000000004</v>
      </c>
      <c r="O14" s="97">
        <v>37.549999999999997</v>
      </c>
      <c r="P14" s="97">
        <v>40.36</v>
      </c>
      <c r="Q14" s="97">
        <v>42.67</v>
      </c>
      <c r="R14" s="97">
        <v>32.92</v>
      </c>
      <c r="S14" s="97">
        <v>35.03</v>
      </c>
      <c r="T14" s="97">
        <v>35.85</v>
      </c>
      <c r="U14" s="97">
        <v>34.060000000000016</v>
      </c>
      <c r="V14" s="97">
        <v>30.670000000000005</v>
      </c>
      <c r="W14" s="97">
        <v>30.209999999999994</v>
      </c>
      <c r="X14" s="97">
        <v>26.887115189190322</v>
      </c>
      <c r="Y14" s="97">
        <v>25.285532665005899</v>
      </c>
      <c r="Z14" s="97">
        <v>23.602858582136736</v>
      </c>
      <c r="AA14" s="97">
        <v>22.141624411413179</v>
      </c>
      <c r="AB14" s="97">
        <v>20.370025862486742</v>
      </c>
      <c r="AC14" s="97">
        <v>18.722997181027381</v>
      </c>
      <c r="AD14" s="97">
        <v>17.294499833939451</v>
      </c>
      <c r="AE14" s="97">
        <v>15.572374389732822</v>
      </c>
      <c r="AF14" s="97">
        <v>14.62000092936122</v>
      </c>
      <c r="AG14" s="97">
        <v>13.82249678759533</v>
      </c>
      <c r="AH14" s="97">
        <v>12.807895133488373</v>
      </c>
      <c r="AI14" s="97">
        <v>12.027157761793978</v>
      </c>
      <c r="AJ14" s="97">
        <v>11.280090627953209</v>
      </c>
      <c r="AK14" s="97">
        <v>10.834506611832664</v>
      </c>
      <c r="AL14" s="97">
        <v>10.383564814933205</v>
      </c>
      <c r="AM14" s="97">
        <v>9.9110171443364781</v>
      </c>
      <c r="AN14" s="97">
        <v>9.5615605218707778</v>
      </c>
      <c r="AO14" s="97">
        <v>9.2640064401893643</v>
      </c>
      <c r="AP14" s="97">
        <v>8.9705354472841687</v>
      </c>
      <c r="AQ14" s="97">
        <v>8.7567992385646622</v>
      </c>
      <c r="AR14" s="97">
        <v>8.4439137969056475</v>
      </c>
      <c r="AS14" s="97">
        <v>8.1432136323463684</v>
      </c>
      <c r="AT14" s="97">
        <v>7.9142274723559538</v>
      </c>
      <c r="AU14" s="97">
        <v>7.6103993785702944</v>
      </c>
      <c r="AV14" s="97">
        <v>7.3948460683808603</v>
      </c>
      <c r="AW14" s="97">
        <v>7.2298353925756578</v>
      </c>
      <c r="AX14" s="97">
        <v>7.038545639787392</v>
      </c>
      <c r="AY14" s="97">
        <v>6.7561111143397925</v>
      </c>
      <c r="AZ14" s="97">
        <v>6.4709125566216104</v>
      </c>
      <c r="BA14" s="97">
        <v>6.1919703404256303</v>
      </c>
      <c r="BB14" s="97">
        <v>5.9954075774851878</v>
      </c>
      <c r="BC14" s="97">
        <v>5.7231530575579646</v>
      </c>
      <c r="BD14" s="97">
        <v>5.4890132239505451</v>
      </c>
      <c r="BE14" s="97">
        <v>5.2258000767270891</v>
      </c>
      <c r="BF14" s="97">
        <v>5.0360914088195035</v>
      </c>
      <c r="BG14" s="97">
        <v>4.8553654269224031</v>
      </c>
      <c r="BH14" s="97">
        <v>4.6988413284057833</v>
      </c>
      <c r="BI14" s="97">
        <v>4.5206301586724962</v>
      </c>
      <c r="BJ14" s="97">
        <v>4.3273714058395587</v>
      </c>
      <c r="BK14" s="97">
        <v>4.0435871020802834</v>
      </c>
      <c r="BL14" s="97">
        <v>3.8788162230868224</v>
      </c>
    </row>
    <row r="15" spans="1:64" s="5" customFormat="1" hidden="1" outlineLevel="1" x14ac:dyDescent="0.3">
      <c r="B15" s="41" t="s">
        <v>463</v>
      </c>
      <c r="C15" s="38"/>
      <c r="D15" s="32">
        <v>52.831575225275195</v>
      </c>
      <c r="E15" s="32">
        <v>56.060757204229915</v>
      </c>
      <c r="F15" s="32">
        <v>50.809418559056681</v>
      </c>
      <c r="G15" s="32">
        <v>52.90464060628679</v>
      </c>
      <c r="H15" s="32">
        <v>50.131304072804284</v>
      </c>
      <c r="I15" s="32">
        <v>52.556726845145633</v>
      </c>
      <c r="J15" s="32">
        <v>48.90612116654421</v>
      </c>
      <c r="K15" s="32">
        <v>42.578570708729245</v>
      </c>
      <c r="L15" s="32">
        <v>44.813484111666696</v>
      </c>
      <c r="M15" s="32">
        <v>42.722285791316153</v>
      </c>
      <c r="N15" s="32">
        <v>45.799684350507768</v>
      </c>
      <c r="O15" s="32">
        <v>36.454163360544676</v>
      </c>
      <c r="P15" s="32">
        <v>39.23982542149038</v>
      </c>
      <c r="Q15" s="32">
        <v>41.594402527398913</v>
      </c>
      <c r="R15" s="32">
        <v>32.003077551924875</v>
      </c>
      <c r="S15" s="32">
        <v>34.052311862338122</v>
      </c>
      <c r="T15" s="32">
        <v>35.150279801710425</v>
      </c>
      <c r="U15" s="32">
        <v>33.172019376528262</v>
      </c>
      <c r="V15" s="32">
        <v>29.806502986805093</v>
      </c>
      <c r="W15" s="32">
        <v>29.379883442793055</v>
      </c>
      <c r="X15" s="32">
        <v>26.887115189190322</v>
      </c>
      <c r="Y15" s="32">
        <v>25.285532665005899</v>
      </c>
      <c r="Z15" s="32">
        <v>23.602858582136736</v>
      </c>
      <c r="AA15" s="32">
        <v>22.141624411413179</v>
      </c>
      <c r="AB15" s="32">
        <v>20.370025862486742</v>
      </c>
      <c r="AC15" s="32">
        <v>18.722997181027381</v>
      </c>
      <c r="AD15" s="32">
        <v>17.294499833939451</v>
      </c>
      <c r="AE15" s="32">
        <v>15.572374389732822</v>
      </c>
      <c r="AF15" s="32">
        <v>14.62000092936122</v>
      </c>
      <c r="AG15" s="32">
        <v>13.82249678759533</v>
      </c>
      <c r="AH15" s="32">
        <v>12.807895133488373</v>
      </c>
      <c r="AI15" s="32">
        <v>12.027157761793978</v>
      </c>
      <c r="AJ15" s="32">
        <v>11.280090627953209</v>
      </c>
      <c r="AK15" s="32">
        <v>10.834506611832664</v>
      </c>
      <c r="AL15" s="32">
        <v>10.383564814933205</v>
      </c>
      <c r="AM15" s="32">
        <v>9.9110171443364781</v>
      </c>
      <c r="AN15" s="32">
        <v>9.5615605218707778</v>
      </c>
      <c r="AO15" s="32">
        <v>9.2640064401893643</v>
      </c>
      <c r="AP15" s="32">
        <v>8.9705354472841687</v>
      </c>
      <c r="AQ15" s="32">
        <v>8.7567992385646622</v>
      </c>
      <c r="AR15" s="32">
        <v>8.4439137969056475</v>
      </c>
      <c r="AS15" s="32">
        <v>8.1432136323463684</v>
      </c>
      <c r="AT15" s="32">
        <v>7.9142274723559538</v>
      </c>
      <c r="AU15" s="32">
        <v>7.6103993785702944</v>
      </c>
      <c r="AV15" s="32">
        <v>7.3948460683808603</v>
      </c>
      <c r="AW15" s="32">
        <v>7.2298353925756578</v>
      </c>
      <c r="AX15" s="32">
        <v>7.038545639787392</v>
      </c>
      <c r="AY15" s="32">
        <v>6.7561111143397925</v>
      </c>
      <c r="AZ15" s="32">
        <v>6.4709125566216104</v>
      </c>
      <c r="BA15" s="32">
        <v>6.1919703404256303</v>
      </c>
      <c r="BB15" s="32">
        <v>5.9954075774851878</v>
      </c>
      <c r="BC15" s="32">
        <v>5.7231530575579646</v>
      </c>
      <c r="BD15" s="32">
        <v>5.4890132239505451</v>
      </c>
      <c r="BE15" s="32">
        <v>5.2258000767270891</v>
      </c>
      <c r="BF15" s="32">
        <v>5.0360914088195035</v>
      </c>
      <c r="BG15" s="32">
        <v>4.8553654269224031</v>
      </c>
      <c r="BH15" s="32">
        <v>4.6988413284057833</v>
      </c>
      <c r="BI15" s="32">
        <v>4.5206301586724962</v>
      </c>
      <c r="BJ15" s="32">
        <v>4.3273714058395587</v>
      </c>
      <c r="BK15" s="32">
        <v>4.0435871020802834</v>
      </c>
      <c r="BL15" s="32">
        <v>3.8788162230868224</v>
      </c>
    </row>
    <row r="16" spans="1:64" s="5" customFormat="1" hidden="1" outlineLevel="1" x14ac:dyDescent="0.3">
      <c r="B16" s="41" t="s">
        <v>464</v>
      </c>
      <c r="C16" s="38"/>
      <c r="D16" s="32">
        <v>0</v>
      </c>
      <c r="E16" s="32">
        <v>0</v>
      </c>
      <c r="F16" s="32">
        <v>0</v>
      </c>
      <c r="G16" s="32">
        <v>0</v>
      </c>
      <c r="H16" s="32">
        <v>0</v>
      </c>
      <c r="I16" s="32">
        <v>0</v>
      </c>
      <c r="J16" s="32">
        <v>0</v>
      </c>
      <c r="K16" s="32">
        <v>0</v>
      </c>
      <c r="L16" s="32">
        <v>0</v>
      </c>
      <c r="M16" s="32">
        <v>0</v>
      </c>
      <c r="N16" s="32">
        <v>0</v>
      </c>
      <c r="O16" s="32">
        <v>0</v>
      </c>
      <c r="P16" s="32">
        <v>0</v>
      </c>
      <c r="Q16" s="32">
        <v>0</v>
      </c>
      <c r="R16" s="32">
        <v>0</v>
      </c>
      <c r="S16" s="32">
        <v>0</v>
      </c>
      <c r="T16" s="32">
        <v>0</v>
      </c>
      <c r="U16" s="32">
        <v>0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0</v>
      </c>
      <c r="AN16" s="32">
        <v>0</v>
      </c>
      <c r="AO16" s="32">
        <v>0</v>
      </c>
      <c r="AP16" s="32">
        <v>0</v>
      </c>
      <c r="AQ16" s="32">
        <v>0</v>
      </c>
      <c r="AR16" s="32">
        <v>0</v>
      </c>
      <c r="AS16" s="32">
        <v>0</v>
      </c>
      <c r="AT16" s="32">
        <v>0</v>
      </c>
      <c r="AU16" s="32">
        <v>0</v>
      </c>
      <c r="AV16" s="32">
        <v>0</v>
      </c>
      <c r="AW16" s="32">
        <v>0</v>
      </c>
      <c r="AX16" s="32">
        <v>0</v>
      </c>
      <c r="AY16" s="32">
        <v>0</v>
      </c>
      <c r="AZ16" s="32">
        <v>0</v>
      </c>
      <c r="BA16" s="32">
        <v>0</v>
      </c>
      <c r="BB16" s="32">
        <v>0</v>
      </c>
      <c r="BC16" s="32">
        <v>0</v>
      </c>
      <c r="BD16" s="32">
        <v>0</v>
      </c>
      <c r="BE16" s="32">
        <v>0</v>
      </c>
      <c r="BF16" s="32">
        <v>0</v>
      </c>
      <c r="BG16" s="32">
        <v>0</v>
      </c>
      <c r="BH16" s="32">
        <v>0</v>
      </c>
      <c r="BI16" s="32">
        <v>0</v>
      </c>
      <c r="BJ16" s="32">
        <v>0</v>
      </c>
      <c r="BK16" s="32">
        <v>0</v>
      </c>
      <c r="BL16" s="32">
        <v>0</v>
      </c>
    </row>
    <row r="17" spans="2:64" s="5" customFormat="1" hidden="1" outlineLevel="1" x14ac:dyDescent="0.3">
      <c r="B17" s="41" t="s">
        <v>337</v>
      </c>
      <c r="C17" s="38"/>
      <c r="D17" s="32">
        <v>1.6884247747248056</v>
      </c>
      <c r="E17" s="32">
        <v>1.5492427957700778</v>
      </c>
      <c r="F17" s="32">
        <v>1.7405814409433122</v>
      </c>
      <c r="G17" s="32">
        <v>1.4853593937132019</v>
      </c>
      <c r="H17" s="32">
        <v>1.3786959271957249</v>
      </c>
      <c r="I17" s="32">
        <v>1.2032731548543725</v>
      </c>
      <c r="J17" s="32">
        <v>1.3238788334557912</v>
      </c>
      <c r="K17" s="32">
        <v>1.2114292912707529</v>
      </c>
      <c r="L17" s="32">
        <v>1.1165158883333108</v>
      </c>
      <c r="M17" s="32">
        <v>1.2377142086838537</v>
      </c>
      <c r="N17" s="32">
        <v>1.1103156494922337</v>
      </c>
      <c r="O17" s="32">
        <v>1.0958366394553229</v>
      </c>
      <c r="P17" s="32">
        <v>1.1201745785096229</v>
      </c>
      <c r="Q17" s="32">
        <v>1.0755974726010897</v>
      </c>
      <c r="R17" s="32">
        <v>0.91692244807512524</v>
      </c>
      <c r="S17" s="32">
        <v>0.97768813766187779</v>
      </c>
      <c r="T17" s="32">
        <v>0.69972019828957599</v>
      </c>
      <c r="U17" s="32">
        <v>0.88798062347175399</v>
      </c>
      <c r="V17" s="32">
        <v>0.86349701319491179</v>
      </c>
      <c r="W17" s="32">
        <v>0.83011655720693889</v>
      </c>
      <c r="X17" s="32">
        <v>0</v>
      </c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2">
        <v>0</v>
      </c>
      <c r="AF17" s="32">
        <v>0</v>
      </c>
      <c r="AG17" s="32">
        <v>0</v>
      </c>
      <c r="AH17" s="32">
        <v>0</v>
      </c>
      <c r="AI17" s="32">
        <v>0</v>
      </c>
      <c r="AJ17" s="32">
        <v>0</v>
      </c>
      <c r="AK17" s="32">
        <v>0</v>
      </c>
      <c r="AL17" s="32">
        <v>0</v>
      </c>
      <c r="AM17" s="32">
        <v>0</v>
      </c>
      <c r="AN17" s="32">
        <v>0</v>
      </c>
      <c r="AO17" s="32">
        <v>0</v>
      </c>
      <c r="AP17" s="32">
        <v>0</v>
      </c>
      <c r="AQ17" s="32">
        <v>0</v>
      </c>
      <c r="AR17" s="32">
        <v>0</v>
      </c>
      <c r="AS17" s="32">
        <v>0</v>
      </c>
      <c r="AT17" s="32">
        <v>0</v>
      </c>
      <c r="AU17" s="32">
        <v>0</v>
      </c>
      <c r="AV17" s="32">
        <v>0</v>
      </c>
      <c r="AW17" s="32">
        <v>0</v>
      </c>
      <c r="AX17" s="32">
        <v>0</v>
      </c>
      <c r="AY17" s="32">
        <v>0</v>
      </c>
      <c r="AZ17" s="32">
        <v>0</v>
      </c>
      <c r="BA17" s="32">
        <v>0</v>
      </c>
      <c r="BB17" s="32">
        <v>0</v>
      </c>
      <c r="BC17" s="32">
        <v>0</v>
      </c>
      <c r="BD17" s="32">
        <v>0</v>
      </c>
      <c r="BE17" s="32">
        <v>0</v>
      </c>
      <c r="BF17" s="32">
        <v>0</v>
      </c>
      <c r="BG17" s="32">
        <v>0</v>
      </c>
      <c r="BH17" s="32">
        <v>0</v>
      </c>
      <c r="BI17" s="32">
        <v>0</v>
      </c>
      <c r="BJ17" s="32">
        <v>0</v>
      </c>
      <c r="BK17" s="32">
        <v>0</v>
      </c>
      <c r="BL17" s="32">
        <v>0</v>
      </c>
    </row>
    <row r="18" spans="2:64" s="5" customFormat="1" hidden="1" outlineLevel="1" x14ac:dyDescent="0.3">
      <c r="B18" s="41" t="s">
        <v>474</v>
      </c>
      <c r="C18" s="38"/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2">
        <v>0</v>
      </c>
      <c r="BH18" s="32">
        <v>0</v>
      </c>
      <c r="BI18" s="32">
        <v>0</v>
      </c>
      <c r="BJ18" s="32">
        <v>0</v>
      </c>
      <c r="BK18" s="32">
        <v>0</v>
      </c>
      <c r="BL18" s="32">
        <v>0</v>
      </c>
    </row>
    <row r="19" spans="2:64" s="5" customFormat="1" ht="16.5" hidden="1" outlineLevel="1" thickBot="1" x14ac:dyDescent="0.35">
      <c r="B19" s="41" t="s">
        <v>332</v>
      </c>
      <c r="C19" s="38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  <c r="Q19" s="32">
        <v>0</v>
      </c>
      <c r="R19" s="32">
        <v>0</v>
      </c>
      <c r="S19" s="32">
        <v>0</v>
      </c>
      <c r="T19" s="32">
        <v>0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2">
        <v>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2">
        <v>0</v>
      </c>
      <c r="BH19" s="32">
        <v>0</v>
      </c>
      <c r="BI19" s="32">
        <v>0</v>
      </c>
      <c r="BJ19" s="32">
        <v>0</v>
      </c>
      <c r="BK19" s="32">
        <v>0</v>
      </c>
      <c r="BL19" s="32">
        <v>0</v>
      </c>
    </row>
    <row r="20" spans="2:64" s="5" customFormat="1" ht="16.5" collapsed="1" thickBot="1" x14ac:dyDescent="0.35">
      <c r="B20" s="97" t="s">
        <v>164</v>
      </c>
      <c r="C20" s="98"/>
      <c r="D20" s="97">
        <v>20.790000000000003</v>
      </c>
      <c r="E20" s="97">
        <v>21.490000000000002</v>
      </c>
      <c r="F20" s="97">
        <v>21.009999999999998</v>
      </c>
      <c r="G20" s="97">
        <v>22.730000000000004</v>
      </c>
      <c r="H20" s="97">
        <v>23.479999999999997</v>
      </c>
      <c r="I20" s="97">
        <v>24.110000000000007</v>
      </c>
      <c r="J20" s="97">
        <v>23.770000000000007</v>
      </c>
      <c r="K20" s="97">
        <v>22.42</v>
      </c>
      <c r="L20" s="97">
        <v>24.12</v>
      </c>
      <c r="M20" s="97">
        <v>23.98</v>
      </c>
      <c r="N20" s="97">
        <v>27.100000000000005</v>
      </c>
      <c r="O20" s="97">
        <v>22.560000000000002</v>
      </c>
      <c r="P20" s="97">
        <v>25.890000000000004</v>
      </c>
      <c r="Q20" s="97">
        <v>27.900000000000006</v>
      </c>
      <c r="R20" s="97">
        <v>22.619999999999997</v>
      </c>
      <c r="S20" s="97">
        <v>25.52</v>
      </c>
      <c r="T20" s="97">
        <v>27.060000000000002</v>
      </c>
      <c r="U20" s="97">
        <v>26.459999999999994</v>
      </c>
      <c r="V20" s="97">
        <v>24.580000000000005</v>
      </c>
      <c r="W20" s="97">
        <v>25.810000000000002</v>
      </c>
      <c r="X20" s="97">
        <v>26.158492679371353</v>
      </c>
      <c r="Y20" s="97">
        <v>26.178471313737003</v>
      </c>
      <c r="Z20" s="97">
        <v>26.15424277724853</v>
      </c>
      <c r="AA20" s="97">
        <v>26.045998073408743</v>
      </c>
      <c r="AB20" s="97">
        <v>26.203769398825994</v>
      </c>
      <c r="AC20" s="97">
        <v>26.215803883270997</v>
      </c>
      <c r="AD20" s="97">
        <v>25.819537681339483</v>
      </c>
      <c r="AE20" s="97">
        <v>25.94527891187294</v>
      </c>
      <c r="AF20" s="97">
        <v>25.880893667446323</v>
      </c>
      <c r="AG20" s="97">
        <v>25.643988741342962</v>
      </c>
      <c r="AH20" s="97">
        <v>25.408435856381669</v>
      </c>
      <c r="AI20" s="97">
        <v>25.169007268784764</v>
      </c>
      <c r="AJ20" s="97">
        <v>24.922096729045474</v>
      </c>
      <c r="AK20" s="97">
        <v>24.556519371700062</v>
      </c>
      <c r="AL20" s="97">
        <v>24.221091917892025</v>
      </c>
      <c r="AM20" s="97">
        <v>24.001176181233721</v>
      </c>
      <c r="AN20" s="97">
        <v>23.747826485070394</v>
      </c>
      <c r="AO20" s="97">
        <v>23.438150053638715</v>
      </c>
      <c r="AP20" s="97">
        <v>23.147471344264243</v>
      </c>
      <c r="AQ20" s="97">
        <v>22.946376495063475</v>
      </c>
      <c r="AR20" s="97">
        <v>22.745045466257082</v>
      </c>
      <c r="AS20" s="97">
        <v>22.416624173872922</v>
      </c>
      <c r="AT20" s="97">
        <v>22.109543748151296</v>
      </c>
      <c r="AU20" s="97">
        <v>21.879334456769811</v>
      </c>
      <c r="AV20" s="97">
        <v>21.619945170200172</v>
      </c>
      <c r="AW20" s="97">
        <v>21.388122548113309</v>
      </c>
      <c r="AX20" s="97">
        <v>21.104087180878871</v>
      </c>
      <c r="AY20" s="97">
        <v>20.9627321589949</v>
      </c>
      <c r="AZ20" s="97">
        <v>20.753102477679011</v>
      </c>
      <c r="BA20" s="97">
        <v>20.564556482211856</v>
      </c>
      <c r="BB20" s="97">
        <v>20.396120951806889</v>
      </c>
      <c r="BC20" s="97">
        <v>20.271019624480854</v>
      </c>
      <c r="BD20" s="97">
        <v>20.131909440644964</v>
      </c>
      <c r="BE20" s="97">
        <v>20.017735776267141</v>
      </c>
      <c r="BF20" s="97">
        <v>19.826961387024649</v>
      </c>
      <c r="BG20" s="97">
        <v>19.571510748983464</v>
      </c>
      <c r="BH20" s="97">
        <v>19.430135629862697</v>
      </c>
      <c r="BI20" s="97">
        <v>19.274404189354861</v>
      </c>
      <c r="BJ20" s="97">
        <v>19.118115141217576</v>
      </c>
      <c r="BK20" s="97">
        <v>18.989782436871145</v>
      </c>
      <c r="BL20" s="97">
        <v>18.859156329838036</v>
      </c>
    </row>
    <row r="21" spans="2:64" s="5" customFormat="1" ht="18.75" thickBot="1" x14ac:dyDescent="0.35">
      <c r="B21" s="97" t="s">
        <v>476</v>
      </c>
      <c r="C21" s="98"/>
      <c r="D21" s="97">
        <v>0</v>
      </c>
      <c r="E21" s="97">
        <v>0</v>
      </c>
      <c r="F21" s="97">
        <v>0</v>
      </c>
      <c r="G21" s="97">
        <v>0</v>
      </c>
      <c r="H21" s="97">
        <v>0</v>
      </c>
      <c r="I21" s="97">
        <v>0</v>
      </c>
      <c r="J21" s="97">
        <v>0</v>
      </c>
      <c r="K21" s="97">
        <v>0</v>
      </c>
      <c r="L21" s="97">
        <v>0</v>
      </c>
      <c r="M21" s="97">
        <v>0</v>
      </c>
      <c r="N21" s="97">
        <v>0</v>
      </c>
      <c r="O21" s="97">
        <v>0</v>
      </c>
      <c r="P21" s="97">
        <v>0</v>
      </c>
      <c r="Q21" s="97">
        <v>0</v>
      </c>
      <c r="R21" s="97">
        <v>0</v>
      </c>
      <c r="S21" s="97">
        <v>0</v>
      </c>
      <c r="T21" s="97">
        <v>0</v>
      </c>
      <c r="U21" s="97">
        <v>0</v>
      </c>
      <c r="V21" s="97">
        <v>0</v>
      </c>
      <c r="W21" s="97">
        <v>0</v>
      </c>
      <c r="X21" s="97">
        <v>0</v>
      </c>
      <c r="Y21" s="97">
        <v>0</v>
      </c>
      <c r="Z21" s="97">
        <v>0</v>
      </c>
      <c r="AA21" s="97">
        <v>0</v>
      </c>
      <c r="AB21" s="97">
        <v>0</v>
      </c>
      <c r="AC21" s="97">
        <v>0</v>
      </c>
      <c r="AD21" s="97">
        <v>0</v>
      </c>
      <c r="AE21" s="97">
        <v>0</v>
      </c>
      <c r="AF21" s="97">
        <v>0</v>
      </c>
      <c r="AG21" s="97">
        <v>0</v>
      </c>
      <c r="AH21" s="97">
        <v>0</v>
      </c>
      <c r="AI21" s="97">
        <v>0</v>
      </c>
      <c r="AJ21" s="97">
        <v>0</v>
      </c>
      <c r="AK21" s="97">
        <v>0</v>
      </c>
      <c r="AL21" s="97">
        <v>0</v>
      </c>
      <c r="AM21" s="97">
        <v>0</v>
      </c>
      <c r="AN21" s="97">
        <v>0</v>
      </c>
      <c r="AO21" s="97">
        <v>0</v>
      </c>
      <c r="AP21" s="97">
        <v>0</v>
      </c>
      <c r="AQ21" s="97">
        <v>0</v>
      </c>
      <c r="AR21" s="97">
        <v>0</v>
      </c>
      <c r="AS21" s="97">
        <v>0</v>
      </c>
      <c r="AT21" s="97">
        <v>0</v>
      </c>
      <c r="AU21" s="97">
        <v>0</v>
      </c>
      <c r="AV21" s="97">
        <v>0</v>
      </c>
      <c r="AW21" s="97">
        <v>0</v>
      </c>
      <c r="AX21" s="97">
        <v>0</v>
      </c>
      <c r="AY21" s="97">
        <v>0</v>
      </c>
      <c r="AZ21" s="97">
        <v>0</v>
      </c>
      <c r="BA21" s="97">
        <v>0</v>
      </c>
      <c r="BB21" s="97">
        <v>0</v>
      </c>
      <c r="BC21" s="97">
        <v>0</v>
      </c>
      <c r="BD21" s="97">
        <v>0</v>
      </c>
      <c r="BE21" s="97">
        <v>0</v>
      </c>
      <c r="BF21" s="97">
        <v>0</v>
      </c>
      <c r="BG21" s="97">
        <v>0</v>
      </c>
      <c r="BH21" s="97">
        <v>0</v>
      </c>
      <c r="BI21" s="97">
        <v>0</v>
      </c>
      <c r="BJ21" s="97">
        <v>0</v>
      </c>
      <c r="BK21" s="97">
        <v>0</v>
      </c>
      <c r="BL21" s="97">
        <v>0</v>
      </c>
    </row>
    <row r="22" spans="2:64" s="5" customFormat="1" ht="18.75" thickBot="1" x14ac:dyDescent="0.35">
      <c r="B22" s="97" t="s">
        <v>477</v>
      </c>
      <c r="C22" s="98"/>
      <c r="D22" s="97">
        <v>5.642726637476402</v>
      </c>
      <c r="E22" s="97">
        <v>6.1548234680055645</v>
      </c>
      <c r="F22" s="97">
        <v>6.0152896710040205</v>
      </c>
      <c r="G22" s="97">
        <v>6.4700505168988496</v>
      </c>
      <c r="H22" s="97">
        <v>6.7104493843507633</v>
      </c>
      <c r="I22" s="97">
        <v>7.120567812912574</v>
      </c>
      <c r="J22" s="97">
        <v>7.5408526848648183</v>
      </c>
      <c r="K22" s="97">
        <v>7.5135474534913085</v>
      </c>
      <c r="L22" s="97">
        <v>8.6212602657382718</v>
      </c>
      <c r="M22" s="97">
        <v>9.1621145440531464</v>
      </c>
      <c r="N22" s="97">
        <v>10.241089709948879</v>
      </c>
      <c r="O22" s="97">
        <v>9.2998876892045601</v>
      </c>
      <c r="P22" s="97">
        <v>10.529062324760224</v>
      </c>
      <c r="Q22" s="97">
        <v>11.683343716685252</v>
      </c>
      <c r="R22" s="97">
        <v>10.197535293528173</v>
      </c>
      <c r="S22" s="97">
        <v>11.208374936968038</v>
      </c>
      <c r="T22" s="97">
        <v>12.048614476075862</v>
      </c>
      <c r="U22" s="97">
        <v>12.216400512718158</v>
      </c>
      <c r="V22" s="97">
        <v>11.729442931418667</v>
      </c>
      <c r="W22" s="97">
        <v>12.125118125803159</v>
      </c>
      <c r="X22" s="97">
        <v>12.980037746930083</v>
      </c>
      <c r="Y22" s="97">
        <v>13.139327248662401</v>
      </c>
      <c r="Z22" s="97">
        <v>13.351454051119747</v>
      </c>
      <c r="AA22" s="97">
        <v>13.624547031301098</v>
      </c>
      <c r="AB22" s="97">
        <v>13.905313981898058</v>
      </c>
      <c r="AC22" s="97">
        <v>14.227581771143285</v>
      </c>
      <c r="AD22" s="97">
        <v>14.649623518508619</v>
      </c>
      <c r="AE22" s="97">
        <v>14.768745817090737</v>
      </c>
      <c r="AF22" s="97">
        <v>14.719810605735272</v>
      </c>
      <c r="AG22" s="97">
        <v>14.857879428435817</v>
      </c>
      <c r="AH22" s="97">
        <v>15.070795535062791</v>
      </c>
      <c r="AI22" s="97">
        <v>15.259169299775433</v>
      </c>
      <c r="AJ22" s="97">
        <v>15.394700944028088</v>
      </c>
      <c r="AK22" s="97">
        <v>15.586181496996844</v>
      </c>
      <c r="AL22" s="97">
        <v>15.687265658710714</v>
      </c>
      <c r="AM22" s="97">
        <v>15.85062709239368</v>
      </c>
      <c r="AN22" s="97">
        <v>15.895273669963039</v>
      </c>
      <c r="AO22" s="97">
        <v>15.999771991461454</v>
      </c>
      <c r="AP22" s="97">
        <v>16.056030878322176</v>
      </c>
      <c r="AQ22" s="97">
        <v>16.057100504789013</v>
      </c>
      <c r="AR22" s="97">
        <v>16.056721737435236</v>
      </c>
      <c r="AS22" s="97">
        <v>16.142980161842889</v>
      </c>
      <c r="AT22" s="97">
        <v>16.195305449473995</v>
      </c>
      <c r="AU22" s="97">
        <v>16.295904087904727</v>
      </c>
      <c r="AV22" s="97">
        <v>16.40398806215288</v>
      </c>
      <c r="AW22" s="97">
        <v>16.397766528453637</v>
      </c>
      <c r="AX22" s="97">
        <v>16.409405841307041</v>
      </c>
      <c r="AY22" s="97">
        <v>16.439972314291857</v>
      </c>
      <c r="AZ22" s="97">
        <v>16.5137822837195</v>
      </c>
      <c r="BA22" s="97">
        <v>16.63453725346978</v>
      </c>
      <c r="BB22" s="97">
        <v>16.68794160179046</v>
      </c>
      <c r="BC22" s="97">
        <v>16.587968533205483</v>
      </c>
      <c r="BD22" s="97">
        <v>16.593042584583799</v>
      </c>
      <c r="BE22" s="97">
        <v>16.585607176594287</v>
      </c>
      <c r="BF22" s="97">
        <v>16.638031516106409</v>
      </c>
      <c r="BG22" s="97">
        <v>16.703703207528985</v>
      </c>
      <c r="BH22" s="97">
        <v>16.743090409039425</v>
      </c>
      <c r="BI22" s="97">
        <v>16.788833055183805</v>
      </c>
      <c r="BJ22" s="97">
        <v>16.866040317584517</v>
      </c>
      <c r="BK22" s="97">
        <v>17.008408327000168</v>
      </c>
      <c r="BL22" s="97">
        <v>17.034776065173268</v>
      </c>
    </row>
    <row r="23" spans="2:64" s="5" customFormat="1" hidden="1" outlineLevel="1" x14ac:dyDescent="0.3">
      <c r="B23" s="41" t="s">
        <v>150</v>
      </c>
      <c r="C23" s="38"/>
      <c r="D23" s="32">
        <v>3.8899999999999997</v>
      </c>
      <c r="E23" s="32">
        <v>4.1999999999999993</v>
      </c>
      <c r="F23" s="32">
        <v>4.0600000000000005</v>
      </c>
      <c r="G23" s="32">
        <v>4.4799999999999995</v>
      </c>
      <c r="H23" s="32">
        <v>4.6800000000000006</v>
      </c>
      <c r="I23" s="32">
        <v>5.0399999999999983</v>
      </c>
      <c r="J23" s="32">
        <v>5.4200000000000008</v>
      </c>
      <c r="K23" s="32">
        <v>5.3199999999999994</v>
      </c>
      <c r="L23" s="32">
        <v>6.26</v>
      </c>
      <c r="M23" s="32">
        <v>6.6900000000000013</v>
      </c>
      <c r="N23" s="32">
        <v>7.5100000000000007</v>
      </c>
      <c r="O23" s="32">
        <v>6.6000000000000014</v>
      </c>
      <c r="P23" s="32">
        <v>7.6000000000000005</v>
      </c>
      <c r="Q23" s="32">
        <v>8.5800000000000018</v>
      </c>
      <c r="R23" s="32">
        <v>7.2200000000000006</v>
      </c>
      <c r="S23" s="32">
        <v>8.0300000000000011</v>
      </c>
      <c r="T23" s="32">
        <v>8.6999999999999993</v>
      </c>
      <c r="U23" s="32">
        <v>8.7900000000000009</v>
      </c>
      <c r="V23" s="32">
        <v>8.3300000000000018</v>
      </c>
      <c r="W23" s="32">
        <v>8.5400000000000009</v>
      </c>
      <c r="X23" s="32">
        <v>8.5974745586964723</v>
      </c>
      <c r="Y23" s="32">
        <v>8.5242816568822306</v>
      </c>
      <c r="Z23" s="32">
        <v>8.3673230656326592</v>
      </c>
      <c r="AA23" s="32">
        <v>8.2729591859716098</v>
      </c>
      <c r="AB23" s="32">
        <v>8.1965373911706685</v>
      </c>
      <c r="AC23" s="32">
        <v>8.1210012466377535</v>
      </c>
      <c r="AD23" s="32">
        <v>8.017558582546684</v>
      </c>
      <c r="AE23" s="32">
        <v>7.9041346727667108</v>
      </c>
      <c r="AF23" s="32">
        <v>7.4841840835502023</v>
      </c>
      <c r="AG23" s="32">
        <v>7.3292805750087533</v>
      </c>
      <c r="AH23" s="32">
        <v>7.206007211174307</v>
      </c>
      <c r="AI23" s="32">
        <v>7.0347767720938066</v>
      </c>
      <c r="AJ23" s="32">
        <v>6.9246127146705678</v>
      </c>
      <c r="AK23" s="32">
        <v>6.837235679960159</v>
      </c>
      <c r="AL23" s="32">
        <v>6.6302573415592763</v>
      </c>
      <c r="AM23" s="32">
        <v>6.5348475685896901</v>
      </c>
      <c r="AN23" s="32">
        <v>6.3968585127372997</v>
      </c>
      <c r="AO23" s="32">
        <v>6.2616626968216904</v>
      </c>
      <c r="AP23" s="32">
        <v>6.10439325702899</v>
      </c>
      <c r="AQ23" s="32">
        <v>5.8942345687452757</v>
      </c>
      <c r="AR23" s="32">
        <v>5.7193910003951824</v>
      </c>
      <c r="AS23" s="32">
        <v>5.6353924220182847</v>
      </c>
      <c r="AT23" s="32">
        <v>5.4244635817120219</v>
      </c>
      <c r="AU23" s="32">
        <v>5.2460507398397169</v>
      </c>
      <c r="AV23" s="32">
        <v>5.1400291190659777</v>
      </c>
      <c r="AW23" s="32">
        <v>4.9603362153993027</v>
      </c>
      <c r="AX23" s="32">
        <v>4.7483350423696891</v>
      </c>
      <c r="AY23" s="32">
        <v>4.573547873991247</v>
      </c>
      <c r="AZ23" s="32">
        <v>4.3707515551760014</v>
      </c>
      <c r="BA23" s="32">
        <v>4.2303074935113916</v>
      </c>
      <c r="BB23" s="32">
        <v>4.061290599575349</v>
      </c>
      <c r="BC23" s="32">
        <v>3.8443259036300912</v>
      </c>
      <c r="BD23" s="32">
        <v>3.6435894674994111</v>
      </c>
      <c r="BE23" s="32">
        <v>3.4705609717245141</v>
      </c>
      <c r="BF23" s="32">
        <v>3.2992606892846661</v>
      </c>
      <c r="BG23" s="32">
        <v>3.1378189308791611</v>
      </c>
      <c r="BH23" s="32">
        <v>3.0015578478319851</v>
      </c>
      <c r="BI23" s="32">
        <v>2.875935666446805</v>
      </c>
      <c r="BJ23" s="32">
        <v>2.797867390757105</v>
      </c>
      <c r="BK23" s="32">
        <v>2.6969317361167349</v>
      </c>
      <c r="BL23" s="32">
        <v>2.5540211593145838</v>
      </c>
    </row>
    <row r="24" spans="2:64" s="5" customFormat="1" hidden="1" outlineLevel="1" x14ac:dyDescent="0.3">
      <c r="B24" s="41" t="s">
        <v>204</v>
      </c>
      <c r="C24" s="38"/>
      <c r="D24" s="32">
        <v>1.2164802320672132</v>
      </c>
      <c r="E24" s="32">
        <v>1.2654200903802251</v>
      </c>
      <c r="F24" s="32">
        <v>1.2460462216641084</v>
      </c>
      <c r="G24" s="32">
        <v>1.222628806030521</v>
      </c>
      <c r="H24" s="32">
        <v>1.2259679866311404</v>
      </c>
      <c r="I24" s="32">
        <v>1.2014193470257657</v>
      </c>
      <c r="J24" s="32">
        <v>1.2059175648614855</v>
      </c>
      <c r="K24" s="32">
        <v>1.2072244628013009</v>
      </c>
      <c r="L24" s="32">
        <v>1.2048438681737073</v>
      </c>
      <c r="M24" s="32">
        <v>1.1948449849412333</v>
      </c>
      <c r="N24" s="32">
        <v>1.2017532119128129</v>
      </c>
      <c r="O24" s="32">
        <v>1.1966354309167426</v>
      </c>
      <c r="P24" s="32">
        <v>1.1893326516121421</v>
      </c>
      <c r="Q24" s="32">
        <v>1.1665545849350991</v>
      </c>
      <c r="R24" s="32">
        <v>1.1388364358969612</v>
      </c>
      <c r="S24" s="32">
        <v>1.1109964358515161</v>
      </c>
      <c r="T24" s="32">
        <v>1.0861404560463812</v>
      </c>
      <c r="U24" s="32">
        <v>1.0804293293252591</v>
      </c>
      <c r="V24" s="32">
        <v>1.069397658543487</v>
      </c>
      <c r="W24" s="32">
        <v>1.0510346304655842</v>
      </c>
      <c r="X24" s="32">
        <v>1.4002886166916415</v>
      </c>
      <c r="Y24" s="32">
        <v>1.4408079729587346</v>
      </c>
      <c r="Z24" s="32">
        <v>1.5274860056174859</v>
      </c>
      <c r="AA24" s="32">
        <v>1.6665647437448581</v>
      </c>
      <c r="AB24" s="32">
        <v>1.7430792409417994</v>
      </c>
      <c r="AC24" s="32">
        <v>1.9002744825501838</v>
      </c>
      <c r="AD24" s="32">
        <v>2.0145311441513152</v>
      </c>
      <c r="AE24" s="32">
        <v>1.9559293956481993</v>
      </c>
      <c r="AF24" s="32">
        <v>2.1080466763502339</v>
      </c>
      <c r="AG24" s="32">
        <v>2.2090235945682042</v>
      </c>
      <c r="AH24" s="32">
        <v>2.3112382467985251</v>
      </c>
      <c r="AI24" s="32">
        <v>2.3958274891577362</v>
      </c>
      <c r="AJ24" s="32">
        <v>2.4455854622912869</v>
      </c>
      <c r="AK24" s="32">
        <v>2.4808343396117438</v>
      </c>
      <c r="AL24" s="32">
        <v>2.5479903319235957</v>
      </c>
      <c r="AM24" s="32">
        <v>2.6268537567432446</v>
      </c>
      <c r="AN24" s="32">
        <v>2.6925971090024703</v>
      </c>
      <c r="AO24" s="32">
        <v>2.7520346148750985</v>
      </c>
      <c r="AP24" s="32">
        <v>2.8140100311338108</v>
      </c>
      <c r="AQ24" s="32">
        <v>2.8824970142213702</v>
      </c>
      <c r="AR24" s="32">
        <v>2.952921937454744</v>
      </c>
      <c r="AS24" s="32">
        <v>3.0018652820508178</v>
      </c>
      <c r="AT24" s="32">
        <v>3.0509276810617831</v>
      </c>
      <c r="AU24" s="32">
        <v>3.1080871847915819</v>
      </c>
      <c r="AV24" s="32">
        <v>3.1606534412268723</v>
      </c>
      <c r="AW24" s="32">
        <v>3.215617615356301</v>
      </c>
      <c r="AX24" s="32">
        <v>3.2571786346162535</v>
      </c>
      <c r="AY24" s="32">
        <v>3.3266805737998548</v>
      </c>
      <c r="AZ24" s="32">
        <v>3.3805167211096809</v>
      </c>
      <c r="BA24" s="32">
        <v>3.4357742427341891</v>
      </c>
      <c r="BB24" s="32">
        <v>3.494763115544206</v>
      </c>
      <c r="BC24" s="32">
        <v>3.5112120025235147</v>
      </c>
      <c r="BD24" s="32">
        <v>3.5237832692142081</v>
      </c>
      <c r="BE24" s="32">
        <v>3.5447767246362574</v>
      </c>
      <c r="BF24" s="32">
        <v>3.5486930814787967</v>
      </c>
      <c r="BG24" s="32">
        <v>3.5368826697423068</v>
      </c>
      <c r="BH24" s="32">
        <v>3.5543828054026276</v>
      </c>
      <c r="BI24" s="32">
        <v>3.5779718338836664</v>
      </c>
      <c r="BJ24" s="32">
        <v>3.5854116060427832</v>
      </c>
      <c r="BK24" s="32">
        <v>3.6001252685423744</v>
      </c>
      <c r="BL24" s="32">
        <v>3.6148084810692596</v>
      </c>
    </row>
    <row r="25" spans="2:64" s="5" customFormat="1" hidden="1" outlineLevel="1" x14ac:dyDescent="0.3">
      <c r="B25" s="41" t="s">
        <v>206</v>
      </c>
      <c r="C25" s="38"/>
      <c r="D25" s="32">
        <v>0.53624640540918866</v>
      </c>
      <c r="E25" s="32">
        <v>0.57740072095784367</v>
      </c>
      <c r="F25" s="32">
        <v>0.59057439776967247</v>
      </c>
      <c r="G25" s="32">
        <v>0.64292131632958938</v>
      </c>
      <c r="H25" s="32">
        <v>0.67375219144623555</v>
      </c>
      <c r="I25" s="32">
        <v>0.7409737059156386</v>
      </c>
      <c r="J25" s="32">
        <v>0.76727333365712103</v>
      </c>
      <c r="K25" s="32">
        <v>0.82714718943694532</v>
      </c>
      <c r="L25" s="32">
        <v>0.9797141757269382</v>
      </c>
      <c r="M25" s="32">
        <v>1.0739206813299138</v>
      </c>
      <c r="N25" s="32">
        <v>1.2956782045374422</v>
      </c>
      <c r="O25" s="32">
        <v>1.2410308354001902</v>
      </c>
      <c r="P25" s="32">
        <v>1.4498368283778782</v>
      </c>
      <c r="Q25" s="32">
        <v>1.6200868592693318</v>
      </c>
      <c r="R25" s="32">
        <v>1.4987095602528191</v>
      </c>
      <c r="S25" s="32">
        <v>1.7074801440124501</v>
      </c>
      <c r="T25" s="32">
        <v>1.8901063891681726</v>
      </c>
      <c r="U25" s="32">
        <v>1.9676999778684221</v>
      </c>
      <c r="V25" s="32">
        <v>1.9425388179535235</v>
      </c>
      <c r="W25" s="32">
        <v>2.137070414181685</v>
      </c>
      <c r="X25" s="32">
        <v>2.4942206310708537</v>
      </c>
      <c r="Y25" s="32">
        <v>2.6235475633479277</v>
      </c>
      <c r="Z25" s="32">
        <v>2.8374326321784706</v>
      </c>
      <c r="AA25" s="32">
        <v>2.9992281820140305</v>
      </c>
      <c r="AB25" s="32">
        <v>3.195473405080695</v>
      </c>
      <c r="AC25" s="32">
        <v>3.3433913521474099</v>
      </c>
      <c r="AD25" s="32">
        <v>3.6648035506700505</v>
      </c>
      <c r="AE25" s="32">
        <v>3.8635487597644413</v>
      </c>
      <c r="AF25" s="32">
        <v>3.998979096989534</v>
      </c>
      <c r="AG25" s="32">
        <v>4.1036785866557111</v>
      </c>
      <c r="AH25" s="32">
        <v>4.252146951825436</v>
      </c>
      <c r="AI25" s="32">
        <v>4.4267765911514481</v>
      </c>
      <c r="AJ25" s="32">
        <v>4.5340474101898005</v>
      </c>
      <c r="AK25" s="32">
        <v>4.6883131786141812</v>
      </c>
      <c r="AL25" s="32">
        <v>4.8429355926792939</v>
      </c>
      <c r="AM25" s="32">
        <v>4.9460579193999452</v>
      </c>
      <c r="AN25" s="32">
        <v>5.004522028440908</v>
      </c>
      <c r="AO25" s="32">
        <v>5.1196419217920557</v>
      </c>
      <c r="AP25" s="32">
        <v>5.1862673037346072</v>
      </c>
      <c r="AQ25" s="32">
        <v>5.2436131496752205</v>
      </c>
      <c r="AR25" s="32">
        <v>5.2657024690975476</v>
      </c>
      <c r="AS25" s="32">
        <v>5.3109629291009099</v>
      </c>
      <c r="AT25" s="32">
        <v>5.4493597687182964</v>
      </c>
      <c r="AU25" s="32">
        <v>5.58884076263619</v>
      </c>
      <c r="AV25" s="32">
        <v>5.685196445618713</v>
      </c>
      <c r="AW25" s="32">
        <v>5.7200429606166088</v>
      </c>
      <c r="AX25" s="32">
        <v>5.7985300166810685</v>
      </c>
      <c r="AY25" s="32">
        <v>5.8313688694873438</v>
      </c>
      <c r="AZ25" s="32">
        <v>5.9601429943971862</v>
      </c>
      <c r="BA25" s="32">
        <v>6.0982301354046911</v>
      </c>
      <c r="BB25" s="32">
        <v>6.1819766225223569</v>
      </c>
      <c r="BC25" s="32">
        <v>6.2308237693352533</v>
      </c>
      <c r="BD25" s="32">
        <v>6.3306731292367449</v>
      </c>
      <c r="BE25" s="32">
        <v>6.3993536529871609</v>
      </c>
      <c r="BF25" s="32">
        <v>6.543008294074852</v>
      </c>
      <c r="BG25" s="32">
        <v>6.7184416494210621</v>
      </c>
      <c r="BH25" s="32">
        <v>6.8027012111893397</v>
      </c>
      <c r="BI25" s="32">
        <v>6.8976499028478315</v>
      </c>
      <c r="BJ25" s="32">
        <v>6.9601181878465814</v>
      </c>
      <c r="BK25" s="32">
        <v>7.1074719172198417</v>
      </c>
      <c r="BL25" s="32">
        <v>7.17542763906755</v>
      </c>
    </row>
    <row r="26" spans="2:64" s="5" customFormat="1" hidden="1" outlineLevel="1" x14ac:dyDescent="0.3">
      <c r="B26" s="41" t="s">
        <v>475</v>
      </c>
      <c r="C26" s="38"/>
      <c r="D26" s="32">
        <v>0</v>
      </c>
      <c r="E26" s="32">
        <v>0.11200265666749711</v>
      </c>
      <c r="F26" s="32">
        <v>0.11866905157023948</v>
      </c>
      <c r="G26" s="32">
        <v>0.12450039453873937</v>
      </c>
      <c r="H26" s="32">
        <v>0.13072920627338722</v>
      </c>
      <c r="I26" s="32">
        <v>0.13817475997117196</v>
      </c>
      <c r="J26" s="32">
        <v>0.14766178634621072</v>
      </c>
      <c r="K26" s="32">
        <v>0.15917580125306358</v>
      </c>
      <c r="L26" s="32">
        <v>0.17670222183762746</v>
      </c>
      <c r="M26" s="32">
        <v>0.20334887778199667</v>
      </c>
      <c r="N26" s="32">
        <v>0.2336582934986236</v>
      </c>
      <c r="O26" s="32">
        <v>0.26222142288762601</v>
      </c>
      <c r="P26" s="32">
        <v>0.28989284477020411</v>
      </c>
      <c r="Q26" s="32">
        <v>0.31670227248082022</v>
      </c>
      <c r="R26" s="32">
        <v>0.3399892973783914</v>
      </c>
      <c r="S26" s="32">
        <v>0.35989835710406931</v>
      </c>
      <c r="T26" s="32">
        <v>0.37236763086130875</v>
      </c>
      <c r="U26" s="32">
        <v>0.37827120552447513</v>
      </c>
      <c r="V26" s="32">
        <v>0.3875064549216567</v>
      </c>
      <c r="W26" s="32">
        <v>0.39701308115588663</v>
      </c>
      <c r="X26" s="32">
        <v>0.4880539404711175</v>
      </c>
      <c r="Y26" s="32">
        <v>0.55069005547350691</v>
      </c>
      <c r="Z26" s="32">
        <v>0.61921234769113087</v>
      </c>
      <c r="AA26" s="32">
        <v>0.68579491957059835</v>
      </c>
      <c r="AB26" s="32">
        <v>0.77022394470489342</v>
      </c>
      <c r="AC26" s="32">
        <v>0.8629146898079374</v>
      </c>
      <c r="AD26" s="32">
        <v>0.95273024114056903</v>
      </c>
      <c r="AE26" s="32">
        <v>1.0451329889113858</v>
      </c>
      <c r="AF26" s="32">
        <v>1.1286007488453014</v>
      </c>
      <c r="AG26" s="32">
        <v>1.2158966722031497</v>
      </c>
      <c r="AH26" s="32">
        <v>1.3014031252645237</v>
      </c>
      <c r="AI26" s="32">
        <v>1.4017884473724425</v>
      </c>
      <c r="AJ26" s="32">
        <v>1.4904553568764323</v>
      </c>
      <c r="AK26" s="32">
        <v>1.5797982988107599</v>
      </c>
      <c r="AL26" s="32">
        <v>1.6660823925485504</v>
      </c>
      <c r="AM26" s="32">
        <v>1.7428678476608008</v>
      </c>
      <c r="AN26" s="32">
        <v>1.8012960197823606</v>
      </c>
      <c r="AO26" s="32">
        <v>1.8664327579726101</v>
      </c>
      <c r="AP26" s="32">
        <v>1.9513602864247697</v>
      </c>
      <c r="AQ26" s="32">
        <v>2.0367557721471479</v>
      </c>
      <c r="AR26" s="32">
        <v>2.1187063304877616</v>
      </c>
      <c r="AS26" s="32">
        <v>2.1947595286728756</v>
      </c>
      <c r="AT26" s="32">
        <v>2.2705544179818937</v>
      </c>
      <c r="AU26" s="32">
        <v>2.352925400637238</v>
      </c>
      <c r="AV26" s="32">
        <v>2.4181090562413172</v>
      </c>
      <c r="AW26" s="32">
        <v>2.5017697370814247</v>
      </c>
      <c r="AX26" s="32">
        <v>2.6053621476400295</v>
      </c>
      <c r="AY26" s="32">
        <v>2.7083749970134128</v>
      </c>
      <c r="AZ26" s="32">
        <v>2.8023710130366326</v>
      </c>
      <c r="BA26" s="32">
        <v>2.8702253818195103</v>
      </c>
      <c r="BB26" s="32">
        <v>2.9499112641485481</v>
      </c>
      <c r="BC26" s="32">
        <v>3.0016068577166242</v>
      </c>
      <c r="BD26" s="32">
        <v>3.0949967186334355</v>
      </c>
      <c r="BE26" s="32">
        <v>3.1709158272463522</v>
      </c>
      <c r="BF26" s="32">
        <v>3.2470694512680969</v>
      </c>
      <c r="BG26" s="32">
        <v>3.3105599574864555</v>
      </c>
      <c r="BH26" s="32">
        <v>3.3844485446154717</v>
      </c>
      <c r="BI26" s="32">
        <v>3.4372756520055026</v>
      </c>
      <c r="BJ26" s="32">
        <v>3.522643132938049</v>
      </c>
      <c r="BK26" s="32">
        <v>3.6038794051212171</v>
      </c>
      <c r="BL26" s="32">
        <v>3.6905187857218738</v>
      </c>
    </row>
    <row r="27" spans="2:64" s="5" customFormat="1" ht="16.5" hidden="1" outlineLevel="1" thickBot="1" x14ac:dyDescent="0.35">
      <c r="B27" s="41" t="s">
        <v>478</v>
      </c>
      <c r="C27" s="38"/>
      <c r="D27" s="32">
        <v>0</v>
      </c>
      <c r="E27" s="32">
        <v>0</v>
      </c>
      <c r="F27" s="32">
        <v>0</v>
      </c>
      <c r="G27" s="32">
        <v>0</v>
      </c>
      <c r="H27" s="32">
        <v>0</v>
      </c>
      <c r="I27" s="32">
        <v>0</v>
      </c>
      <c r="J27" s="32">
        <v>0</v>
      </c>
      <c r="K27" s="32">
        <v>0</v>
      </c>
      <c r="L27" s="32">
        <v>0</v>
      </c>
      <c r="M27" s="32">
        <v>0</v>
      </c>
      <c r="N27" s="32">
        <v>0</v>
      </c>
      <c r="O27" s="32">
        <v>0</v>
      </c>
      <c r="P27" s="32">
        <v>0</v>
      </c>
      <c r="Q27" s="32">
        <v>0</v>
      </c>
      <c r="R27" s="32">
        <v>0</v>
      </c>
      <c r="S27" s="32">
        <v>0</v>
      </c>
      <c r="T27" s="32">
        <v>0</v>
      </c>
      <c r="U27" s="32">
        <v>0</v>
      </c>
      <c r="V27" s="32">
        <v>0</v>
      </c>
      <c r="W27" s="32">
        <v>0</v>
      </c>
      <c r="X27" s="32">
        <v>0</v>
      </c>
      <c r="Y27" s="32">
        <v>0</v>
      </c>
      <c r="Z27" s="32">
        <v>0</v>
      </c>
      <c r="AA27" s="32">
        <v>0</v>
      </c>
      <c r="AB27" s="32">
        <v>0</v>
      </c>
      <c r="AC27" s="32">
        <v>0</v>
      </c>
      <c r="AD27" s="32">
        <v>0</v>
      </c>
      <c r="AE27" s="32">
        <v>0</v>
      </c>
      <c r="AF27" s="32">
        <v>0</v>
      </c>
      <c r="AG27" s="32">
        <v>0</v>
      </c>
      <c r="AH27" s="32">
        <v>0</v>
      </c>
      <c r="AI27" s="32">
        <v>0</v>
      </c>
      <c r="AJ27" s="32">
        <v>0</v>
      </c>
      <c r="AK27" s="32">
        <v>0</v>
      </c>
      <c r="AL27" s="32">
        <v>0</v>
      </c>
      <c r="AM27" s="32">
        <v>0</v>
      </c>
      <c r="AN27" s="32">
        <v>0</v>
      </c>
      <c r="AO27" s="32">
        <v>0</v>
      </c>
      <c r="AP27" s="32">
        <v>0</v>
      </c>
      <c r="AQ27" s="32">
        <v>0</v>
      </c>
      <c r="AR27" s="32">
        <v>0</v>
      </c>
      <c r="AS27" s="32">
        <v>0</v>
      </c>
      <c r="AT27" s="32">
        <v>0</v>
      </c>
      <c r="AU27" s="32">
        <v>0</v>
      </c>
      <c r="AV27" s="32">
        <v>0</v>
      </c>
      <c r="AW27" s="32">
        <v>0</v>
      </c>
      <c r="AX27" s="32">
        <v>0</v>
      </c>
      <c r="AY27" s="32">
        <v>0</v>
      </c>
      <c r="AZ27" s="32">
        <v>0</v>
      </c>
      <c r="BA27" s="32">
        <v>0</v>
      </c>
      <c r="BB27" s="32">
        <v>0</v>
      </c>
      <c r="BC27" s="32">
        <v>0</v>
      </c>
      <c r="BD27" s="32">
        <v>0</v>
      </c>
      <c r="BE27" s="32">
        <v>0</v>
      </c>
      <c r="BF27" s="32">
        <v>0</v>
      </c>
      <c r="BG27" s="32">
        <v>0</v>
      </c>
      <c r="BH27" s="32">
        <v>0</v>
      </c>
      <c r="BI27" s="32">
        <v>0</v>
      </c>
      <c r="BJ27" s="32">
        <v>0</v>
      </c>
      <c r="BK27" s="32">
        <v>0</v>
      </c>
      <c r="BL27" s="32">
        <v>0</v>
      </c>
    </row>
    <row r="28" spans="2:64" s="5" customFormat="1" ht="16.5" collapsed="1" thickBot="1" x14ac:dyDescent="0.35">
      <c r="B28" s="97" t="s">
        <v>151</v>
      </c>
      <c r="C28" s="98"/>
      <c r="D28" s="97">
        <v>53.769999999999996</v>
      </c>
      <c r="E28" s="97">
        <v>56.160000000000004</v>
      </c>
      <c r="F28" s="97">
        <v>56.670000000000009</v>
      </c>
      <c r="G28" s="97">
        <v>58.150000000000013</v>
      </c>
      <c r="H28" s="97">
        <v>59.219999999999985</v>
      </c>
      <c r="I28" s="97">
        <v>60.470000000000006</v>
      </c>
      <c r="J28" s="97">
        <v>60.980000000000004</v>
      </c>
      <c r="K28" s="97">
        <v>60.790000000000006</v>
      </c>
      <c r="L28" s="97">
        <v>62.629999999999988</v>
      </c>
      <c r="M28" s="97">
        <v>62.280000000000008</v>
      </c>
      <c r="N28" s="97">
        <v>63.840000000000018</v>
      </c>
      <c r="O28" s="97">
        <v>62.650000000000006</v>
      </c>
      <c r="P28" s="97">
        <v>63.109999999999985</v>
      </c>
      <c r="Q28" s="97">
        <v>63.539999999999992</v>
      </c>
      <c r="R28" s="97">
        <v>61.630000000000017</v>
      </c>
      <c r="S28" s="97">
        <v>62.550000000000018</v>
      </c>
      <c r="T28" s="97">
        <v>62.010000000000005</v>
      </c>
      <c r="U28" s="97">
        <v>62.059999999999981</v>
      </c>
      <c r="V28" s="97">
        <v>61.900000000000013</v>
      </c>
      <c r="W28" s="97">
        <v>60.66</v>
      </c>
      <c r="X28" s="97">
        <v>63.686148735700108</v>
      </c>
      <c r="Y28" s="97">
        <v>64.080936658675682</v>
      </c>
      <c r="Z28" s="97">
        <v>64.54231015838154</v>
      </c>
      <c r="AA28" s="97">
        <v>64.950544367843847</v>
      </c>
      <c r="AB28" s="97">
        <v>65.407952512180998</v>
      </c>
      <c r="AC28" s="97">
        <v>65.820720625095291</v>
      </c>
      <c r="AD28" s="97">
        <v>66.061300270257817</v>
      </c>
      <c r="AE28" s="97">
        <v>66.30209127296564</v>
      </c>
      <c r="AF28" s="97">
        <v>66.523873680920644</v>
      </c>
      <c r="AG28" s="97">
        <v>66.679785510015662</v>
      </c>
      <c r="AH28" s="97">
        <v>66.970406876997345</v>
      </c>
      <c r="AI28" s="97">
        <v>67.144981408195022</v>
      </c>
      <c r="AJ28" s="97">
        <v>67.358558320683926</v>
      </c>
      <c r="AK28" s="97">
        <v>67.47550330154246</v>
      </c>
      <c r="AL28" s="97">
        <v>67.705812221010532</v>
      </c>
      <c r="AM28" s="97">
        <v>67.891238902988263</v>
      </c>
      <c r="AN28" s="97">
        <v>67.757842630138498</v>
      </c>
      <c r="AO28" s="97">
        <v>67.637941532034915</v>
      </c>
      <c r="AP28" s="97">
        <v>67.483498543962739</v>
      </c>
      <c r="AQ28" s="97">
        <v>67.309753522772979</v>
      </c>
      <c r="AR28" s="97">
        <v>67.083616424763093</v>
      </c>
      <c r="AS28" s="97">
        <v>66.623623094389757</v>
      </c>
      <c r="AT28" s="97">
        <v>66.1509046833947</v>
      </c>
      <c r="AU28" s="97">
        <v>65.581553674856494</v>
      </c>
      <c r="AV28" s="97">
        <v>65.063853333349869</v>
      </c>
      <c r="AW28" s="97">
        <v>64.466031222452401</v>
      </c>
      <c r="AX28" s="97">
        <v>63.841341811291429</v>
      </c>
      <c r="AY28" s="97">
        <v>63.2141600531858</v>
      </c>
      <c r="AZ28" s="97">
        <v>62.594814436472554</v>
      </c>
      <c r="BA28" s="97">
        <v>62.238734307319788</v>
      </c>
      <c r="BB28" s="97">
        <v>61.850317099362705</v>
      </c>
      <c r="BC28" s="97">
        <v>61.452880106685228</v>
      </c>
      <c r="BD28" s="97">
        <v>61.074573730756107</v>
      </c>
      <c r="BE28" s="97">
        <v>60.931561903721537</v>
      </c>
      <c r="BF28" s="97">
        <v>60.813658758278052</v>
      </c>
      <c r="BG28" s="97">
        <v>60.714839476656216</v>
      </c>
      <c r="BH28" s="97">
        <v>60.57179952647617</v>
      </c>
      <c r="BI28" s="97">
        <v>60.472966876605135</v>
      </c>
      <c r="BJ28" s="97">
        <v>60.369113328607412</v>
      </c>
      <c r="BK28" s="97">
        <v>60.223918603870985</v>
      </c>
      <c r="BL28" s="97">
        <v>60.108378128239416</v>
      </c>
    </row>
    <row r="29" spans="2:64" s="5" customFormat="1" ht="16.5" thickBot="1" x14ac:dyDescent="0.35">
      <c r="B29" s="97" t="s">
        <v>6</v>
      </c>
      <c r="C29" s="98"/>
      <c r="D29" s="97">
        <v>2.8200000000000003</v>
      </c>
      <c r="E29" s="97">
        <v>2.93</v>
      </c>
      <c r="F29" s="97">
        <v>2.919999999999999</v>
      </c>
      <c r="G29" s="97">
        <v>3.5000000000000009</v>
      </c>
      <c r="H29" s="97">
        <v>3.75</v>
      </c>
      <c r="I29" s="97">
        <v>3.69</v>
      </c>
      <c r="J29" s="97">
        <v>3.5100000000000007</v>
      </c>
      <c r="K29" s="97">
        <v>3.2499999999999996</v>
      </c>
      <c r="L29" s="97">
        <v>3.5299999999999994</v>
      </c>
      <c r="M29" s="97">
        <v>3.5400000000000005</v>
      </c>
      <c r="N29" s="97">
        <v>4.0699999999999994</v>
      </c>
      <c r="O29" s="97">
        <v>3.660000000000001</v>
      </c>
      <c r="P29" s="97">
        <v>3.7199999999999998</v>
      </c>
      <c r="Q29" s="97">
        <v>4.33</v>
      </c>
      <c r="R29" s="97">
        <v>3.62</v>
      </c>
      <c r="S29" s="97">
        <v>3.9699999999999998</v>
      </c>
      <c r="T29" s="97">
        <v>5.120000000000001</v>
      </c>
      <c r="U29" s="97">
        <v>5.2200000000000006</v>
      </c>
      <c r="V29" s="97">
        <v>4.9599999999999991</v>
      </c>
      <c r="W29" s="97">
        <v>5.59</v>
      </c>
      <c r="X29" s="97">
        <v>5.1168590076283902</v>
      </c>
      <c r="Y29" s="97">
        <v>5.2269486253483279</v>
      </c>
      <c r="Z29" s="97">
        <v>5.2422635306557472</v>
      </c>
      <c r="AA29" s="97">
        <v>5.2379055824427114</v>
      </c>
      <c r="AB29" s="97">
        <v>5.2770274003592004</v>
      </c>
      <c r="AC29" s="97">
        <v>5.2720992733985561</v>
      </c>
      <c r="AD29" s="97">
        <v>5.3316693579566596</v>
      </c>
      <c r="AE29" s="97">
        <v>5.4386885623259351</v>
      </c>
      <c r="AF29" s="97">
        <v>5.4693296865096297</v>
      </c>
      <c r="AG29" s="97">
        <v>5.4669134789174549</v>
      </c>
      <c r="AH29" s="97">
        <v>5.4905145685379608</v>
      </c>
      <c r="AI29" s="97">
        <v>5.5104930851718095</v>
      </c>
      <c r="AJ29" s="97">
        <v>5.4771079887693226</v>
      </c>
      <c r="AK29" s="97">
        <v>5.4617554480888382</v>
      </c>
      <c r="AL29" s="97">
        <v>5.3886399276496828</v>
      </c>
      <c r="AM29" s="97">
        <v>5.3599839169568453</v>
      </c>
      <c r="AN29" s="97">
        <v>5.3103520713730852</v>
      </c>
      <c r="AO29" s="97">
        <v>5.3219590964210362</v>
      </c>
      <c r="AP29" s="97">
        <v>5.298218107596405</v>
      </c>
      <c r="AQ29" s="97">
        <v>5.2663267317040754</v>
      </c>
      <c r="AR29" s="97">
        <v>5.270045271684145</v>
      </c>
      <c r="AS29" s="97">
        <v>5.281832097524795</v>
      </c>
      <c r="AT29" s="97">
        <v>5.2554708613381838</v>
      </c>
      <c r="AU29" s="97">
        <v>5.2083701259884601</v>
      </c>
      <c r="AV29" s="97">
        <v>5.1838453222919636</v>
      </c>
      <c r="AW29" s="97">
        <v>5.2138256010437729</v>
      </c>
      <c r="AX29" s="97">
        <v>5.3079525412290085</v>
      </c>
      <c r="AY29" s="97">
        <v>5.2694560940189925</v>
      </c>
      <c r="AZ29" s="97">
        <v>5.294731644044286</v>
      </c>
      <c r="BA29" s="97">
        <v>5.2936862262659625</v>
      </c>
      <c r="BB29" s="97">
        <v>5.325698335742711</v>
      </c>
      <c r="BC29" s="97">
        <v>5.3738545251028409</v>
      </c>
      <c r="BD29" s="97">
        <v>5.3760479911872299</v>
      </c>
      <c r="BE29" s="97">
        <v>5.4964555618333213</v>
      </c>
      <c r="BF29" s="97">
        <v>5.5147892365566191</v>
      </c>
      <c r="BG29" s="97">
        <v>5.4736523953127048</v>
      </c>
      <c r="BH29" s="97">
        <v>5.4603105270769179</v>
      </c>
      <c r="BI29" s="97">
        <v>5.4676099480936333</v>
      </c>
      <c r="BJ29" s="97">
        <v>5.4608490526013886</v>
      </c>
      <c r="BK29" s="97">
        <v>5.5228175456120665</v>
      </c>
      <c r="BL29" s="97">
        <v>5.4992611602181096</v>
      </c>
    </row>
    <row r="30" spans="2:64" s="5" customFormat="1" ht="16.5" thickBot="1" x14ac:dyDescent="0.35">
      <c r="B30" s="97" t="s">
        <v>152</v>
      </c>
      <c r="C30" s="98"/>
      <c r="D30" s="97">
        <v>0</v>
      </c>
      <c r="E30" s="97">
        <v>0</v>
      </c>
      <c r="F30" s="97">
        <v>0</v>
      </c>
      <c r="G30" s="97">
        <v>0</v>
      </c>
      <c r="H30" s="97">
        <v>0</v>
      </c>
      <c r="I30" s="97">
        <v>0</v>
      </c>
      <c r="J30" s="97">
        <v>0</v>
      </c>
      <c r="K30" s="97">
        <v>0</v>
      </c>
      <c r="L30" s="97">
        <v>0</v>
      </c>
      <c r="M30" s="97">
        <v>0</v>
      </c>
      <c r="N30" s="97">
        <v>0</v>
      </c>
      <c r="O30" s="97">
        <v>0</v>
      </c>
      <c r="P30" s="97">
        <v>0</v>
      </c>
      <c r="Q30" s="97">
        <v>0</v>
      </c>
      <c r="R30" s="97">
        <v>0</v>
      </c>
      <c r="S30" s="97">
        <v>0</v>
      </c>
      <c r="T30" s="97">
        <v>0</v>
      </c>
      <c r="U30" s="97">
        <v>0</v>
      </c>
      <c r="V30" s="97">
        <v>0</v>
      </c>
      <c r="W30" s="97">
        <v>0</v>
      </c>
      <c r="X30" s="97">
        <v>0</v>
      </c>
      <c r="Y30" s="97">
        <v>0</v>
      </c>
      <c r="Z30" s="97">
        <v>0</v>
      </c>
      <c r="AA30" s="97">
        <v>0</v>
      </c>
      <c r="AB30" s="97">
        <v>0</v>
      </c>
      <c r="AC30" s="97">
        <v>0</v>
      </c>
      <c r="AD30" s="97">
        <v>0</v>
      </c>
      <c r="AE30" s="97">
        <v>0</v>
      </c>
      <c r="AF30" s="97">
        <v>0</v>
      </c>
      <c r="AG30" s="97">
        <v>0</v>
      </c>
      <c r="AH30" s="97">
        <v>0</v>
      </c>
      <c r="AI30" s="97">
        <v>0</v>
      </c>
      <c r="AJ30" s="97">
        <v>0</v>
      </c>
      <c r="AK30" s="97">
        <v>0</v>
      </c>
      <c r="AL30" s="97">
        <v>0</v>
      </c>
      <c r="AM30" s="97">
        <v>0</v>
      </c>
      <c r="AN30" s="97">
        <v>0</v>
      </c>
      <c r="AO30" s="97">
        <v>0</v>
      </c>
      <c r="AP30" s="97">
        <v>0</v>
      </c>
      <c r="AQ30" s="97">
        <v>0</v>
      </c>
      <c r="AR30" s="97">
        <v>0</v>
      </c>
      <c r="AS30" s="97">
        <v>0</v>
      </c>
      <c r="AT30" s="97">
        <v>0</v>
      </c>
      <c r="AU30" s="97">
        <v>0</v>
      </c>
      <c r="AV30" s="97">
        <v>0</v>
      </c>
      <c r="AW30" s="97">
        <v>0</v>
      </c>
      <c r="AX30" s="97">
        <v>0</v>
      </c>
      <c r="AY30" s="97">
        <v>0</v>
      </c>
      <c r="AZ30" s="97">
        <v>0</v>
      </c>
      <c r="BA30" s="97">
        <v>0</v>
      </c>
      <c r="BB30" s="97">
        <v>0</v>
      </c>
      <c r="BC30" s="97">
        <v>0</v>
      </c>
      <c r="BD30" s="97">
        <v>0</v>
      </c>
      <c r="BE30" s="97">
        <v>0</v>
      </c>
      <c r="BF30" s="97">
        <v>0</v>
      </c>
      <c r="BG30" s="97">
        <v>0</v>
      </c>
      <c r="BH30" s="97">
        <v>0</v>
      </c>
      <c r="BI30" s="97">
        <v>0</v>
      </c>
      <c r="BJ30" s="97">
        <v>0</v>
      </c>
      <c r="BK30" s="97">
        <v>0</v>
      </c>
      <c r="BL30" s="97">
        <v>0</v>
      </c>
    </row>
    <row r="31" spans="2:64" s="5" customFormat="1" ht="16.5" thickBot="1" x14ac:dyDescent="0.35">
      <c r="B31" s="82" t="s">
        <v>52</v>
      </c>
      <c r="C31" s="83"/>
      <c r="D31" s="82">
        <v>137.54272663747639</v>
      </c>
      <c r="E31" s="82">
        <v>144.34482346800556</v>
      </c>
      <c r="F31" s="82">
        <v>139.16528967100402</v>
      </c>
      <c r="G31" s="82">
        <v>145.24005051689886</v>
      </c>
      <c r="H31" s="82">
        <v>144.67044938435077</v>
      </c>
      <c r="I31" s="82">
        <v>149.15056781291258</v>
      </c>
      <c r="J31" s="82">
        <v>146.03085268486484</v>
      </c>
      <c r="K31" s="82">
        <v>137.76354745349133</v>
      </c>
      <c r="L31" s="82">
        <v>144.83126026573828</v>
      </c>
      <c r="M31" s="82">
        <v>142.92211454405316</v>
      </c>
      <c r="N31" s="82">
        <v>152.1610897099489</v>
      </c>
      <c r="O31" s="82">
        <v>135.71988768920457</v>
      </c>
      <c r="P31" s="82">
        <v>143.6090623247602</v>
      </c>
      <c r="Q31" s="82">
        <v>150.12334371668527</v>
      </c>
      <c r="R31" s="82">
        <v>130.9875352935282</v>
      </c>
      <c r="S31" s="82">
        <v>138.27837493696805</v>
      </c>
      <c r="T31" s="82">
        <v>142.08861447607586</v>
      </c>
      <c r="U31" s="82">
        <v>140.01640051271815</v>
      </c>
      <c r="V31" s="82">
        <v>133.83944293141869</v>
      </c>
      <c r="W31" s="82">
        <v>134.39511812580315</v>
      </c>
      <c r="X31" s="82">
        <v>134.82865335882025</v>
      </c>
      <c r="Y31" s="82">
        <v>133.91139352605552</v>
      </c>
      <c r="Z31" s="82">
        <v>132.89346358273602</v>
      </c>
      <c r="AA31" s="82">
        <v>132.00109720232638</v>
      </c>
      <c r="AB31" s="82">
        <v>131.1646904315794</v>
      </c>
      <c r="AC31" s="82">
        <v>130.2599232367877</v>
      </c>
      <c r="AD31" s="82">
        <v>129.15735258549819</v>
      </c>
      <c r="AE31" s="82">
        <v>128.02785642030898</v>
      </c>
      <c r="AF31" s="82">
        <v>127.21447741017944</v>
      </c>
      <c r="AG31" s="82">
        <v>126.47162391402117</v>
      </c>
      <c r="AH31" s="82">
        <v>125.74856601265184</v>
      </c>
      <c r="AI31" s="82">
        <v>125.11124519696227</v>
      </c>
      <c r="AJ31" s="82">
        <v>124.43285331490361</v>
      </c>
      <c r="AK31" s="82">
        <v>123.91469952597168</v>
      </c>
      <c r="AL31" s="82">
        <v>123.38655529929014</v>
      </c>
      <c r="AM31" s="82">
        <v>123.01415289933382</v>
      </c>
      <c r="AN31" s="82">
        <v>122.27294485818152</v>
      </c>
      <c r="AO31" s="82">
        <v>121.66191709248824</v>
      </c>
      <c r="AP31" s="82">
        <v>120.95584759715834</v>
      </c>
      <c r="AQ31" s="82">
        <v>120.33644990419221</v>
      </c>
      <c r="AR31" s="82">
        <v>119.5994386164471</v>
      </c>
      <c r="AS31" s="82">
        <v>118.60836585689161</v>
      </c>
      <c r="AT31" s="82">
        <v>117.62552046632199</v>
      </c>
      <c r="AU31" s="82">
        <v>116.57561760911551</v>
      </c>
      <c r="AV31" s="82">
        <v>115.6665230229209</v>
      </c>
      <c r="AW31" s="82">
        <v>114.69562019426519</v>
      </c>
      <c r="AX31" s="82">
        <v>113.70135968181098</v>
      </c>
      <c r="AY31" s="82">
        <v>112.64243979313837</v>
      </c>
      <c r="AZ31" s="82">
        <v>111.62735177138376</v>
      </c>
      <c r="BA31" s="82">
        <v>110.92349329807116</v>
      </c>
      <c r="BB31" s="82">
        <v>110.25548556618796</v>
      </c>
      <c r="BC31" s="82">
        <v>109.40887584703238</v>
      </c>
      <c r="BD31" s="82">
        <v>108.66458697112266</v>
      </c>
      <c r="BE31" s="82">
        <v>108.25716049514337</v>
      </c>
      <c r="BF31" s="82">
        <v>107.82953230678524</v>
      </c>
      <c r="BG31" s="82">
        <v>107.31907125540377</v>
      </c>
      <c r="BH31" s="82">
        <v>106.90417742086099</v>
      </c>
      <c r="BI31" s="82">
        <v>106.52444422790992</v>
      </c>
      <c r="BJ31" s="82">
        <v>106.14148924585045</v>
      </c>
      <c r="BK31" s="82">
        <v>105.78851401543466</v>
      </c>
      <c r="BL31" s="82">
        <v>105.38038790655565</v>
      </c>
    </row>
    <row r="32" spans="2:64" x14ac:dyDescent="0.3">
      <c r="B32" s="81" t="s">
        <v>506</v>
      </c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</row>
    <row r="33" spans="2:64" x14ac:dyDescent="0.3">
      <c r="B33" s="81" t="s">
        <v>479</v>
      </c>
    </row>
    <row r="34" spans="2:64" s="5" customFormat="1" x14ac:dyDescent="0.3"/>
    <row r="35" spans="2:64" s="5" customFormat="1" x14ac:dyDescent="0.3"/>
    <row r="36" spans="2:64" s="5" customFormat="1" x14ac:dyDescent="0.3"/>
    <row r="37" spans="2:64" s="5" customFormat="1" ht="16.5" thickBot="1" x14ac:dyDescent="0.35"/>
    <row r="38" spans="2:64" s="5" customFormat="1" ht="20.25" x14ac:dyDescent="0.3">
      <c r="B38" s="79" t="s">
        <v>260</v>
      </c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</row>
    <row r="39" spans="2:64" s="5" customFormat="1" ht="17.25" thickBot="1" x14ac:dyDescent="0.35">
      <c r="B39" s="91" t="s">
        <v>510</v>
      </c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</row>
    <row r="40" spans="2:64" ht="16.5" thickBot="1" x14ac:dyDescent="0.35">
      <c r="B40" s="10" t="s">
        <v>184</v>
      </c>
      <c r="C40" s="7"/>
      <c r="D40" s="10">
        <v>2000</v>
      </c>
      <c r="E40" s="10">
        <v>2001</v>
      </c>
      <c r="F40" s="10">
        <v>2002</v>
      </c>
      <c r="G40" s="10">
        <v>2003</v>
      </c>
      <c r="H40" s="10">
        <v>2004</v>
      </c>
      <c r="I40" s="10">
        <v>2005</v>
      </c>
      <c r="J40" s="10">
        <v>2006</v>
      </c>
      <c r="K40" s="10">
        <v>2007</v>
      </c>
      <c r="L40" s="10">
        <v>2008</v>
      </c>
      <c r="M40" s="10">
        <v>2009</v>
      </c>
      <c r="N40" s="10">
        <v>2010</v>
      </c>
      <c r="O40" s="10">
        <v>2011</v>
      </c>
      <c r="P40" s="10">
        <v>2012</v>
      </c>
      <c r="Q40" s="10">
        <v>2013</v>
      </c>
      <c r="R40" s="10">
        <v>2014</v>
      </c>
      <c r="S40" s="10">
        <v>2015</v>
      </c>
      <c r="T40" s="10">
        <v>2016</v>
      </c>
      <c r="U40" s="10">
        <v>2017</v>
      </c>
      <c r="V40" s="10">
        <v>2018</v>
      </c>
      <c r="W40" s="10">
        <v>2019</v>
      </c>
      <c r="X40" s="10">
        <v>2020</v>
      </c>
      <c r="Y40" s="10">
        <v>2021</v>
      </c>
      <c r="Z40" s="10">
        <v>2022</v>
      </c>
      <c r="AA40" s="10">
        <v>2023</v>
      </c>
      <c r="AB40" s="10">
        <v>2024</v>
      </c>
      <c r="AC40" s="10">
        <v>2025</v>
      </c>
      <c r="AD40" s="10">
        <v>2026</v>
      </c>
      <c r="AE40" s="10">
        <v>2027</v>
      </c>
      <c r="AF40" s="10">
        <v>2028</v>
      </c>
      <c r="AG40" s="10">
        <v>2029</v>
      </c>
      <c r="AH40" s="10">
        <v>2030</v>
      </c>
      <c r="AI40" s="10">
        <v>2031</v>
      </c>
      <c r="AJ40" s="10">
        <v>2032</v>
      </c>
      <c r="AK40" s="10">
        <v>2033</v>
      </c>
      <c r="AL40" s="10">
        <v>2034</v>
      </c>
      <c r="AM40" s="10">
        <v>2035</v>
      </c>
      <c r="AN40" s="10">
        <v>2036</v>
      </c>
      <c r="AO40" s="10">
        <v>2037</v>
      </c>
      <c r="AP40" s="10">
        <v>2038</v>
      </c>
      <c r="AQ40" s="10">
        <v>2039</v>
      </c>
      <c r="AR40" s="10">
        <v>2040</v>
      </c>
      <c r="AS40" s="10">
        <v>2041</v>
      </c>
      <c r="AT40" s="10">
        <v>2042</v>
      </c>
      <c r="AU40" s="10">
        <v>2043</v>
      </c>
      <c r="AV40" s="10">
        <v>2044</v>
      </c>
      <c r="AW40" s="10">
        <v>2045</v>
      </c>
      <c r="AX40" s="10">
        <v>2046</v>
      </c>
      <c r="AY40" s="10">
        <v>2047</v>
      </c>
      <c r="AZ40" s="10">
        <v>2048</v>
      </c>
      <c r="BA40" s="10">
        <v>2049</v>
      </c>
      <c r="BB40" s="10">
        <v>2050</v>
      </c>
      <c r="BC40" s="10">
        <v>2051</v>
      </c>
      <c r="BD40" s="10">
        <v>2052</v>
      </c>
      <c r="BE40" s="10">
        <v>2053</v>
      </c>
      <c r="BF40" s="10">
        <v>2054</v>
      </c>
      <c r="BG40" s="10">
        <v>2055</v>
      </c>
      <c r="BH40" s="10">
        <v>2056</v>
      </c>
      <c r="BI40" s="10">
        <v>2057</v>
      </c>
      <c r="BJ40" s="10">
        <v>2058</v>
      </c>
      <c r="BK40" s="10">
        <v>2059</v>
      </c>
      <c r="BL40" s="10">
        <v>2060</v>
      </c>
    </row>
    <row r="41" spans="2:64" x14ac:dyDescent="0.3">
      <c r="B41" s="32" t="s">
        <v>174</v>
      </c>
      <c r="C41" s="37"/>
      <c r="D41" s="32">
        <v>74.700170905915968</v>
      </c>
      <c r="E41" s="32">
        <v>79.139838676831033</v>
      </c>
      <c r="F41" s="32">
        <v>73.506221768568309</v>
      </c>
      <c r="G41" s="32">
        <v>78.43550758779584</v>
      </c>
      <c r="H41" s="32">
        <v>77.054170375598275</v>
      </c>
      <c r="I41" s="32">
        <v>80.614476856093148</v>
      </c>
      <c r="J41" s="32">
        <v>76.638596455039249</v>
      </c>
      <c r="K41" s="32">
        <v>68.9092650075047</v>
      </c>
      <c r="L41" s="32">
        <v>74.588315467919344</v>
      </c>
      <c r="M41" s="32">
        <v>72.696681421827094</v>
      </c>
      <c r="N41" s="32">
        <v>80.853939876321007</v>
      </c>
      <c r="O41" s="32">
        <v>65.107691715078928</v>
      </c>
      <c r="P41" s="32">
        <v>72.887984379343237</v>
      </c>
      <c r="Q41" s="32">
        <v>79.120180567267013</v>
      </c>
      <c r="R41" s="32">
        <v>61.463159756243982</v>
      </c>
      <c r="S41" s="32">
        <v>67.993435967950461</v>
      </c>
      <c r="T41" s="32">
        <v>72.751494986476033</v>
      </c>
      <c r="U41" s="32">
        <v>70.783087201822468</v>
      </c>
      <c r="V41" s="32">
        <v>64.598801607192627</v>
      </c>
      <c r="W41" s="32">
        <v>66.945171287237415</v>
      </c>
      <c r="X41" s="32">
        <v>65.159691426293435</v>
      </c>
      <c r="Y41" s="32">
        <v>63.979179287931608</v>
      </c>
      <c r="Z41" s="32">
        <v>62.645924553457718</v>
      </c>
      <c r="AA41" s="32">
        <v>61.426211094702687</v>
      </c>
      <c r="AB41" s="32">
        <v>60.416822087576584</v>
      </c>
      <c r="AC41" s="32">
        <v>59.23569467830584</v>
      </c>
      <c r="AD41" s="32">
        <v>57.981921889203484</v>
      </c>
      <c r="AE41" s="32">
        <v>56.842065938450538</v>
      </c>
      <c r="AF41" s="32">
        <v>55.824600877585496</v>
      </c>
      <c r="AG41" s="32">
        <v>54.89969625675495</v>
      </c>
      <c r="AH41" s="32">
        <v>53.949335789004259</v>
      </c>
      <c r="AI41" s="32">
        <v>53.154738632641667</v>
      </c>
      <c r="AJ41" s="32">
        <v>52.23061249269211</v>
      </c>
      <c r="AK41" s="32">
        <v>51.528883208638639</v>
      </c>
      <c r="AL41" s="32">
        <v>50.719558460940107</v>
      </c>
      <c r="AM41" s="32">
        <v>50.104749479114766</v>
      </c>
      <c r="AN41" s="32">
        <v>49.396129770729537</v>
      </c>
      <c r="AO41" s="32">
        <v>48.863035001564207</v>
      </c>
      <c r="AP41" s="32">
        <v>48.235587513082827</v>
      </c>
      <c r="AQ41" s="32">
        <v>47.697688940876134</v>
      </c>
      <c r="AR41" s="32">
        <v>47.096663186131053</v>
      </c>
      <c r="AS41" s="32">
        <v>46.492689495416947</v>
      </c>
      <c r="AT41" s="32">
        <v>45.938872392997062</v>
      </c>
      <c r="AU41" s="32">
        <v>45.375176215632401</v>
      </c>
      <c r="AV41" s="32">
        <v>44.912989340120753</v>
      </c>
      <c r="AW41" s="32">
        <v>44.452087295505756</v>
      </c>
      <c r="AX41" s="32">
        <v>43.987287922387367</v>
      </c>
      <c r="AY41" s="32">
        <v>43.451989425731853</v>
      </c>
      <c r="AZ41" s="32">
        <v>42.985225899395516</v>
      </c>
      <c r="BA41" s="32">
        <v>42.595543475910624</v>
      </c>
      <c r="BB41" s="32">
        <v>42.22288581034168</v>
      </c>
      <c r="BC41" s="32">
        <v>41.681336864584587</v>
      </c>
      <c r="BD41" s="32">
        <v>41.197752332102212</v>
      </c>
      <c r="BE41" s="32">
        <v>40.852757648339363</v>
      </c>
      <c r="BF41" s="32">
        <v>40.487260500348462</v>
      </c>
      <c r="BG41" s="32">
        <v>40.036504266469521</v>
      </c>
      <c r="BH41" s="32">
        <v>39.694482462900908</v>
      </c>
      <c r="BI41" s="32">
        <v>39.358391467222248</v>
      </c>
      <c r="BJ41" s="32">
        <v>38.99811563920877</v>
      </c>
      <c r="BK41" s="32">
        <v>38.678521744226046</v>
      </c>
      <c r="BL41" s="32">
        <v>38.307974817905176</v>
      </c>
    </row>
    <row r="42" spans="2:64" x14ac:dyDescent="0.3">
      <c r="B42" s="32" t="s">
        <v>175</v>
      </c>
      <c r="C42" s="38"/>
      <c r="D42" s="32">
        <v>12.488226388586753</v>
      </c>
      <c r="E42" s="32">
        <v>12.436936987871055</v>
      </c>
      <c r="F42" s="32">
        <v>12.243020541381883</v>
      </c>
      <c r="G42" s="32">
        <v>12.063530647537789</v>
      </c>
      <c r="H42" s="32">
        <v>11.87194042095668</v>
      </c>
      <c r="I42" s="32">
        <v>11.708540692370427</v>
      </c>
      <c r="J42" s="32">
        <v>11.986524844582723</v>
      </c>
      <c r="K42" s="32">
        <v>11.397483672691228</v>
      </c>
      <c r="L42" s="32">
        <v>11.291572155921273</v>
      </c>
      <c r="M42" s="32">
        <v>11.482762733052148</v>
      </c>
      <c r="N42" s="32">
        <v>11.265934660043884</v>
      </c>
      <c r="O42" s="32">
        <v>11.20381533996918</v>
      </c>
      <c r="P42" s="32">
        <v>11.144448534458457</v>
      </c>
      <c r="Q42" s="32">
        <v>11.231815347316754</v>
      </c>
      <c r="R42" s="32">
        <v>10.977974347293273</v>
      </c>
      <c r="S42" s="32">
        <v>10.986508161885343</v>
      </c>
      <c r="T42" s="32">
        <v>10.754695818600796</v>
      </c>
      <c r="U42" s="32">
        <v>10.523617661110444</v>
      </c>
      <c r="V42" s="32">
        <v>10.47841212102108</v>
      </c>
      <c r="W42" s="32">
        <v>9.9944657977490934</v>
      </c>
      <c r="X42" s="32">
        <v>9.4523002445553406</v>
      </c>
      <c r="Y42" s="32">
        <v>9.3191444054972745</v>
      </c>
      <c r="Z42" s="32">
        <v>9.1942457327935294</v>
      </c>
      <c r="AA42" s="32">
        <v>9.1331908400408999</v>
      </c>
      <c r="AB42" s="32">
        <v>8.8917775916974353</v>
      </c>
      <c r="AC42" s="32">
        <v>8.7396029642407917</v>
      </c>
      <c r="AD42" s="32">
        <v>8.6559730009113771</v>
      </c>
      <c r="AE42" s="32">
        <v>8.457134758270648</v>
      </c>
      <c r="AF42" s="32">
        <v>8.4426363593408595</v>
      </c>
      <c r="AG42" s="32">
        <v>8.4387836502164664</v>
      </c>
      <c r="AH42" s="32">
        <v>8.3777481376417349</v>
      </c>
      <c r="AI42" s="32">
        <v>8.3641703908901803</v>
      </c>
      <c r="AJ42" s="32">
        <v>8.3817633838357395</v>
      </c>
      <c r="AK42" s="32">
        <v>8.4241684993254182</v>
      </c>
      <c r="AL42" s="32">
        <v>8.4671844133182326</v>
      </c>
      <c r="AM42" s="32">
        <v>8.5264769126895672</v>
      </c>
      <c r="AN42" s="32">
        <v>8.5687541840185357</v>
      </c>
      <c r="AO42" s="32">
        <v>8.6035067834100118</v>
      </c>
      <c r="AP42" s="32">
        <v>8.6572173878435557</v>
      </c>
      <c r="AQ42" s="32">
        <v>8.7134017029225728</v>
      </c>
      <c r="AR42" s="32">
        <v>8.7671318844922048</v>
      </c>
      <c r="AS42" s="32">
        <v>8.8037922171541556</v>
      </c>
      <c r="AT42" s="32">
        <v>8.8468451616583579</v>
      </c>
      <c r="AU42" s="32">
        <v>8.8879756469705491</v>
      </c>
      <c r="AV42" s="32">
        <v>8.9389965534756026</v>
      </c>
      <c r="AW42" s="32">
        <v>8.9837473779937653</v>
      </c>
      <c r="AX42" s="32">
        <v>9.038952645270335</v>
      </c>
      <c r="AY42" s="32">
        <v>9.097720533242061</v>
      </c>
      <c r="AZ42" s="32">
        <v>9.1427279918258453</v>
      </c>
      <c r="BA42" s="32">
        <v>9.1737154610215921</v>
      </c>
      <c r="BB42" s="32">
        <v>9.2345440661059826</v>
      </c>
      <c r="BC42" s="32">
        <v>9.2623059191634969</v>
      </c>
      <c r="BD42" s="32">
        <v>9.3251481530726057</v>
      </c>
      <c r="BE42" s="32">
        <v>9.3754014006773474</v>
      </c>
      <c r="BF42" s="32">
        <v>9.4222699334699396</v>
      </c>
      <c r="BG42" s="32">
        <v>9.4581016357801815</v>
      </c>
      <c r="BH42" s="32">
        <v>9.5030125448499341</v>
      </c>
      <c r="BI42" s="32">
        <v>9.5459462057605453</v>
      </c>
      <c r="BJ42" s="32">
        <v>9.5968689886169987</v>
      </c>
      <c r="BK42" s="32">
        <v>9.6520813311535303</v>
      </c>
      <c r="BL42" s="32">
        <v>9.7053224258497508</v>
      </c>
    </row>
    <row r="43" spans="2:64" x14ac:dyDescent="0.3">
      <c r="B43" s="32" t="s">
        <v>178</v>
      </c>
      <c r="C43" s="38"/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2">
        <v>0</v>
      </c>
      <c r="O43" s="32">
        <v>0</v>
      </c>
      <c r="P43" s="32">
        <v>0</v>
      </c>
      <c r="Q43" s="32">
        <v>0</v>
      </c>
      <c r="R43" s="32">
        <v>0</v>
      </c>
      <c r="S43" s="32">
        <v>0</v>
      </c>
      <c r="T43" s="32">
        <v>0</v>
      </c>
      <c r="U43" s="32">
        <v>0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32">
        <v>0</v>
      </c>
      <c r="AV43" s="32">
        <v>0</v>
      </c>
      <c r="AW43" s="32">
        <v>0</v>
      </c>
      <c r="AX43" s="32">
        <v>0</v>
      </c>
      <c r="AY43" s="32">
        <v>0</v>
      </c>
      <c r="AZ43" s="32">
        <v>0</v>
      </c>
      <c r="BA43" s="32">
        <v>0</v>
      </c>
      <c r="BB43" s="32">
        <v>0</v>
      </c>
      <c r="BC43" s="32">
        <v>0</v>
      </c>
      <c r="BD43" s="32">
        <v>0</v>
      </c>
      <c r="BE43" s="32">
        <v>0</v>
      </c>
      <c r="BF43" s="32">
        <v>0</v>
      </c>
      <c r="BG43" s="32">
        <v>0</v>
      </c>
      <c r="BH43" s="32">
        <v>0</v>
      </c>
      <c r="BI43" s="32">
        <v>0</v>
      </c>
      <c r="BJ43" s="32">
        <v>0</v>
      </c>
      <c r="BK43" s="32">
        <v>0</v>
      </c>
      <c r="BL43" s="32">
        <v>0</v>
      </c>
    </row>
    <row r="44" spans="2:64" x14ac:dyDescent="0.3">
      <c r="B44" s="32" t="s">
        <v>1</v>
      </c>
      <c r="C44" s="38"/>
      <c r="D44" s="32">
        <v>15.544808833006339</v>
      </c>
      <c r="E44" s="32">
        <v>16.053539519587009</v>
      </c>
      <c r="F44" s="32">
        <v>16.191548062159647</v>
      </c>
      <c r="G44" s="32">
        <v>16.343980357045389</v>
      </c>
      <c r="H44" s="32">
        <v>16.769764396507117</v>
      </c>
      <c r="I44" s="32">
        <v>16.921334684653647</v>
      </c>
      <c r="J44" s="32">
        <v>17.036776574750068</v>
      </c>
      <c r="K44" s="32">
        <v>16.976483613609531</v>
      </c>
      <c r="L44" s="32">
        <v>17.144295662810098</v>
      </c>
      <c r="M44" s="32">
        <v>17.003467984884914</v>
      </c>
      <c r="N44" s="32">
        <v>17.052816167272351</v>
      </c>
      <c r="O44" s="32">
        <v>16.995760223343375</v>
      </c>
      <c r="P44" s="32">
        <v>16.877160417741081</v>
      </c>
      <c r="Q44" s="32">
        <v>16.79523737867687</v>
      </c>
      <c r="R44" s="32">
        <v>16.739908599471377</v>
      </c>
      <c r="S44" s="32">
        <v>16.529652711153432</v>
      </c>
      <c r="T44" s="32">
        <v>16.26360987336545</v>
      </c>
      <c r="U44" s="32">
        <v>16.178241468732963</v>
      </c>
      <c r="V44" s="32">
        <v>16.07932989877575</v>
      </c>
      <c r="W44" s="32">
        <v>15.703522984926193</v>
      </c>
      <c r="X44" s="32">
        <v>16.327706012698027</v>
      </c>
      <c r="Y44" s="32">
        <v>16.364743143279796</v>
      </c>
      <c r="Z44" s="32">
        <v>16.403924385893806</v>
      </c>
      <c r="AA44" s="32">
        <v>16.439488994802236</v>
      </c>
      <c r="AB44" s="32">
        <v>16.47408671964639</v>
      </c>
      <c r="AC44" s="32">
        <v>16.511643083211933</v>
      </c>
      <c r="AD44" s="32">
        <v>16.360309415957055</v>
      </c>
      <c r="AE44" s="32">
        <v>16.206491270131991</v>
      </c>
      <c r="AF44" s="32">
        <v>16.060374043125623</v>
      </c>
      <c r="AG44" s="32">
        <v>15.912832327763535</v>
      </c>
      <c r="AH44" s="32">
        <v>15.77406044997451</v>
      </c>
      <c r="AI44" s="32">
        <v>15.635345078804564</v>
      </c>
      <c r="AJ44" s="32">
        <v>15.491612633237068</v>
      </c>
      <c r="AK44" s="32">
        <v>15.324397789319301</v>
      </c>
      <c r="AL44" s="32">
        <v>15.181303846550898</v>
      </c>
      <c r="AM44" s="32">
        <v>15.03962985488136</v>
      </c>
      <c r="AN44" s="32">
        <v>14.802909716974154</v>
      </c>
      <c r="AO44" s="32">
        <v>14.527148290993232</v>
      </c>
      <c r="AP44" s="32">
        <v>14.21512327488318</v>
      </c>
      <c r="AQ44" s="32">
        <v>13.890774030906405</v>
      </c>
      <c r="AR44" s="32">
        <v>13.548490005611427</v>
      </c>
      <c r="AS44" s="32">
        <v>13.028913246842954</v>
      </c>
      <c r="AT44" s="32">
        <v>12.498685633138649</v>
      </c>
      <c r="AU44" s="32">
        <v>11.951994816409496</v>
      </c>
      <c r="AV44" s="32">
        <v>11.392522343688929</v>
      </c>
      <c r="AW44" s="32">
        <v>10.824698847889529</v>
      </c>
      <c r="AX44" s="32">
        <v>10.234547379873465</v>
      </c>
      <c r="AY44" s="32">
        <v>9.6345660964625104</v>
      </c>
      <c r="AZ44" s="32">
        <v>9.0310710163520351</v>
      </c>
      <c r="BA44" s="32">
        <v>8.6603350792315439</v>
      </c>
      <c r="BB44" s="32">
        <v>8.2888442678650023</v>
      </c>
      <c r="BC44" s="32">
        <v>7.9065653633290482</v>
      </c>
      <c r="BD44" s="32">
        <v>7.5293479176595497</v>
      </c>
      <c r="BE44" s="32">
        <v>7.3889084810155587</v>
      </c>
      <c r="BF44" s="32">
        <v>7.249776675522571</v>
      </c>
      <c r="BG44" s="32">
        <v>7.1090507085606083</v>
      </c>
      <c r="BH44" s="32">
        <v>6.9669724231608869</v>
      </c>
      <c r="BI44" s="32">
        <v>6.8253889957104672</v>
      </c>
      <c r="BJ44" s="32">
        <v>6.6838198569460445</v>
      </c>
      <c r="BK44" s="32">
        <v>6.541953169787428</v>
      </c>
      <c r="BL44" s="32">
        <v>6.3992186203898642</v>
      </c>
    </row>
    <row r="45" spans="2:64" x14ac:dyDescent="0.3">
      <c r="B45" s="32" t="s">
        <v>176</v>
      </c>
      <c r="C45" s="38"/>
      <c r="D45" s="32">
        <v>14.808131791490027</v>
      </c>
      <c r="E45" s="32">
        <v>15.676790773144655</v>
      </c>
      <c r="F45" s="32">
        <v>15.875622952533218</v>
      </c>
      <c r="G45" s="32">
        <v>16.986113632711742</v>
      </c>
      <c r="H45" s="32">
        <v>16.981051696935339</v>
      </c>
      <c r="I45" s="32">
        <v>17.617987998133749</v>
      </c>
      <c r="J45" s="32">
        <v>18.008429838309056</v>
      </c>
      <c r="K45" s="32">
        <v>17.611384999518052</v>
      </c>
      <c r="L45" s="32">
        <v>18.366824034003528</v>
      </c>
      <c r="M45" s="32">
        <v>18.600961791555971</v>
      </c>
      <c r="N45" s="32">
        <v>19.279832780009386</v>
      </c>
      <c r="O45" s="32">
        <v>18.920775480140755</v>
      </c>
      <c r="P45" s="32">
        <v>19.427633810194834</v>
      </c>
      <c r="Q45" s="32">
        <v>19.918055787967457</v>
      </c>
      <c r="R45" s="32">
        <v>18.998359281576818</v>
      </c>
      <c r="S45" s="32">
        <v>20.198589732220853</v>
      </c>
      <c r="T45" s="32">
        <v>20.069543413392115</v>
      </c>
      <c r="U45" s="32">
        <v>20.501472950766214</v>
      </c>
      <c r="V45" s="32">
        <v>20.466030460537642</v>
      </c>
      <c r="W45" s="32">
        <v>20.012755230237826</v>
      </c>
      <c r="X45" s="32">
        <v>21.216082692741558</v>
      </c>
      <c r="Y45" s="32">
        <v>21.467475306047795</v>
      </c>
      <c r="Z45" s="32">
        <v>21.761536000503604</v>
      </c>
      <c r="AA45" s="32">
        <v>22.008131549534188</v>
      </c>
      <c r="AB45" s="32">
        <v>22.282175436225721</v>
      </c>
      <c r="AC45" s="32">
        <v>22.567715224111076</v>
      </c>
      <c r="AD45" s="32">
        <v>22.85532614643812</v>
      </c>
      <c r="AE45" s="32">
        <v>23.11983703014036</v>
      </c>
      <c r="AF45" s="32">
        <v>23.385696236861286</v>
      </c>
      <c r="AG45" s="32">
        <v>23.619126664153544</v>
      </c>
      <c r="AH45" s="32">
        <v>23.944540195127747</v>
      </c>
      <c r="AI45" s="32">
        <v>24.168467844664502</v>
      </c>
      <c r="AJ45" s="32">
        <v>24.453324997496352</v>
      </c>
      <c r="AK45" s="32">
        <v>24.673961254494678</v>
      </c>
      <c r="AL45" s="32">
        <v>24.967571567879887</v>
      </c>
      <c r="AM45" s="32">
        <v>25.205407144248348</v>
      </c>
      <c r="AN45" s="32">
        <v>25.336961712167692</v>
      </c>
      <c r="AO45" s="32">
        <v>25.470510942449948</v>
      </c>
      <c r="AP45" s="32">
        <v>25.621481045526071</v>
      </c>
      <c r="AQ45" s="32">
        <v>25.780127973416604</v>
      </c>
      <c r="AR45" s="32">
        <v>25.905314451503553</v>
      </c>
      <c r="AS45" s="32">
        <v>25.996896600817713</v>
      </c>
      <c r="AT45" s="32">
        <v>26.05118776318464</v>
      </c>
      <c r="AU45" s="32">
        <v>26.067037314641237</v>
      </c>
      <c r="AV45" s="32">
        <v>26.125457815246456</v>
      </c>
      <c r="AW45" s="32">
        <v>26.135759476506884</v>
      </c>
      <c r="AX45" s="32">
        <v>26.156206399037842</v>
      </c>
      <c r="AY45" s="32">
        <v>26.188939007035177</v>
      </c>
      <c r="AZ45" s="32">
        <v>26.214463629830181</v>
      </c>
      <c r="BA45" s="32">
        <v>26.255596483631198</v>
      </c>
      <c r="BB45" s="32">
        <v>26.285404917831986</v>
      </c>
      <c r="BC45" s="32">
        <v>26.322627701763103</v>
      </c>
      <c r="BD45" s="32">
        <v>26.36130502626914</v>
      </c>
      <c r="BE45" s="32">
        <v>26.376935994347271</v>
      </c>
      <c r="BF45" s="32">
        <v>26.392851037266507</v>
      </c>
      <c r="BG45" s="32">
        <v>26.42258680015517</v>
      </c>
      <c r="BH45" s="32">
        <v>26.43487113244236</v>
      </c>
      <c r="BI45" s="32">
        <v>26.477929624048102</v>
      </c>
      <c r="BJ45" s="32">
        <v>26.53363963435352</v>
      </c>
      <c r="BK45" s="32">
        <v>26.575778288335066</v>
      </c>
      <c r="BL45" s="32">
        <v>26.628521625270608</v>
      </c>
    </row>
    <row r="46" spans="2:64" x14ac:dyDescent="0.3">
      <c r="B46" s="32" t="s">
        <v>177</v>
      </c>
      <c r="C46" s="38"/>
      <c r="D46" s="32">
        <v>5.8990599654744935</v>
      </c>
      <c r="E46" s="32">
        <v>6.1768691658986992</v>
      </c>
      <c r="F46" s="32">
        <v>6.2716982117058819</v>
      </c>
      <c r="G46" s="32">
        <v>6.2311397247655878</v>
      </c>
      <c r="H46" s="32">
        <v>6.4218091496135843</v>
      </c>
      <c r="I46" s="32">
        <v>6.4950092862457387</v>
      </c>
      <c r="J46" s="32">
        <v>6.578739135207238</v>
      </c>
      <c r="K46" s="32">
        <v>6.7101885088344648</v>
      </c>
      <c r="L46" s="32">
        <v>6.9057829026707882</v>
      </c>
      <c r="M46" s="32">
        <v>6.8504674068664837</v>
      </c>
      <c r="N46" s="32">
        <v>6.9897434049343286</v>
      </c>
      <c r="O46" s="32">
        <v>7.0344118301210683</v>
      </c>
      <c r="P46" s="32">
        <v>7.0277946889165879</v>
      </c>
      <c r="Q46" s="32">
        <v>7.0309405701185748</v>
      </c>
      <c r="R46" s="32">
        <v>6.970192065509722</v>
      </c>
      <c r="S46" s="32">
        <v>6.9047181018079629</v>
      </c>
      <c r="T46" s="32">
        <v>6.7724018009876144</v>
      </c>
      <c r="U46" s="32">
        <v>6.7318498983442723</v>
      </c>
      <c r="V46" s="32">
        <v>6.7596176577151077</v>
      </c>
      <c r="W46" s="32">
        <v>6.6142407192088104</v>
      </c>
      <c r="X46" s="32">
        <v>6.8995393444431947</v>
      </c>
      <c r="Y46" s="32">
        <v>6.9214195666308465</v>
      </c>
      <c r="Z46" s="32">
        <v>6.9441895529691591</v>
      </c>
      <c r="AA46" s="32">
        <v>6.9680699547461904</v>
      </c>
      <c r="AB46" s="32">
        <v>6.9932775818861712</v>
      </c>
      <c r="AC46" s="32">
        <v>7.0199434427464205</v>
      </c>
      <c r="AD46" s="32">
        <v>7.053504619270929</v>
      </c>
      <c r="AE46" s="32">
        <v>7.0883451384644998</v>
      </c>
      <c r="AF46" s="32">
        <v>7.1249041051838402</v>
      </c>
      <c r="AG46" s="32">
        <v>7.1639151293319916</v>
      </c>
      <c r="AH46" s="32">
        <v>7.2058382185135716</v>
      </c>
      <c r="AI46" s="32">
        <v>7.2452673350410235</v>
      </c>
      <c r="AJ46" s="32">
        <v>7.2871420300335874</v>
      </c>
      <c r="AK46" s="32">
        <v>7.3307815696488596</v>
      </c>
      <c r="AL46" s="32">
        <v>7.3753178511723663</v>
      </c>
      <c r="AM46" s="32">
        <v>7.4201243691666061</v>
      </c>
      <c r="AN46" s="32">
        <v>7.4472618087314535</v>
      </c>
      <c r="AO46" s="32">
        <v>7.4741086285090708</v>
      </c>
      <c r="AP46" s="32">
        <v>7.5006106028611192</v>
      </c>
      <c r="AQ46" s="32">
        <v>7.5268484121617876</v>
      </c>
      <c r="AR46" s="32">
        <v>7.5528711674610527</v>
      </c>
      <c r="AS46" s="32">
        <v>7.5706061290823561</v>
      </c>
      <c r="AT46" s="32">
        <v>7.5881768939046363</v>
      </c>
      <c r="AU46" s="32">
        <v>7.6055850451060651</v>
      </c>
      <c r="AV46" s="32">
        <v>7.6227984516542016</v>
      </c>
      <c r="AW46" s="32">
        <v>7.6398386524532249</v>
      </c>
      <c r="AX46" s="32">
        <v>7.6510977725882663</v>
      </c>
      <c r="AY46" s="32">
        <v>7.6621755249986556</v>
      </c>
      <c r="AZ46" s="32">
        <v>7.6730279879652361</v>
      </c>
      <c r="BA46" s="32">
        <v>7.6836768007617113</v>
      </c>
      <c r="BB46" s="32">
        <v>7.6946314903569251</v>
      </c>
      <c r="BC46" s="32">
        <v>7.7051844236934119</v>
      </c>
      <c r="BD46" s="32">
        <v>7.7162109106917747</v>
      </c>
      <c r="BE46" s="32">
        <v>7.7267773676396754</v>
      </c>
      <c r="BF46" s="32">
        <v>7.7373359918174138</v>
      </c>
      <c r="BG46" s="32">
        <v>7.7477632158021725</v>
      </c>
      <c r="BH46" s="32">
        <v>7.7572866201172976</v>
      </c>
      <c r="BI46" s="32">
        <v>7.7662497225657363</v>
      </c>
      <c r="BJ46" s="32">
        <v>7.7752932516505275</v>
      </c>
      <c r="BK46" s="32">
        <v>7.7839683367313555</v>
      </c>
      <c r="BL46" s="32">
        <v>7.7910553013398252</v>
      </c>
    </row>
    <row r="47" spans="2:64" x14ac:dyDescent="0.3">
      <c r="B47" s="32" t="s">
        <v>179</v>
      </c>
      <c r="C47" s="38"/>
      <c r="D47" s="32">
        <v>10.416981996452789</v>
      </c>
      <c r="E47" s="32">
        <v>10.894160263006556</v>
      </c>
      <c r="F47" s="32">
        <v>11.004447253266211</v>
      </c>
      <c r="G47" s="32">
        <v>10.920490592799686</v>
      </c>
      <c r="H47" s="32">
        <v>11.177513314213881</v>
      </c>
      <c r="I47" s="32">
        <v>11.234048259097097</v>
      </c>
      <c r="J47" s="32">
        <v>11.268608245104758</v>
      </c>
      <c r="K47" s="32">
        <v>11.663451586548993</v>
      </c>
      <c r="L47" s="32">
        <v>12.061197650854391</v>
      </c>
      <c r="M47" s="32">
        <v>11.923477624348392</v>
      </c>
      <c r="N47" s="32">
        <v>12.154243203559632</v>
      </c>
      <c r="O47" s="32">
        <v>11.969931322992146</v>
      </c>
      <c r="P47" s="32">
        <v>11.786827501545035</v>
      </c>
      <c r="Q47" s="32">
        <v>11.697397490879426</v>
      </c>
      <c r="R47" s="32">
        <v>11.649972211085537</v>
      </c>
      <c r="S47" s="32">
        <v>11.46774694887433</v>
      </c>
      <c r="T47" s="32">
        <v>11.320254358510665</v>
      </c>
      <c r="U47" s="32">
        <v>11.230245335149062</v>
      </c>
      <c r="V47" s="32">
        <v>11.268336244803917</v>
      </c>
      <c r="W47" s="32">
        <v>11.019513886906838</v>
      </c>
      <c r="X47" s="32">
        <v>11.494217981482509</v>
      </c>
      <c r="Y47" s="32">
        <v>11.5614262386802</v>
      </c>
      <c r="Z47" s="32">
        <v>11.627190325225977</v>
      </c>
      <c r="AA47" s="32">
        <v>11.69150389222305</v>
      </c>
      <c r="AB47" s="32">
        <v>11.754352598990479</v>
      </c>
      <c r="AC47" s="32">
        <v>11.815724744021553</v>
      </c>
      <c r="AD47" s="32">
        <v>11.863501204563008</v>
      </c>
      <c r="AE47" s="32">
        <v>11.910125250336346</v>
      </c>
      <c r="AF47" s="32">
        <v>11.955488538806415</v>
      </c>
      <c r="AG47" s="32">
        <v>11.999638488775467</v>
      </c>
      <c r="AH47" s="32">
        <v>12.042571558413421</v>
      </c>
      <c r="AI47" s="32">
        <v>12.07226812578336</v>
      </c>
      <c r="AJ47" s="32">
        <v>12.100822695923965</v>
      </c>
      <c r="AK47" s="32">
        <v>12.128230733293357</v>
      </c>
      <c r="AL47" s="32">
        <v>12.154487762181898</v>
      </c>
      <c r="AM47" s="32">
        <v>12.179589363781654</v>
      </c>
      <c r="AN47" s="32">
        <v>12.166090434051897</v>
      </c>
      <c r="AO47" s="32">
        <v>12.15187307073888</v>
      </c>
      <c r="AP47" s="32">
        <v>12.136934650407346</v>
      </c>
      <c r="AQ47" s="32">
        <v>12.121272578085073</v>
      </c>
      <c r="AR47" s="32">
        <v>12.104884285794466</v>
      </c>
      <c r="AS47" s="32">
        <v>12.07301696799369</v>
      </c>
      <c r="AT47" s="32">
        <v>12.040580486723329</v>
      </c>
      <c r="AU47" s="32">
        <v>12.007589874483344</v>
      </c>
      <c r="AV47" s="32">
        <v>11.974037634056636</v>
      </c>
      <c r="AW47" s="32">
        <v>11.93992191957482</v>
      </c>
      <c r="AX47" s="32">
        <v>11.893213886317064</v>
      </c>
      <c r="AY47" s="32">
        <v>11.846097218766573</v>
      </c>
      <c r="AZ47" s="32">
        <v>11.798570696817189</v>
      </c>
      <c r="BA47" s="32">
        <v>11.750633106753527</v>
      </c>
      <c r="BB47" s="32">
        <v>11.703037806276763</v>
      </c>
      <c r="BC47" s="32">
        <v>11.682313807433731</v>
      </c>
      <c r="BD47" s="32">
        <v>11.663460616770786</v>
      </c>
      <c r="BE47" s="32">
        <v>11.641784400162077</v>
      </c>
      <c r="BF47" s="32">
        <v>11.621800467643387</v>
      </c>
      <c r="BG47" s="32">
        <v>11.60277954586998</v>
      </c>
      <c r="BH47" s="32">
        <v>11.581307580250467</v>
      </c>
      <c r="BI47" s="32">
        <v>11.559954586321869</v>
      </c>
      <c r="BJ47" s="32">
        <v>11.538456150629882</v>
      </c>
      <c r="BK47" s="32">
        <v>11.515836948246038</v>
      </c>
      <c r="BL47" s="32">
        <v>11.482483256659549</v>
      </c>
    </row>
    <row r="48" spans="2:64" ht="16.5" thickBot="1" x14ac:dyDescent="0.35">
      <c r="B48" s="32" t="s">
        <v>181</v>
      </c>
      <c r="C48" s="38"/>
      <c r="D48" s="32">
        <v>3.6853467565500324</v>
      </c>
      <c r="E48" s="32">
        <v>3.966688081666554</v>
      </c>
      <c r="F48" s="32">
        <v>4.0727308813888685</v>
      </c>
      <c r="G48" s="32">
        <v>4.2592879742427838</v>
      </c>
      <c r="H48" s="32">
        <v>4.3942000305259068</v>
      </c>
      <c r="I48" s="32">
        <v>4.5591700363187719</v>
      </c>
      <c r="J48" s="32">
        <v>4.5131775918717265</v>
      </c>
      <c r="K48" s="32">
        <v>4.495290064784343</v>
      </c>
      <c r="L48" s="32">
        <v>4.4732723915588455</v>
      </c>
      <c r="M48" s="32">
        <v>4.3642955815181255</v>
      </c>
      <c r="N48" s="32">
        <v>4.5645796178083105</v>
      </c>
      <c r="O48" s="32">
        <v>4.4875017775591104</v>
      </c>
      <c r="P48" s="32">
        <v>4.4572129925610016</v>
      </c>
      <c r="Q48" s="32">
        <v>4.3297165744591526</v>
      </c>
      <c r="R48" s="32">
        <v>4.1879690323474685</v>
      </c>
      <c r="S48" s="32">
        <v>4.1977233130756302</v>
      </c>
      <c r="T48" s="32">
        <v>4.1566142247431905</v>
      </c>
      <c r="U48" s="32">
        <v>4.0678859967927439</v>
      </c>
      <c r="V48" s="32">
        <v>4.1889149413725528</v>
      </c>
      <c r="W48" s="32">
        <v>4.1054482195369655</v>
      </c>
      <c r="X48" s="32">
        <v>4.2791156566061774</v>
      </c>
      <c r="Y48" s="32">
        <v>4.2980055779880093</v>
      </c>
      <c r="Z48" s="32">
        <v>4.3164530318922232</v>
      </c>
      <c r="AA48" s="32">
        <v>4.3345008762771098</v>
      </c>
      <c r="AB48" s="32">
        <v>4.352198415556634</v>
      </c>
      <c r="AC48" s="32">
        <v>4.369599100150074</v>
      </c>
      <c r="AD48" s="32">
        <v>4.3868163091542138</v>
      </c>
      <c r="AE48" s="32">
        <v>4.4038570345146102</v>
      </c>
      <c r="AF48" s="32">
        <v>4.4207772492758934</v>
      </c>
      <c r="AG48" s="32">
        <v>4.4376313970252239</v>
      </c>
      <c r="AH48" s="32">
        <v>4.4544716639766158</v>
      </c>
      <c r="AI48" s="32">
        <v>4.4709877891369665</v>
      </c>
      <c r="AJ48" s="32">
        <v>4.4875750816847901</v>
      </c>
      <c r="AK48" s="32">
        <v>4.5042764712514192</v>
      </c>
      <c r="AL48" s="32">
        <v>4.5211313972467497</v>
      </c>
      <c r="AM48" s="32">
        <v>4.5381757754515295</v>
      </c>
      <c r="AN48" s="32">
        <v>4.5548372315082375</v>
      </c>
      <c r="AO48" s="32">
        <v>4.5717343748228778</v>
      </c>
      <c r="AP48" s="32">
        <v>4.5888931225542589</v>
      </c>
      <c r="AQ48" s="32">
        <v>4.6063362658236304</v>
      </c>
      <c r="AR48" s="32">
        <v>4.6240836354533421</v>
      </c>
      <c r="AS48" s="32">
        <v>4.6424511995837774</v>
      </c>
      <c r="AT48" s="32">
        <v>4.6611721347153097</v>
      </c>
      <c r="AU48" s="32">
        <v>4.6802586958724062</v>
      </c>
      <c r="AV48" s="32">
        <v>4.6997208846783032</v>
      </c>
      <c r="AW48" s="32">
        <v>4.7195666243412431</v>
      </c>
      <c r="AX48" s="32">
        <v>4.7400536763366308</v>
      </c>
      <c r="AY48" s="32">
        <v>4.7609519869015351</v>
      </c>
      <c r="AZ48" s="32">
        <v>4.7822645491977465</v>
      </c>
      <c r="BA48" s="32">
        <v>4.8039928907609513</v>
      </c>
      <c r="BB48" s="32">
        <v>4.8261372074096061</v>
      </c>
      <c r="BC48" s="32">
        <v>4.8485417670649822</v>
      </c>
      <c r="BD48" s="32">
        <v>4.8713620145565946</v>
      </c>
      <c r="BE48" s="32">
        <v>4.8945952029620932</v>
      </c>
      <c r="BF48" s="32">
        <v>4.9182377007169578</v>
      </c>
      <c r="BG48" s="32">
        <v>4.9422850827661389</v>
      </c>
      <c r="BH48" s="32">
        <v>4.966244657139117</v>
      </c>
      <c r="BI48" s="32">
        <v>4.9905836262809746</v>
      </c>
      <c r="BJ48" s="32">
        <v>5.0152957244447123</v>
      </c>
      <c r="BK48" s="32">
        <v>5.0403741969551703</v>
      </c>
      <c r="BL48" s="32">
        <v>5.0658118591408723</v>
      </c>
    </row>
    <row r="49" spans="2:64" ht="16.5" thickBot="1" x14ac:dyDescent="0.35">
      <c r="B49" s="82" t="s">
        <v>52</v>
      </c>
      <c r="C49" s="83"/>
      <c r="D49" s="82">
        <v>137.54272663747639</v>
      </c>
      <c r="E49" s="82">
        <v>144.34482346800556</v>
      </c>
      <c r="F49" s="82">
        <v>139.16528967100402</v>
      </c>
      <c r="G49" s="82">
        <v>145.24005051689886</v>
      </c>
      <c r="H49" s="82">
        <v>144.67044938435077</v>
      </c>
      <c r="I49" s="82">
        <v>149.15056781291258</v>
      </c>
      <c r="J49" s="82">
        <v>146.03085268486481</v>
      </c>
      <c r="K49" s="82">
        <v>137.7635474534913</v>
      </c>
      <c r="L49" s="82">
        <v>144.83126026573825</v>
      </c>
      <c r="M49" s="82">
        <v>142.9221145440531</v>
      </c>
      <c r="N49" s="82">
        <v>152.16108970994893</v>
      </c>
      <c r="O49" s="82">
        <v>135.71988768920457</v>
      </c>
      <c r="P49" s="82">
        <v>143.60906232476026</v>
      </c>
      <c r="Q49" s="82">
        <v>150.12334371668527</v>
      </c>
      <c r="R49" s="82">
        <v>130.98753529352817</v>
      </c>
      <c r="S49" s="82">
        <v>138.27837493696802</v>
      </c>
      <c r="T49" s="82">
        <v>142.08861447607583</v>
      </c>
      <c r="U49" s="82">
        <v>140.01640051271815</v>
      </c>
      <c r="V49" s="82">
        <v>133.83944293141869</v>
      </c>
      <c r="W49" s="82">
        <v>134.39511812580315</v>
      </c>
      <c r="X49" s="82">
        <v>134.82865335882025</v>
      </c>
      <c r="Y49" s="82">
        <v>133.91139352605555</v>
      </c>
      <c r="Z49" s="82">
        <v>132.89346358273602</v>
      </c>
      <c r="AA49" s="82">
        <v>132.00109720232635</v>
      </c>
      <c r="AB49" s="82">
        <v>131.16469043157943</v>
      </c>
      <c r="AC49" s="82">
        <v>130.2599232367877</v>
      </c>
      <c r="AD49" s="82">
        <v>129.15735258549819</v>
      </c>
      <c r="AE49" s="82">
        <v>128.02785642030901</v>
      </c>
      <c r="AF49" s="82">
        <v>127.21447741017943</v>
      </c>
      <c r="AG49" s="82">
        <v>126.47162391402119</v>
      </c>
      <c r="AH49" s="82">
        <v>125.74856601265188</v>
      </c>
      <c r="AI49" s="82">
        <v>125.11124519696226</v>
      </c>
      <c r="AJ49" s="82">
        <v>124.43285331490362</v>
      </c>
      <c r="AK49" s="82">
        <v>123.91469952597168</v>
      </c>
      <c r="AL49" s="82">
        <v>123.38655529929015</v>
      </c>
      <c r="AM49" s="82">
        <v>123.01415289933384</v>
      </c>
      <c r="AN49" s="82">
        <v>122.27294485818152</v>
      </c>
      <c r="AO49" s="82">
        <v>121.66191709248824</v>
      </c>
      <c r="AP49" s="82">
        <v>120.95584759715834</v>
      </c>
      <c r="AQ49" s="82">
        <v>120.33644990419219</v>
      </c>
      <c r="AR49" s="82">
        <v>119.5994386164471</v>
      </c>
      <c r="AS49" s="82">
        <v>118.6083658568916</v>
      </c>
      <c r="AT49" s="82">
        <v>117.62552046632199</v>
      </c>
      <c r="AU49" s="82">
        <v>116.57561760911551</v>
      </c>
      <c r="AV49" s="82">
        <v>115.66652302292087</v>
      </c>
      <c r="AW49" s="82">
        <v>114.6956201942652</v>
      </c>
      <c r="AX49" s="82">
        <v>113.70135968181097</v>
      </c>
      <c r="AY49" s="82">
        <v>112.64243979313837</v>
      </c>
      <c r="AZ49" s="82">
        <v>111.62735177138376</v>
      </c>
      <c r="BA49" s="82">
        <v>110.92349329807115</v>
      </c>
      <c r="BB49" s="82">
        <v>110.25548556618794</v>
      </c>
      <c r="BC49" s="82">
        <v>109.40887584703236</v>
      </c>
      <c r="BD49" s="82">
        <v>108.66458697112266</v>
      </c>
      <c r="BE49" s="82">
        <v>108.25716049514338</v>
      </c>
      <c r="BF49" s="82">
        <v>107.82953230678524</v>
      </c>
      <c r="BG49" s="82">
        <v>107.31907125540376</v>
      </c>
      <c r="BH49" s="82">
        <v>106.90417742086098</v>
      </c>
      <c r="BI49" s="82">
        <v>106.52444422790994</v>
      </c>
      <c r="BJ49" s="82">
        <v>106.14148924585045</v>
      </c>
      <c r="BK49" s="82">
        <v>105.78851401543464</v>
      </c>
      <c r="BL49" s="82">
        <v>105.38038790655565</v>
      </c>
    </row>
    <row r="50" spans="2:64" s="5" customFormat="1" x14ac:dyDescent="0.3">
      <c r="B50" s="81"/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1"/>
    </row>
    <row r="51" spans="2:64" s="5" customFormat="1" x14ac:dyDescent="0.3"/>
    <row r="52" spans="2:64" s="5" customFormat="1" x14ac:dyDescent="0.3"/>
    <row r="53" spans="2:64" s="5" customFormat="1" ht="16.5" thickBot="1" x14ac:dyDescent="0.35"/>
    <row r="54" spans="2:64" s="5" customFormat="1" ht="20.25" x14ac:dyDescent="0.3">
      <c r="B54" s="79" t="s">
        <v>307</v>
      </c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  <c r="Z54" s="79"/>
      <c r="AA54" s="79"/>
      <c r="AB54" s="79"/>
      <c r="AC54" s="79"/>
      <c r="AD54" s="79"/>
      <c r="AE54" s="79"/>
      <c r="AF54" s="79"/>
      <c r="AG54" s="79"/>
      <c r="AH54" s="79"/>
      <c r="AI54" s="79"/>
      <c r="AJ54" s="79"/>
      <c r="AK54" s="79"/>
      <c r="AL54" s="79"/>
      <c r="AM54" s="79"/>
      <c r="AN54" s="79"/>
      <c r="AO54" s="79"/>
      <c r="AP54" s="79"/>
      <c r="AQ54" s="79"/>
      <c r="AR54" s="79"/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  <c r="BF54" s="79"/>
      <c r="BG54" s="79"/>
      <c r="BH54" s="79"/>
      <c r="BI54" s="79"/>
      <c r="BJ54" s="79"/>
      <c r="BK54" s="79"/>
      <c r="BL54" s="79"/>
    </row>
    <row r="55" spans="2:64" s="5" customFormat="1" ht="17.25" thickBot="1" x14ac:dyDescent="0.35">
      <c r="B55" s="91" t="s">
        <v>510</v>
      </c>
      <c r="C55" s="91"/>
      <c r="D55" s="91"/>
      <c r="E55" s="91"/>
      <c r="F55" s="91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  <c r="Z55" s="91"/>
      <c r="AA55" s="91"/>
      <c r="AB55" s="91"/>
      <c r="AC55" s="91"/>
      <c r="AD55" s="91"/>
      <c r="AE55" s="91"/>
      <c r="AF55" s="91"/>
      <c r="AG55" s="91"/>
      <c r="AH55" s="91"/>
      <c r="AI55" s="91"/>
      <c r="AJ55" s="91"/>
      <c r="AK55" s="91"/>
      <c r="AL55" s="91"/>
      <c r="AM55" s="91"/>
      <c r="AN55" s="91"/>
      <c r="AO55" s="91"/>
      <c r="AP55" s="91"/>
      <c r="AQ55" s="91"/>
      <c r="AR55" s="91"/>
      <c r="AS55" s="91"/>
      <c r="AT55" s="91"/>
      <c r="AU55" s="91"/>
      <c r="AV55" s="91"/>
      <c r="AW55" s="91"/>
      <c r="AX55" s="91"/>
      <c r="AY55" s="91"/>
      <c r="AZ55" s="91"/>
      <c r="BA55" s="91"/>
      <c r="BB55" s="91"/>
      <c r="BC55" s="91"/>
      <c r="BD55" s="91"/>
      <c r="BE55" s="91"/>
      <c r="BF55" s="91"/>
      <c r="BG55" s="91"/>
      <c r="BH55" s="91"/>
      <c r="BI55" s="91"/>
      <c r="BJ55" s="91"/>
      <c r="BK55" s="91"/>
      <c r="BL55" s="91"/>
    </row>
    <row r="56" spans="2:64" s="5" customFormat="1" ht="16.5" thickBot="1" x14ac:dyDescent="0.35">
      <c r="B56" s="10" t="s">
        <v>184</v>
      </c>
      <c r="C56" s="7"/>
      <c r="D56" s="10">
        <v>2000</v>
      </c>
      <c r="E56" s="10">
        <v>2001</v>
      </c>
      <c r="F56" s="10">
        <v>2002</v>
      </c>
      <c r="G56" s="10">
        <v>2003</v>
      </c>
      <c r="H56" s="10">
        <v>2004</v>
      </c>
      <c r="I56" s="10">
        <v>2005</v>
      </c>
      <c r="J56" s="10">
        <v>2006</v>
      </c>
      <c r="K56" s="10">
        <v>2007</v>
      </c>
      <c r="L56" s="10">
        <v>2008</v>
      </c>
      <c r="M56" s="10">
        <v>2009</v>
      </c>
      <c r="N56" s="10">
        <v>2010</v>
      </c>
      <c r="O56" s="10">
        <v>2011</v>
      </c>
      <c r="P56" s="10">
        <v>2012</v>
      </c>
      <c r="Q56" s="10">
        <v>2013</v>
      </c>
      <c r="R56" s="10">
        <v>2014</v>
      </c>
      <c r="S56" s="10">
        <v>2015</v>
      </c>
      <c r="T56" s="10">
        <v>2016</v>
      </c>
      <c r="U56" s="10">
        <v>2017</v>
      </c>
      <c r="V56" s="10">
        <v>2018</v>
      </c>
      <c r="W56" s="10">
        <v>2019</v>
      </c>
      <c r="X56" s="10">
        <v>2020</v>
      </c>
      <c r="Y56" s="10">
        <v>2021</v>
      </c>
      <c r="Z56" s="10">
        <v>2022</v>
      </c>
      <c r="AA56" s="10">
        <v>2023</v>
      </c>
      <c r="AB56" s="10">
        <v>2024</v>
      </c>
      <c r="AC56" s="10">
        <v>2025</v>
      </c>
      <c r="AD56" s="10">
        <v>2026</v>
      </c>
      <c r="AE56" s="10">
        <v>2027</v>
      </c>
      <c r="AF56" s="10">
        <v>2028</v>
      </c>
      <c r="AG56" s="10">
        <v>2029</v>
      </c>
      <c r="AH56" s="10">
        <v>2030</v>
      </c>
      <c r="AI56" s="10">
        <v>2031</v>
      </c>
      <c r="AJ56" s="10">
        <v>2032</v>
      </c>
      <c r="AK56" s="10">
        <v>2033</v>
      </c>
      <c r="AL56" s="10">
        <v>2034</v>
      </c>
      <c r="AM56" s="10">
        <v>2035</v>
      </c>
      <c r="AN56" s="10">
        <v>2036</v>
      </c>
      <c r="AO56" s="10">
        <v>2037</v>
      </c>
      <c r="AP56" s="10">
        <v>2038</v>
      </c>
      <c r="AQ56" s="10">
        <v>2039</v>
      </c>
      <c r="AR56" s="10">
        <v>2040</v>
      </c>
      <c r="AS56" s="10">
        <v>2041</v>
      </c>
      <c r="AT56" s="10">
        <v>2042</v>
      </c>
      <c r="AU56" s="10">
        <v>2043</v>
      </c>
      <c r="AV56" s="10">
        <v>2044</v>
      </c>
      <c r="AW56" s="10">
        <v>2045</v>
      </c>
      <c r="AX56" s="10">
        <v>2046</v>
      </c>
      <c r="AY56" s="10">
        <v>2047</v>
      </c>
      <c r="AZ56" s="10">
        <v>2048</v>
      </c>
      <c r="BA56" s="10">
        <v>2049</v>
      </c>
      <c r="BB56" s="10">
        <v>2050</v>
      </c>
      <c r="BC56" s="10">
        <v>2051</v>
      </c>
      <c r="BD56" s="10">
        <v>2052</v>
      </c>
      <c r="BE56" s="10">
        <v>2053</v>
      </c>
      <c r="BF56" s="10">
        <v>2054</v>
      </c>
      <c r="BG56" s="10">
        <v>2055</v>
      </c>
      <c r="BH56" s="10">
        <v>2056</v>
      </c>
      <c r="BI56" s="10">
        <v>2057</v>
      </c>
      <c r="BJ56" s="10">
        <v>2058</v>
      </c>
      <c r="BK56" s="10">
        <v>2059</v>
      </c>
      <c r="BL56" s="10">
        <v>2060</v>
      </c>
    </row>
    <row r="57" spans="2:64" s="5" customFormat="1" x14ac:dyDescent="0.3">
      <c r="B57" s="32" t="s">
        <v>174</v>
      </c>
      <c r="C57" s="37"/>
      <c r="D57" s="32">
        <v>1.9393236408079859</v>
      </c>
      <c r="E57" s="32">
        <v>2.1504583193751903</v>
      </c>
      <c r="F57" s="32">
        <v>2.0399470587425248</v>
      </c>
      <c r="G57" s="32">
        <v>2.2177382406472872</v>
      </c>
      <c r="H57" s="32">
        <v>2.2849880023782116</v>
      </c>
      <c r="I57" s="32">
        <v>2.4586859026542163</v>
      </c>
      <c r="J57" s="32">
        <v>2.4086370698276434</v>
      </c>
      <c r="K57" s="32">
        <v>2.1956941252600051</v>
      </c>
      <c r="L57" s="32">
        <v>2.5114311392478776</v>
      </c>
      <c r="M57" s="32">
        <v>2.4146208965147165</v>
      </c>
      <c r="N57" s="32">
        <v>2.7089896230403352</v>
      </c>
      <c r="O57" s="32">
        <v>2.1778635305565079</v>
      </c>
      <c r="P57" s="32">
        <v>2.4891862568799832</v>
      </c>
      <c r="Q57" s="32">
        <v>2.7606799894063752</v>
      </c>
      <c r="R57" s="32">
        <v>2.0893294135423965</v>
      </c>
      <c r="S57" s="32">
        <v>2.3340979274967295</v>
      </c>
      <c r="T57" s="32">
        <v>2.5101640714467317</v>
      </c>
      <c r="U57" s="32">
        <v>2.4464957766776219</v>
      </c>
      <c r="V57" s="32">
        <v>2.2452682021885759</v>
      </c>
      <c r="W57" s="32">
        <v>2.3421559053288958</v>
      </c>
      <c r="X57" s="32">
        <v>2.6320068977086408</v>
      </c>
      <c r="Y57" s="32">
        <v>2.6389263417013717</v>
      </c>
      <c r="Z57" s="32">
        <v>2.6516066819632349</v>
      </c>
      <c r="AA57" s="32">
        <v>2.6653362522972501</v>
      </c>
      <c r="AB57" s="32">
        <v>2.6840437519675602</v>
      </c>
      <c r="AC57" s="32">
        <v>2.6728981827005209</v>
      </c>
      <c r="AD57" s="32">
        <v>2.7313496317261858</v>
      </c>
      <c r="AE57" s="32">
        <v>2.7423269125326337</v>
      </c>
      <c r="AF57" s="32">
        <v>2.7450704824938574</v>
      </c>
      <c r="AG57" s="32">
        <v>2.7334445487300698</v>
      </c>
      <c r="AH57" s="32">
        <v>2.7172526655038265</v>
      </c>
      <c r="AI57" s="32">
        <v>2.7287222774271029</v>
      </c>
      <c r="AJ57" s="32">
        <v>2.7121992654577167</v>
      </c>
      <c r="AK57" s="32">
        <v>2.6842126096423962</v>
      </c>
      <c r="AL57" s="32">
        <v>2.679830786540871</v>
      </c>
      <c r="AM57" s="32">
        <v>2.6624752286315485</v>
      </c>
      <c r="AN57" s="32">
        <v>2.6139623276391015</v>
      </c>
      <c r="AO57" s="32">
        <v>2.5937784623319611</v>
      </c>
      <c r="AP57" s="32">
        <v>2.5679063379771683</v>
      </c>
      <c r="AQ57" s="32">
        <v>2.5315138936820691</v>
      </c>
      <c r="AR57" s="32">
        <v>2.4883174245738804</v>
      </c>
      <c r="AS57" s="32">
        <v>2.4529831683254337</v>
      </c>
      <c r="AT57" s="32">
        <v>2.4453412215143731</v>
      </c>
      <c r="AU57" s="32">
        <v>2.4001414498682605</v>
      </c>
      <c r="AV57" s="32">
        <v>2.3790188734846858</v>
      </c>
      <c r="AW57" s="32">
        <v>2.340964680665186</v>
      </c>
      <c r="AX57" s="32">
        <v>2.3213749893205091</v>
      </c>
      <c r="AY57" s="32">
        <v>2.2821676140551408</v>
      </c>
      <c r="AZ57" s="32">
        <v>2.260942571451277</v>
      </c>
      <c r="BA57" s="32">
        <v>2.2507434671380455</v>
      </c>
      <c r="BB57" s="32">
        <v>2.2244867652070983</v>
      </c>
      <c r="BC57" s="32">
        <v>2.1687116440592598</v>
      </c>
      <c r="BD57" s="32">
        <v>2.1224354392708622</v>
      </c>
      <c r="BE57" s="32">
        <v>2.0937678451825539</v>
      </c>
      <c r="BF57" s="32">
        <v>2.0832214000080649</v>
      </c>
      <c r="BG57" s="32">
        <v>2.0690639856597111</v>
      </c>
      <c r="BH57" s="32">
        <v>2.0448406120441329</v>
      </c>
      <c r="BI57" s="32">
        <v>2.0244972030575425</v>
      </c>
      <c r="BJ57" s="32">
        <v>2.0038044473934211</v>
      </c>
      <c r="BK57" s="32">
        <v>1.9859300092838734</v>
      </c>
      <c r="BL57" s="32">
        <v>1.960719605040689</v>
      </c>
    </row>
    <row r="58" spans="2:64" s="5" customFormat="1" x14ac:dyDescent="0.3">
      <c r="B58" s="32" t="s">
        <v>175</v>
      </c>
      <c r="C58" s="38"/>
      <c r="D58" s="32">
        <v>1.4763470162183414</v>
      </c>
      <c r="E58" s="32">
        <v>1.2414938773213346</v>
      </c>
      <c r="F58" s="32">
        <v>1.2140055802036545</v>
      </c>
      <c r="G58" s="32">
        <v>1.1912494777875255</v>
      </c>
      <c r="H58" s="32">
        <v>1.1906734098259584</v>
      </c>
      <c r="I58" s="32">
        <v>1.1837638328967812</v>
      </c>
      <c r="J58" s="32">
        <v>1.1656315449295112</v>
      </c>
      <c r="K58" s="32">
        <v>1.1375071014446083</v>
      </c>
      <c r="L58" s="32">
        <v>1.1671962188544729</v>
      </c>
      <c r="M58" s="32">
        <v>1.122708714311385</v>
      </c>
      <c r="N58" s="32">
        <v>1.0897952033756766</v>
      </c>
      <c r="O58" s="32">
        <v>1.0637558352870427</v>
      </c>
      <c r="P58" s="32">
        <v>1.044184332161479</v>
      </c>
      <c r="Q58" s="32">
        <v>1.0079722084921394</v>
      </c>
      <c r="R58" s="32">
        <v>0.99426939646669232</v>
      </c>
      <c r="S58" s="32">
        <v>0.91747126537106671</v>
      </c>
      <c r="T58" s="32">
        <v>0.91741225755422173</v>
      </c>
      <c r="U58" s="32">
        <v>0.9038085735371193</v>
      </c>
      <c r="V58" s="32">
        <v>0.89250259460645798</v>
      </c>
      <c r="W58" s="32">
        <v>0.86236305385446665</v>
      </c>
      <c r="X58" s="32">
        <v>0.83748015001998988</v>
      </c>
      <c r="Y58" s="32">
        <v>0.82894048434765943</v>
      </c>
      <c r="Z58" s="32">
        <v>0.83741017993353362</v>
      </c>
      <c r="AA58" s="32">
        <v>0.8435128479638152</v>
      </c>
      <c r="AB58" s="32">
        <v>0.86781800790805752</v>
      </c>
      <c r="AC58" s="32">
        <v>0.86319684815369258</v>
      </c>
      <c r="AD58" s="32">
        <v>0.81049294314829867</v>
      </c>
      <c r="AE58" s="32">
        <v>0.83110863684520098</v>
      </c>
      <c r="AF58" s="32">
        <v>0.83156302517370007</v>
      </c>
      <c r="AG58" s="32">
        <v>0.81319695423583171</v>
      </c>
      <c r="AH58" s="32">
        <v>0.83167212548765446</v>
      </c>
      <c r="AI58" s="32">
        <v>0.82392295733749732</v>
      </c>
      <c r="AJ58" s="32">
        <v>0.82588161685044792</v>
      </c>
      <c r="AK58" s="32">
        <v>0.82964287389244074</v>
      </c>
      <c r="AL58" s="32">
        <v>0.82616900943785188</v>
      </c>
      <c r="AM58" s="32">
        <v>0.84583716682723631</v>
      </c>
      <c r="AN58" s="32">
        <v>0.83581939906595148</v>
      </c>
      <c r="AO58" s="32">
        <v>0.84878776218893914</v>
      </c>
      <c r="AP58" s="32">
        <v>0.85254950975359345</v>
      </c>
      <c r="AQ58" s="32">
        <v>0.85288036869740502</v>
      </c>
      <c r="AR58" s="32">
        <v>0.8596554543653635</v>
      </c>
      <c r="AS58" s="32">
        <v>0.85875578174382183</v>
      </c>
      <c r="AT58" s="32">
        <v>0.86576055021375642</v>
      </c>
      <c r="AU58" s="32">
        <v>0.86894647847567186</v>
      </c>
      <c r="AV58" s="32">
        <v>0.87029733054063763</v>
      </c>
      <c r="AW58" s="32">
        <v>0.86528102102153326</v>
      </c>
      <c r="AX58" s="32">
        <v>0.84484770781764362</v>
      </c>
      <c r="AY58" s="32">
        <v>0.83926260496621607</v>
      </c>
      <c r="AZ58" s="32">
        <v>0.8344739848588798</v>
      </c>
      <c r="BA58" s="32">
        <v>0.83375647904278105</v>
      </c>
      <c r="BB58" s="32">
        <v>0.82777464441531634</v>
      </c>
      <c r="BC58" s="32">
        <v>0.81893539934168247</v>
      </c>
      <c r="BD58" s="32">
        <v>0.81045180553740892</v>
      </c>
      <c r="BE58" s="32">
        <v>0.80879261241232314</v>
      </c>
      <c r="BF58" s="32">
        <v>0.81043548530315634</v>
      </c>
      <c r="BG58" s="32">
        <v>0.82131013784243379</v>
      </c>
      <c r="BH58" s="32">
        <v>0.82027650132189101</v>
      </c>
      <c r="BI58" s="32">
        <v>0.82836311862044731</v>
      </c>
      <c r="BJ58" s="32">
        <v>0.81880426318930233</v>
      </c>
      <c r="BK58" s="32">
        <v>0.78007765453203903</v>
      </c>
      <c r="BL58" s="32">
        <v>0.7805678603980073</v>
      </c>
    </row>
    <row r="59" spans="2:64" s="5" customFormat="1" x14ac:dyDescent="0.3">
      <c r="B59" s="32" t="s">
        <v>178</v>
      </c>
      <c r="C59" s="38"/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2">
        <v>0</v>
      </c>
      <c r="O59" s="32">
        <v>0</v>
      </c>
      <c r="P59" s="32">
        <v>0</v>
      </c>
      <c r="Q59" s="32">
        <v>0</v>
      </c>
      <c r="R59" s="32">
        <v>0</v>
      </c>
      <c r="S59" s="32">
        <v>0</v>
      </c>
      <c r="T59" s="32">
        <v>0</v>
      </c>
      <c r="U59" s="32">
        <v>0</v>
      </c>
      <c r="V59" s="32">
        <v>0</v>
      </c>
      <c r="W59" s="32">
        <v>0</v>
      </c>
      <c r="X59" s="32">
        <v>0</v>
      </c>
      <c r="Y59" s="32">
        <v>0</v>
      </c>
      <c r="Z59" s="32">
        <v>0</v>
      </c>
      <c r="AA59" s="32">
        <v>0</v>
      </c>
      <c r="AB59" s="32">
        <v>0</v>
      </c>
      <c r="AC59" s="32">
        <v>0</v>
      </c>
      <c r="AD59" s="32">
        <v>0</v>
      </c>
      <c r="AE59" s="32">
        <v>0</v>
      </c>
      <c r="AF59" s="32">
        <v>0</v>
      </c>
      <c r="AG59" s="32">
        <v>0</v>
      </c>
      <c r="AH59" s="32">
        <v>0</v>
      </c>
      <c r="AI59" s="32">
        <v>0</v>
      </c>
      <c r="AJ59" s="32">
        <v>0</v>
      </c>
      <c r="AK59" s="32">
        <v>0</v>
      </c>
      <c r="AL59" s="32">
        <v>0</v>
      </c>
      <c r="AM59" s="32">
        <v>0</v>
      </c>
      <c r="AN59" s="32">
        <v>0</v>
      </c>
      <c r="AO59" s="32">
        <v>0</v>
      </c>
      <c r="AP59" s="32">
        <v>0</v>
      </c>
      <c r="AQ59" s="32">
        <v>0</v>
      </c>
      <c r="AR59" s="32">
        <v>0</v>
      </c>
      <c r="AS59" s="32">
        <v>0</v>
      </c>
      <c r="AT59" s="32">
        <v>0</v>
      </c>
      <c r="AU59" s="32">
        <v>0</v>
      </c>
      <c r="AV59" s="32">
        <v>0</v>
      </c>
      <c r="AW59" s="32">
        <v>0</v>
      </c>
      <c r="AX59" s="32">
        <v>0</v>
      </c>
      <c r="AY59" s="32">
        <v>0</v>
      </c>
      <c r="AZ59" s="32">
        <v>0</v>
      </c>
      <c r="BA59" s="32">
        <v>0</v>
      </c>
      <c r="BB59" s="32">
        <v>0</v>
      </c>
      <c r="BC59" s="32">
        <v>0</v>
      </c>
      <c r="BD59" s="32">
        <v>0</v>
      </c>
      <c r="BE59" s="32">
        <v>0</v>
      </c>
      <c r="BF59" s="32">
        <v>0</v>
      </c>
      <c r="BG59" s="32">
        <v>0</v>
      </c>
      <c r="BH59" s="32">
        <v>0</v>
      </c>
      <c r="BI59" s="32">
        <v>0</v>
      </c>
      <c r="BJ59" s="32">
        <v>0</v>
      </c>
      <c r="BK59" s="32">
        <v>0</v>
      </c>
      <c r="BL59" s="32">
        <v>0</v>
      </c>
    </row>
    <row r="60" spans="2:64" s="5" customFormat="1" x14ac:dyDescent="0.3">
      <c r="B60" s="32" t="s">
        <v>1</v>
      </c>
      <c r="C60" s="38"/>
      <c r="D60" s="32">
        <v>15.544808833006339</v>
      </c>
      <c r="E60" s="32">
        <v>16.053539519587009</v>
      </c>
      <c r="F60" s="32">
        <v>16.191548062159647</v>
      </c>
      <c r="G60" s="32">
        <v>16.343980357045389</v>
      </c>
      <c r="H60" s="32">
        <v>16.769764396507117</v>
      </c>
      <c r="I60" s="32">
        <v>16.921334684653647</v>
      </c>
      <c r="J60" s="32">
        <v>17.036776574750068</v>
      </c>
      <c r="K60" s="32">
        <v>16.976483613609531</v>
      </c>
      <c r="L60" s="32">
        <v>17.144295662810098</v>
      </c>
      <c r="M60" s="32">
        <v>17.003467984884914</v>
      </c>
      <c r="N60" s="32">
        <v>17.052816167272351</v>
      </c>
      <c r="O60" s="32">
        <v>16.995760223343375</v>
      </c>
      <c r="P60" s="32">
        <v>16.877160417741081</v>
      </c>
      <c r="Q60" s="32">
        <v>16.79523737867687</v>
      </c>
      <c r="R60" s="32">
        <v>16.739908599471377</v>
      </c>
      <c r="S60" s="32">
        <v>16.529652711153432</v>
      </c>
      <c r="T60" s="32">
        <v>16.26360987336545</v>
      </c>
      <c r="U60" s="32">
        <v>16.178241468732963</v>
      </c>
      <c r="V60" s="32">
        <v>16.07932989877575</v>
      </c>
      <c r="W60" s="32">
        <v>15.703522984926193</v>
      </c>
      <c r="X60" s="32">
        <v>16.327706012698027</v>
      </c>
      <c r="Y60" s="32">
        <v>16.364743143279796</v>
      </c>
      <c r="Z60" s="32">
        <v>16.403924385893806</v>
      </c>
      <c r="AA60" s="32">
        <v>16.439488994802236</v>
      </c>
      <c r="AB60" s="32">
        <v>16.47408671964639</v>
      </c>
      <c r="AC60" s="32">
        <v>16.511643083211933</v>
      </c>
      <c r="AD60" s="32">
        <v>16.360309415957055</v>
      </c>
      <c r="AE60" s="32">
        <v>16.206491270131991</v>
      </c>
      <c r="AF60" s="32">
        <v>16.060374043125623</v>
      </c>
      <c r="AG60" s="32">
        <v>15.912832327763535</v>
      </c>
      <c r="AH60" s="32">
        <v>15.77406044997451</v>
      </c>
      <c r="AI60" s="32">
        <v>15.635345078804564</v>
      </c>
      <c r="AJ60" s="32">
        <v>15.491612633237068</v>
      </c>
      <c r="AK60" s="32">
        <v>15.324397789319301</v>
      </c>
      <c r="AL60" s="32">
        <v>15.181303846550898</v>
      </c>
      <c r="AM60" s="32">
        <v>15.03962985488136</v>
      </c>
      <c r="AN60" s="32">
        <v>14.802909716974154</v>
      </c>
      <c r="AO60" s="32">
        <v>14.527148290993232</v>
      </c>
      <c r="AP60" s="32">
        <v>14.21512327488318</v>
      </c>
      <c r="AQ60" s="32">
        <v>13.890774030906405</v>
      </c>
      <c r="AR60" s="32">
        <v>13.548490005611427</v>
      </c>
      <c r="AS60" s="32">
        <v>13.028913246842954</v>
      </c>
      <c r="AT60" s="32">
        <v>12.498685633138649</v>
      </c>
      <c r="AU60" s="32">
        <v>11.951994816409496</v>
      </c>
      <c r="AV60" s="32">
        <v>11.392522343688929</v>
      </c>
      <c r="AW60" s="32">
        <v>10.824698847889529</v>
      </c>
      <c r="AX60" s="32">
        <v>10.234547379873465</v>
      </c>
      <c r="AY60" s="32">
        <v>9.6345660964625104</v>
      </c>
      <c r="AZ60" s="32">
        <v>9.0310710163520351</v>
      </c>
      <c r="BA60" s="32">
        <v>8.6603350792315439</v>
      </c>
      <c r="BB60" s="32">
        <v>8.2888442678650023</v>
      </c>
      <c r="BC60" s="32">
        <v>7.9065653633290482</v>
      </c>
      <c r="BD60" s="32">
        <v>7.5293479176595497</v>
      </c>
      <c r="BE60" s="32">
        <v>7.3889084810155587</v>
      </c>
      <c r="BF60" s="32">
        <v>7.249776675522571</v>
      </c>
      <c r="BG60" s="32">
        <v>7.1090507085606083</v>
      </c>
      <c r="BH60" s="32">
        <v>6.9669724231608869</v>
      </c>
      <c r="BI60" s="32">
        <v>6.8253889957104672</v>
      </c>
      <c r="BJ60" s="32">
        <v>6.6838198569460445</v>
      </c>
      <c r="BK60" s="32">
        <v>6.541953169787428</v>
      </c>
      <c r="BL60" s="32">
        <v>6.3992186203898642</v>
      </c>
    </row>
    <row r="61" spans="2:64" s="5" customFormat="1" x14ac:dyDescent="0.3">
      <c r="B61" s="32" t="s">
        <v>176</v>
      </c>
      <c r="C61" s="38"/>
      <c r="D61" s="32">
        <v>14.808131791490027</v>
      </c>
      <c r="E61" s="32">
        <v>15.676790773144655</v>
      </c>
      <c r="F61" s="32">
        <v>15.875622952533218</v>
      </c>
      <c r="G61" s="32">
        <v>16.986113632711742</v>
      </c>
      <c r="H61" s="32">
        <v>16.981051696935339</v>
      </c>
      <c r="I61" s="32">
        <v>17.617987998133749</v>
      </c>
      <c r="J61" s="32">
        <v>18.008429838309056</v>
      </c>
      <c r="K61" s="32">
        <v>17.611384999518052</v>
      </c>
      <c r="L61" s="32">
        <v>18.366824034003528</v>
      </c>
      <c r="M61" s="32">
        <v>18.600961791555971</v>
      </c>
      <c r="N61" s="32">
        <v>19.279832780009386</v>
      </c>
      <c r="O61" s="32">
        <v>18.920775480140755</v>
      </c>
      <c r="P61" s="32">
        <v>19.427633810194834</v>
      </c>
      <c r="Q61" s="32">
        <v>19.918055787967457</v>
      </c>
      <c r="R61" s="32">
        <v>18.998359281576818</v>
      </c>
      <c r="S61" s="32">
        <v>20.198589732220853</v>
      </c>
      <c r="T61" s="32">
        <v>20.069543413392115</v>
      </c>
      <c r="U61" s="32">
        <v>20.501472950766214</v>
      </c>
      <c r="V61" s="32">
        <v>20.466030460537642</v>
      </c>
      <c r="W61" s="32">
        <v>20.012755230237826</v>
      </c>
      <c r="X61" s="32">
        <v>21.216082692741558</v>
      </c>
      <c r="Y61" s="32">
        <v>21.467475306047795</v>
      </c>
      <c r="Z61" s="32">
        <v>21.761536000503604</v>
      </c>
      <c r="AA61" s="32">
        <v>22.008131549534188</v>
      </c>
      <c r="AB61" s="32">
        <v>22.282175436225721</v>
      </c>
      <c r="AC61" s="32">
        <v>22.567715224111076</v>
      </c>
      <c r="AD61" s="32">
        <v>22.85532614643812</v>
      </c>
      <c r="AE61" s="32">
        <v>23.11983703014036</v>
      </c>
      <c r="AF61" s="32">
        <v>23.385696236861286</v>
      </c>
      <c r="AG61" s="32">
        <v>23.619126664153544</v>
      </c>
      <c r="AH61" s="32">
        <v>23.944540195127747</v>
      </c>
      <c r="AI61" s="32">
        <v>24.168467844664502</v>
      </c>
      <c r="AJ61" s="32">
        <v>24.453324997496352</v>
      </c>
      <c r="AK61" s="32">
        <v>24.673961254494678</v>
      </c>
      <c r="AL61" s="32">
        <v>24.967571567879887</v>
      </c>
      <c r="AM61" s="32">
        <v>25.205407144248348</v>
      </c>
      <c r="AN61" s="32">
        <v>25.336961712167692</v>
      </c>
      <c r="AO61" s="32">
        <v>25.470510942449948</v>
      </c>
      <c r="AP61" s="32">
        <v>25.621481045526071</v>
      </c>
      <c r="AQ61" s="32">
        <v>25.780127973416604</v>
      </c>
      <c r="AR61" s="32">
        <v>25.905314451503553</v>
      </c>
      <c r="AS61" s="32">
        <v>25.996896600817713</v>
      </c>
      <c r="AT61" s="32">
        <v>26.05118776318464</v>
      </c>
      <c r="AU61" s="32">
        <v>26.067037314641237</v>
      </c>
      <c r="AV61" s="32">
        <v>26.125457815246456</v>
      </c>
      <c r="AW61" s="32">
        <v>26.135759476506884</v>
      </c>
      <c r="AX61" s="32">
        <v>26.156206399037842</v>
      </c>
      <c r="AY61" s="32">
        <v>26.188939007035177</v>
      </c>
      <c r="AZ61" s="32">
        <v>26.214463629830181</v>
      </c>
      <c r="BA61" s="32">
        <v>26.255596483631198</v>
      </c>
      <c r="BB61" s="32">
        <v>26.285404917831986</v>
      </c>
      <c r="BC61" s="32">
        <v>26.322627701763103</v>
      </c>
      <c r="BD61" s="32">
        <v>26.36130502626914</v>
      </c>
      <c r="BE61" s="32">
        <v>26.376935994347271</v>
      </c>
      <c r="BF61" s="32">
        <v>26.392851037266507</v>
      </c>
      <c r="BG61" s="32">
        <v>26.42258680015517</v>
      </c>
      <c r="BH61" s="32">
        <v>26.43487113244236</v>
      </c>
      <c r="BI61" s="32">
        <v>26.477929624048102</v>
      </c>
      <c r="BJ61" s="32">
        <v>26.53363963435352</v>
      </c>
      <c r="BK61" s="32">
        <v>26.575778288335066</v>
      </c>
      <c r="BL61" s="32">
        <v>26.628521625270608</v>
      </c>
    </row>
    <row r="62" spans="2:64" s="5" customFormat="1" x14ac:dyDescent="0.3">
      <c r="B62" s="32" t="s">
        <v>177</v>
      </c>
      <c r="C62" s="38"/>
      <c r="D62" s="32">
        <v>5.8990599654744935</v>
      </c>
      <c r="E62" s="32">
        <v>6.1768691658986992</v>
      </c>
      <c r="F62" s="32">
        <v>6.2716982117058819</v>
      </c>
      <c r="G62" s="32">
        <v>6.2311397247655878</v>
      </c>
      <c r="H62" s="32">
        <v>6.4218091496135843</v>
      </c>
      <c r="I62" s="32">
        <v>6.4950092862457387</v>
      </c>
      <c r="J62" s="32">
        <v>6.578739135207238</v>
      </c>
      <c r="K62" s="32">
        <v>6.7101885088344648</v>
      </c>
      <c r="L62" s="32">
        <v>6.9057829026707882</v>
      </c>
      <c r="M62" s="32">
        <v>6.8504674068664837</v>
      </c>
      <c r="N62" s="32">
        <v>6.9897434049343286</v>
      </c>
      <c r="O62" s="32">
        <v>7.0344118301210683</v>
      </c>
      <c r="P62" s="32">
        <v>7.0277946889165879</v>
      </c>
      <c r="Q62" s="32">
        <v>7.0309405701185748</v>
      </c>
      <c r="R62" s="32">
        <v>6.970192065509722</v>
      </c>
      <c r="S62" s="32">
        <v>6.9047181018079629</v>
      </c>
      <c r="T62" s="32">
        <v>6.7724018009876144</v>
      </c>
      <c r="U62" s="32">
        <v>6.7318498983442723</v>
      </c>
      <c r="V62" s="32">
        <v>6.7596176577151077</v>
      </c>
      <c r="W62" s="32">
        <v>6.6142407192088104</v>
      </c>
      <c r="X62" s="32">
        <v>6.8995393444431947</v>
      </c>
      <c r="Y62" s="32">
        <v>6.9214195666308465</v>
      </c>
      <c r="Z62" s="32">
        <v>6.9441895529691591</v>
      </c>
      <c r="AA62" s="32">
        <v>6.9680699547461904</v>
      </c>
      <c r="AB62" s="32">
        <v>6.9932775818861712</v>
      </c>
      <c r="AC62" s="32">
        <v>7.0199434427464205</v>
      </c>
      <c r="AD62" s="32">
        <v>7.053504619270929</v>
      </c>
      <c r="AE62" s="32">
        <v>7.0883451384644998</v>
      </c>
      <c r="AF62" s="32">
        <v>7.1249041051838402</v>
      </c>
      <c r="AG62" s="32">
        <v>7.1639151293319916</v>
      </c>
      <c r="AH62" s="32">
        <v>7.2058382185135716</v>
      </c>
      <c r="AI62" s="32">
        <v>7.2452673350410235</v>
      </c>
      <c r="AJ62" s="32">
        <v>7.2871420300335874</v>
      </c>
      <c r="AK62" s="32">
        <v>7.3307815696488596</v>
      </c>
      <c r="AL62" s="32">
        <v>7.3753178511723663</v>
      </c>
      <c r="AM62" s="32">
        <v>7.4201243691666061</v>
      </c>
      <c r="AN62" s="32">
        <v>7.4472618087314535</v>
      </c>
      <c r="AO62" s="32">
        <v>7.4741086285090708</v>
      </c>
      <c r="AP62" s="32">
        <v>7.5006106028611192</v>
      </c>
      <c r="AQ62" s="32">
        <v>7.5268484121617876</v>
      </c>
      <c r="AR62" s="32">
        <v>7.5528711674610527</v>
      </c>
      <c r="AS62" s="32">
        <v>7.5706061290823561</v>
      </c>
      <c r="AT62" s="32">
        <v>7.5881768939046363</v>
      </c>
      <c r="AU62" s="32">
        <v>7.6055850451060651</v>
      </c>
      <c r="AV62" s="32">
        <v>7.6227984516542016</v>
      </c>
      <c r="AW62" s="32">
        <v>7.6398386524532249</v>
      </c>
      <c r="AX62" s="32">
        <v>7.6510977725882663</v>
      </c>
      <c r="AY62" s="32">
        <v>7.6621755249986556</v>
      </c>
      <c r="AZ62" s="32">
        <v>7.6730279879652361</v>
      </c>
      <c r="BA62" s="32">
        <v>7.6836768007617113</v>
      </c>
      <c r="BB62" s="32">
        <v>7.6946314903569251</v>
      </c>
      <c r="BC62" s="32">
        <v>7.7051844236934119</v>
      </c>
      <c r="BD62" s="32">
        <v>7.7162109106917747</v>
      </c>
      <c r="BE62" s="32">
        <v>7.7267773676396754</v>
      </c>
      <c r="BF62" s="32">
        <v>7.7373359918174138</v>
      </c>
      <c r="BG62" s="32">
        <v>7.7477632158021725</v>
      </c>
      <c r="BH62" s="32">
        <v>7.7572866201172976</v>
      </c>
      <c r="BI62" s="32">
        <v>7.7662497225657363</v>
      </c>
      <c r="BJ62" s="32">
        <v>7.7752932516505275</v>
      </c>
      <c r="BK62" s="32">
        <v>7.7839683367313555</v>
      </c>
      <c r="BL62" s="32">
        <v>7.7910553013398252</v>
      </c>
    </row>
    <row r="63" spans="2:64" s="5" customFormat="1" x14ac:dyDescent="0.3">
      <c r="B63" s="32" t="s">
        <v>179</v>
      </c>
      <c r="C63" s="38"/>
      <c r="D63" s="32">
        <v>10.416981996452789</v>
      </c>
      <c r="E63" s="32">
        <v>10.894160263006556</v>
      </c>
      <c r="F63" s="32">
        <v>11.004447253266211</v>
      </c>
      <c r="G63" s="32">
        <v>10.920490592799686</v>
      </c>
      <c r="H63" s="32">
        <v>11.177513314213881</v>
      </c>
      <c r="I63" s="32">
        <v>11.234048259097097</v>
      </c>
      <c r="J63" s="32">
        <v>11.268608245104758</v>
      </c>
      <c r="K63" s="32">
        <v>11.663451586548993</v>
      </c>
      <c r="L63" s="32">
        <v>12.061197650854391</v>
      </c>
      <c r="M63" s="32">
        <v>11.923477624348392</v>
      </c>
      <c r="N63" s="32">
        <v>12.154243203559632</v>
      </c>
      <c r="O63" s="32">
        <v>11.969931322992146</v>
      </c>
      <c r="P63" s="32">
        <v>11.786827501545035</v>
      </c>
      <c r="Q63" s="32">
        <v>11.697397490879426</v>
      </c>
      <c r="R63" s="32">
        <v>11.649972211085537</v>
      </c>
      <c r="S63" s="32">
        <v>11.46774694887433</v>
      </c>
      <c r="T63" s="32">
        <v>11.320254358510665</v>
      </c>
      <c r="U63" s="32">
        <v>11.230245335149062</v>
      </c>
      <c r="V63" s="32">
        <v>11.268336244803917</v>
      </c>
      <c r="W63" s="32">
        <v>11.019513886906838</v>
      </c>
      <c r="X63" s="32">
        <v>11.494217981482509</v>
      </c>
      <c r="Y63" s="32">
        <v>11.5614262386802</v>
      </c>
      <c r="Z63" s="32">
        <v>11.627190325225977</v>
      </c>
      <c r="AA63" s="32">
        <v>11.69150389222305</v>
      </c>
      <c r="AB63" s="32">
        <v>11.754352598990479</v>
      </c>
      <c r="AC63" s="32">
        <v>11.815724744021553</v>
      </c>
      <c r="AD63" s="32">
        <v>11.863501204563008</v>
      </c>
      <c r="AE63" s="32">
        <v>11.910125250336346</v>
      </c>
      <c r="AF63" s="32">
        <v>11.955488538806415</v>
      </c>
      <c r="AG63" s="32">
        <v>11.999638488775467</v>
      </c>
      <c r="AH63" s="32">
        <v>12.042571558413421</v>
      </c>
      <c r="AI63" s="32">
        <v>12.07226812578336</v>
      </c>
      <c r="AJ63" s="32">
        <v>12.100822695923965</v>
      </c>
      <c r="AK63" s="32">
        <v>12.128230733293357</v>
      </c>
      <c r="AL63" s="32">
        <v>12.154487762181898</v>
      </c>
      <c r="AM63" s="32">
        <v>12.179589363781654</v>
      </c>
      <c r="AN63" s="32">
        <v>12.166090434051897</v>
      </c>
      <c r="AO63" s="32">
        <v>12.15187307073888</v>
      </c>
      <c r="AP63" s="32">
        <v>12.136934650407346</v>
      </c>
      <c r="AQ63" s="32">
        <v>12.121272578085073</v>
      </c>
      <c r="AR63" s="32">
        <v>12.104884285794466</v>
      </c>
      <c r="AS63" s="32">
        <v>12.07301696799369</v>
      </c>
      <c r="AT63" s="32">
        <v>12.040580486723329</v>
      </c>
      <c r="AU63" s="32">
        <v>12.007589874483344</v>
      </c>
      <c r="AV63" s="32">
        <v>11.974037634056636</v>
      </c>
      <c r="AW63" s="32">
        <v>11.93992191957482</v>
      </c>
      <c r="AX63" s="32">
        <v>11.893213886317064</v>
      </c>
      <c r="AY63" s="32">
        <v>11.846097218766573</v>
      </c>
      <c r="AZ63" s="32">
        <v>11.798570696817189</v>
      </c>
      <c r="BA63" s="32">
        <v>11.750633106753527</v>
      </c>
      <c r="BB63" s="32">
        <v>11.703037806276763</v>
      </c>
      <c r="BC63" s="32">
        <v>11.682313807433731</v>
      </c>
      <c r="BD63" s="32">
        <v>11.663460616770786</v>
      </c>
      <c r="BE63" s="32">
        <v>11.641784400162077</v>
      </c>
      <c r="BF63" s="32">
        <v>11.621800467643387</v>
      </c>
      <c r="BG63" s="32">
        <v>11.60277954586998</v>
      </c>
      <c r="BH63" s="32">
        <v>11.581307580250467</v>
      </c>
      <c r="BI63" s="32">
        <v>11.559954586321869</v>
      </c>
      <c r="BJ63" s="32">
        <v>11.538456150629882</v>
      </c>
      <c r="BK63" s="32">
        <v>11.515836948246038</v>
      </c>
      <c r="BL63" s="32">
        <v>11.482483256659549</v>
      </c>
    </row>
    <row r="64" spans="2:64" s="5" customFormat="1" ht="16.5" thickBot="1" x14ac:dyDescent="0.35">
      <c r="B64" s="32" t="s">
        <v>181</v>
      </c>
      <c r="C64" s="38"/>
      <c r="D64" s="32">
        <v>3.6853467565500324</v>
      </c>
      <c r="E64" s="32">
        <v>3.966688081666554</v>
      </c>
      <c r="F64" s="32">
        <v>4.0727308813888685</v>
      </c>
      <c r="G64" s="32">
        <v>4.2592879742427838</v>
      </c>
      <c r="H64" s="32">
        <v>4.3942000305259068</v>
      </c>
      <c r="I64" s="32">
        <v>4.5591700363187719</v>
      </c>
      <c r="J64" s="32">
        <v>4.5131775918717265</v>
      </c>
      <c r="K64" s="32">
        <v>4.495290064784343</v>
      </c>
      <c r="L64" s="32">
        <v>4.4732723915588455</v>
      </c>
      <c r="M64" s="32">
        <v>4.3642955815181255</v>
      </c>
      <c r="N64" s="32">
        <v>4.5645796178083105</v>
      </c>
      <c r="O64" s="32">
        <v>4.4875017775591104</v>
      </c>
      <c r="P64" s="32">
        <v>4.4572129925610016</v>
      </c>
      <c r="Q64" s="32">
        <v>4.3297165744591526</v>
      </c>
      <c r="R64" s="32">
        <v>4.1879690323474685</v>
      </c>
      <c r="S64" s="32">
        <v>4.1977233130756302</v>
      </c>
      <c r="T64" s="32">
        <v>4.1566142247431905</v>
      </c>
      <c r="U64" s="32">
        <v>4.0678859967927439</v>
      </c>
      <c r="V64" s="32">
        <v>4.1889149413725528</v>
      </c>
      <c r="W64" s="32">
        <v>4.1054482195369655</v>
      </c>
      <c r="X64" s="32">
        <v>4.2791156566061774</v>
      </c>
      <c r="Y64" s="32">
        <v>4.2980055779880093</v>
      </c>
      <c r="Z64" s="32">
        <v>4.3164530318922232</v>
      </c>
      <c r="AA64" s="32">
        <v>4.3345008762771098</v>
      </c>
      <c r="AB64" s="32">
        <v>4.352198415556634</v>
      </c>
      <c r="AC64" s="32">
        <v>4.369599100150074</v>
      </c>
      <c r="AD64" s="32">
        <v>4.3868163091542138</v>
      </c>
      <c r="AE64" s="32">
        <v>4.4038570345146102</v>
      </c>
      <c r="AF64" s="32">
        <v>4.4207772492758934</v>
      </c>
      <c r="AG64" s="32">
        <v>4.4376313970252239</v>
      </c>
      <c r="AH64" s="32">
        <v>4.4544716639766158</v>
      </c>
      <c r="AI64" s="32">
        <v>4.4709877891369665</v>
      </c>
      <c r="AJ64" s="32">
        <v>4.4875750816847901</v>
      </c>
      <c r="AK64" s="32">
        <v>4.5042764712514192</v>
      </c>
      <c r="AL64" s="32">
        <v>4.5211313972467497</v>
      </c>
      <c r="AM64" s="32">
        <v>4.5381757754515295</v>
      </c>
      <c r="AN64" s="32">
        <v>4.5548372315082375</v>
      </c>
      <c r="AO64" s="32">
        <v>4.5717343748228778</v>
      </c>
      <c r="AP64" s="32">
        <v>4.5888931225542589</v>
      </c>
      <c r="AQ64" s="32">
        <v>4.6063362658236304</v>
      </c>
      <c r="AR64" s="32">
        <v>4.6240836354533421</v>
      </c>
      <c r="AS64" s="32">
        <v>4.6424511995837774</v>
      </c>
      <c r="AT64" s="32">
        <v>4.6611721347153097</v>
      </c>
      <c r="AU64" s="32">
        <v>4.6802586958724062</v>
      </c>
      <c r="AV64" s="32">
        <v>4.6997208846783032</v>
      </c>
      <c r="AW64" s="32">
        <v>4.7195666243412431</v>
      </c>
      <c r="AX64" s="32">
        <v>4.7400536763366308</v>
      </c>
      <c r="AY64" s="32">
        <v>4.7609519869015351</v>
      </c>
      <c r="AZ64" s="32">
        <v>4.7822645491977465</v>
      </c>
      <c r="BA64" s="32">
        <v>4.8039928907609513</v>
      </c>
      <c r="BB64" s="32">
        <v>4.8261372074096061</v>
      </c>
      <c r="BC64" s="32">
        <v>4.8485417670649822</v>
      </c>
      <c r="BD64" s="32">
        <v>4.8713620145565946</v>
      </c>
      <c r="BE64" s="32">
        <v>4.8945952029620932</v>
      </c>
      <c r="BF64" s="32">
        <v>4.9182377007169578</v>
      </c>
      <c r="BG64" s="32">
        <v>4.9422850827661389</v>
      </c>
      <c r="BH64" s="32">
        <v>4.966244657139117</v>
      </c>
      <c r="BI64" s="32">
        <v>4.9905836262809746</v>
      </c>
      <c r="BJ64" s="32">
        <v>5.0152957244447123</v>
      </c>
      <c r="BK64" s="32">
        <v>5.0403741969551703</v>
      </c>
      <c r="BL64" s="32">
        <v>5.0658118591408723</v>
      </c>
    </row>
    <row r="65" spans="2:64" s="5" customFormat="1" ht="16.5" thickBot="1" x14ac:dyDescent="0.35">
      <c r="B65" s="82" t="s">
        <v>52</v>
      </c>
      <c r="C65" s="83"/>
      <c r="D65" s="82">
        <v>53.77000000000001</v>
      </c>
      <c r="E65" s="82">
        <v>56.16</v>
      </c>
      <c r="F65" s="82">
        <v>56.670000000000009</v>
      </c>
      <c r="G65" s="82">
        <v>58.150000000000006</v>
      </c>
      <c r="H65" s="82">
        <v>59.220000000000006</v>
      </c>
      <c r="I65" s="82">
        <v>60.470000000000013</v>
      </c>
      <c r="J65" s="82">
        <v>60.98</v>
      </c>
      <c r="K65" s="82">
        <v>60.79</v>
      </c>
      <c r="L65" s="82">
        <v>62.629999999999995</v>
      </c>
      <c r="M65" s="82">
        <v>62.279999999999994</v>
      </c>
      <c r="N65" s="82">
        <v>63.840000000000025</v>
      </c>
      <c r="O65" s="82">
        <v>62.65</v>
      </c>
      <c r="P65" s="82">
        <v>63.11</v>
      </c>
      <c r="Q65" s="82">
        <v>63.539999999999992</v>
      </c>
      <c r="R65" s="82">
        <v>61.63000000000001</v>
      </c>
      <c r="S65" s="82">
        <v>62.550000000000004</v>
      </c>
      <c r="T65" s="82">
        <v>62.009999999999991</v>
      </c>
      <c r="U65" s="82">
        <v>62.06</v>
      </c>
      <c r="V65" s="82">
        <v>61.900000000000013</v>
      </c>
      <c r="W65" s="82">
        <v>60.66</v>
      </c>
      <c r="X65" s="82">
        <v>63.686148735700101</v>
      </c>
      <c r="Y65" s="82">
        <v>64.080936658675682</v>
      </c>
      <c r="Z65" s="82">
        <v>64.542310158381525</v>
      </c>
      <c r="AA65" s="82">
        <v>64.950544367843833</v>
      </c>
      <c r="AB65" s="82">
        <v>65.407952512181012</v>
      </c>
      <c r="AC65" s="82">
        <v>65.820720625095262</v>
      </c>
      <c r="AD65" s="82">
        <v>66.061300270257817</v>
      </c>
      <c r="AE65" s="82">
        <v>66.30209127296564</v>
      </c>
      <c r="AF65" s="82">
        <v>66.523873680920616</v>
      </c>
      <c r="AG65" s="82">
        <v>66.679785510015662</v>
      </c>
      <c r="AH65" s="82">
        <v>66.970406876997345</v>
      </c>
      <c r="AI65" s="82">
        <v>67.144981408195008</v>
      </c>
      <c r="AJ65" s="82">
        <v>67.358558320683926</v>
      </c>
      <c r="AK65" s="82">
        <v>67.47550330154246</v>
      </c>
      <c r="AL65" s="82">
        <v>67.705812221010518</v>
      </c>
      <c r="AM65" s="82">
        <v>67.891238902988292</v>
      </c>
      <c r="AN65" s="82">
        <v>67.757842630138498</v>
      </c>
      <c r="AO65" s="82">
        <v>67.637941532034901</v>
      </c>
      <c r="AP65" s="82">
        <v>67.483498543962739</v>
      </c>
      <c r="AQ65" s="82">
        <v>67.309753522772979</v>
      </c>
      <c r="AR65" s="82">
        <v>67.083616424763093</v>
      </c>
      <c r="AS65" s="82">
        <v>66.623623094389743</v>
      </c>
      <c r="AT65" s="82">
        <v>66.1509046833947</v>
      </c>
      <c r="AU65" s="82">
        <v>65.58155367485648</v>
      </c>
      <c r="AV65" s="82">
        <v>65.063853333349854</v>
      </c>
      <c r="AW65" s="82">
        <v>64.466031222452429</v>
      </c>
      <c r="AX65" s="82">
        <v>63.841341811291414</v>
      </c>
      <c r="AY65" s="82">
        <v>63.214160053185807</v>
      </c>
      <c r="AZ65" s="82">
        <v>62.594814436472547</v>
      </c>
      <c r="BA65" s="82">
        <v>62.238734307319753</v>
      </c>
      <c r="BB65" s="82">
        <v>61.850317099362698</v>
      </c>
      <c r="BC65" s="82">
        <v>61.452880106685214</v>
      </c>
      <c r="BD65" s="82">
        <v>61.074573730756107</v>
      </c>
      <c r="BE65" s="82">
        <v>60.931561903721558</v>
      </c>
      <c r="BF65" s="82">
        <v>60.813658758278059</v>
      </c>
      <c r="BG65" s="82">
        <v>60.714839476656216</v>
      </c>
      <c r="BH65" s="82">
        <v>60.571799526476156</v>
      </c>
      <c r="BI65" s="82">
        <v>60.472966876605135</v>
      </c>
      <c r="BJ65" s="82">
        <v>60.369113328607412</v>
      </c>
      <c r="BK65" s="82">
        <v>60.22391860387097</v>
      </c>
      <c r="BL65" s="82">
        <v>60.108378128239416</v>
      </c>
    </row>
    <row r="66" spans="2:64" s="5" customFormat="1" x14ac:dyDescent="0.3">
      <c r="B66" s="81"/>
      <c r="C66" s="81"/>
      <c r="D66" s="81"/>
      <c r="E66" s="81"/>
      <c r="F66" s="81"/>
      <c r="G66" s="81"/>
      <c r="H66" s="81"/>
      <c r="I66" s="81"/>
      <c r="J66" s="81"/>
      <c r="K66" s="81"/>
      <c r="L66" s="81"/>
      <c r="M66" s="81"/>
      <c r="N66" s="81"/>
      <c r="O66" s="81"/>
      <c r="P66" s="81"/>
      <c r="Q66" s="81"/>
      <c r="R66" s="81"/>
      <c r="S66" s="81"/>
      <c r="T66" s="81"/>
      <c r="U66" s="81"/>
      <c r="V66" s="81"/>
      <c r="W66" s="81"/>
      <c r="X66" s="81"/>
      <c r="Y66" s="81"/>
      <c r="Z66" s="81"/>
      <c r="AA66" s="81"/>
      <c r="AB66" s="81"/>
      <c r="AC66" s="81"/>
      <c r="AD66" s="81"/>
      <c r="AE66" s="81"/>
      <c r="AF66" s="81"/>
      <c r="AG66" s="81"/>
      <c r="AH66" s="81"/>
      <c r="AI66" s="81"/>
      <c r="AJ66" s="81"/>
      <c r="AK66" s="81"/>
      <c r="AL66" s="81"/>
      <c r="AM66" s="81"/>
      <c r="AN66" s="81"/>
      <c r="AO66" s="81"/>
      <c r="AP66" s="81"/>
      <c r="AQ66" s="81"/>
      <c r="AR66" s="81"/>
      <c r="AS66" s="81"/>
      <c r="AT66" s="81"/>
      <c r="AU66" s="81"/>
      <c r="AV66" s="81"/>
      <c r="AW66" s="81"/>
      <c r="AX66" s="81"/>
      <c r="AY66" s="81"/>
      <c r="AZ66" s="81"/>
      <c r="BA66" s="81"/>
      <c r="BB66" s="81"/>
      <c r="BC66" s="81"/>
      <c r="BD66" s="81"/>
      <c r="BE66" s="81"/>
      <c r="BF66" s="81"/>
      <c r="BG66" s="81"/>
      <c r="BH66" s="81"/>
      <c r="BI66" s="81"/>
      <c r="BJ66" s="81"/>
      <c r="BK66" s="81"/>
      <c r="BL66" s="81"/>
    </row>
    <row r="67" spans="2:64" s="5" customFormat="1" x14ac:dyDescent="0.3"/>
    <row r="68" spans="2:64" s="5" customFormat="1" x14ac:dyDescent="0.3"/>
    <row r="69" spans="2:64" s="5" customFormat="1" ht="16.5" thickBot="1" x14ac:dyDescent="0.35"/>
    <row r="70" spans="2:64" s="5" customFormat="1" ht="20.25" x14ac:dyDescent="0.3">
      <c r="B70" s="79" t="s">
        <v>308</v>
      </c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  <c r="Z70" s="79"/>
      <c r="AA70" s="79"/>
      <c r="AB70" s="79"/>
      <c r="AC70" s="79"/>
      <c r="AD70" s="79"/>
      <c r="AE70" s="79"/>
      <c r="AF70" s="79"/>
      <c r="AG70" s="79"/>
      <c r="AH70" s="79"/>
      <c r="AI70" s="79"/>
      <c r="AJ70" s="79"/>
      <c r="AK70" s="79"/>
      <c r="AL70" s="79"/>
      <c r="AM70" s="79"/>
      <c r="AN70" s="79"/>
      <c r="AO70" s="79"/>
      <c r="AP70" s="79"/>
      <c r="AQ70" s="79"/>
      <c r="AR70" s="79"/>
      <c r="AS70" s="79"/>
      <c r="AT70" s="79"/>
      <c r="AU70" s="79"/>
      <c r="AV70" s="79"/>
      <c r="AW70" s="79"/>
      <c r="AX70" s="79"/>
      <c r="AY70" s="79"/>
      <c r="AZ70" s="79"/>
      <c r="BA70" s="79"/>
      <c r="BB70" s="79"/>
      <c r="BC70" s="79"/>
      <c r="BD70" s="79"/>
      <c r="BE70" s="79"/>
      <c r="BF70" s="79"/>
      <c r="BG70" s="79"/>
      <c r="BH70" s="79"/>
      <c r="BI70" s="79"/>
      <c r="BJ70" s="79"/>
      <c r="BK70" s="79"/>
      <c r="BL70" s="79"/>
    </row>
    <row r="71" spans="2:64" s="5" customFormat="1" ht="17.25" thickBot="1" x14ac:dyDescent="0.35">
      <c r="B71" s="91" t="s">
        <v>510</v>
      </c>
      <c r="C71" s="91"/>
      <c r="D71" s="91"/>
      <c r="E71" s="91"/>
      <c r="F71" s="91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</row>
    <row r="72" spans="2:64" ht="16.5" thickBot="1" x14ac:dyDescent="0.35">
      <c r="B72" s="10" t="s">
        <v>292</v>
      </c>
      <c r="C72" s="10" t="s">
        <v>11</v>
      </c>
      <c r="D72" s="10">
        <v>2000</v>
      </c>
      <c r="E72" s="10">
        <v>2001</v>
      </c>
      <c r="F72" s="10">
        <v>2002</v>
      </c>
      <c r="G72" s="10">
        <v>2003</v>
      </c>
      <c r="H72" s="10">
        <v>2004</v>
      </c>
      <c r="I72" s="10">
        <v>2005</v>
      </c>
      <c r="J72" s="10">
        <v>2006</v>
      </c>
      <c r="K72" s="10">
        <v>2007</v>
      </c>
      <c r="L72" s="10">
        <v>2008</v>
      </c>
      <c r="M72" s="10">
        <v>2009</v>
      </c>
      <c r="N72" s="10">
        <v>2010</v>
      </c>
      <c r="O72" s="10">
        <v>2011</v>
      </c>
      <c r="P72" s="10">
        <v>2012</v>
      </c>
      <c r="Q72" s="10">
        <v>2013</v>
      </c>
      <c r="R72" s="10">
        <v>2014</v>
      </c>
      <c r="S72" s="10">
        <v>2015</v>
      </c>
      <c r="T72" s="10">
        <v>2016</v>
      </c>
      <c r="U72" s="10">
        <v>2017</v>
      </c>
      <c r="V72" s="10">
        <v>2018</v>
      </c>
      <c r="W72" s="10">
        <v>2019</v>
      </c>
      <c r="X72" s="10">
        <v>2020</v>
      </c>
      <c r="Y72" s="10">
        <v>2021</v>
      </c>
      <c r="Z72" s="10">
        <v>2022</v>
      </c>
      <c r="AA72" s="10">
        <v>2023</v>
      </c>
      <c r="AB72" s="10">
        <v>2024</v>
      </c>
      <c r="AC72" s="10">
        <v>2025</v>
      </c>
      <c r="AD72" s="10">
        <v>2026</v>
      </c>
      <c r="AE72" s="10">
        <v>2027</v>
      </c>
      <c r="AF72" s="10">
        <v>2028</v>
      </c>
      <c r="AG72" s="10">
        <v>2029</v>
      </c>
      <c r="AH72" s="10">
        <v>2030</v>
      </c>
      <c r="AI72" s="10">
        <v>2031</v>
      </c>
      <c r="AJ72" s="10">
        <v>2032</v>
      </c>
      <c r="AK72" s="10">
        <v>2033</v>
      </c>
      <c r="AL72" s="10">
        <v>2034</v>
      </c>
      <c r="AM72" s="10">
        <v>2035</v>
      </c>
      <c r="AN72" s="10">
        <v>2036</v>
      </c>
      <c r="AO72" s="10">
        <v>2037</v>
      </c>
      <c r="AP72" s="10">
        <v>2038</v>
      </c>
      <c r="AQ72" s="10">
        <v>2039</v>
      </c>
      <c r="AR72" s="10">
        <v>2040</v>
      </c>
      <c r="AS72" s="10">
        <v>2041</v>
      </c>
      <c r="AT72" s="10">
        <v>2042</v>
      </c>
      <c r="AU72" s="10">
        <v>2043</v>
      </c>
      <c r="AV72" s="10">
        <v>2044</v>
      </c>
      <c r="AW72" s="10">
        <v>2045</v>
      </c>
      <c r="AX72" s="10">
        <v>2046</v>
      </c>
      <c r="AY72" s="10">
        <v>2047</v>
      </c>
      <c r="AZ72" s="10">
        <v>2048</v>
      </c>
      <c r="BA72" s="10">
        <v>2049</v>
      </c>
      <c r="BB72" s="10">
        <v>2050</v>
      </c>
      <c r="BC72" s="10">
        <v>2051</v>
      </c>
      <c r="BD72" s="10">
        <v>2052</v>
      </c>
      <c r="BE72" s="10">
        <v>2053</v>
      </c>
      <c r="BF72" s="10">
        <v>2054</v>
      </c>
      <c r="BG72" s="10">
        <v>2055</v>
      </c>
      <c r="BH72" s="10">
        <v>2056</v>
      </c>
      <c r="BI72" s="10">
        <v>2057</v>
      </c>
      <c r="BJ72" s="10">
        <v>2058</v>
      </c>
      <c r="BK72" s="10">
        <v>2059</v>
      </c>
      <c r="BL72" s="10">
        <v>2060</v>
      </c>
    </row>
    <row r="73" spans="2:64" x14ac:dyDescent="0.3">
      <c r="B73" s="32" t="s">
        <v>38</v>
      </c>
      <c r="C73" s="32" t="s">
        <v>39</v>
      </c>
      <c r="D73" s="32">
        <v>28.207991431733298</v>
      </c>
      <c r="E73" s="32">
        <v>29.433433638203493</v>
      </c>
      <c r="F73" s="32">
        <v>28.443734055053657</v>
      </c>
      <c r="G73" s="32">
        <v>29.533152708558031</v>
      </c>
      <c r="H73" s="32">
        <v>29.432888716047444</v>
      </c>
      <c r="I73" s="32">
        <v>30.227195752830109</v>
      </c>
      <c r="J73" s="32">
        <v>29.438008215169329</v>
      </c>
      <c r="K73" s="32">
        <v>27.948955366886082</v>
      </c>
      <c r="L73" s="32">
        <v>29.114583452430914</v>
      </c>
      <c r="M73" s="32">
        <v>28.585180574517771</v>
      </c>
      <c r="N73" s="32">
        <v>30.282799831915835</v>
      </c>
      <c r="O73" s="32">
        <v>27.161119058835588</v>
      </c>
      <c r="P73" s="32">
        <v>28.634649090863611</v>
      </c>
      <c r="Q73" s="32">
        <v>29.619566170936221</v>
      </c>
      <c r="R73" s="32">
        <v>26.130435814947688</v>
      </c>
      <c r="S73" s="32">
        <v>27.415404185737422</v>
      </c>
      <c r="T73" s="32">
        <v>28.028891537423952</v>
      </c>
      <c r="U73" s="32">
        <v>27.683299234910248</v>
      </c>
      <c r="V73" s="32">
        <v>26.759927922954255</v>
      </c>
      <c r="W73" s="32">
        <v>27.175377015583571</v>
      </c>
      <c r="X73" s="32">
        <v>27.167825357148324</v>
      </c>
      <c r="Y73" s="32">
        <v>27.127419755805072</v>
      </c>
      <c r="Z73" s="32">
        <v>26.985934741125618</v>
      </c>
      <c r="AA73" s="32">
        <v>26.922144579261065</v>
      </c>
      <c r="AB73" s="32">
        <v>26.866442550855915</v>
      </c>
      <c r="AC73" s="32">
        <v>26.808930458235839</v>
      </c>
      <c r="AD73" s="32">
        <v>26.610231537253778</v>
      </c>
      <c r="AE73" s="32">
        <v>26.454463425515812</v>
      </c>
      <c r="AF73" s="32">
        <v>26.344208559576906</v>
      </c>
      <c r="AG73" s="32">
        <v>26.226718595970709</v>
      </c>
      <c r="AH73" s="32">
        <v>26.083342583812836</v>
      </c>
      <c r="AI73" s="32">
        <v>25.945830417489383</v>
      </c>
      <c r="AJ73" s="32">
        <v>25.832617971177207</v>
      </c>
      <c r="AK73" s="32">
        <v>25.666832719458846</v>
      </c>
      <c r="AL73" s="32">
        <v>25.549323385498099</v>
      </c>
      <c r="AM73" s="32">
        <v>25.456739212635146</v>
      </c>
      <c r="AN73" s="32">
        <v>25.204822164865387</v>
      </c>
      <c r="AO73" s="32">
        <v>24.972967055997049</v>
      </c>
      <c r="AP73" s="32">
        <v>24.745328898068053</v>
      </c>
      <c r="AQ73" s="32">
        <v>24.557826277439183</v>
      </c>
      <c r="AR73" s="32">
        <v>24.342622594595724</v>
      </c>
      <c r="AS73" s="32">
        <v>24.0286246970314</v>
      </c>
      <c r="AT73" s="32">
        <v>23.696830291623041</v>
      </c>
      <c r="AU73" s="32">
        <v>23.358103534222263</v>
      </c>
      <c r="AV73" s="32">
        <v>23.055040267436716</v>
      </c>
      <c r="AW73" s="32">
        <v>22.721540177412926</v>
      </c>
      <c r="AX73" s="32">
        <v>22.355095306789117</v>
      </c>
      <c r="AY73" s="32">
        <v>22.0218437536575</v>
      </c>
      <c r="AZ73" s="32">
        <v>21.699131444392901</v>
      </c>
      <c r="BA73" s="32">
        <v>21.455089605965469</v>
      </c>
      <c r="BB73" s="32">
        <v>21.219933482668022</v>
      </c>
      <c r="BC73" s="32">
        <v>20.879514631830574</v>
      </c>
      <c r="BD73" s="32">
        <v>20.616628622629758</v>
      </c>
      <c r="BE73" s="32">
        <v>20.463035313665081</v>
      </c>
      <c r="BF73" s="32">
        <v>20.318335809026845</v>
      </c>
      <c r="BG73" s="32">
        <v>20.181724539851764</v>
      </c>
      <c r="BH73" s="32">
        <v>20.007010106301902</v>
      </c>
      <c r="BI73" s="32">
        <v>19.850560755328647</v>
      </c>
      <c r="BJ73" s="32">
        <v>19.694415647325425</v>
      </c>
      <c r="BK73" s="32">
        <v>19.519740469446301</v>
      </c>
      <c r="BL73" s="32">
        <v>19.339545656610536</v>
      </c>
    </row>
    <row r="74" spans="2:64" x14ac:dyDescent="0.3">
      <c r="B74" s="32" t="s">
        <v>40</v>
      </c>
      <c r="C74" s="32" t="s">
        <v>41</v>
      </c>
      <c r="D74" s="32">
        <v>14.088587176422649</v>
      </c>
      <c r="E74" s="32">
        <v>14.790350599968663</v>
      </c>
      <c r="F74" s="32">
        <v>14.52248506458824</v>
      </c>
      <c r="G74" s="32">
        <v>15.127201010358926</v>
      </c>
      <c r="H74" s="32">
        <v>15.173515959120746</v>
      </c>
      <c r="I74" s="32">
        <v>15.532256817388543</v>
      </c>
      <c r="J74" s="32">
        <v>15.148297287392417</v>
      </c>
      <c r="K74" s="32">
        <v>14.477978122310695</v>
      </c>
      <c r="L74" s="32">
        <v>14.915236564989469</v>
      </c>
      <c r="M74" s="32">
        <v>14.640200021444249</v>
      </c>
      <c r="N74" s="32">
        <v>15.337419571862565</v>
      </c>
      <c r="O74" s="32">
        <v>14.282763286068484</v>
      </c>
      <c r="P74" s="32">
        <v>14.531352823518302</v>
      </c>
      <c r="Q74" s="32">
        <v>14.676699280910391</v>
      </c>
      <c r="R74" s="32">
        <v>13.368664421490857</v>
      </c>
      <c r="S74" s="32">
        <v>13.816795869716309</v>
      </c>
      <c r="T74" s="32">
        <v>13.828006864546731</v>
      </c>
      <c r="U74" s="32">
        <v>13.636329239588441</v>
      </c>
      <c r="V74" s="32">
        <v>13.293876903790434</v>
      </c>
      <c r="W74" s="32">
        <v>13.200220880346579</v>
      </c>
      <c r="X74" s="32">
        <v>13.2829095223775</v>
      </c>
      <c r="Y74" s="32">
        <v>13.240655149722585</v>
      </c>
      <c r="Z74" s="32">
        <v>13.180319247753355</v>
      </c>
      <c r="AA74" s="32">
        <v>13.139934022871369</v>
      </c>
      <c r="AB74" s="32">
        <v>13.072048686765095</v>
      </c>
      <c r="AC74" s="32">
        <v>13.00241469279451</v>
      </c>
      <c r="AD74" s="32">
        <v>12.920336646836141</v>
      </c>
      <c r="AE74" s="32">
        <v>12.858217009514693</v>
      </c>
      <c r="AF74" s="32">
        <v>12.806216974305077</v>
      </c>
      <c r="AG74" s="32">
        <v>12.72152208545933</v>
      </c>
      <c r="AH74" s="32">
        <v>12.675990337952424</v>
      </c>
      <c r="AI74" s="32">
        <v>12.635856050977647</v>
      </c>
      <c r="AJ74" s="32">
        <v>12.597672738208086</v>
      </c>
      <c r="AK74" s="32">
        <v>12.57203436708404</v>
      </c>
      <c r="AL74" s="32">
        <v>12.541513385896979</v>
      </c>
      <c r="AM74" s="32">
        <v>12.532369904903343</v>
      </c>
      <c r="AN74" s="32">
        <v>12.440560356664317</v>
      </c>
      <c r="AO74" s="32">
        <v>12.386484821860313</v>
      </c>
      <c r="AP74" s="32">
        <v>12.312191188307796</v>
      </c>
      <c r="AQ74" s="32">
        <v>12.251874562231862</v>
      </c>
      <c r="AR74" s="32">
        <v>12.165113668414968</v>
      </c>
      <c r="AS74" s="32">
        <v>12.06561763345019</v>
      </c>
      <c r="AT74" s="32">
        <v>11.95176610579913</v>
      </c>
      <c r="AU74" s="32">
        <v>11.846351123340696</v>
      </c>
      <c r="AV74" s="32">
        <v>11.763274980094085</v>
      </c>
      <c r="AW74" s="32">
        <v>11.660151239215802</v>
      </c>
      <c r="AX74" s="32">
        <v>11.557830756663112</v>
      </c>
      <c r="AY74" s="32">
        <v>11.467562101319636</v>
      </c>
      <c r="AZ74" s="32">
        <v>11.33776685455463</v>
      </c>
      <c r="BA74" s="32">
        <v>11.263260198860744</v>
      </c>
      <c r="BB74" s="32">
        <v>11.193417800986023</v>
      </c>
      <c r="BC74" s="32">
        <v>11.114493257656418</v>
      </c>
      <c r="BD74" s="32">
        <v>11.034180720184549</v>
      </c>
      <c r="BE74" s="32">
        <v>10.96398176111852</v>
      </c>
      <c r="BF74" s="32">
        <v>10.898521785196506</v>
      </c>
      <c r="BG74" s="32">
        <v>10.819057712935665</v>
      </c>
      <c r="BH74" s="32">
        <v>10.761951567631714</v>
      </c>
      <c r="BI74" s="32">
        <v>10.702470549919438</v>
      </c>
      <c r="BJ74" s="32">
        <v>10.637766631105828</v>
      </c>
      <c r="BK74" s="32">
        <v>10.575615590989681</v>
      </c>
      <c r="BL74" s="32">
        <v>10.503604661781534</v>
      </c>
    </row>
    <row r="75" spans="2:64" x14ac:dyDescent="0.3">
      <c r="B75" s="32" t="s">
        <v>42</v>
      </c>
      <c r="C75" s="32" t="s">
        <v>322</v>
      </c>
      <c r="D75" s="32">
        <v>27.300676709090116</v>
      </c>
      <c r="E75" s="32">
        <v>29.070819287475491</v>
      </c>
      <c r="F75" s="32">
        <v>27.501968604855193</v>
      </c>
      <c r="G75" s="32">
        <v>28.850379747087171</v>
      </c>
      <c r="H75" s="32">
        <v>28.784267720010849</v>
      </c>
      <c r="I75" s="32">
        <v>29.795932910158434</v>
      </c>
      <c r="J75" s="32">
        <v>29.712683171674257</v>
      </c>
      <c r="K75" s="32">
        <v>27.402461364451728</v>
      </c>
      <c r="L75" s="32">
        <v>29.501631445240942</v>
      </c>
      <c r="M75" s="32">
        <v>29.263058012313707</v>
      </c>
      <c r="N75" s="32">
        <v>31.464242228548454</v>
      </c>
      <c r="O75" s="32">
        <v>26.911681049248426</v>
      </c>
      <c r="P75" s="32">
        <v>28.971947918168198</v>
      </c>
      <c r="Q75" s="32">
        <v>31.190335595532787</v>
      </c>
      <c r="R75" s="32">
        <v>25.91952094730912</v>
      </c>
      <c r="S75" s="32">
        <v>27.619376160179272</v>
      </c>
      <c r="T75" s="32">
        <v>29.007677265716367</v>
      </c>
      <c r="U75" s="32">
        <v>28.384995456477846</v>
      </c>
      <c r="V75" s="32">
        <v>26.676083807961927</v>
      </c>
      <c r="W75" s="32">
        <v>26.096322908866778</v>
      </c>
      <c r="X75" s="32">
        <v>26.660079070691648</v>
      </c>
      <c r="Y75" s="32">
        <v>26.245779314244558</v>
      </c>
      <c r="Z75" s="32">
        <v>25.790558598355755</v>
      </c>
      <c r="AA75" s="32">
        <v>25.441438157996838</v>
      </c>
      <c r="AB75" s="32">
        <v>25.095708403039961</v>
      </c>
      <c r="AC75" s="32">
        <v>24.683327344745212</v>
      </c>
      <c r="AD75" s="32">
        <v>24.278622778470798</v>
      </c>
      <c r="AE75" s="32">
        <v>23.952219682881285</v>
      </c>
      <c r="AF75" s="32">
        <v>23.610126393327768</v>
      </c>
      <c r="AG75" s="32">
        <v>23.339881238880011</v>
      </c>
      <c r="AH75" s="32">
        <v>23.089474649920451</v>
      </c>
      <c r="AI75" s="32">
        <v>22.832570071837875</v>
      </c>
      <c r="AJ75" s="32">
        <v>22.588369310514508</v>
      </c>
      <c r="AK75" s="32">
        <v>22.460642466219621</v>
      </c>
      <c r="AL75" s="32">
        <v>22.295830992663866</v>
      </c>
      <c r="AM75" s="32">
        <v>22.146795628270997</v>
      </c>
      <c r="AN75" s="32">
        <v>22.031371738881862</v>
      </c>
      <c r="AO75" s="32">
        <v>21.899645242630655</v>
      </c>
      <c r="AP75" s="32">
        <v>21.781791723274544</v>
      </c>
      <c r="AQ75" s="32">
        <v>21.684765638714904</v>
      </c>
      <c r="AR75" s="32">
        <v>21.563918348166712</v>
      </c>
      <c r="AS75" s="32">
        <v>21.42109027771339</v>
      </c>
      <c r="AT75" s="32">
        <v>21.319409824220504</v>
      </c>
      <c r="AU75" s="32">
        <v>21.157448309376047</v>
      </c>
      <c r="AV75" s="32">
        <v>21.022186752787746</v>
      </c>
      <c r="AW75" s="32">
        <v>20.866155223847183</v>
      </c>
      <c r="AX75" s="32">
        <v>20.767136942853565</v>
      </c>
      <c r="AY75" s="32">
        <v>20.612159229247329</v>
      </c>
      <c r="AZ75" s="32">
        <v>20.455513857016495</v>
      </c>
      <c r="BA75" s="32">
        <v>20.341619765631851</v>
      </c>
      <c r="BB75" s="32">
        <v>20.231963709847925</v>
      </c>
      <c r="BC75" s="32">
        <v>20.108353539450679</v>
      </c>
      <c r="BD75" s="32">
        <v>19.955768852087985</v>
      </c>
      <c r="BE75" s="32">
        <v>19.854468861491835</v>
      </c>
      <c r="BF75" s="32">
        <v>19.71521192453455</v>
      </c>
      <c r="BG75" s="32">
        <v>19.59890340070503</v>
      </c>
      <c r="BH75" s="32">
        <v>19.498337448275826</v>
      </c>
      <c r="BI75" s="32">
        <v>19.402309124875448</v>
      </c>
      <c r="BJ75" s="32">
        <v>19.320206882293959</v>
      </c>
      <c r="BK75" s="32">
        <v>19.225701635692449</v>
      </c>
      <c r="BL75" s="32">
        <v>19.160609224053967</v>
      </c>
    </row>
    <row r="76" spans="2:64" x14ac:dyDescent="0.3">
      <c r="B76" s="32" t="s">
        <v>43</v>
      </c>
      <c r="C76" s="32" t="s">
        <v>44</v>
      </c>
      <c r="D76" s="32">
        <v>7.7980006754355191</v>
      </c>
      <c r="E76" s="32">
        <v>8.1690980712199952</v>
      </c>
      <c r="F76" s="32">
        <v>7.8299506830153636</v>
      </c>
      <c r="G76" s="32">
        <v>8.1626746929435949</v>
      </c>
      <c r="H76" s="32">
        <v>7.9597075703885318</v>
      </c>
      <c r="I76" s="32">
        <v>8.1025456061453198</v>
      </c>
      <c r="J76" s="32">
        <v>7.8376379860091525</v>
      </c>
      <c r="K76" s="32">
        <v>7.3967304546522463</v>
      </c>
      <c r="L76" s="32">
        <v>7.7206014948869921</v>
      </c>
      <c r="M76" s="32">
        <v>7.6206568314111429</v>
      </c>
      <c r="N76" s="32">
        <v>8.0327821717153807</v>
      </c>
      <c r="O76" s="32">
        <v>7.208526142831607</v>
      </c>
      <c r="P76" s="32">
        <v>7.6044780137943029</v>
      </c>
      <c r="Q76" s="32">
        <v>7.8561621233798462</v>
      </c>
      <c r="R76" s="32">
        <v>6.8021024161352734</v>
      </c>
      <c r="S76" s="32">
        <v>7.2583291366713638</v>
      </c>
      <c r="T76" s="32">
        <v>7.3004198708469108</v>
      </c>
      <c r="U76" s="32">
        <v>7.2381783731794336</v>
      </c>
      <c r="V76" s="32">
        <v>7.0025337780488615</v>
      </c>
      <c r="W76" s="32">
        <v>7.0400800214582473</v>
      </c>
      <c r="X76" s="32">
        <v>6.9429434315703711</v>
      </c>
      <c r="Y76" s="32">
        <v>6.8209114853343262</v>
      </c>
      <c r="Z76" s="32">
        <v>6.7764858875389002</v>
      </c>
      <c r="AA76" s="32">
        <v>6.7017936628050672</v>
      </c>
      <c r="AB76" s="32">
        <v>6.635789879213549</v>
      </c>
      <c r="AC76" s="32">
        <v>6.5899326051570117</v>
      </c>
      <c r="AD76" s="32">
        <v>6.5356489504734299</v>
      </c>
      <c r="AE76" s="32">
        <v>6.4383245267580467</v>
      </c>
      <c r="AF76" s="32">
        <v>6.4111933079648358</v>
      </c>
      <c r="AG76" s="32">
        <v>6.356616320826026</v>
      </c>
      <c r="AH76" s="32">
        <v>6.3087889264117551</v>
      </c>
      <c r="AI76" s="32">
        <v>6.2888888918395738</v>
      </c>
      <c r="AJ76" s="32">
        <v>6.2503314902916802</v>
      </c>
      <c r="AK76" s="32">
        <v>6.1907184634093353</v>
      </c>
      <c r="AL76" s="32">
        <v>6.1439963149201979</v>
      </c>
      <c r="AM76" s="32">
        <v>6.1392040111476343</v>
      </c>
      <c r="AN76" s="32">
        <v>6.1169522382199384</v>
      </c>
      <c r="AO76" s="32">
        <v>6.1172791481034583</v>
      </c>
      <c r="AP76" s="32">
        <v>6.0936106614119092</v>
      </c>
      <c r="AQ76" s="32">
        <v>6.0793248344445301</v>
      </c>
      <c r="AR76" s="32">
        <v>6.0742705581840184</v>
      </c>
      <c r="AS76" s="32">
        <v>6.0232926249332497</v>
      </c>
      <c r="AT76" s="32">
        <v>6.0056013139066984</v>
      </c>
      <c r="AU76" s="32">
        <v>5.9765335614537678</v>
      </c>
      <c r="AV76" s="32">
        <v>5.9407664935051399</v>
      </c>
      <c r="AW76" s="32">
        <v>5.9130810382259646</v>
      </c>
      <c r="AX76" s="32">
        <v>5.8772291874730556</v>
      </c>
      <c r="AY76" s="32">
        <v>5.8332711349908726</v>
      </c>
      <c r="AZ76" s="32">
        <v>5.785135544586371</v>
      </c>
      <c r="BA76" s="32">
        <v>5.7693590115082998</v>
      </c>
      <c r="BB76" s="32">
        <v>5.7426778917505228</v>
      </c>
      <c r="BC76" s="32">
        <v>5.7340824543119968</v>
      </c>
      <c r="BD76" s="32">
        <v>5.7229304109798962</v>
      </c>
      <c r="BE76" s="32">
        <v>5.7266845341856953</v>
      </c>
      <c r="BF76" s="32">
        <v>5.7306872653232466</v>
      </c>
      <c r="BG76" s="32">
        <v>5.7240136784499285</v>
      </c>
      <c r="BH76" s="32">
        <v>5.7258553443328131</v>
      </c>
      <c r="BI76" s="32">
        <v>5.7447284667672056</v>
      </c>
      <c r="BJ76" s="32">
        <v>5.7529030739171558</v>
      </c>
      <c r="BK76" s="32">
        <v>5.7680977619154232</v>
      </c>
      <c r="BL76" s="32">
        <v>5.7690426401312154</v>
      </c>
    </row>
    <row r="77" spans="2:64" x14ac:dyDescent="0.3">
      <c r="B77" s="32" t="s">
        <v>45</v>
      </c>
      <c r="C77" s="32" t="s">
        <v>46</v>
      </c>
      <c r="D77" s="32">
        <v>5.6893773534872158</v>
      </c>
      <c r="E77" s="32">
        <v>5.8519622298125924</v>
      </c>
      <c r="F77" s="32">
        <v>5.7745782024482324</v>
      </c>
      <c r="G77" s="32">
        <v>6.0882551717422322</v>
      </c>
      <c r="H77" s="32">
        <v>5.9981701642315848</v>
      </c>
      <c r="I77" s="32">
        <v>6.1812120541503024</v>
      </c>
      <c r="J77" s="32">
        <v>6.0355068689917672</v>
      </c>
      <c r="K77" s="32">
        <v>5.7447691878991476</v>
      </c>
      <c r="L77" s="32">
        <v>5.9866788625490761</v>
      </c>
      <c r="M77" s="32">
        <v>5.9446580615267459</v>
      </c>
      <c r="N77" s="32">
        <v>6.4134838291621623</v>
      </c>
      <c r="O77" s="32">
        <v>5.7767749633856438</v>
      </c>
      <c r="P77" s="32">
        <v>6.1240596150689122</v>
      </c>
      <c r="Q77" s="32">
        <v>6.4153917262159794</v>
      </c>
      <c r="R77" s="32">
        <v>5.6213325236924412</v>
      </c>
      <c r="S77" s="32">
        <v>5.9714529540182992</v>
      </c>
      <c r="T77" s="32">
        <v>6.0855228048280106</v>
      </c>
      <c r="U77" s="32">
        <v>6.0751177220212194</v>
      </c>
      <c r="V77" s="32">
        <v>5.8826452071194053</v>
      </c>
      <c r="W77" s="32">
        <v>5.939286018383152</v>
      </c>
      <c r="X77" s="32">
        <v>5.8589161363118123</v>
      </c>
      <c r="Y77" s="32">
        <v>5.8148328624764405</v>
      </c>
      <c r="Z77" s="32">
        <v>5.7725844291708048</v>
      </c>
      <c r="AA77" s="32">
        <v>5.7161366192144998</v>
      </c>
      <c r="AB77" s="32">
        <v>5.730093207201322</v>
      </c>
      <c r="AC77" s="32">
        <v>5.697065434746726</v>
      </c>
      <c r="AD77" s="32">
        <v>5.7027671418021555</v>
      </c>
      <c r="AE77" s="32">
        <v>5.6887085461656373</v>
      </c>
      <c r="AF77" s="32">
        <v>5.7091817326465799</v>
      </c>
      <c r="AG77" s="32">
        <v>5.7370025507598292</v>
      </c>
      <c r="AH77" s="32">
        <v>5.7559240750034171</v>
      </c>
      <c r="AI77" s="32">
        <v>5.72711669261263</v>
      </c>
      <c r="AJ77" s="32">
        <v>5.7055673932822444</v>
      </c>
      <c r="AK77" s="32">
        <v>5.6904447666543456</v>
      </c>
      <c r="AL77" s="32">
        <v>5.625085611927549</v>
      </c>
      <c r="AM77" s="32">
        <v>5.6212315833844677</v>
      </c>
      <c r="AN77" s="32">
        <v>5.5868130129194817</v>
      </c>
      <c r="AO77" s="32">
        <v>5.565217393225991</v>
      </c>
      <c r="AP77" s="32">
        <v>5.515955142951956</v>
      </c>
      <c r="AQ77" s="32">
        <v>5.4720064329519538</v>
      </c>
      <c r="AR77" s="32">
        <v>5.4554439406266715</v>
      </c>
      <c r="AS77" s="32">
        <v>5.4165014471628474</v>
      </c>
      <c r="AT77" s="32">
        <v>5.3505012714513231</v>
      </c>
      <c r="AU77" s="32">
        <v>5.3140533536424632</v>
      </c>
      <c r="AV77" s="32">
        <v>5.282358000812871</v>
      </c>
      <c r="AW77" s="32">
        <v>5.2481695307054306</v>
      </c>
      <c r="AX77" s="32">
        <v>5.2109604340832556</v>
      </c>
      <c r="AY77" s="32">
        <v>5.1608253560661668</v>
      </c>
      <c r="AZ77" s="32">
        <v>5.1272167339583676</v>
      </c>
      <c r="BA77" s="32">
        <v>5.0819652570937404</v>
      </c>
      <c r="BB77" s="32">
        <v>5.0601500643557014</v>
      </c>
      <c r="BC77" s="32">
        <v>5.0201113439704184</v>
      </c>
      <c r="BD77" s="32">
        <v>4.9864347323416816</v>
      </c>
      <c r="BE77" s="32">
        <v>4.9682682295663509</v>
      </c>
      <c r="BF77" s="32">
        <v>4.9519492272290639</v>
      </c>
      <c r="BG77" s="32">
        <v>4.9126065760565689</v>
      </c>
      <c r="BH77" s="32">
        <v>4.8907717523215677</v>
      </c>
      <c r="BI77" s="32">
        <v>4.8625204943866418</v>
      </c>
      <c r="BJ77" s="32">
        <v>4.8336423374482145</v>
      </c>
      <c r="BK77" s="32">
        <v>4.8104849191464618</v>
      </c>
      <c r="BL77" s="32">
        <v>4.7738864760499231</v>
      </c>
    </row>
    <row r="78" spans="2:64" x14ac:dyDescent="0.3">
      <c r="B78" s="32" t="s">
        <v>47</v>
      </c>
      <c r="C78" s="32" t="s">
        <v>48</v>
      </c>
      <c r="D78" s="32">
        <v>14.795410394283182</v>
      </c>
      <c r="E78" s="32">
        <v>15.483033265508563</v>
      </c>
      <c r="F78" s="32">
        <v>14.82846684767418</v>
      </c>
      <c r="G78" s="32">
        <v>15.631791731672656</v>
      </c>
      <c r="H78" s="32">
        <v>15.541796133595534</v>
      </c>
      <c r="I78" s="32">
        <v>16.12806550166006</v>
      </c>
      <c r="J78" s="32">
        <v>15.620283996993795</v>
      </c>
      <c r="K78" s="32">
        <v>14.772953962218208</v>
      </c>
      <c r="L78" s="32">
        <v>15.689022018173507</v>
      </c>
      <c r="M78" s="32">
        <v>15.683634579546597</v>
      </c>
      <c r="N78" s="32">
        <v>17.047089462736441</v>
      </c>
      <c r="O78" s="32">
        <v>15.332471864988236</v>
      </c>
      <c r="P78" s="32">
        <v>16.490480184266822</v>
      </c>
      <c r="Q78" s="32">
        <v>17.452839639529262</v>
      </c>
      <c r="R78" s="32">
        <v>15.113011375969503</v>
      </c>
      <c r="S78" s="32">
        <v>15.940408416881866</v>
      </c>
      <c r="T78" s="32">
        <v>16.325458690640758</v>
      </c>
      <c r="U78" s="32">
        <v>16.033360267776587</v>
      </c>
      <c r="V78" s="32">
        <v>15.093045226800646</v>
      </c>
      <c r="W78" s="32">
        <v>15.396396575265802</v>
      </c>
      <c r="X78" s="32">
        <v>15.104880351624969</v>
      </c>
      <c r="Y78" s="32">
        <v>15.000736553827613</v>
      </c>
      <c r="Z78" s="32">
        <v>14.893063816604911</v>
      </c>
      <c r="AA78" s="32">
        <v>14.766959033164131</v>
      </c>
      <c r="AB78" s="32">
        <v>14.663987659955714</v>
      </c>
      <c r="AC78" s="32">
        <v>14.493919718553993</v>
      </c>
      <c r="AD78" s="32">
        <v>14.361688814405449</v>
      </c>
      <c r="AE78" s="32">
        <v>14.185239187297675</v>
      </c>
      <c r="AF78" s="32">
        <v>13.987114280427072</v>
      </c>
      <c r="AG78" s="32">
        <v>13.865764091949979</v>
      </c>
      <c r="AH78" s="32">
        <v>13.753582203545042</v>
      </c>
      <c r="AI78" s="32">
        <v>13.661283260264256</v>
      </c>
      <c r="AJ78" s="32">
        <v>13.516196851170179</v>
      </c>
      <c r="AK78" s="32">
        <v>13.460888064619931</v>
      </c>
      <c r="AL78" s="32">
        <v>13.397695895728674</v>
      </c>
      <c r="AM78" s="32">
        <v>13.309970477122057</v>
      </c>
      <c r="AN78" s="32">
        <v>13.235612715298918</v>
      </c>
      <c r="AO78" s="32">
        <v>13.147065034305324</v>
      </c>
      <c r="AP78" s="32">
        <v>13.026986579480496</v>
      </c>
      <c r="AQ78" s="32">
        <v>12.897477512817131</v>
      </c>
      <c r="AR78" s="32">
        <v>12.78387644366655</v>
      </c>
      <c r="AS78" s="32">
        <v>12.630071601705932</v>
      </c>
      <c r="AT78" s="32">
        <v>12.504662662742223</v>
      </c>
      <c r="AU78" s="32">
        <v>12.359368724540433</v>
      </c>
      <c r="AV78" s="32">
        <v>12.214930606690345</v>
      </c>
      <c r="AW78" s="32">
        <v>12.063960416385395</v>
      </c>
      <c r="AX78" s="32">
        <v>11.946949278944004</v>
      </c>
      <c r="AY78" s="32">
        <v>11.800131372075301</v>
      </c>
      <c r="AZ78" s="32">
        <v>11.687164674430194</v>
      </c>
      <c r="BA78" s="32">
        <v>11.58486171303899</v>
      </c>
      <c r="BB78" s="32">
        <v>11.496464032724479</v>
      </c>
      <c r="BC78" s="32">
        <v>11.397084787344344</v>
      </c>
      <c r="BD78" s="32">
        <v>11.304393931248287</v>
      </c>
      <c r="BE78" s="32">
        <v>11.227457257490535</v>
      </c>
      <c r="BF78" s="32">
        <v>11.165623643376342</v>
      </c>
      <c r="BG78" s="32">
        <v>11.06265251011917</v>
      </c>
      <c r="BH78" s="32">
        <v>11.006866175201889</v>
      </c>
      <c r="BI78" s="32">
        <v>10.934397450205411</v>
      </c>
      <c r="BJ78" s="32">
        <v>10.870871884266515</v>
      </c>
      <c r="BK78" s="32">
        <v>10.820449358203359</v>
      </c>
      <c r="BL78" s="32">
        <v>10.767957732063129</v>
      </c>
    </row>
    <row r="79" spans="2:64" x14ac:dyDescent="0.3">
      <c r="B79" s="32" t="s">
        <v>49</v>
      </c>
      <c r="C79" s="32" t="s">
        <v>323</v>
      </c>
      <c r="D79" s="32">
        <v>16.3624609155538</v>
      </c>
      <c r="E79" s="32">
        <v>17.025746259509631</v>
      </c>
      <c r="F79" s="32">
        <v>16.603341509544361</v>
      </c>
      <c r="G79" s="32">
        <v>17.285982537898313</v>
      </c>
      <c r="H79" s="32">
        <v>17.218569229720362</v>
      </c>
      <c r="I79" s="32">
        <v>17.764561931966107</v>
      </c>
      <c r="J79" s="32">
        <v>17.479077466486409</v>
      </c>
      <c r="K79" s="32">
        <v>16.661279971674386</v>
      </c>
      <c r="L79" s="32">
        <v>17.313243792920758</v>
      </c>
      <c r="M79" s="32">
        <v>17.056897103285472</v>
      </c>
      <c r="N79" s="32">
        <v>17.874898365176168</v>
      </c>
      <c r="O79" s="32">
        <v>16.123312138723268</v>
      </c>
      <c r="P79" s="32">
        <v>16.895215459972963</v>
      </c>
      <c r="Q79" s="32">
        <v>17.414403901755232</v>
      </c>
      <c r="R79" s="32">
        <v>15.688327415203879</v>
      </c>
      <c r="S79" s="32">
        <v>16.582693945553501</v>
      </c>
      <c r="T79" s="32">
        <v>17.009630772571704</v>
      </c>
      <c r="U79" s="32">
        <v>16.671705037471938</v>
      </c>
      <c r="V79" s="32">
        <v>16.084892397919745</v>
      </c>
      <c r="W79" s="32">
        <v>16.258742630398437</v>
      </c>
      <c r="X79" s="32">
        <v>16.368043212461412</v>
      </c>
      <c r="Y79" s="32">
        <v>16.324815537513285</v>
      </c>
      <c r="Z79" s="32">
        <v>16.269005731261466</v>
      </c>
      <c r="AA79" s="32">
        <v>16.234762609821587</v>
      </c>
      <c r="AB79" s="32">
        <v>16.132507039718195</v>
      </c>
      <c r="AC79" s="32">
        <v>16.11985137974737</v>
      </c>
      <c r="AD79" s="32">
        <v>16.036185667210333</v>
      </c>
      <c r="AE79" s="32">
        <v>15.921977272089432</v>
      </c>
      <c r="AF79" s="32">
        <v>15.947627912523235</v>
      </c>
      <c r="AG79" s="32">
        <v>15.956899117474498</v>
      </c>
      <c r="AH79" s="32">
        <v>15.914488718835269</v>
      </c>
      <c r="AI79" s="32">
        <v>15.954984225107138</v>
      </c>
      <c r="AJ79" s="32">
        <v>16.007250711631556</v>
      </c>
      <c r="AK79" s="32">
        <v>16.046965593165535</v>
      </c>
      <c r="AL79" s="32">
        <v>16.085451206884578</v>
      </c>
      <c r="AM79" s="32">
        <v>16.151529013110672</v>
      </c>
      <c r="AN79" s="32">
        <v>16.144092024484152</v>
      </c>
      <c r="AO79" s="32">
        <v>16.194872962224771</v>
      </c>
      <c r="AP79" s="32">
        <v>16.229312336880806</v>
      </c>
      <c r="AQ79" s="32">
        <v>16.239792500356963</v>
      </c>
      <c r="AR79" s="32">
        <v>16.205491449379835</v>
      </c>
      <c r="AS79" s="32">
        <v>16.165763778365037</v>
      </c>
      <c r="AT79" s="32">
        <v>16.118451187481721</v>
      </c>
      <c r="AU79" s="32">
        <v>16.050154536395858</v>
      </c>
      <c r="AV79" s="32">
        <v>16.015749493611231</v>
      </c>
      <c r="AW79" s="32">
        <v>15.978225287858901</v>
      </c>
      <c r="AX79" s="32">
        <v>15.86388964131913</v>
      </c>
      <c r="AY79" s="32">
        <v>15.796907869009669</v>
      </c>
      <c r="AZ79" s="32">
        <v>15.752313531024022</v>
      </c>
      <c r="BA79" s="32">
        <v>15.7286166033731</v>
      </c>
      <c r="BB79" s="32">
        <v>15.695947586884417</v>
      </c>
      <c r="BC79" s="32">
        <v>15.619907282051573</v>
      </c>
      <c r="BD79" s="32">
        <v>15.607893910481724</v>
      </c>
      <c r="BE79" s="32">
        <v>15.660547161845255</v>
      </c>
      <c r="BF79" s="32">
        <v>15.707256551346097</v>
      </c>
      <c r="BG79" s="32">
        <v>15.720818367247338</v>
      </c>
      <c r="BH79" s="32">
        <v>15.766166020465739</v>
      </c>
      <c r="BI79" s="32">
        <v>15.814058874208211</v>
      </c>
      <c r="BJ79" s="32">
        <v>15.861516867095961</v>
      </c>
      <c r="BK79" s="32">
        <v>15.924442274711161</v>
      </c>
      <c r="BL79" s="32">
        <v>15.961817942634628</v>
      </c>
    </row>
    <row r="80" spans="2:64" ht="16.5" thickBot="1" x14ac:dyDescent="0.35">
      <c r="B80" s="32" t="s">
        <v>50</v>
      </c>
      <c r="C80" s="32" t="s">
        <v>368</v>
      </c>
      <c r="D80" s="32">
        <v>23.300221981470614</v>
      </c>
      <c r="E80" s="32">
        <v>24.520380116307145</v>
      </c>
      <c r="F80" s="32">
        <v>23.660764703824782</v>
      </c>
      <c r="G80" s="32">
        <v>24.560612916637922</v>
      </c>
      <c r="H80" s="32">
        <v>24.561533891235708</v>
      </c>
      <c r="I80" s="32">
        <v>25.418797238613706</v>
      </c>
      <c r="J80" s="32">
        <v>24.759357692147695</v>
      </c>
      <c r="K80" s="32">
        <v>23.358419023398806</v>
      </c>
      <c r="L80" s="32">
        <v>24.590262634546601</v>
      </c>
      <c r="M80" s="32">
        <v>24.127829360007446</v>
      </c>
      <c r="N80" s="32">
        <v>25.708374248831898</v>
      </c>
      <c r="O80" s="32">
        <v>22.923239185123307</v>
      </c>
      <c r="P80" s="32">
        <v>24.356879219107107</v>
      </c>
      <c r="Q80" s="32">
        <v>25.497945278425529</v>
      </c>
      <c r="R80" s="32">
        <v>22.344140378779414</v>
      </c>
      <c r="S80" s="32">
        <v>23.673914268209991</v>
      </c>
      <c r="T80" s="32">
        <v>24.503006669501424</v>
      </c>
      <c r="U80" s="32">
        <v>24.293415181292456</v>
      </c>
      <c r="V80" s="32">
        <v>23.046437686823403</v>
      </c>
      <c r="W80" s="32">
        <v>23.288692075500585</v>
      </c>
      <c r="X80" s="32">
        <v>23.443056276634209</v>
      </c>
      <c r="Y80" s="32">
        <v>23.336242867131638</v>
      </c>
      <c r="Z80" s="32">
        <v>23.225511130925195</v>
      </c>
      <c r="AA80" s="32">
        <v>23.077928517191815</v>
      </c>
      <c r="AB80" s="32">
        <v>22.968113004829664</v>
      </c>
      <c r="AC80" s="32">
        <v>22.864481602807032</v>
      </c>
      <c r="AD80" s="32">
        <v>22.711871049046103</v>
      </c>
      <c r="AE80" s="32">
        <v>22.528706770086412</v>
      </c>
      <c r="AF80" s="32">
        <v>22.398808249407935</v>
      </c>
      <c r="AG80" s="32">
        <v>22.267219912700785</v>
      </c>
      <c r="AH80" s="32">
        <v>22.166974517170658</v>
      </c>
      <c r="AI80" s="32">
        <v>22.06471558683376</v>
      </c>
      <c r="AJ80" s="32">
        <v>21.934846848628155</v>
      </c>
      <c r="AK80" s="32">
        <v>21.826173085360018</v>
      </c>
      <c r="AL80" s="32">
        <v>21.747658505770204</v>
      </c>
      <c r="AM80" s="32">
        <v>21.656313068759516</v>
      </c>
      <c r="AN80" s="32">
        <v>21.512720606847449</v>
      </c>
      <c r="AO80" s="32">
        <v>21.378385434140668</v>
      </c>
      <c r="AP80" s="32">
        <v>21.250671066782793</v>
      </c>
      <c r="AQ80" s="32">
        <v>21.153382145235678</v>
      </c>
      <c r="AR80" s="32">
        <v>21.008701613412615</v>
      </c>
      <c r="AS80" s="32">
        <v>20.857403796529546</v>
      </c>
      <c r="AT80" s="32">
        <v>20.678297809097359</v>
      </c>
      <c r="AU80" s="32">
        <v>20.513604466143956</v>
      </c>
      <c r="AV80" s="32">
        <v>20.372216427982753</v>
      </c>
      <c r="AW80" s="32">
        <v>20.24433728061361</v>
      </c>
      <c r="AX80" s="32">
        <v>20.122268133685722</v>
      </c>
      <c r="AY80" s="32">
        <v>19.949738976771897</v>
      </c>
      <c r="AZ80" s="32">
        <v>19.783109131420769</v>
      </c>
      <c r="BA80" s="32">
        <v>19.698721142598949</v>
      </c>
      <c r="BB80" s="32">
        <v>19.614930996970848</v>
      </c>
      <c r="BC80" s="32">
        <v>19.535328550416356</v>
      </c>
      <c r="BD80" s="32">
        <v>19.436355791168779</v>
      </c>
      <c r="BE80" s="32">
        <v>19.392717375780116</v>
      </c>
      <c r="BF80" s="32">
        <v>19.341946100752594</v>
      </c>
      <c r="BG80" s="32">
        <v>19.299294470038305</v>
      </c>
      <c r="BH80" s="32">
        <v>19.247219006329541</v>
      </c>
      <c r="BI80" s="32">
        <v>19.213398512218912</v>
      </c>
      <c r="BJ80" s="32">
        <v>19.170165922397388</v>
      </c>
      <c r="BK80" s="32">
        <v>19.143982005329804</v>
      </c>
      <c r="BL80" s="32">
        <v>19.103923573230716</v>
      </c>
    </row>
    <row r="81" spans="2:64" ht="16.5" thickBot="1" x14ac:dyDescent="0.35">
      <c r="B81" s="82" t="s">
        <v>294</v>
      </c>
      <c r="C81" s="82" t="s">
        <v>52</v>
      </c>
      <c r="D81" s="82">
        <v>137.54272663747639</v>
      </c>
      <c r="E81" s="82">
        <v>144.34482346800559</v>
      </c>
      <c r="F81" s="82">
        <v>139.16528967100402</v>
      </c>
      <c r="G81" s="82">
        <v>145.24005051689886</v>
      </c>
      <c r="H81" s="82">
        <v>144.67044938435075</v>
      </c>
      <c r="I81" s="82">
        <v>149.15056781291258</v>
      </c>
      <c r="J81" s="82">
        <v>146.03085268486481</v>
      </c>
      <c r="K81" s="82">
        <v>137.7635474534913</v>
      </c>
      <c r="L81" s="82">
        <v>144.83126026573825</v>
      </c>
      <c r="M81" s="82">
        <v>142.92211454405313</v>
      </c>
      <c r="N81" s="82">
        <v>152.1610897099489</v>
      </c>
      <c r="O81" s="82">
        <v>135.71988768920454</v>
      </c>
      <c r="P81" s="82">
        <v>143.60906232476023</v>
      </c>
      <c r="Q81" s="82">
        <v>150.12334371668524</v>
      </c>
      <c r="R81" s="82">
        <v>130.9875352935282</v>
      </c>
      <c r="S81" s="82">
        <v>138.27837493696802</v>
      </c>
      <c r="T81" s="82">
        <v>142.08861447607586</v>
      </c>
      <c r="U81" s="82">
        <v>140.01640051271818</v>
      </c>
      <c r="V81" s="82">
        <v>133.83944293141866</v>
      </c>
      <c r="W81" s="82">
        <v>134.39511812580315</v>
      </c>
      <c r="X81" s="82">
        <v>134.82865335882025</v>
      </c>
      <c r="Y81" s="82">
        <v>133.91139352605549</v>
      </c>
      <c r="Z81" s="82">
        <v>132.89346358273599</v>
      </c>
      <c r="AA81" s="82">
        <v>132.00109720232638</v>
      </c>
      <c r="AB81" s="82">
        <v>131.1646904315794</v>
      </c>
      <c r="AC81" s="82">
        <v>130.2599232367877</v>
      </c>
      <c r="AD81" s="82">
        <v>129.15735258549819</v>
      </c>
      <c r="AE81" s="82">
        <v>128.02785642030901</v>
      </c>
      <c r="AF81" s="82">
        <v>127.2144774101794</v>
      </c>
      <c r="AG81" s="82">
        <v>126.47162391402115</v>
      </c>
      <c r="AH81" s="82">
        <v>125.74856601265185</v>
      </c>
      <c r="AI81" s="82">
        <v>125.11124519696226</v>
      </c>
      <c r="AJ81" s="82">
        <v>124.43285331490362</v>
      </c>
      <c r="AK81" s="82">
        <v>123.91469952597168</v>
      </c>
      <c r="AL81" s="82">
        <v>123.38655529929014</v>
      </c>
      <c r="AM81" s="82">
        <v>123.01415289933384</v>
      </c>
      <c r="AN81" s="82">
        <v>122.2729448581815</v>
      </c>
      <c r="AO81" s="82">
        <v>121.66191709248822</v>
      </c>
      <c r="AP81" s="82">
        <v>120.95584759715834</v>
      </c>
      <c r="AQ81" s="82">
        <v>120.33644990419221</v>
      </c>
      <c r="AR81" s="82">
        <v>119.59943861644709</v>
      </c>
      <c r="AS81" s="82">
        <v>118.6083658568916</v>
      </c>
      <c r="AT81" s="82">
        <v>117.62552046632199</v>
      </c>
      <c r="AU81" s="82">
        <v>116.57561760911548</v>
      </c>
      <c r="AV81" s="82">
        <v>115.6665230229209</v>
      </c>
      <c r="AW81" s="82">
        <v>114.69562019426522</v>
      </c>
      <c r="AX81" s="82">
        <v>113.70135968181097</v>
      </c>
      <c r="AY81" s="82">
        <v>112.64243979313837</v>
      </c>
      <c r="AZ81" s="82">
        <v>111.62735177138374</v>
      </c>
      <c r="BA81" s="82">
        <v>110.92349329807115</v>
      </c>
      <c r="BB81" s="82">
        <v>110.25548556618793</v>
      </c>
      <c r="BC81" s="82">
        <v>109.40887584703235</v>
      </c>
      <c r="BD81" s="82">
        <v>108.66458697112266</v>
      </c>
      <c r="BE81" s="82">
        <v>108.25716049514338</v>
      </c>
      <c r="BF81" s="82">
        <v>107.82953230678524</v>
      </c>
      <c r="BG81" s="82">
        <v>107.31907125540376</v>
      </c>
      <c r="BH81" s="82">
        <v>106.904177420861</v>
      </c>
      <c r="BI81" s="82">
        <v>106.52444422790992</v>
      </c>
      <c r="BJ81" s="82">
        <v>106.14148924585045</v>
      </c>
      <c r="BK81" s="82">
        <v>105.78851401543463</v>
      </c>
      <c r="BL81" s="82">
        <v>105.38038790655564</v>
      </c>
    </row>
    <row r="82" spans="2:64" x14ac:dyDescent="0.3">
      <c r="B82" s="81"/>
      <c r="C82" s="81"/>
      <c r="D82" s="81"/>
      <c r="E82" s="81"/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1"/>
      <c r="BG82" s="81"/>
      <c r="BH82" s="81"/>
      <c r="BI82" s="81"/>
      <c r="BJ82" s="81"/>
      <c r="BK82" s="81"/>
      <c r="BL82" s="81"/>
    </row>
    <row r="85" spans="2:64" ht="16.5" thickBot="1" x14ac:dyDescent="0.35"/>
    <row r="86" spans="2:64" ht="20.25" x14ac:dyDescent="0.3">
      <c r="B86" s="79" t="s">
        <v>480</v>
      </c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  <c r="BI86" s="79"/>
      <c r="BJ86" s="79"/>
      <c r="BK86" s="79"/>
      <c r="BL86" s="79"/>
    </row>
    <row r="87" spans="2:64" ht="17.25" thickBot="1" x14ac:dyDescent="0.35">
      <c r="B87" s="91" t="s">
        <v>510</v>
      </c>
      <c r="C87" s="91"/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  <c r="Z87" s="91"/>
      <c r="AA87" s="91"/>
      <c r="AB87" s="91"/>
      <c r="AC87" s="91"/>
      <c r="AD87" s="91"/>
      <c r="AE87" s="91"/>
      <c r="AF87" s="91"/>
      <c r="AG87" s="91"/>
      <c r="AH87" s="91"/>
      <c r="AI87" s="91"/>
      <c r="AJ87" s="91"/>
      <c r="AK87" s="91"/>
      <c r="AL87" s="91"/>
      <c r="AM87" s="91"/>
      <c r="AN87" s="91"/>
      <c r="AO87" s="91"/>
      <c r="AP87" s="91"/>
      <c r="AQ87" s="91"/>
      <c r="AR87" s="91"/>
      <c r="AS87" s="91"/>
      <c r="AT87" s="91"/>
      <c r="AU87" s="91"/>
      <c r="AV87" s="91"/>
      <c r="AW87" s="91"/>
      <c r="AX87" s="91"/>
      <c r="AY87" s="91"/>
      <c r="AZ87" s="91"/>
      <c r="BA87" s="91"/>
      <c r="BB87" s="91"/>
      <c r="BC87" s="91"/>
      <c r="BD87" s="91"/>
      <c r="BE87" s="91"/>
      <c r="BF87" s="91"/>
      <c r="BG87" s="91"/>
      <c r="BH87" s="91"/>
      <c r="BI87" s="91"/>
      <c r="BJ87" s="91"/>
      <c r="BK87" s="91"/>
      <c r="BL87" s="91"/>
    </row>
    <row r="88" spans="2:64" ht="16.5" thickBot="1" x14ac:dyDescent="0.35">
      <c r="B88" s="10" t="s">
        <v>292</v>
      </c>
      <c r="C88" s="10" t="s">
        <v>11</v>
      </c>
      <c r="D88" s="10">
        <v>2000</v>
      </c>
      <c r="E88" s="10">
        <v>2001</v>
      </c>
      <c r="F88" s="10">
        <v>2002</v>
      </c>
      <c r="G88" s="10">
        <v>2003</v>
      </c>
      <c r="H88" s="10">
        <v>2004</v>
      </c>
      <c r="I88" s="10">
        <v>2005</v>
      </c>
      <c r="J88" s="10">
        <v>2006</v>
      </c>
      <c r="K88" s="10">
        <v>2007</v>
      </c>
      <c r="L88" s="10">
        <v>2008</v>
      </c>
      <c r="M88" s="10">
        <v>2009</v>
      </c>
      <c r="N88" s="10">
        <v>2010</v>
      </c>
      <c r="O88" s="10">
        <v>2011</v>
      </c>
      <c r="P88" s="10">
        <v>2012</v>
      </c>
      <c r="Q88" s="10">
        <v>2013</v>
      </c>
      <c r="R88" s="10">
        <v>2014</v>
      </c>
      <c r="S88" s="10">
        <v>2015</v>
      </c>
      <c r="T88" s="10">
        <v>2016</v>
      </c>
      <c r="U88" s="10">
        <v>2017</v>
      </c>
      <c r="V88" s="10">
        <v>2018</v>
      </c>
      <c r="W88" s="10">
        <v>2019</v>
      </c>
      <c r="X88" s="10">
        <v>2020</v>
      </c>
      <c r="Y88" s="10">
        <v>2021</v>
      </c>
      <c r="Z88" s="10">
        <v>2022</v>
      </c>
      <c r="AA88" s="10">
        <v>2023</v>
      </c>
      <c r="AB88" s="10">
        <v>2024</v>
      </c>
      <c r="AC88" s="10">
        <v>2025</v>
      </c>
      <c r="AD88" s="10">
        <v>2026</v>
      </c>
      <c r="AE88" s="10">
        <v>2027</v>
      </c>
      <c r="AF88" s="10">
        <v>2028</v>
      </c>
      <c r="AG88" s="10">
        <v>2029</v>
      </c>
      <c r="AH88" s="10">
        <v>2030</v>
      </c>
      <c r="AI88" s="10">
        <v>2031</v>
      </c>
      <c r="AJ88" s="10">
        <v>2032</v>
      </c>
      <c r="AK88" s="10">
        <v>2033</v>
      </c>
      <c r="AL88" s="10">
        <v>2034</v>
      </c>
      <c r="AM88" s="10">
        <v>2035</v>
      </c>
      <c r="AN88" s="10">
        <v>2036</v>
      </c>
      <c r="AO88" s="10">
        <v>2037</v>
      </c>
      <c r="AP88" s="10">
        <v>2038</v>
      </c>
      <c r="AQ88" s="10">
        <v>2039</v>
      </c>
      <c r="AR88" s="10">
        <v>2040</v>
      </c>
      <c r="AS88" s="10">
        <v>2041</v>
      </c>
      <c r="AT88" s="10">
        <v>2042</v>
      </c>
      <c r="AU88" s="10">
        <v>2043</v>
      </c>
      <c r="AV88" s="10">
        <v>2044</v>
      </c>
      <c r="AW88" s="10">
        <v>2045</v>
      </c>
      <c r="AX88" s="10">
        <v>2046</v>
      </c>
      <c r="AY88" s="10">
        <v>2047</v>
      </c>
      <c r="AZ88" s="10">
        <v>2048</v>
      </c>
      <c r="BA88" s="10">
        <v>2049</v>
      </c>
      <c r="BB88" s="10">
        <v>2050</v>
      </c>
      <c r="BC88" s="10">
        <v>2051</v>
      </c>
      <c r="BD88" s="10">
        <v>2052</v>
      </c>
      <c r="BE88" s="10">
        <v>2053</v>
      </c>
      <c r="BF88" s="10">
        <v>2054</v>
      </c>
      <c r="BG88" s="10">
        <v>2055</v>
      </c>
      <c r="BH88" s="10">
        <v>2056</v>
      </c>
      <c r="BI88" s="10">
        <v>2057</v>
      </c>
      <c r="BJ88" s="10">
        <v>2058</v>
      </c>
      <c r="BK88" s="10">
        <v>2059</v>
      </c>
      <c r="BL88" s="10">
        <v>2060</v>
      </c>
    </row>
    <row r="89" spans="2:64" x14ac:dyDescent="0.3">
      <c r="B89" s="32" t="s">
        <v>38</v>
      </c>
      <c r="C89" s="32" t="s">
        <v>39</v>
      </c>
      <c r="D89" s="192">
        <v>11.789153747133032</v>
      </c>
      <c r="E89" s="192">
        <v>12.186908360431286</v>
      </c>
      <c r="F89" s="192">
        <v>12.321321254384852</v>
      </c>
      <c r="G89" s="192">
        <v>12.557980096188501</v>
      </c>
      <c r="H89" s="192">
        <v>12.761246727166036</v>
      </c>
      <c r="I89" s="192">
        <v>12.944418670769695</v>
      </c>
      <c r="J89" s="192">
        <v>13.135406213398657</v>
      </c>
      <c r="K89" s="192">
        <v>13.263581069844292</v>
      </c>
      <c r="L89" s="192">
        <v>13.546084466106134</v>
      </c>
      <c r="M89" s="192">
        <v>13.548914571451071</v>
      </c>
      <c r="N89" s="192">
        <v>13.756435656658823</v>
      </c>
      <c r="O89" s="192">
        <v>13.74986632749842</v>
      </c>
      <c r="P89" s="192">
        <v>13.803202340966882</v>
      </c>
      <c r="Q89" s="192">
        <v>13.774342587630482</v>
      </c>
      <c r="R89" s="192">
        <v>13.571674888829428</v>
      </c>
      <c r="S89" s="192">
        <v>13.619109540341142</v>
      </c>
      <c r="T89" s="192">
        <v>13.392722457139907</v>
      </c>
      <c r="U89" s="192">
        <v>13.428671418360853</v>
      </c>
      <c r="V89" s="192">
        <v>13.640325719348922</v>
      </c>
      <c r="W89" s="192">
        <v>13.338856007873336</v>
      </c>
      <c r="X89" s="192">
        <v>13.948389805734067</v>
      </c>
      <c r="Y89" s="192">
        <v>14.08248639077863</v>
      </c>
      <c r="Z89" s="192">
        <v>14.220219522192005</v>
      </c>
      <c r="AA89" s="192">
        <v>14.361628923791663</v>
      </c>
      <c r="AB89" s="192">
        <v>14.498277456234309</v>
      </c>
      <c r="AC89" s="192">
        <v>14.658351401878097</v>
      </c>
      <c r="AD89" s="192">
        <v>14.763275168841258</v>
      </c>
      <c r="AE89" s="192">
        <v>14.819632928019995</v>
      </c>
      <c r="AF89" s="192">
        <v>14.874348825583841</v>
      </c>
      <c r="AG89" s="192">
        <v>14.918614370834987</v>
      </c>
      <c r="AH89" s="192">
        <v>14.957715328715231</v>
      </c>
      <c r="AI89" s="192">
        <v>14.975201199157439</v>
      </c>
      <c r="AJ89" s="192">
        <v>14.995337772615237</v>
      </c>
      <c r="AK89" s="192">
        <v>14.991730588009913</v>
      </c>
      <c r="AL89" s="192">
        <v>15.026349819559789</v>
      </c>
      <c r="AM89" s="192">
        <v>15.036135230014196</v>
      </c>
      <c r="AN89" s="192">
        <v>14.956216380170389</v>
      </c>
      <c r="AO89" s="192">
        <v>14.866206983773754</v>
      </c>
      <c r="AP89" s="192">
        <v>14.783106616347624</v>
      </c>
      <c r="AQ89" s="192">
        <v>14.687476819412488</v>
      </c>
      <c r="AR89" s="192">
        <v>14.568207332226166</v>
      </c>
      <c r="AS89" s="192">
        <v>14.38503356051821</v>
      </c>
      <c r="AT89" s="192">
        <v>14.214979733704764</v>
      </c>
      <c r="AU89" s="192">
        <v>14.014406926378161</v>
      </c>
      <c r="AV89" s="192">
        <v>13.819253484252501</v>
      </c>
      <c r="AW89" s="192">
        <v>13.575238555094046</v>
      </c>
      <c r="AX89" s="192">
        <v>13.341336468528882</v>
      </c>
      <c r="AY89" s="192">
        <v>13.107320409708402</v>
      </c>
      <c r="AZ89" s="192">
        <v>12.883539035513436</v>
      </c>
      <c r="BA89" s="192">
        <v>12.725839354356321</v>
      </c>
      <c r="BB89" s="192">
        <v>12.571977340620462</v>
      </c>
      <c r="BC89" s="192">
        <v>12.393740179048212</v>
      </c>
      <c r="BD89" s="192">
        <v>12.228931953733987</v>
      </c>
      <c r="BE89" s="192">
        <v>12.15761371327557</v>
      </c>
      <c r="BF89" s="192">
        <v>12.077787016701748</v>
      </c>
      <c r="BG89" s="192">
        <v>12.009802337175707</v>
      </c>
      <c r="BH89" s="192">
        <v>11.909507485454066</v>
      </c>
      <c r="BI89" s="192">
        <v>11.825778611306335</v>
      </c>
      <c r="BJ89" s="192">
        <v>11.754474652283102</v>
      </c>
      <c r="BK89" s="192">
        <v>11.693422248361959</v>
      </c>
      <c r="BL89" s="192">
        <v>11.602007854663359</v>
      </c>
    </row>
    <row r="90" spans="2:64" x14ac:dyDescent="0.3">
      <c r="B90" s="32" t="s">
        <v>40</v>
      </c>
      <c r="C90" s="32" t="s">
        <v>41</v>
      </c>
      <c r="D90" s="192">
        <v>8.7287817128006182</v>
      </c>
      <c r="E90" s="192">
        <v>9.1741959452843531</v>
      </c>
      <c r="F90" s="192">
        <v>9.2185376155252552</v>
      </c>
      <c r="G90" s="192">
        <v>9.5575676224062018</v>
      </c>
      <c r="H90" s="192">
        <v>9.7021378081063183</v>
      </c>
      <c r="I90" s="192">
        <v>9.8800378562789888</v>
      </c>
      <c r="J90" s="192">
        <v>9.7985409895978233</v>
      </c>
      <c r="K90" s="192">
        <v>9.6371922405634578</v>
      </c>
      <c r="L90" s="192">
        <v>9.7870987117610699</v>
      </c>
      <c r="M90" s="192">
        <v>9.6283785944967626</v>
      </c>
      <c r="N90" s="192">
        <v>9.883418903709412</v>
      </c>
      <c r="O90" s="192">
        <v>9.7293056152547948</v>
      </c>
      <c r="P90" s="192">
        <v>9.64610051588968</v>
      </c>
      <c r="Q90" s="192">
        <v>9.4963331173244683</v>
      </c>
      <c r="R90" s="192">
        <v>9.1953039458914532</v>
      </c>
      <c r="S90" s="192">
        <v>9.2974214690667463</v>
      </c>
      <c r="T90" s="192">
        <v>9.0828662692871394</v>
      </c>
      <c r="U90" s="192">
        <v>8.9968143917342491</v>
      </c>
      <c r="V90" s="192">
        <v>9.0079042664241413</v>
      </c>
      <c r="W90" s="192">
        <v>8.7826974217892939</v>
      </c>
      <c r="X90" s="192">
        <v>9.1546010580803117</v>
      </c>
      <c r="Y90" s="192">
        <v>9.166494377366682</v>
      </c>
      <c r="Z90" s="192">
        <v>9.1991043855771384</v>
      </c>
      <c r="AA90" s="192">
        <v>9.2150075756595129</v>
      </c>
      <c r="AB90" s="192">
        <v>9.2404045064498153</v>
      </c>
      <c r="AC90" s="192">
        <v>9.2626924693247936</v>
      </c>
      <c r="AD90" s="192">
        <v>9.2565664600611193</v>
      </c>
      <c r="AE90" s="192">
        <v>9.2734830270213351</v>
      </c>
      <c r="AF90" s="192">
        <v>9.2830812333017256</v>
      </c>
      <c r="AG90" s="192">
        <v>9.2846277332367428</v>
      </c>
      <c r="AH90" s="192">
        <v>9.3160618735190326</v>
      </c>
      <c r="AI90" s="192">
        <v>9.3270587766760364</v>
      </c>
      <c r="AJ90" s="192">
        <v>9.3485341197235332</v>
      </c>
      <c r="AK90" s="192">
        <v>9.367258228378887</v>
      </c>
      <c r="AL90" s="192">
        <v>9.3878101511740901</v>
      </c>
      <c r="AM90" s="192">
        <v>9.4028364120213546</v>
      </c>
      <c r="AN90" s="192">
        <v>9.3667312909755012</v>
      </c>
      <c r="AO90" s="192">
        <v>9.3365003642592068</v>
      </c>
      <c r="AP90" s="192">
        <v>9.2981608817788697</v>
      </c>
      <c r="AQ90" s="192">
        <v>9.2620069474101356</v>
      </c>
      <c r="AR90" s="192">
        <v>9.216381338728981</v>
      </c>
      <c r="AS90" s="192">
        <v>9.1556426539808875</v>
      </c>
      <c r="AT90" s="192">
        <v>9.0935944066657903</v>
      </c>
      <c r="AU90" s="192">
        <v>9.0240551046495874</v>
      </c>
      <c r="AV90" s="192">
        <v>8.9530114426346081</v>
      </c>
      <c r="AW90" s="192">
        <v>8.8821806225949445</v>
      </c>
      <c r="AX90" s="192">
        <v>8.7998157889957316</v>
      </c>
      <c r="AY90" s="192">
        <v>8.7204661078776269</v>
      </c>
      <c r="AZ90" s="192">
        <v>8.6481509646608217</v>
      </c>
      <c r="BA90" s="192">
        <v>8.6028111150684321</v>
      </c>
      <c r="BB90" s="192">
        <v>8.5502296761002263</v>
      </c>
      <c r="BC90" s="192">
        <v>8.4956261329428777</v>
      </c>
      <c r="BD90" s="192">
        <v>8.4411687556599979</v>
      </c>
      <c r="BE90" s="192">
        <v>8.402320626793653</v>
      </c>
      <c r="BF90" s="192">
        <v>8.3622383936874467</v>
      </c>
      <c r="BG90" s="192">
        <v>8.3238015099793206</v>
      </c>
      <c r="BH90" s="192">
        <v>8.2816848691369778</v>
      </c>
      <c r="BI90" s="192">
        <v>8.2490241165147591</v>
      </c>
      <c r="BJ90" s="192">
        <v>8.1997154856460455</v>
      </c>
      <c r="BK90" s="192">
        <v>8.1524027627739688</v>
      </c>
      <c r="BL90" s="192">
        <v>8.1101502848465703</v>
      </c>
    </row>
    <row r="91" spans="2:64" x14ac:dyDescent="0.3">
      <c r="B91" s="32" t="s">
        <v>42</v>
      </c>
      <c r="C91" s="32" t="s">
        <v>322</v>
      </c>
      <c r="D91" s="192">
        <v>8.9431851846119823</v>
      </c>
      <c r="E91" s="192">
        <v>9.3423885650953657</v>
      </c>
      <c r="F91" s="192">
        <v>9.2889424030646168</v>
      </c>
      <c r="G91" s="192">
        <v>9.3696575600320298</v>
      </c>
      <c r="H91" s="192">
        <v>9.5708805655188733</v>
      </c>
      <c r="I91" s="192">
        <v>9.7665864964484967</v>
      </c>
      <c r="J91" s="192">
        <v>9.7898711639325242</v>
      </c>
      <c r="K91" s="192">
        <v>9.7150520178441315</v>
      </c>
      <c r="L91" s="192">
        <v>10.182035923775896</v>
      </c>
      <c r="M91" s="192">
        <v>9.9814762258317824</v>
      </c>
      <c r="N91" s="192">
        <v>10.208196148657343</v>
      </c>
      <c r="O91" s="192">
        <v>9.4719936754243861</v>
      </c>
      <c r="P91" s="192">
        <v>9.5298779474772228</v>
      </c>
      <c r="Q91" s="192">
        <v>9.6754655880334433</v>
      </c>
      <c r="R91" s="192">
        <v>9.0996878566848309</v>
      </c>
      <c r="S91" s="192">
        <v>9.1366204747457687</v>
      </c>
      <c r="T91" s="192">
        <v>9.1649703534640388</v>
      </c>
      <c r="U91" s="192">
        <v>9.1022641034487854</v>
      </c>
      <c r="V91" s="192">
        <v>8.8196241353265599</v>
      </c>
      <c r="W91" s="192">
        <v>8.6137827291549556</v>
      </c>
      <c r="X91" s="192">
        <v>9.1109236387999886</v>
      </c>
      <c r="Y91" s="192">
        <v>9.0752868114543066</v>
      </c>
      <c r="Z91" s="192">
        <v>9.0358153453464567</v>
      </c>
      <c r="AA91" s="192">
        <v>9.0166699234427732</v>
      </c>
      <c r="AB91" s="192">
        <v>9.0105496533850395</v>
      </c>
      <c r="AC91" s="192">
        <v>8.9950094709227084</v>
      </c>
      <c r="AD91" s="192">
        <v>8.9280763831208763</v>
      </c>
      <c r="AE91" s="192">
        <v>8.8964384401274046</v>
      </c>
      <c r="AF91" s="192">
        <v>8.8480678879629071</v>
      </c>
      <c r="AG91" s="192">
        <v>8.8047432086426554</v>
      </c>
      <c r="AH91" s="192">
        <v>8.7678649245770561</v>
      </c>
      <c r="AI91" s="192">
        <v>8.7256865815200548</v>
      </c>
      <c r="AJ91" s="192">
        <v>8.6777151547422502</v>
      </c>
      <c r="AK91" s="192">
        <v>8.6127848676344083</v>
      </c>
      <c r="AL91" s="192">
        <v>8.556201108718323</v>
      </c>
      <c r="AM91" s="192">
        <v>8.5279033370491231</v>
      </c>
      <c r="AN91" s="192">
        <v>8.4662674566377945</v>
      </c>
      <c r="AO91" s="192">
        <v>8.4146273997160392</v>
      </c>
      <c r="AP91" s="192">
        <v>8.3581694349338029</v>
      </c>
      <c r="AQ91" s="192">
        <v>8.2953754711460892</v>
      </c>
      <c r="AR91" s="192">
        <v>8.2385798351467496</v>
      </c>
      <c r="AS91" s="192">
        <v>8.1715511350487198</v>
      </c>
      <c r="AT91" s="192">
        <v>8.1020658787926063</v>
      </c>
      <c r="AU91" s="192">
        <v>7.9972614292099724</v>
      </c>
      <c r="AV91" s="192">
        <v>7.922634769536919</v>
      </c>
      <c r="AW91" s="192">
        <v>7.8517794188583281</v>
      </c>
      <c r="AX91" s="192">
        <v>7.7516313521107083</v>
      </c>
      <c r="AY91" s="192">
        <v>7.6756115974359762</v>
      </c>
      <c r="AZ91" s="192">
        <v>7.6018524114689061</v>
      </c>
      <c r="BA91" s="192">
        <v>7.5456420396329698</v>
      </c>
      <c r="BB91" s="192">
        <v>7.4773130464470334</v>
      </c>
      <c r="BC91" s="192">
        <v>7.4010502646942609</v>
      </c>
      <c r="BD91" s="192">
        <v>7.3264931344296897</v>
      </c>
      <c r="BE91" s="192">
        <v>7.28651130845721</v>
      </c>
      <c r="BF91" s="192">
        <v>7.253774983951697</v>
      </c>
      <c r="BG91" s="192">
        <v>7.2135623515070675</v>
      </c>
      <c r="BH91" s="192">
        <v>7.1819293564949316</v>
      </c>
      <c r="BI91" s="192">
        <v>7.1535543249249534</v>
      </c>
      <c r="BJ91" s="192">
        <v>7.1226446989152095</v>
      </c>
      <c r="BK91" s="192">
        <v>7.0639840048117915</v>
      </c>
      <c r="BL91" s="192">
        <v>7.0282691930590548</v>
      </c>
    </row>
    <row r="92" spans="2:64" x14ac:dyDescent="0.3">
      <c r="B92" s="32" t="s">
        <v>43</v>
      </c>
      <c r="C92" s="32" t="s">
        <v>44</v>
      </c>
      <c r="D92" s="192">
        <v>2.9769357710857123</v>
      </c>
      <c r="E92" s="192">
        <v>3.1750209826341549</v>
      </c>
      <c r="F92" s="192">
        <v>3.2052635132790681</v>
      </c>
      <c r="G92" s="192">
        <v>3.3188715218787177</v>
      </c>
      <c r="H92" s="192">
        <v>3.2611495878427501</v>
      </c>
      <c r="I92" s="192">
        <v>3.2950273765869635</v>
      </c>
      <c r="J92" s="192">
        <v>3.3641912276097092</v>
      </c>
      <c r="K92" s="192">
        <v>3.3606804160642514</v>
      </c>
      <c r="L92" s="192">
        <v>3.454750839413125</v>
      </c>
      <c r="M92" s="192">
        <v>3.5088925697153872</v>
      </c>
      <c r="N92" s="192">
        <v>3.5491639381234874</v>
      </c>
      <c r="O92" s="192">
        <v>3.5539288636937534</v>
      </c>
      <c r="P92" s="192">
        <v>3.5335113779076082</v>
      </c>
      <c r="Q92" s="192">
        <v>3.533753098273313</v>
      </c>
      <c r="R92" s="192">
        <v>3.4254376259443808</v>
      </c>
      <c r="S92" s="192">
        <v>3.5630756633311513</v>
      </c>
      <c r="T92" s="192">
        <v>3.4402610407469312</v>
      </c>
      <c r="U92" s="192">
        <v>3.4768668884602798</v>
      </c>
      <c r="V92" s="192">
        <v>3.5590321179743394</v>
      </c>
      <c r="W92" s="192">
        <v>3.4391494145219217</v>
      </c>
      <c r="X92" s="192">
        <v>3.5999065794987115</v>
      </c>
      <c r="Y92" s="192">
        <v>3.6133898634493069</v>
      </c>
      <c r="Z92" s="192">
        <v>3.6430344010903273</v>
      </c>
      <c r="AA92" s="192">
        <v>3.6644597610133385</v>
      </c>
      <c r="AB92" s="192">
        <v>3.6874672817018741</v>
      </c>
      <c r="AC92" s="192">
        <v>3.7117370489437809</v>
      </c>
      <c r="AD92" s="192">
        <v>3.7370047911969264</v>
      </c>
      <c r="AE92" s="192">
        <v>3.7562734624021203</v>
      </c>
      <c r="AF92" s="192">
        <v>3.7660143423611752</v>
      </c>
      <c r="AG92" s="192">
        <v>3.7817431848432439</v>
      </c>
      <c r="AH92" s="192">
        <v>3.7893042337537906</v>
      </c>
      <c r="AI92" s="192">
        <v>3.8163173185265733</v>
      </c>
      <c r="AJ92" s="192">
        <v>3.8333501475499085</v>
      </c>
      <c r="AK92" s="192">
        <v>3.8390196845706863</v>
      </c>
      <c r="AL92" s="192">
        <v>3.850997015277287</v>
      </c>
      <c r="AM92" s="192">
        <v>3.8733942367600904</v>
      </c>
      <c r="AN92" s="192">
        <v>3.881027547987375</v>
      </c>
      <c r="AO92" s="192">
        <v>3.9017906910973403</v>
      </c>
      <c r="AP92" s="192">
        <v>3.9098998315386977</v>
      </c>
      <c r="AQ92" s="192">
        <v>3.9222107857553126</v>
      </c>
      <c r="AR92" s="192">
        <v>3.9348353395955882</v>
      </c>
      <c r="AS92" s="192">
        <v>3.9376966125232551</v>
      </c>
      <c r="AT92" s="192">
        <v>3.9396926835656552</v>
      </c>
      <c r="AU92" s="192">
        <v>3.9264900372239135</v>
      </c>
      <c r="AV92" s="192">
        <v>3.9167624557685454</v>
      </c>
      <c r="AW92" s="192">
        <v>3.9018274926994914</v>
      </c>
      <c r="AX92" s="192">
        <v>3.8999085700274754</v>
      </c>
      <c r="AY92" s="192">
        <v>3.8843619877877114</v>
      </c>
      <c r="AZ92" s="192">
        <v>3.8721895984524348</v>
      </c>
      <c r="BA92" s="192">
        <v>3.8721353891701247</v>
      </c>
      <c r="BB92" s="192">
        <v>3.8701371838935708</v>
      </c>
      <c r="BC92" s="192">
        <v>3.8738652555490232</v>
      </c>
      <c r="BD92" s="192">
        <v>3.881257875322953</v>
      </c>
      <c r="BE92" s="192">
        <v>3.892320592054284</v>
      </c>
      <c r="BF92" s="192">
        <v>3.9076908325146724</v>
      </c>
      <c r="BG92" s="192">
        <v>3.9187832621908756</v>
      </c>
      <c r="BH92" s="192">
        <v>3.9397886135992657</v>
      </c>
      <c r="BI92" s="192">
        <v>3.954443344293554</v>
      </c>
      <c r="BJ92" s="192">
        <v>3.9778456539770266</v>
      </c>
      <c r="BK92" s="192">
        <v>4.0003970937837821</v>
      </c>
      <c r="BL92" s="192">
        <v>4.0208680373017636</v>
      </c>
    </row>
    <row r="93" spans="2:64" x14ac:dyDescent="0.3">
      <c r="B93" s="32" t="s">
        <v>45</v>
      </c>
      <c r="C93" s="32" t="s">
        <v>46</v>
      </c>
      <c r="D93" s="192">
        <v>1.8633376014902183</v>
      </c>
      <c r="E93" s="192">
        <v>1.8998124979036448</v>
      </c>
      <c r="F93" s="192">
        <v>2.02057738485744</v>
      </c>
      <c r="G93" s="192">
        <v>2.1352085055403127</v>
      </c>
      <c r="H93" s="192">
        <v>2.1916069598137482</v>
      </c>
      <c r="I93" s="192">
        <v>2.2718016087309341</v>
      </c>
      <c r="J93" s="192">
        <v>2.3326185625638036</v>
      </c>
      <c r="K93" s="192">
        <v>2.3859201762409534</v>
      </c>
      <c r="L93" s="192">
        <v>2.418206514484146</v>
      </c>
      <c r="M93" s="192">
        <v>2.4590508495902057</v>
      </c>
      <c r="N93" s="192">
        <v>2.5634263265311636</v>
      </c>
      <c r="O93" s="192">
        <v>2.5973389437515371</v>
      </c>
      <c r="P93" s="192">
        <v>2.6334417950090589</v>
      </c>
      <c r="Q93" s="192">
        <v>2.6749813888060232</v>
      </c>
      <c r="R93" s="192">
        <v>2.6557069773400106</v>
      </c>
      <c r="S93" s="192">
        <v>2.709116305997445</v>
      </c>
      <c r="T93" s="192">
        <v>2.6662869948967711</v>
      </c>
      <c r="U93" s="192">
        <v>2.6944239924204263</v>
      </c>
      <c r="V93" s="192">
        <v>2.7357834672205188</v>
      </c>
      <c r="W93" s="192">
        <v>2.6793059607490268</v>
      </c>
      <c r="X93" s="192">
        <v>2.8009403413505392</v>
      </c>
      <c r="Y93" s="192">
        <v>2.8323957216916762</v>
      </c>
      <c r="Z93" s="192">
        <v>2.877290814118469</v>
      </c>
      <c r="AA93" s="192">
        <v>2.9010250920406913</v>
      </c>
      <c r="AB93" s="192">
        <v>2.9323953018060447</v>
      </c>
      <c r="AC93" s="192">
        <v>2.961582363393203</v>
      </c>
      <c r="AD93" s="192">
        <v>2.9986823971786372</v>
      </c>
      <c r="AE93" s="192">
        <v>3.028974232289499</v>
      </c>
      <c r="AF93" s="192">
        <v>3.066399192804643</v>
      </c>
      <c r="AG93" s="192">
        <v>3.1033200276400885</v>
      </c>
      <c r="AH93" s="192">
        <v>3.13460752947721</v>
      </c>
      <c r="AI93" s="192">
        <v>3.1487148544001391</v>
      </c>
      <c r="AJ93" s="192">
        <v>3.1718308377804609</v>
      </c>
      <c r="AK93" s="192">
        <v>3.198146650707133</v>
      </c>
      <c r="AL93" s="192">
        <v>3.256952235419535</v>
      </c>
      <c r="AM93" s="192">
        <v>3.2734185097144008</v>
      </c>
      <c r="AN93" s="192">
        <v>3.2768153562023601</v>
      </c>
      <c r="AO93" s="192">
        <v>3.2718839012951508</v>
      </c>
      <c r="AP93" s="192">
        <v>3.2716876828255415</v>
      </c>
      <c r="AQ93" s="192">
        <v>3.264529856988923</v>
      </c>
      <c r="AR93" s="192">
        <v>3.2623361926048502</v>
      </c>
      <c r="AS93" s="192">
        <v>3.2465873795385045</v>
      </c>
      <c r="AT93" s="192">
        <v>3.2124654300278825</v>
      </c>
      <c r="AU93" s="192">
        <v>3.1971519937681601</v>
      </c>
      <c r="AV93" s="192">
        <v>3.1771744635524626</v>
      </c>
      <c r="AW93" s="192">
        <v>3.1566065045167093</v>
      </c>
      <c r="AX93" s="192">
        <v>3.1318661143218547</v>
      </c>
      <c r="AY93" s="192">
        <v>3.1068922311406526</v>
      </c>
      <c r="AZ93" s="192">
        <v>3.071800426374482</v>
      </c>
      <c r="BA93" s="192">
        <v>3.0561663881882701</v>
      </c>
      <c r="BB93" s="192">
        <v>3.0464363147581848</v>
      </c>
      <c r="BC93" s="192">
        <v>3.0270169450104003</v>
      </c>
      <c r="BD93" s="192">
        <v>3.0117749516365167</v>
      </c>
      <c r="BE93" s="192">
        <v>3.0012341584621214</v>
      </c>
      <c r="BF93" s="192">
        <v>3.0031853264144628</v>
      </c>
      <c r="BG93" s="192">
        <v>2.9983493589911601</v>
      </c>
      <c r="BH93" s="192">
        <v>2.9895738668591174</v>
      </c>
      <c r="BI93" s="192">
        <v>2.9782119396840123</v>
      </c>
      <c r="BJ93" s="192">
        <v>2.9687978666952617</v>
      </c>
      <c r="BK93" s="192">
        <v>2.9539760163936197</v>
      </c>
      <c r="BL93" s="192">
        <v>2.9397771532615571</v>
      </c>
    </row>
    <row r="94" spans="2:64" x14ac:dyDescent="0.3">
      <c r="B94" s="32" t="s">
        <v>47</v>
      </c>
      <c r="C94" s="32" t="s">
        <v>48</v>
      </c>
      <c r="D94" s="192">
        <v>3.2893651728519768</v>
      </c>
      <c r="E94" s="192">
        <v>3.462866902927034</v>
      </c>
      <c r="F94" s="192">
        <v>3.5502885627599428</v>
      </c>
      <c r="G94" s="192">
        <v>3.6807690807451214</v>
      </c>
      <c r="H94" s="192">
        <v>3.7551775882122618</v>
      </c>
      <c r="I94" s="192">
        <v>3.8361548091137685</v>
      </c>
      <c r="J94" s="192">
        <v>3.9476026727993672</v>
      </c>
      <c r="K94" s="192">
        <v>4.0020406239115571</v>
      </c>
      <c r="L94" s="192">
        <v>4.1524322649996419</v>
      </c>
      <c r="M94" s="192">
        <v>4.1926199904944141</v>
      </c>
      <c r="N94" s="192">
        <v>4.3698838984919535</v>
      </c>
      <c r="O94" s="192">
        <v>4.5789517873265861</v>
      </c>
      <c r="P94" s="192">
        <v>4.6074627040552052</v>
      </c>
      <c r="Q94" s="192">
        <v>4.6397172812697471</v>
      </c>
      <c r="R94" s="192">
        <v>4.6331530834123917</v>
      </c>
      <c r="S94" s="192">
        <v>4.6637279719172025</v>
      </c>
      <c r="T94" s="192">
        <v>4.6289874820981964</v>
      </c>
      <c r="U94" s="192">
        <v>4.619164844685578</v>
      </c>
      <c r="V94" s="192">
        <v>4.6112497465056448</v>
      </c>
      <c r="W94" s="192">
        <v>4.5078926657843752</v>
      </c>
      <c r="X94" s="192">
        <v>4.7109354954066012</v>
      </c>
      <c r="Y94" s="192">
        <v>4.7533544929159213</v>
      </c>
      <c r="Z94" s="192">
        <v>4.788174991373765</v>
      </c>
      <c r="AA94" s="192">
        <v>4.8313469797134942</v>
      </c>
      <c r="AB94" s="192">
        <v>4.8648741456916111</v>
      </c>
      <c r="AC94" s="192">
        <v>4.8983621760059055</v>
      </c>
      <c r="AD94" s="192">
        <v>4.9332516478830719</v>
      </c>
      <c r="AE94" s="192">
        <v>4.9433136113009821</v>
      </c>
      <c r="AF94" s="192">
        <v>4.9642663542226781</v>
      </c>
      <c r="AG94" s="192">
        <v>4.9531567225419435</v>
      </c>
      <c r="AH94" s="192">
        <v>5.0227752792305846</v>
      </c>
      <c r="AI94" s="192">
        <v>5.0365104292549532</v>
      </c>
      <c r="AJ94" s="192">
        <v>5.0789280803869126</v>
      </c>
      <c r="AK94" s="192">
        <v>5.1028088326966454</v>
      </c>
      <c r="AL94" s="192">
        <v>5.1403484399615609</v>
      </c>
      <c r="AM94" s="192">
        <v>5.180747213028063</v>
      </c>
      <c r="AN94" s="192">
        <v>5.1769256821531586</v>
      </c>
      <c r="AO94" s="192">
        <v>5.1673543938121531</v>
      </c>
      <c r="AP94" s="192">
        <v>5.1502091893410675</v>
      </c>
      <c r="AQ94" s="192">
        <v>5.1558836865392097</v>
      </c>
      <c r="AR94" s="192">
        <v>5.1475879850383208</v>
      </c>
      <c r="AS94" s="192">
        <v>5.0790232179124501</v>
      </c>
      <c r="AT94" s="192">
        <v>5.0275633224041831</v>
      </c>
      <c r="AU94" s="192">
        <v>4.9691499201990244</v>
      </c>
      <c r="AV94" s="192">
        <v>4.8996615220625763</v>
      </c>
      <c r="AW94" s="192">
        <v>4.8256872648448432</v>
      </c>
      <c r="AX94" s="192">
        <v>4.7620973468421797</v>
      </c>
      <c r="AY94" s="192">
        <v>4.7076461740806286</v>
      </c>
      <c r="AZ94" s="192">
        <v>4.6349527249441564</v>
      </c>
      <c r="BA94" s="192">
        <v>4.5927624939325318</v>
      </c>
      <c r="BB94" s="192">
        <v>4.5511278927729517</v>
      </c>
      <c r="BC94" s="192">
        <v>4.5121984517745544</v>
      </c>
      <c r="BD94" s="192">
        <v>4.4740277277081217</v>
      </c>
      <c r="BE94" s="192">
        <v>4.4659542332140081</v>
      </c>
      <c r="BF94" s="192">
        <v>4.4613196381093241</v>
      </c>
      <c r="BG94" s="192">
        <v>4.4451098470609622</v>
      </c>
      <c r="BH94" s="192">
        <v>4.4293652616719674</v>
      </c>
      <c r="BI94" s="192">
        <v>4.4298165340773448</v>
      </c>
      <c r="BJ94" s="192">
        <v>4.4447237870766454</v>
      </c>
      <c r="BK94" s="192">
        <v>4.4359716442742325</v>
      </c>
      <c r="BL94" s="192">
        <v>4.4608299712061772</v>
      </c>
    </row>
    <row r="95" spans="2:64" x14ac:dyDescent="0.3">
      <c r="B95" s="32" t="s">
        <v>49</v>
      </c>
      <c r="C95" s="32" t="s">
        <v>323</v>
      </c>
      <c r="D95" s="192">
        <v>5.4015000515546578</v>
      </c>
      <c r="E95" s="192">
        <v>5.5881583502695724</v>
      </c>
      <c r="F95" s="192">
        <v>5.7305881099727296</v>
      </c>
      <c r="G95" s="192">
        <v>5.9419771087731554</v>
      </c>
      <c r="H95" s="192">
        <v>6.089418772735379</v>
      </c>
      <c r="I95" s="192">
        <v>6.2733987314265605</v>
      </c>
      <c r="J95" s="192">
        <v>6.3779365311764202</v>
      </c>
      <c r="K95" s="192">
        <v>6.4560329033909039</v>
      </c>
      <c r="L95" s="192">
        <v>6.6859703645561659</v>
      </c>
      <c r="M95" s="192">
        <v>6.6965957222259451</v>
      </c>
      <c r="N95" s="192">
        <v>6.831725720528719</v>
      </c>
      <c r="O95" s="192">
        <v>6.8007510837651735</v>
      </c>
      <c r="P95" s="192">
        <v>6.8562041162957366</v>
      </c>
      <c r="Q95" s="192">
        <v>6.9298241805125995</v>
      </c>
      <c r="R95" s="192">
        <v>6.8885193052501341</v>
      </c>
      <c r="S95" s="192">
        <v>7.0662783609675461</v>
      </c>
      <c r="T95" s="192">
        <v>7.0644972643076951</v>
      </c>
      <c r="U95" s="192">
        <v>7.1143230150174483</v>
      </c>
      <c r="V95" s="192">
        <v>7.1687582384149717</v>
      </c>
      <c r="W95" s="192">
        <v>7.0740916323685816</v>
      </c>
      <c r="X95" s="192">
        <v>7.4303654835994344</v>
      </c>
      <c r="Y95" s="192">
        <v>7.5588412840235915</v>
      </c>
      <c r="Z95" s="192">
        <v>7.7086913983424941</v>
      </c>
      <c r="AA95" s="192">
        <v>7.8263101811167726</v>
      </c>
      <c r="AB95" s="192">
        <v>7.9690980514573839</v>
      </c>
      <c r="AC95" s="192">
        <v>8.0603027594600611</v>
      </c>
      <c r="AD95" s="192">
        <v>8.149944696898503</v>
      </c>
      <c r="AE95" s="192">
        <v>8.2568763096915649</v>
      </c>
      <c r="AF95" s="192">
        <v>8.3582235506718092</v>
      </c>
      <c r="AG95" s="192">
        <v>8.4440017952328343</v>
      </c>
      <c r="AH95" s="192">
        <v>8.5610351391190083</v>
      </c>
      <c r="AI95" s="192">
        <v>8.6554803537096561</v>
      </c>
      <c r="AJ95" s="192">
        <v>8.7525667533382308</v>
      </c>
      <c r="AK95" s="192">
        <v>8.838011569794034</v>
      </c>
      <c r="AL95" s="192">
        <v>8.9265099608165013</v>
      </c>
      <c r="AM95" s="192">
        <v>9.0110772709200315</v>
      </c>
      <c r="AN95" s="192">
        <v>9.0598419643619579</v>
      </c>
      <c r="AO95" s="192">
        <v>9.1118248391985635</v>
      </c>
      <c r="AP95" s="192">
        <v>9.1520307519382236</v>
      </c>
      <c r="AQ95" s="192">
        <v>9.1874865207728078</v>
      </c>
      <c r="AR95" s="192">
        <v>9.219296020492278</v>
      </c>
      <c r="AS95" s="192">
        <v>9.2114109405144742</v>
      </c>
      <c r="AT95" s="192">
        <v>9.197793559839603</v>
      </c>
      <c r="AU95" s="192">
        <v>9.168278268338133</v>
      </c>
      <c r="AV95" s="192">
        <v>9.1633206696025304</v>
      </c>
      <c r="AW95" s="192">
        <v>9.1399369943929525</v>
      </c>
      <c r="AX95" s="192">
        <v>9.0964419265306233</v>
      </c>
      <c r="AY95" s="192">
        <v>9.0356579577256309</v>
      </c>
      <c r="AZ95" s="192">
        <v>8.9889899883215811</v>
      </c>
      <c r="BA95" s="192">
        <v>8.9852380334506829</v>
      </c>
      <c r="BB95" s="192">
        <v>8.9732065003953334</v>
      </c>
      <c r="BC95" s="192">
        <v>8.9803942354806754</v>
      </c>
      <c r="BD95" s="192">
        <v>8.985179686913753</v>
      </c>
      <c r="BE95" s="192">
        <v>9.0155782149141981</v>
      </c>
      <c r="BF95" s="192">
        <v>9.0374543416891022</v>
      </c>
      <c r="BG95" s="192">
        <v>9.0844324798446809</v>
      </c>
      <c r="BH95" s="192">
        <v>9.1137508950349169</v>
      </c>
      <c r="BI95" s="192">
        <v>9.1475433551797458</v>
      </c>
      <c r="BJ95" s="192">
        <v>9.1739987409382788</v>
      </c>
      <c r="BK95" s="192">
        <v>9.1908727683086564</v>
      </c>
      <c r="BL95" s="192">
        <v>9.219381915621284</v>
      </c>
    </row>
    <row r="96" spans="2:64" ht="16.5" thickBot="1" x14ac:dyDescent="0.35">
      <c r="B96" s="32" t="s">
        <v>50</v>
      </c>
      <c r="C96" s="32" t="s">
        <v>368</v>
      </c>
      <c r="D96" s="192">
        <v>10.777740758471808</v>
      </c>
      <c r="E96" s="192">
        <v>11.330648395454586</v>
      </c>
      <c r="F96" s="192">
        <v>11.334481156156103</v>
      </c>
      <c r="G96" s="192">
        <v>11.587968504435961</v>
      </c>
      <c r="H96" s="192">
        <v>11.88838199060463</v>
      </c>
      <c r="I96" s="192">
        <v>12.202574450644596</v>
      </c>
      <c r="J96" s="192">
        <v>12.233832638921694</v>
      </c>
      <c r="K96" s="192">
        <v>11.969500552140449</v>
      </c>
      <c r="L96" s="192">
        <v>12.403420914903821</v>
      </c>
      <c r="M96" s="192">
        <v>12.264071476194422</v>
      </c>
      <c r="N96" s="192">
        <v>12.677749407299114</v>
      </c>
      <c r="O96" s="192">
        <v>12.167863703285352</v>
      </c>
      <c r="P96" s="192">
        <v>12.500199202398607</v>
      </c>
      <c r="Q96" s="192">
        <v>12.815582758149919</v>
      </c>
      <c r="R96" s="192">
        <v>12.160516316647383</v>
      </c>
      <c r="S96" s="192">
        <v>12.494650213633001</v>
      </c>
      <c r="T96" s="192">
        <v>12.569408138059313</v>
      </c>
      <c r="U96" s="192">
        <v>12.627471345872372</v>
      </c>
      <c r="V96" s="192">
        <v>12.357322308784902</v>
      </c>
      <c r="W96" s="192">
        <v>12.224224167758505</v>
      </c>
      <c r="X96" s="192">
        <v>12.93008633323044</v>
      </c>
      <c r="Y96" s="192">
        <v>12.998687716995558</v>
      </c>
      <c r="Z96" s="192">
        <v>13.069979300340879</v>
      </c>
      <c r="AA96" s="192">
        <v>13.134095931065595</v>
      </c>
      <c r="AB96" s="192">
        <v>13.204886115454935</v>
      </c>
      <c r="AC96" s="192">
        <v>13.272682935166715</v>
      </c>
      <c r="AD96" s="192">
        <v>13.294498725077421</v>
      </c>
      <c r="AE96" s="192">
        <v>13.327099262112737</v>
      </c>
      <c r="AF96" s="192">
        <v>13.363472294011833</v>
      </c>
      <c r="AG96" s="192">
        <v>13.389578467043162</v>
      </c>
      <c r="AH96" s="192">
        <v>13.421042568605436</v>
      </c>
      <c r="AI96" s="192">
        <v>13.460011894950162</v>
      </c>
      <c r="AJ96" s="192">
        <v>13.500295454547389</v>
      </c>
      <c r="AK96" s="192">
        <v>13.525742879750739</v>
      </c>
      <c r="AL96" s="192">
        <v>13.560643490083436</v>
      </c>
      <c r="AM96" s="192">
        <v>13.585726693481021</v>
      </c>
      <c r="AN96" s="192">
        <v>13.57401695164995</v>
      </c>
      <c r="AO96" s="192">
        <v>13.567752958882702</v>
      </c>
      <c r="AP96" s="192">
        <v>13.560234155258915</v>
      </c>
      <c r="AQ96" s="192">
        <v>13.534783434748007</v>
      </c>
      <c r="AR96" s="192">
        <v>13.496392380930152</v>
      </c>
      <c r="AS96" s="192">
        <v>13.436677594353249</v>
      </c>
      <c r="AT96" s="192">
        <v>13.362749668394212</v>
      </c>
      <c r="AU96" s="192">
        <v>13.284759995089527</v>
      </c>
      <c r="AV96" s="192">
        <v>13.212034525939712</v>
      </c>
      <c r="AW96" s="192">
        <v>13.132774369451106</v>
      </c>
      <c r="AX96" s="192">
        <v>13.058244243933968</v>
      </c>
      <c r="AY96" s="192">
        <v>12.976203587429179</v>
      </c>
      <c r="AZ96" s="192">
        <v>12.893339286736726</v>
      </c>
      <c r="BA96" s="192">
        <v>12.858139493520428</v>
      </c>
      <c r="BB96" s="192">
        <v>12.809889144374935</v>
      </c>
      <c r="BC96" s="192">
        <v>12.768988642185212</v>
      </c>
      <c r="BD96" s="192">
        <v>12.725739645351089</v>
      </c>
      <c r="BE96" s="192">
        <v>12.710029056550502</v>
      </c>
      <c r="BF96" s="192">
        <v>12.710208225209602</v>
      </c>
      <c r="BG96" s="192">
        <v>12.720998329906443</v>
      </c>
      <c r="BH96" s="192">
        <v>12.726199178224919</v>
      </c>
      <c r="BI96" s="192">
        <v>12.734594650624429</v>
      </c>
      <c r="BJ96" s="192">
        <v>12.72691244307584</v>
      </c>
      <c r="BK96" s="192">
        <v>12.732892065162963</v>
      </c>
      <c r="BL96" s="192">
        <v>12.727093718279651</v>
      </c>
    </row>
    <row r="97" spans="2:64" ht="16.5" thickBot="1" x14ac:dyDescent="0.35">
      <c r="B97" s="82" t="s">
        <v>294</v>
      </c>
      <c r="C97" s="82" t="s">
        <v>52</v>
      </c>
      <c r="D97" s="179">
        <v>53.77</v>
      </c>
      <c r="E97" s="179">
        <v>56.16</v>
      </c>
      <c r="F97" s="179">
        <v>56.670000000000009</v>
      </c>
      <c r="G97" s="179">
        <v>58.150000000000006</v>
      </c>
      <c r="H97" s="179">
        <v>59.22</v>
      </c>
      <c r="I97" s="179">
        <v>60.47</v>
      </c>
      <c r="J97" s="179">
        <v>60.980000000000004</v>
      </c>
      <c r="K97" s="179">
        <v>60.789999999999992</v>
      </c>
      <c r="L97" s="179">
        <v>62.629999999999995</v>
      </c>
      <c r="M97" s="179">
        <v>62.279999999999987</v>
      </c>
      <c r="N97" s="179">
        <v>63.840000000000018</v>
      </c>
      <c r="O97" s="179">
        <v>62.650000000000006</v>
      </c>
      <c r="P97" s="179">
        <v>63.110000000000007</v>
      </c>
      <c r="Q97" s="179">
        <v>63.539999999999992</v>
      </c>
      <c r="R97" s="179">
        <v>61.63000000000001</v>
      </c>
      <c r="S97" s="179">
        <v>62.550000000000004</v>
      </c>
      <c r="T97" s="179">
        <v>62.009999999999991</v>
      </c>
      <c r="U97" s="179">
        <v>62.059999999999995</v>
      </c>
      <c r="V97" s="179">
        <v>61.9</v>
      </c>
      <c r="W97" s="179">
        <v>60.66</v>
      </c>
      <c r="X97" s="179">
        <v>63.686148735700094</v>
      </c>
      <c r="Y97" s="179">
        <v>64.080936658675668</v>
      </c>
      <c r="Z97" s="179">
        <v>64.54231015838154</v>
      </c>
      <c r="AA97" s="179">
        <v>64.950544367843833</v>
      </c>
      <c r="AB97" s="179">
        <v>65.407952512181012</v>
      </c>
      <c r="AC97" s="179">
        <v>65.820720625095262</v>
      </c>
      <c r="AD97" s="179">
        <v>66.061300270257803</v>
      </c>
      <c r="AE97" s="179">
        <v>66.30209127296564</v>
      </c>
      <c r="AF97" s="179">
        <v>66.523873680920616</v>
      </c>
      <c r="AG97" s="179">
        <v>66.679785510015648</v>
      </c>
      <c r="AH97" s="179">
        <v>66.970406876997345</v>
      </c>
      <c r="AI97" s="179">
        <v>67.144981408195008</v>
      </c>
      <c r="AJ97" s="179">
        <v>67.358558320683912</v>
      </c>
      <c r="AK97" s="179">
        <v>67.475503301542446</v>
      </c>
      <c r="AL97" s="179">
        <v>67.705812221010518</v>
      </c>
      <c r="AM97" s="179">
        <v>67.891238902988277</v>
      </c>
      <c r="AN97" s="179">
        <v>67.757842630138484</v>
      </c>
      <c r="AO97" s="179">
        <v>67.637941532034901</v>
      </c>
      <c r="AP97" s="179">
        <v>67.483498543962739</v>
      </c>
      <c r="AQ97" s="179">
        <v>67.309753522772979</v>
      </c>
      <c r="AR97" s="179">
        <v>67.083616424763079</v>
      </c>
      <c r="AS97" s="179">
        <v>66.623623094389757</v>
      </c>
      <c r="AT97" s="179">
        <v>66.1509046833947</v>
      </c>
      <c r="AU97" s="179">
        <v>65.58155367485648</v>
      </c>
      <c r="AV97" s="179">
        <v>65.063853333349854</v>
      </c>
      <c r="AW97" s="179">
        <v>64.466031222452415</v>
      </c>
      <c r="AX97" s="179">
        <v>63.841341811291429</v>
      </c>
      <c r="AY97" s="179">
        <v>63.214160053185807</v>
      </c>
      <c r="AZ97" s="179">
        <v>62.594814436472539</v>
      </c>
      <c r="BA97" s="179">
        <v>62.238734307319753</v>
      </c>
      <c r="BB97" s="179">
        <v>61.850317099362698</v>
      </c>
      <c r="BC97" s="179">
        <v>61.452880106685214</v>
      </c>
      <c r="BD97" s="179">
        <v>61.074573730756107</v>
      </c>
      <c r="BE97" s="179">
        <v>60.931561903721544</v>
      </c>
      <c r="BF97" s="179">
        <v>60.813658758278052</v>
      </c>
      <c r="BG97" s="179">
        <v>60.714839476656216</v>
      </c>
      <c r="BH97" s="179">
        <v>60.571799526476163</v>
      </c>
      <c r="BI97" s="179">
        <v>60.472966876605142</v>
      </c>
      <c r="BJ97" s="179">
        <v>60.369113328607412</v>
      </c>
      <c r="BK97" s="179">
        <v>60.223918603870978</v>
      </c>
      <c r="BL97" s="179">
        <v>60.108378128239409</v>
      </c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BL128"/>
  <sheetViews>
    <sheetView showGridLines="0" zoomScale="85" zoomScaleNormal="85" workbookViewId="0">
      <selection activeCell="B98" sqref="B98"/>
    </sheetView>
  </sheetViews>
  <sheetFormatPr baseColWidth="10" defaultRowHeight="15.75" outlineLevelRow="1" outlineLevelCol="1" x14ac:dyDescent="0.3"/>
  <cols>
    <col min="2" max="2" width="18.5546875" customWidth="1"/>
    <col min="3" max="3" width="25.33203125" style="5" bestFit="1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253</v>
      </c>
    </row>
    <row r="9" spans="1:64" ht="16.5" thickBot="1" x14ac:dyDescent="0.35"/>
    <row r="10" spans="1:64" ht="20.25" x14ac:dyDescent="0.3">
      <c r="B10" s="79" t="s">
        <v>261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s="5" customFormat="1" ht="16.5" thickBot="1" x14ac:dyDescent="0.35">
      <c r="B13" s="32" t="s">
        <v>14</v>
      </c>
      <c r="C13" s="37"/>
      <c r="D13" s="32">
        <v>5.549999999999998</v>
      </c>
      <c r="E13" s="32">
        <v>5.9000000000000021</v>
      </c>
      <c r="F13" s="32">
        <v>5.43</v>
      </c>
      <c r="G13" s="32">
        <v>5.580000000000001</v>
      </c>
      <c r="H13" s="32">
        <v>5.0199999999999996</v>
      </c>
      <c r="I13" s="32">
        <v>5.6400000000000023</v>
      </c>
      <c r="J13" s="32">
        <v>6.120000000000001</v>
      </c>
      <c r="K13" s="32">
        <v>6.9</v>
      </c>
      <c r="L13" s="32">
        <v>6.1599999999999966</v>
      </c>
      <c r="M13" s="32">
        <v>5.7900000000000018</v>
      </c>
      <c r="N13" s="32">
        <v>5.8100000000000032</v>
      </c>
      <c r="O13" s="32">
        <v>5.4399999999999995</v>
      </c>
      <c r="P13" s="32">
        <v>4.87</v>
      </c>
      <c r="Q13" s="32">
        <v>5.2700000000000022</v>
      </c>
      <c r="R13" s="32">
        <v>5.5000000000000009</v>
      </c>
      <c r="S13" s="32">
        <v>5.0100000000000007</v>
      </c>
      <c r="T13" s="32">
        <v>4.5900000000000007</v>
      </c>
      <c r="U13" s="32">
        <v>4.5100000000000007</v>
      </c>
      <c r="V13" s="32">
        <v>4.1899999999999977</v>
      </c>
      <c r="W13" s="32">
        <v>3.71</v>
      </c>
      <c r="X13" s="32">
        <v>4.6256348985000848</v>
      </c>
      <c r="Y13" s="32">
        <v>4.5897158248311749</v>
      </c>
      <c r="Z13" s="32">
        <v>4.5550579548969177</v>
      </c>
      <c r="AA13" s="32">
        <v>4.5215481708906964</v>
      </c>
      <c r="AB13" s="32">
        <v>4.4906996072057703</v>
      </c>
      <c r="AC13" s="32">
        <v>4.4613712434603574</v>
      </c>
      <c r="AD13" s="32">
        <v>4.4309873668405109</v>
      </c>
      <c r="AE13" s="32">
        <v>4.4011456402603031</v>
      </c>
      <c r="AF13" s="32">
        <v>4.3715772764058629</v>
      </c>
      <c r="AG13" s="32">
        <v>4.3422273098138753</v>
      </c>
      <c r="AH13" s="32">
        <v>4.3133769942284745</v>
      </c>
      <c r="AI13" s="32">
        <v>4.2850957528635671</v>
      </c>
      <c r="AJ13" s="32">
        <v>4.2571993861598436</v>
      </c>
      <c r="AK13" s="32">
        <v>4.2291793586770581</v>
      </c>
      <c r="AL13" s="32">
        <v>4.2024642968128809</v>
      </c>
      <c r="AM13" s="32">
        <v>4.1759484008146819</v>
      </c>
      <c r="AN13" s="32">
        <v>4.1459183280377161</v>
      </c>
      <c r="AO13" s="32">
        <v>4.1169378053264358</v>
      </c>
      <c r="AP13" s="32">
        <v>4.0882013473856365</v>
      </c>
      <c r="AQ13" s="32">
        <v>4.0600818160662993</v>
      </c>
      <c r="AR13" s="32">
        <v>4.032905227922142</v>
      </c>
      <c r="AS13" s="32">
        <v>4.0046282583161483</v>
      </c>
      <c r="AT13" s="32">
        <v>3.9774141718969038</v>
      </c>
      <c r="AU13" s="32">
        <v>3.9511703142781212</v>
      </c>
      <c r="AV13" s="32">
        <v>3.9257959760471959</v>
      </c>
      <c r="AW13" s="32">
        <v>3.9012153979667032</v>
      </c>
      <c r="AX13" s="32">
        <v>3.8755948367204809</v>
      </c>
      <c r="AY13" s="32">
        <v>3.8507586810554284</v>
      </c>
      <c r="AZ13" s="32">
        <v>3.8265931562333266</v>
      </c>
      <c r="BA13" s="32">
        <v>3.8030219490785164</v>
      </c>
      <c r="BB13" s="32">
        <v>3.7800305337740263</v>
      </c>
      <c r="BC13" s="32">
        <v>3.7563602647169585</v>
      </c>
      <c r="BD13" s="32">
        <v>3.7331178088803796</v>
      </c>
      <c r="BE13" s="32">
        <v>3.7102659963363762</v>
      </c>
      <c r="BF13" s="32">
        <v>3.6876803452683302</v>
      </c>
      <c r="BG13" s="32">
        <v>3.6689476161240053</v>
      </c>
      <c r="BH13" s="32">
        <v>3.6523845603016061</v>
      </c>
      <c r="BI13" s="32">
        <v>3.6359844741049083</v>
      </c>
      <c r="BJ13" s="32">
        <v>3.6197932002890645</v>
      </c>
      <c r="BK13" s="32">
        <v>3.6038722038466044</v>
      </c>
      <c r="BL13" s="32">
        <v>3.588188846489059</v>
      </c>
    </row>
    <row r="14" spans="1:64" s="5" customFormat="1" ht="16.5" thickBot="1" x14ac:dyDescent="0.35">
      <c r="B14" s="97" t="s">
        <v>148</v>
      </c>
      <c r="C14" s="98"/>
      <c r="D14" s="97">
        <v>36.25</v>
      </c>
      <c r="E14" s="97">
        <v>38.870000000000005</v>
      </c>
      <c r="F14" s="97">
        <v>34.400000000000006</v>
      </c>
      <c r="G14" s="97">
        <v>34.619999999999997</v>
      </c>
      <c r="H14" s="97">
        <v>35.460000000000022</v>
      </c>
      <c r="I14" s="97">
        <v>34.289999999999992</v>
      </c>
      <c r="J14" s="97">
        <v>34.58</v>
      </c>
      <c r="K14" s="97">
        <v>30.38999999999999</v>
      </c>
      <c r="L14" s="97">
        <v>29.72000000000001</v>
      </c>
      <c r="M14" s="97">
        <v>28.700000000000014</v>
      </c>
      <c r="N14" s="97">
        <v>27.79</v>
      </c>
      <c r="O14" s="97">
        <v>22.939999999999998</v>
      </c>
      <c r="P14" s="97">
        <v>23.22</v>
      </c>
      <c r="Q14" s="97">
        <v>22.730000000000008</v>
      </c>
      <c r="R14" s="97">
        <v>16.509999999999994</v>
      </c>
      <c r="S14" s="97">
        <v>16.270000000000003</v>
      </c>
      <c r="T14" s="97">
        <v>15.910000000000011</v>
      </c>
      <c r="U14" s="97">
        <v>14.670000000000005</v>
      </c>
      <c r="V14" s="97">
        <v>14.249999999999996</v>
      </c>
      <c r="W14" s="97">
        <v>12.769999999999996</v>
      </c>
      <c r="X14" s="97">
        <v>14.823856934751529</v>
      </c>
      <c r="Y14" s="97">
        <v>14.424941553435211</v>
      </c>
      <c r="Z14" s="97">
        <v>14.067717760204646</v>
      </c>
      <c r="AA14" s="97">
        <v>13.738126128114668</v>
      </c>
      <c r="AB14" s="97">
        <v>13.433231001860348</v>
      </c>
      <c r="AC14" s="97">
        <v>13.146242573468324</v>
      </c>
      <c r="AD14" s="97">
        <v>12.870230156559758</v>
      </c>
      <c r="AE14" s="97">
        <v>12.607604032761731</v>
      </c>
      <c r="AF14" s="97">
        <v>12.356858430394905</v>
      </c>
      <c r="AG14" s="97">
        <v>12.118972117849491</v>
      </c>
      <c r="AH14" s="97">
        <v>11.895914417492104</v>
      </c>
      <c r="AI14" s="97">
        <v>11.685621994205475</v>
      </c>
      <c r="AJ14" s="97">
        <v>11.48630945740393</v>
      </c>
      <c r="AK14" s="97">
        <v>11.296503700835553</v>
      </c>
      <c r="AL14" s="97">
        <v>11.115118065176821</v>
      </c>
      <c r="AM14" s="97">
        <v>10.939720124527526</v>
      </c>
      <c r="AN14" s="97">
        <v>10.773334054067977</v>
      </c>
      <c r="AO14" s="97">
        <v>10.61312649445199</v>
      </c>
      <c r="AP14" s="97">
        <v>10.457169097499756</v>
      </c>
      <c r="AQ14" s="97">
        <v>10.305555234251546</v>
      </c>
      <c r="AR14" s="97">
        <v>10.158879174316574</v>
      </c>
      <c r="AS14" s="97">
        <v>10.012572985394927</v>
      </c>
      <c r="AT14" s="97">
        <v>9.8708772584672211</v>
      </c>
      <c r="AU14" s="97">
        <v>9.7356673688672917</v>
      </c>
      <c r="AV14" s="97">
        <v>9.6070270715247528</v>
      </c>
      <c r="AW14" s="97">
        <v>9.4821848940350382</v>
      </c>
      <c r="AX14" s="97">
        <v>9.3578227068108664</v>
      </c>
      <c r="AY14" s="97">
        <v>9.2385903572719918</v>
      </c>
      <c r="AZ14" s="97">
        <v>9.1240252254631269</v>
      </c>
      <c r="BA14" s="97">
        <v>9.0130584488665786</v>
      </c>
      <c r="BB14" s="97">
        <v>8.905985824596458</v>
      </c>
      <c r="BC14" s="97">
        <v>8.8010156815243086</v>
      </c>
      <c r="BD14" s="97">
        <v>8.7042133026360418</v>
      </c>
      <c r="BE14" s="97">
        <v>8.6290947430496026</v>
      </c>
      <c r="BF14" s="97">
        <v>8.5578092722306867</v>
      </c>
      <c r="BG14" s="97">
        <v>8.4891738561945971</v>
      </c>
      <c r="BH14" s="97">
        <v>8.4270022561093771</v>
      </c>
      <c r="BI14" s="97">
        <v>8.3709028439412592</v>
      </c>
      <c r="BJ14" s="97">
        <v>8.3175304495384541</v>
      </c>
      <c r="BK14" s="97">
        <v>8.2665789079197012</v>
      </c>
      <c r="BL14" s="97">
        <v>8.2170756644343221</v>
      </c>
    </row>
    <row r="15" spans="1:64" s="5" customFormat="1" hidden="1" outlineLevel="1" x14ac:dyDescent="0.3">
      <c r="B15" s="41" t="s">
        <v>463</v>
      </c>
      <c r="C15" s="38"/>
      <c r="D15" s="32">
        <v>26.145399279915075</v>
      </c>
      <c r="E15" s="32">
        <v>27.186392553638637</v>
      </c>
      <c r="F15" s="32">
        <v>25.077746860174955</v>
      </c>
      <c r="G15" s="32">
        <v>25.915701272901924</v>
      </c>
      <c r="H15" s="32">
        <v>25.320718557727034</v>
      </c>
      <c r="I15" s="32">
        <v>25.556287154979884</v>
      </c>
      <c r="J15" s="32">
        <v>24.271810458427126</v>
      </c>
      <c r="K15" s="32">
        <v>22.22290805980678</v>
      </c>
      <c r="L15" s="32">
        <v>22.020893925827579</v>
      </c>
      <c r="M15" s="32">
        <v>21.697000265106062</v>
      </c>
      <c r="N15" s="32">
        <v>21.254965039546544</v>
      </c>
      <c r="O15" s="32">
        <v>17.410241596418583</v>
      </c>
      <c r="P15" s="32">
        <v>17.673046898356557</v>
      </c>
      <c r="Q15" s="32">
        <v>18.13915861855741</v>
      </c>
      <c r="R15" s="32">
        <v>12.455670863946818</v>
      </c>
      <c r="S15" s="32">
        <v>12.76242985623162</v>
      </c>
      <c r="T15" s="32">
        <v>12.727115040773713</v>
      </c>
      <c r="U15" s="32">
        <v>11.513123727058211</v>
      </c>
      <c r="V15" s="32">
        <v>10.78638956924928</v>
      </c>
      <c r="W15" s="32">
        <v>10.018058245506261</v>
      </c>
      <c r="X15" s="32">
        <v>12.290684795496686</v>
      </c>
      <c r="Y15" s="32">
        <v>11.959143484810498</v>
      </c>
      <c r="Z15" s="32">
        <v>11.651739422201549</v>
      </c>
      <c r="AA15" s="32">
        <v>11.368732109157472</v>
      </c>
      <c r="AB15" s="32">
        <v>11.108776483894385</v>
      </c>
      <c r="AC15" s="32">
        <v>10.865710837766027</v>
      </c>
      <c r="AD15" s="32">
        <v>10.63191309609852</v>
      </c>
      <c r="AE15" s="32">
        <v>10.409764878210709</v>
      </c>
      <c r="AF15" s="32">
        <v>10.199309660425138</v>
      </c>
      <c r="AG15" s="32">
        <v>10.001501554205056</v>
      </c>
      <c r="AH15" s="32">
        <v>9.8180946406464855</v>
      </c>
      <c r="AI15" s="32">
        <v>9.6471879449487901</v>
      </c>
      <c r="AJ15" s="32">
        <v>9.4865412739601798</v>
      </c>
      <c r="AK15" s="32">
        <v>9.3333466840211106</v>
      </c>
      <c r="AL15" s="32">
        <v>9.1880697389457975</v>
      </c>
      <c r="AM15" s="32">
        <v>9.0489623862155675</v>
      </c>
      <c r="AN15" s="32">
        <v>8.9126361597408117</v>
      </c>
      <c r="AO15" s="32">
        <v>8.779904880858826</v>
      </c>
      <c r="AP15" s="32">
        <v>8.6515707042952936</v>
      </c>
      <c r="AQ15" s="32">
        <v>8.5275800252493994</v>
      </c>
      <c r="AR15" s="32">
        <v>8.4083631751776267</v>
      </c>
      <c r="AS15" s="32">
        <v>8.2903043771476046</v>
      </c>
      <c r="AT15" s="32">
        <v>8.1765590928349816</v>
      </c>
      <c r="AU15" s="32">
        <v>8.069042391661835</v>
      </c>
      <c r="AV15" s="32">
        <v>7.9678697200617892</v>
      </c>
      <c r="AW15" s="32">
        <v>7.8702766646191451</v>
      </c>
      <c r="AX15" s="32">
        <v>7.7737493232272845</v>
      </c>
      <c r="AY15" s="32">
        <v>7.680584576560153</v>
      </c>
      <c r="AZ15" s="32">
        <v>7.5908274643579725</v>
      </c>
      <c r="BA15" s="32">
        <v>7.5045934281901623</v>
      </c>
      <c r="BB15" s="32">
        <v>7.4221508555743361</v>
      </c>
      <c r="BC15" s="32">
        <v>7.3421474890654572</v>
      </c>
      <c r="BD15" s="32">
        <v>7.2665337988666732</v>
      </c>
      <c r="BE15" s="32">
        <v>7.1945418961841172</v>
      </c>
      <c r="BF15" s="32">
        <v>7.1263257863741813</v>
      </c>
      <c r="BG15" s="32">
        <v>7.0608519189321806</v>
      </c>
      <c r="BH15" s="32">
        <v>7.0016787764761714</v>
      </c>
      <c r="BI15" s="32">
        <v>6.9485433156804062</v>
      </c>
      <c r="BJ15" s="32">
        <v>6.8980249526720012</v>
      </c>
      <c r="BK15" s="32">
        <v>6.8498001589750626</v>
      </c>
      <c r="BL15" s="32">
        <v>6.8030083875026195</v>
      </c>
    </row>
    <row r="16" spans="1:64" s="5" customFormat="1" hidden="1" outlineLevel="1" x14ac:dyDescent="0.3">
      <c r="B16" s="41" t="s">
        <v>464</v>
      </c>
      <c r="C16" s="38"/>
      <c r="D16" s="32">
        <v>5.9097942840235982</v>
      </c>
      <c r="E16" s="32">
        <v>7.9291718075370214</v>
      </c>
      <c r="F16" s="32">
        <v>4.8743720814310976</v>
      </c>
      <c r="G16" s="32">
        <v>5.2186685894894351</v>
      </c>
      <c r="H16" s="32">
        <v>6.1657123847557251</v>
      </c>
      <c r="I16" s="32">
        <v>4.8709933911730312</v>
      </c>
      <c r="J16" s="32">
        <v>5.6982099050169293</v>
      </c>
      <c r="K16" s="32">
        <v>3.9700818229359509</v>
      </c>
      <c r="L16" s="32">
        <v>3.912083017946022</v>
      </c>
      <c r="M16" s="32">
        <v>2.822453455297274</v>
      </c>
      <c r="N16" s="32">
        <v>2.2482901943973479</v>
      </c>
      <c r="O16" s="32">
        <v>1.4671963307817222</v>
      </c>
      <c r="P16" s="32">
        <v>1.4530579157411658</v>
      </c>
      <c r="Q16" s="32">
        <v>0.82696351688408565</v>
      </c>
      <c r="R16" s="32">
        <v>0.33407616980891325</v>
      </c>
      <c r="S16" s="32">
        <v>0.22009659256923039</v>
      </c>
      <c r="T16" s="32">
        <v>-9.7463285146910175E-2</v>
      </c>
      <c r="U16" s="32">
        <v>4.9144880475013156E-2</v>
      </c>
      <c r="V16" s="32">
        <v>6.1247076634112579E-2</v>
      </c>
      <c r="W16" s="32">
        <v>0.114832065051316</v>
      </c>
      <c r="X16" s="32">
        <v>3.5233550983719913E-2</v>
      </c>
      <c r="Y16" s="32">
        <v>3.2212923571058663E-2</v>
      </c>
      <c r="Z16" s="32">
        <v>3.1550989641884082E-2</v>
      </c>
      <c r="AA16" s="32">
        <v>3.1002356191942596E-2</v>
      </c>
      <c r="AB16" s="32">
        <v>3.0528197318320301E-2</v>
      </c>
      <c r="AC16" s="32">
        <v>3.0124586978683518E-2</v>
      </c>
      <c r="AD16" s="32">
        <v>2.977604710536454E-2</v>
      </c>
      <c r="AE16" s="32">
        <v>2.9509579630564935E-2</v>
      </c>
      <c r="AF16" s="32">
        <v>2.9312378897109269E-2</v>
      </c>
      <c r="AG16" s="32">
        <v>2.9157918068033098E-2</v>
      </c>
      <c r="AH16" s="32">
        <v>2.9025483903907086E-2</v>
      </c>
      <c r="AI16" s="32">
        <v>2.889552242248395E-2</v>
      </c>
      <c r="AJ16" s="32">
        <v>2.8767500639060722E-2</v>
      </c>
      <c r="AK16" s="32">
        <v>2.8644361865178145E-2</v>
      </c>
      <c r="AL16" s="32">
        <v>2.8537841298069518E-2</v>
      </c>
      <c r="AM16" s="32">
        <v>2.8438289454478727E-2</v>
      </c>
      <c r="AN16" s="32">
        <v>2.8255841619043084E-2</v>
      </c>
      <c r="AO16" s="32">
        <v>2.8155477277158072E-2</v>
      </c>
      <c r="AP16" s="32">
        <v>2.8048573421184116E-2</v>
      </c>
      <c r="AQ16" s="32">
        <v>2.7935290739560487E-2</v>
      </c>
      <c r="AR16" s="32">
        <v>2.7819490782236125E-2</v>
      </c>
      <c r="AS16" s="32">
        <v>2.7683774216309451E-2</v>
      </c>
      <c r="AT16" s="32">
        <v>2.7559725889624721E-2</v>
      </c>
      <c r="AU16" s="32">
        <v>2.744929546129557E-2</v>
      </c>
      <c r="AV16" s="32">
        <v>2.7353621196500706E-2</v>
      </c>
      <c r="AW16" s="32">
        <v>2.7272953147690633E-2</v>
      </c>
      <c r="AX16" s="32">
        <v>2.7182967755686037E-2</v>
      </c>
      <c r="AY16" s="32">
        <v>2.7100630728748951E-2</v>
      </c>
      <c r="AZ16" s="32">
        <v>2.7019916968297426E-2</v>
      </c>
      <c r="BA16" s="32">
        <v>2.6939799254408231E-2</v>
      </c>
      <c r="BB16" s="32">
        <v>2.6859564980067314E-2</v>
      </c>
      <c r="BC16" s="32">
        <v>2.6767193707607686E-2</v>
      </c>
      <c r="BD16" s="32">
        <v>2.6667217300855223E-2</v>
      </c>
      <c r="BE16" s="32">
        <v>2.654494723942381E-2</v>
      </c>
      <c r="BF16" s="32">
        <v>2.6415263868022093E-2</v>
      </c>
      <c r="BG16" s="32">
        <v>2.6278080195262052E-2</v>
      </c>
      <c r="BH16" s="32">
        <v>2.6137510681842335E-2</v>
      </c>
      <c r="BI16" s="32">
        <v>2.5991294515935216E-2</v>
      </c>
      <c r="BJ16" s="32">
        <v>2.5841321305450842E-2</v>
      </c>
      <c r="BK16" s="32">
        <v>2.5690181218307996E-2</v>
      </c>
      <c r="BL16" s="32">
        <v>2.5538839105972981E-2</v>
      </c>
    </row>
    <row r="17" spans="2:64" s="5" customFormat="1" hidden="1" outlineLevel="1" x14ac:dyDescent="0.3">
      <c r="B17" s="41" t="s">
        <v>337</v>
      </c>
      <c r="C17" s="38"/>
      <c r="D17" s="32">
        <v>3.3768495494496107</v>
      </c>
      <c r="E17" s="32">
        <v>3.0984855915401561</v>
      </c>
      <c r="F17" s="32">
        <v>3.4811628818866254</v>
      </c>
      <c r="G17" s="32">
        <v>2.9707187874264025</v>
      </c>
      <c r="H17" s="32">
        <v>2.7573918543914506</v>
      </c>
      <c r="I17" s="32">
        <v>2.4065463097087458</v>
      </c>
      <c r="J17" s="32">
        <v>2.6477576669115841</v>
      </c>
      <c r="K17" s="32">
        <v>2.4228585825415054</v>
      </c>
      <c r="L17" s="32">
        <v>2.2330317766666212</v>
      </c>
      <c r="M17" s="32">
        <v>2.4754284173677092</v>
      </c>
      <c r="N17" s="32">
        <v>2.2206312989844701</v>
      </c>
      <c r="O17" s="32">
        <v>2.1916732789106468</v>
      </c>
      <c r="P17" s="32">
        <v>2.2403491570192466</v>
      </c>
      <c r="Q17" s="32">
        <v>2.1511949452021795</v>
      </c>
      <c r="R17" s="32">
        <v>1.8338448961502511</v>
      </c>
      <c r="S17" s="32">
        <v>1.9553762753237562</v>
      </c>
      <c r="T17" s="32">
        <v>1.3994403965791518</v>
      </c>
      <c r="U17" s="32">
        <v>1.7759612469435095</v>
      </c>
      <c r="V17" s="32">
        <v>1.726994026389824</v>
      </c>
      <c r="W17" s="32">
        <v>1.6602331144138771</v>
      </c>
      <c r="X17" s="32">
        <v>1.5578738686481497</v>
      </c>
      <c r="Y17" s="32">
        <v>1.4937579003717625</v>
      </c>
      <c r="Z17" s="32">
        <v>1.44477320315224</v>
      </c>
      <c r="AA17" s="32">
        <v>1.3988571661418796</v>
      </c>
      <c r="AB17" s="32">
        <v>1.3541289010038315</v>
      </c>
      <c r="AC17" s="32">
        <v>1.3101898445938105</v>
      </c>
      <c r="AD17" s="32">
        <v>1.2683429706494451</v>
      </c>
      <c r="AE17" s="32">
        <v>1.2282041076796049</v>
      </c>
      <c r="AF17" s="32">
        <v>1.1882908619745853</v>
      </c>
      <c r="AG17" s="32">
        <v>1.1486601092155782</v>
      </c>
      <c r="AH17" s="32">
        <v>1.1094764087009301</v>
      </c>
      <c r="AI17" s="32">
        <v>1.0705778431722357</v>
      </c>
      <c r="AJ17" s="32">
        <v>1.0324336528523619</v>
      </c>
      <c r="AK17" s="32">
        <v>0.99647327638412364</v>
      </c>
      <c r="AL17" s="32">
        <v>0.96079201705836792</v>
      </c>
      <c r="AM17" s="32">
        <v>0.92494901432555698</v>
      </c>
      <c r="AN17" s="32">
        <v>0.89639805039754439</v>
      </c>
      <c r="AO17" s="32">
        <v>0.87022831192041206</v>
      </c>
      <c r="AP17" s="32">
        <v>0.84394147417625698</v>
      </c>
      <c r="AQ17" s="32">
        <v>0.81760525995804423</v>
      </c>
      <c r="AR17" s="32">
        <v>0.79130720027616896</v>
      </c>
      <c r="AS17" s="32">
        <v>0.76468671007129774</v>
      </c>
      <c r="AT17" s="32">
        <v>0.73820811031630185</v>
      </c>
      <c r="AU17" s="32">
        <v>0.71184837001086276</v>
      </c>
      <c r="AV17" s="32">
        <v>0.68559418599994493</v>
      </c>
      <c r="AW17" s="32">
        <v>0.65945154506568449</v>
      </c>
      <c r="AX17" s="32">
        <v>0.63316723660263952</v>
      </c>
      <c r="AY17" s="32">
        <v>0.60855273420723233</v>
      </c>
      <c r="AZ17" s="32">
        <v>0.58512967827703077</v>
      </c>
      <c r="BA17" s="32">
        <v>0.56172847559271899</v>
      </c>
      <c r="BB17" s="32">
        <v>0.53837458127694215</v>
      </c>
      <c r="BC17" s="32">
        <v>0.51501125906471723</v>
      </c>
      <c r="BD17" s="32">
        <v>0.49540379184912592</v>
      </c>
      <c r="BE17" s="32">
        <v>0.49385210788005829</v>
      </c>
      <c r="BF17" s="32">
        <v>0.49236029737362064</v>
      </c>
      <c r="BG17" s="32">
        <v>0.49081851465288501</v>
      </c>
      <c r="BH17" s="32">
        <v>0.489304623745136</v>
      </c>
      <c r="BI17" s="32">
        <v>0.48781078057085986</v>
      </c>
      <c r="BJ17" s="32">
        <v>0.48640190580754938</v>
      </c>
      <c r="BK17" s="32">
        <v>0.4850804301266084</v>
      </c>
      <c r="BL17" s="32">
        <v>0.48374561943454597</v>
      </c>
    </row>
    <row r="18" spans="2:64" s="5" customFormat="1" hidden="1" outlineLevel="1" x14ac:dyDescent="0.3">
      <c r="B18" s="41" t="s">
        <v>474</v>
      </c>
      <c r="C18" s="38"/>
      <c r="D18" s="32">
        <v>0.50736143219138707</v>
      </c>
      <c r="E18" s="32">
        <v>0.38051130338209299</v>
      </c>
      <c r="F18" s="32">
        <v>0.63430788441726393</v>
      </c>
      <c r="G18" s="32">
        <v>0.19038422529178725</v>
      </c>
      <c r="H18" s="32">
        <v>0.71285376489557928</v>
      </c>
      <c r="I18" s="32">
        <v>0.96290872414201401</v>
      </c>
      <c r="J18" s="32">
        <v>1.3776741689833838</v>
      </c>
      <c r="K18" s="32">
        <v>1.1691608243693845</v>
      </c>
      <c r="L18" s="32">
        <v>0.93751233254419064</v>
      </c>
      <c r="M18" s="32">
        <v>1.1181396493051028</v>
      </c>
      <c r="N18" s="32">
        <v>1.4125128586983282</v>
      </c>
      <c r="O18" s="32">
        <v>1.2023876510289142</v>
      </c>
      <c r="P18" s="32">
        <v>1.3084001294915311</v>
      </c>
      <c r="Q18" s="32">
        <v>0.98710628464119077</v>
      </c>
      <c r="R18" s="32">
        <v>1.1665031830248591</v>
      </c>
      <c r="S18" s="32">
        <v>0.78030102644219834</v>
      </c>
      <c r="T18" s="32">
        <v>0.89180615015651077</v>
      </c>
      <c r="U18" s="32">
        <v>0.76409871761692694</v>
      </c>
      <c r="V18" s="32">
        <v>1.0825039614639429</v>
      </c>
      <c r="W18" s="32">
        <v>0.47744131581507554</v>
      </c>
      <c r="X18" s="32">
        <v>0.940064719622972</v>
      </c>
      <c r="Y18" s="32">
        <v>0.93982724468189038</v>
      </c>
      <c r="Z18" s="32">
        <v>0.93965414520897217</v>
      </c>
      <c r="AA18" s="32">
        <v>0.93953449662337429</v>
      </c>
      <c r="AB18" s="32">
        <v>0.93979741964381114</v>
      </c>
      <c r="AC18" s="32">
        <v>0.9402173041298022</v>
      </c>
      <c r="AD18" s="32">
        <v>0.94019804270642815</v>
      </c>
      <c r="AE18" s="32">
        <v>0.94012546724085166</v>
      </c>
      <c r="AF18" s="32">
        <v>0.93994552909807072</v>
      </c>
      <c r="AG18" s="32">
        <v>0.93965253636082358</v>
      </c>
      <c r="AH18" s="32">
        <v>0.939317884240781</v>
      </c>
      <c r="AI18" s="32">
        <v>0.93896068366196417</v>
      </c>
      <c r="AJ18" s="32">
        <v>0.93856702995232832</v>
      </c>
      <c r="AK18" s="32">
        <v>0.9380393785651403</v>
      </c>
      <c r="AL18" s="32">
        <v>0.93771846787458513</v>
      </c>
      <c r="AM18" s="32">
        <v>0.93737043453192193</v>
      </c>
      <c r="AN18" s="32">
        <v>0.93604400231057816</v>
      </c>
      <c r="AO18" s="32">
        <v>0.93483782439559271</v>
      </c>
      <c r="AP18" s="32">
        <v>0.93360834560702199</v>
      </c>
      <c r="AQ18" s="32">
        <v>0.9324346583045422</v>
      </c>
      <c r="AR18" s="32">
        <v>0.93138930808054265</v>
      </c>
      <c r="AS18" s="32">
        <v>0.92989812395971438</v>
      </c>
      <c r="AT18" s="32">
        <v>0.92855032942631355</v>
      </c>
      <c r="AU18" s="32">
        <v>0.92732731173329919</v>
      </c>
      <c r="AV18" s="32">
        <v>0.92620954426651836</v>
      </c>
      <c r="AW18" s="32">
        <v>0.92518373120251807</v>
      </c>
      <c r="AX18" s="32">
        <v>0.9237231792252566</v>
      </c>
      <c r="AY18" s="32">
        <v>0.92235241577585603</v>
      </c>
      <c r="AZ18" s="32">
        <v>0.92104816585982474</v>
      </c>
      <c r="BA18" s="32">
        <v>0.91979674582928939</v>
      </c>
      <c r="BB18" s="32">
        <v>0.91860082276511235</v>
      </c>
      <c r="BC18" s="32">
        <v>0.91708973968652596</v>
      </c>
      <c r="BD18" s="32">
        <v>0.91560849461938754</v>
      </c>
      <c r="BE18" s="32">
        <v>0.91415579174600148</v>
      </c>
      <c r="BF18" s="32">
        <v>0.91270792461486261</v>
      </c>
      <c r="BG18" s="32">
        <v>0.91122534241426889</v>
      </c>
      <c r="BH18" s="32">
        <v>0.90988134520622721</v>
      </c>
      <c r="BI18" s="32">
        <v>0.90855745317405878</v>
      </c>
      <c r="BJ18" s="32">
        <v>0.90726226975345314</v>
      </c>
      <c r="BK18" s="32">
        <v>0.90600813759972154</v>
      </c>
      <c r="BL18" s="32">
        <v>0.90478281839118346</v>
      </c>
    </row>
    <row r="19" spans="2:64" s="5" customFormat="1" ht="16.5" hidden="1" outlineLevel="1" thickBot="1" x14ac:dyDescent="0.35">
      <c r="B19" s="41" t="s">
        <v>332</v>
      </c>
      <c r="C19" s="38"/>
      <c r="D19" s="32">
        <v>0.31059545442032854</v>
      </c>
      <c r="E19" s="32">
        <v>0.27543874390209905</v>
      </c>
      <c r="F19" s="32">
        <v>0.33241029209006517</v>
      </c>
      <c r="G19" s="32">
        <v>0.3245271248904486</v>
      </c>
      <c r="H19" s="32">
        <v>0.50332343823023762</v>
      </c>
      <c r="I19" s="32">
        <v>0.49326441999631421</v>
      </c>
      <c r="J19" s="32">
        <v>0.584547800660982</v>
      </c>
      <c r="K19" s="32">
        <v>0.60499071034636864</v>
      </c>
      <c r="L19" s="32">
        <v>0.6164789470155938</v>
      </c>
      <c r="M19" s="32">
        <v>0.58697821292386287</v>
      </c>
      <c r="N19" s="32">
        <v>0.65360060837330591</v>
      </c>
      <c r="O19" s="32">
        <v>0.66850114286013218</v>
      </c>
      <c r="P19" s="32">
        <v>0.54514589939149782</v>
      </c>
      <c r="Q19" s="32">
        <v>0.62557663471514569</v>
      </c>
      <c r="R19" s="32">
        <v>0.71990488706915357</v>
      </c>
      <c r="S19" s="32">
        <v>0.55179624943319716</v>
      </c>
      <c r="T19" s="32">
        <v>0.98910169763754663</v>
      </c>
      <c r="U19" s="32">
        <v>0.56767142790634517</v>
      </c>
      <c r="V19" s="32">
        <v>0.59286536626283581</v>
      </c>
      <c r="W19" s="32">
        <v>0.49943525921346521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2">
        <v>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2">
        <v>0</v>
      </c>
      <c r="BH19" s="32">
        <v>0</v>
      </c>
      <c r="BI19" s="32">
        <v>0</v>
      </c>
      <c r="BJ19" s="32">
        <v>0</v>
      </c>
      <c r="BK19" s="32">
        <v>0</v>
      </c>
      <c r="BL19" s="32">
        <v>0</v>
      </c>
    </row>
    <row r="20" spans="2:64" s="5" customFormat="1" ht="16.5" collapsed="1" thickBot="1" x14ac:dyDescent="0.35">
      <c r="B20" s="97" t="s">
        <v>164</v>
      </c>
      <c r="C20" s="98"/>
      <c r="D20" s="97">
        <v>31.849999999999994</v>
      </c>
      <c r="E20" s="97">
        <v>32.719999999999978</v>
      </c>
      <c r="F20" s="97">
        <v>31.040000000000006</v>
      </c>
      <c r="G20" s="97">
        <v>32.419999999999987</v>
      </c>
      <c r="H20" s="97">
        <v>33.649999999999984</v>
      </c>
      <c r="I20" s="97">
        <v>34.760000000000019</v>
      </c>
      <c r="J20" s="97">
        <v>36.17</v>
      </c>
      <c r="K20" s="97">
        <v>37.280000000000022</v>
      </c>
      <c r="L20" s="97">
        <v>39.040000000000013</v>
      </c>
      <c r="M20" s="97">
        <v>35.459999999999994</v>
      </c>
      <c r="N20" s="97">
        <v>38.330000000000013</v>
      </c>
      <c r="O20" s="97">
        <v>37.250000000000028</v>
      </c>
      <c r="P20" s="97">
        <v>38.279999999999987</v>
      </c>
      <c r="Q20" s="97">
        <v>39.619999999999983</v>
      </c>
      <c r="R20" s="97">
        <v>40.199999999999974</v>
      </c>
      <c r="S20" s="97">
        <v>39.36</v>
      </c>
      <c r="T20" s="97">
        <v>39.869999999999969</v>
      </c>
      <c r="U20" s="97">
        <v>40.909999999999975</v>
      </c>
      <c r="V20" s="97">
        <v>39.229999999999976</v>
      </c>
      <c r="W20" s="97">
        <v>39.469999999999963</v>
      </c>
      <c r="X20" s="97">
        <v>40.681359636269498</v>
      </c>
      <c r="Y20" s="97">
        <v>40.598233673707725</v>
      </c>
      <c r="Z20" s="97">
        <v>40.520111513752383</v>
      </c>
      <c r="AA20" s="97">
        <v>40.458422636776845</v>
      </c>
      <c r="AB20" s="97">
        <v>40.421018606297423</v>
      </c>
      <c r="AC20" s="97">
        <v>40.396182301569304</v>
      </c>
      <c r="AD20" s="97">
        <v>40.347899584066312</v>
      </c>
      <c r="AE20" s="97">
        <v>40.29931080254751</v>
      </c>
      <c r="AF20" s="97">
        <v>40.250405558055739</v>
      </c>
      <c r="AG20" s="97">
        <v>40.205606504210749</v>
      </c>
      <c r="AH20" s="97">
        <v>40.174408363517138</v>
      </c>
      <c r="AI20" s="97">
        <v>40.154594879126549</v>
      </c>
      <c r="AJ20" s="97">
        <v>40.145706922798752</v>
      </c>
      <c r="AK20" s="97">
        <v>40.141604519926574</v>
      </c>
      <c r="AL20" s="97">
        <v>40.152344376495293</v>
      </c>
      <c r="AM20" s="97">
        <v>40.170063628542039</v>
      </c>
      <c r="AN20" s="97">
        <v>40.154455716016749</v>
      </c>
      <c r="AO20" s="97">
        <v>40.147857407134701</v>
      </c>
      <c r="AP20" s="97">
        <v>40.144864172773516</v>
      </c>
      <c r="AQ20" s="97">
        <v>40.145170569903307</v>
      </c>
      <c r="AR20" s="97">
        <v>40.150008862787018</v>
      </c>
      <c r="AS20" s="97">
        <v>40.130953546627566</v>
      </c>
      <c r="AT20" s="97">
        <v>40.113980982759443</v>
      </c>
      <c r="AU20" s="97">
        <v>40.09717908700496</v>
      </c>
      <c r="AV20" s="97">
        <v>40.080193311964514</v>
      </c>
      <c r="AW20" s="97">
        <v>40.064929604675854</v>
      </c>
      <c r="AX20" s="97">
        <v>40.030375585888756</v>
      </c>
      <c r="AY20" s="97">
        <v>39.999509956278075</v>
      </c>
      <c r="AZ20" s="97">
        <v>39.972400380047297</v>
      </c>
      <c r="BA20" s="97">
        <v>39.948953684024303</v>
      </c>
      <c r="BB20" s="97">
        <v>39.930840553903337</v>
      </c>
      <c r="BC20" s="97">
        <v>39.904723629319236</v>
      </c>
      <c r="BD20" s="97">
        <v>39.885040375397267</v>
      </c>
      <c r="BE20" s="97">
        <v>39.863107884485821</v>
      </c>
      <c r="BF20" s="97">
        <v>39.848652071836348</v>
      </c>
      <c r="BG20" s="97">
        <v>39.837936663516025</v>
      </c>
      <c r="BH20" s="97">
        <v>39.839914788993568</v>
      </c>
      <c r="BI20" s="97">
        <v>39.849269602099206</v>
      </c>
      <c r="BJ20" s="97">
        <v>39.865193509011938</v>
      </c>
      <c r="BK20" s="97">
        <v>39.886965806894473</v>
      </c>
      <c r="BL20" s="97">
        <v>39.9090453392173</v>
      </c>
    </row>
    <row r="21" spans="2:64" s="5" customFormat="1" ht="18.75" thickBot="1" x14ac:dyDescent="0.35">
      <c r="B21" s="97" t="s">
        <v>476</v>
      </c>
      <c r="C21" s="98"/>
      <c r="D21" s="97">
        <v>5.2199999999999971</v>
      </c>
      <c r="E21" s="97">
        <v>5.2250000000000005</v>
      </c>
      <c r="F21" s="97">
        <v>5.0950000000000024</v>
      </c>
      <c r="G21" s="97">
        <v>5.5299999999999985</v>
      </c>
      <c r="H21" s="97">
        <v>5.49</v>
      </c>
      <c r="I21" s="97">
        <v>5.4400000000000013</v>
      </c>
      <c r="J21" s="97">
        <v>5.4949999999999957</v>
      </c>
      <c r="K21" s="97">
        <v>5.3000000000000007</v>
      </c>
      <c r="L21" s="97">
        <v>5.5650000000000022</v>
      </c>
      <c r="M21" s="97">
        <v>4.7549999999999981</v>
      </c>
      <c r="N21" s="97">
        <v>5.020000000000004</v>
      </c>
      <c r="O21" s="97">
        <v>5.2549999999999999</v>
      </c>
      <c r="P21" s="97">
        <v>5.3249999999999984</v>
      </c>
      <c r="Q21" s="97">
        <v>5.3999999999999986</v>
      </c>
      <c r="R21" s="97">
        <v>6.1599999999999993</v>
      </c>
      <c r="S21" s="97">
        <v>5.3050000000000006</v>
      </c>
      <c r="T21" s="97">
        <v>5.6049999999999995</v>
      </c>
      <c r="U21" s="97">
        <v>5.6099999999999959</v>
      </c>
      <c r="V21" s="97">
        <v>5.535000000000001</v>
      </c>
      <c r="W21" s="97">
        <v>5.835</v>
      </c>
      <c r="X21" s="97">
        <v>4.8507990374128021</v>
      </c>
      <c r="Y21" s="97">
        <v>4.8485610714281711</v>
      </c>
      <c r="Z21" s="97">
        <v>4.8462509178804787</v>
      </c>
      <c r="AA21" s="97">
        <v>4.8444453162188523</v>
      </c>
      <c r="AB21" s="97">
        <v>4.8445931399976354</v>
      </c>
      <c r="AC21" s="97">
        <v>4.8457077409315952</v>
      </c>
      <c r="AD21" s="97">
        <v>4.8448979093396964</v>
      </c>
      <c r="AE21" s="97">
        <v>4.8442636562077368</v>
      </c>
      <c r="AF21" s="97">
        <v>4.8435344061924495</v>
      </c>
      <c r="AG21" s="97">
        <v>4.8425891182377701</v>
      </c>
      <c r="AH21" s="97">
        <v>4.8416265608037925</v>
      </c>
      <c r="AI21" s="97">
        <v>4.8404819946903608</v>
      </c>
      <c r="AJ21" s="97">
        <v>4.8388685318614408</v>
      </c>
      <c r="AK21" s="97">
        <v>4.8361597164215855</v>
      </c>
      <c r="AL21" s="97">
        <v>4.8335185295760441</v>
      </c>
      <c r="AM21" s="97">
        <v>4.8298221824503695</v>
      </c>
      <c r="AN21" s="97">
        <v>4.8220449876698215</v>
      </c>
      <c r="AO21" s="97">
        <v>4.8144929276486126</v>
      </c>
      <c r="AP21" s="97">
        <v>4.805932683781764</v>
      </c>
      <c r="AQ21" s="97">
        <v>4.7968716349196097</v>
      </c>
      <c r="AR21" s="97">
        <v>4.7877501001978713</v>
      </c>
      <c r="AS21" s="97">
        <v>4.7767063001408063</v>
      </c>
      <c r="AT21" s="97">
        <v>4.7660074560887296</v>
      </c>
      <c r="AU21" s="97">
        <v>4.755436032239178</v>
      </c>
      <c r="AV21" s="97">
        <v>4.7449157873975301</v>
      </c>
      <c r="AW21" s="97">
        <v>4.734624073771708</v>
      </c>
      <c r="AX21" s="97">
        <v>4.7228046853276551</v>
      </c>
      <c r="AY21" s="97">
        <v>4.711275646448291</v>
      </c>
      <c r="AZ21" s="97">
        <v>4.6999302333139097</v>
      </c>
      <c r="BA21" s="97">
        <v>4.6886913141864852</v>
      </c>
      <c r="BB21" s="97">
        <v>4.6775578851448252</v>
      </c>
      <c r="BC21" s="97">
        <v>4.6653603468823839</v>
      </c>
      <c r="BD21" s="97">
        <v>4.6527336865291771</v>
      </c>
      <c r="BE21" s="97">
        <v>4.638149708826564</v>
      </c>
      <c r="BF21" s="97">
        <v>4.623396594104288</v>
      </c>
      <c r="BG21" s="97">
        <v>4.6084656209217849</v>
      </c>
      <c r="BH21" s="97">
        <v>4.5939892825442259</v>
      </c>
      <c r="BI21" s="97">
        <v>4.5797572028974667</v>
      </c>
      <c r="BJ21" s="97">
        <v>4.5653694216228375</v>
      </c>
      <c r="BK21" s="97">
        <v>4.5508904240249581</v>
      </c>
      <c r="BL21" s="97">
        <v>4.5362745302966667</v>
      </c>
    </row>
    <row r="22" spans="2:64" s="5" customFormat="1" ht="18.75" thickBot="1" x14ac:dyDescent="0.35">
      <c r="B22" s="97" t="s">
        <v>477</v>
      </c>
      <c r="C22" s="98"/>
      <c r="D22" s="97">
        <v>11.261921735777271</v>
      </c>
      <c r="E22" s="97">
        <v>11.654005709118739</v>
      </c>
      <c r="F22" s="97">
        <v>11.526482650796833</v>
      </c>
      <c r="G22" s="97">
        <v>12.451456114656175</v>
      </c>
      <c r="H22" s="97">
        <v>12.399153230607324</v>
      </c>
      <c r="I22" s="97">
        <v>12.592272353498677</v>
      </c>
      <c r="J22" s="97">
        <v>13.023058277996464</v>
      </c>
      <c r="K22" s="97">
        <v>13.801847164915838</v>
      </c>
      <c r="L22" s="97">
        <v>15.227105683366922</v>
      </c>
      <c r="M22" s="97">
        <v>14.9717104777238</v>
      </c>
      <c r="N22" s="97">
        <v>16.259982665526625</v>
      </c>
      <c r="O22" s="97">
        <v>16.140340810478367</v>
      </c>
      <c r="P22" s="97">
        <v>17.109406379271334</v>
      </c>
      <c r="Q22" s="97">
        <v>18.131339765939195</v>
      </c>
      <c r="R22" s="97">
        <v>18.196412961600554</v>
      </c>
      <c r="S22" s="97">
        <v>17.468903481790594</v>
      </c>
      <c r="T22" s="97">
        <v>18.494672876108318</v>
      </c>
      <c r="U22" s="97">
        <v>19.113310013269384</v>
      </c>
      <c r="V22" s="97">
        <v>18.295209033353377</v>
      </c>
      <c r="W22" s="97">
        <v>18.979059771326902</v>
      </c>
      <c r="X22" s="97">
        <v>17.555118783976624</v>
      </c>
      <c r="Y22" s="97">
        <v>17.60520332984014</v>
      </c>
      <c r="Z22" s="97">
        <v>17.663726677542709</v>
      </c>
      <c r="AA22" s="97">
        <v>17.733757823884421</v>
      </c>
      <c r="AB22" s="97">
        <v>17.815702271793722</v>
      </c>
      <c r="AC22" s="97">
        <v>17.905804795630964</v>
      </c>
      <c r="AD22" s="97">
        <v>17.994056887957875</v>
      </c>
      <c r="AE22" s="97">
        <v>18.083449613667018</v>
      </c>
      <c r="AF22" s="97">
        <v>18.172255327657155</v>
      </c>
      <c r="AG22" s="97">
        <v>18.25818707806846</v>
      </c>
      <c r="AH22" s="97">
        <v>18.342738312448841</v>
      </c>
      <c r="AI22" s="97">
        <v>18.422064162931051</v>
      </c>
      <c r="AJ22" s="97">
        <v>18.49567403989008</v>
      </c>
      <c r="AK22" s="97">
        <v>18.561335971400659</v>
      </c>
      <c r="AL22" s="97">
        <v>18.625832511554556</v>
      </c>
      <c r="AM22" s="97">
        <v>18.684949082099397</v>
      </c>
      <c r="AN22" s="97">
        <v>18.727528343656999</v>
      </c>
      <c r="AO22" s="97">
        <v>18.772788805738092</v>
      </c>
      <c r="AP22" s="97">
        <v>18.812745882848478</v>
      </c>
      <c r="AQ22" s="97">
        <v>18.848799394948934</v>
      </c>
      <c r="AR22" s="97">
        <v>18.882970853958025</v>
      </c>
      <c r="AS22" s="97">
        <v>18.908724685340054</v>
      </c>
      <c r="AT22" s="97">
        <v>18.934426618513967</v>
      </c>
      <c r="AU22" s="97">
        <v>18.958440448252002</v>
      </c>
      <c r="AV22" s="97">
        <v>18.980559348310372</v>
      </c>
      <c r="AW22" s="97">
        <v>19.002323056119245</v>
      </c>
      <c r="AX22" s="97">
        <v>19.016919934075997</v>
      </c>
      <c r="AY22" s="97">
        <v>19.031153610030167</v>
      </c>
      <c r="AZ22" s="97">
        <v>19.043069715204776</v>
      </c>
      <c r="BA22" s="97">
        <v>19.052733991368392</v>
      </c>
      <c r="BB22" s="97">
        <v>19.060947358865569</v>
      </c>
      <c r="BC22" s="97">
        <v>19.065030136123376</v>
      </c>
      <c r="BD22" s="97">
        <v>19.066789278882467</v>
      </c>
      <c r="BE22" s="97">
        <v>19.063287305926252</v>
      </c>
      <c r="BF22" s="97">
        <v>19.057091821208683</v>
      </c>
      <c r="BG22" s="97">
        <v>19.047773689306236</v>
      </c>
      <c r="BH22" s="97">
        <v>19.03113421487393</v>
      </c>
      <c r="BI22" s="97">
        <v>19.004747410036355</v>
      </c>
      <c r="BJ22" s="97">
        <v>18.975520912298268</v>
      </c>
      <c r="BK22" s="97">
        <v>18.943753822770361</v>
      </c>
      <c r="BL22" s="97">
        <v>18.909279831253052</v>
      </c>
    </row>
    <row r="23" spans="2:64" s="5" customFormat="1" hidden="1" outlineLevel="1" x14ac:dyDescent="0.3">
      <c r="B23" s="41" t="s">
        <v>150</v>
      </c>
      <c r="C23" s="38"/>
      <c r="D23" s="32">
        <v>5.5700000000000029</v>
      </c>
      <c r="E23" s="32">
        <v>5.9400000000000031</v>
      </c>
      <c r="F23" s="32">
        <v>5.9200000000000008</v>
      </c>
      <c r="G23" s="32">
        <v>6.3699999999999992</v>
      </c>
      <c r="H23" s="32">
        <v>6.33</v>
      </c>
      <c r="I23" s="32">
        <v>6.5300000000000029</v>
      </c>
      <c r="J23" s="32">
        <v>6.8600000000000012</v>
      </c>
      <c r="K23" s="32">
        <v>7.7799999999999985</v>
      </c>
      <c r="L23" s="32">
        <v>8.8299999999999983</v>
      </c>
      <c r="M23" s="32">
        <v>9.2999999999999972</v>
      </c>
      <c r="N23" s="32">
        <v>10.130000000000001</v>
      </c>
      <c r="O23" s="32">
        <v>9.7099999999999991</v>
      </c>
      <c r="P23" s="32">
        <v>10.41</v>
      </c>
      <c r="Q23" s="32">
        <v>11.250000000000002</v>
      </c>
      <c r="R23" s="32">
        <v>10.6</v>
      </c>
      <c r="S23" s="32">
        <v>10.6</v>
      </c>
      <c r="T23" s="32">
        <v>11.190000000000003</v>
      </c>
      <c r="U23" s="32">
        <v>11.750000000000002</v>
      </c>
      <c r="V23" s="32">
        <v>11.069999999999999</v>
      </c>
      <c r="W23" s="32">
        <v>11.330000000000004</v>
      </c>
      <c r="X23" s="32">
        <v>10.329038677682803</v>
      </c>
      <c r="Y23" s="32">
        <v>10.353753725534064</v>
      </c>
      <c r="Z23" s="32">
        <v>10.389902797472423</v>
      </c>
      <c r="AA23" s="32">
        <v>10.439127867403801</v>
      </c>
      <c r="AB23" s="32">
        <v>10.498906822879105</v>
      </c>
      <c r="AC23" s="32">
        <v>10.566099937932236</v>
      </c>
      <c r="AD23" s="32">
        <v>10.634707441527997</v>
      </c>
      <c r="AE23" s="32">
        <v>10.704799395386599</v>
      </c>
      <c r="AF23" s="32">
        <v>10.775138549953331</v>
      </c>
      <c r="AG23" s="32">
        <v>10.843531184581835</v>
      </c>
      <c r="AH23" s="32">
        <v>10.910952669189697</v>
      </c>
      <c r="AI23" s="32">
        <v>10.973898496308355</v>
      </c>
      <c r="AJ23" s="32">
        <v>11.0323108553885</v>
      </c>
      <c r="AK23" s="32">
        <v>11.085080648730973</v>
      </c>
      <c r="AL23" s="32">
        <v>11.136210016945777</v>
      </c>
      <c r="AM23" s="32">
        <v>11.182714971726414</v>
      </c>
      <c r="AN23" s="32">
        <v>11.218077867392781</v>
      </c>
      <c r="AO23" s="32">
        <v>11.25559686931828</v>
      </c>
      <c r="AP23" s="32">
        <v>11.28908010061344</v>
      </c>
      <c r="AQ23" s="32">
        <v>11.319521306081807</v>
      </c>
      <c r="AR23" s="32">
        <v>11.348459379330359</v>
      </c>
      <c r="AS23" s="32">
        <v>11.372409253488744</v>
      </c>
      <c r="AT23" s="32">
        <v>11.396107690015013</v>
      </c>
      <c r="AU23" s="32">
        <v>11.417971369623087</v>
      </c>
      <c r="AV23" s="32">
        <v>11.437691451205172</v>
      </c>
      <c r="AW23" s="32">
        <v>11.456462842607644</v>
      </c>
      <c r="AX23" s="32">
        <v>11.470303100195057</v>
      </c>
      <c r="AY23" s="32">
        <v>11.483284322502707</v>
      </c>
      <c r="AZ23" s="32">
        <v>11.493644470865709</v>
      </c>
      <c r="BA23" s="32">
        <v>11.501553792316967</v>
      </c>
      <c r="BB23" s="32">
        <v>11.507738522116504</v>
      </c>
      <c r="BC23" s="32">
        <v>11.511290720677033</v>
      </c>
      <c r="BD23" s="32">
        <v>11.512571328652069</v>
      </c>
      <c r="BE23" s="32">
        <v>11.510781061476072</v>
      </c>
      <c r="BF23" s="32">
        <v>11.505876875467864</v>
      </c>
      <c r="BG23" s="32">
        <v>11.497564480769507</v>
      </c>
      <c r="BH23" s="32">
        <v>11.480540295242244</v>
      </c>
      <c r="BI23" s="32">
        <v>11.452949643477872</v>
      </c>
      <c r="BJ23" s="32">
        <v>11.42240858561656</v>
      </c>
      <c r="BK23" s="32">
        <v>11.389209003153448</v>
      </c>
      <c r="BL23" s="32">
        <v>11.353372703353136</v>
      </c>
    </row>
    <row r="24" spans="2:64" s="5" customFormat="1" hidden="1" outlineLevel="1" x14ac:dyDescent="0.3">
      <c r="B24" s="41" t="s">
        <v>204</v>
      </c>
      <c r="C24" s="38"/>
      <c r="D24" s="32">
        <v>0.14826200029710759</v>
      </c>
      <c r="E24" s="32">
        <v>0.13742153662453754</v>
      </c>
      <c r="F24" s="32">
        <v>0.1508490553177434</v>
      </c>
      <c r="G24" s="32">
        <v>0.15616819270168525</v>
      </c>
      <c r="H24" s="32">
        <v>0.16340938021598927</v>
      </c>
      <c r="I24" s="32">
        <v>0.16290415965635135</v>
      </c>
      <c r="J24" s="32">
        <v>0.18938617246622388</v>
      </c>
      <c r="K24" s="32">
        <v>0.20315000934876098</v>
      </c>
      <c r="L24" s="32">
        <v>0.21425445461122827</v>
      </c>
      <c r="M24" s="32">
        <v>0.23415256762151376</v>
      </c>
      <c r="N24" s="32">
        <v>0.28336589052483252</v>
      </c>
      <c r="O24" s="32">
        <v>0.37282360213755011</v>
      </c>
      <c r="P24" s="32">
        <v>0.43801532995608905</v>
      </c>
      <c r="Q24" s="32">
        <v>0.43465898071974957</v>
      </c>
      <c r="R24" s="32">
        <v>0.45797086496147821</v>
      </c>
      <c r="S24" s="32">
        <v>0.45186449941169471</v>
      </c>
      <c r="T24" s="32">
        <v>0.47348678817550344</v>
      </c>
      <c r="U24" s="32">
        <v>0.4780154880157591</v>
      </c>
      <c r="V24" s="32">
        <v>0.42856011035263314</v>
      </c>
      <c r="W24" s="32">
        <v>0.43101420145639047</v>
      </c>
      <c r="X24" s="32">
        <v>0.76607355459633364</v>
      </c>
      <c r="Y24" s="32">
        <v>0.77709942699739853</v>
      </c>
      <c r="Z24" s="32">
        <v>0.78733228236350883</v>
      </c>
      <c r="AA24" s="32">
        <v>0.79705081669756195</v>
      </c>
      <c r="AB24" s="32">
        <v>0.80650298363499529</v>
      </c>
      <c r="AC24" s="32">
        <v>0.81556356609836844</v>
      </c>
      <c r="AD24" s="32">
        <v>0.82348004095081762</v>
      </c>
      <c r="AE24" s="32">
        <v>0.83088486353293389</v>
      </c>
      <c r="AF24" s="32">
        <v>0.83785341917212686</v>
      </c>
      <c r="AG24" s="32">
        <v>0.84454725793054541</v>
      </c>
      <c r="AH24" s="32">
        <v>0.85122638893125191</v>
      </c>
      <c r="AI24" s="32">
        <v>0.85787641870979625</v>
      </c>
      <c r="AJ24" s="32">
        <v>0.86459012181056627</v>
      </c>
      <c r="AK24" s="32">
        <v>0.87129309627417517</v>
      </c>
      <c r="AL24" s="32">
        <v>0.87822021769210368</v>
      </c>
      <c r="AM24" s="32">
        <v>0.88523465928535616</v>
      </c>
      <c r="AN24" s="32">
        <v>0.89113544146763446</v>
      </c>
      <c r="AO24" s="32">
        <v>0.89712942962550679</v>
      </c>
      <c r="AP24" s="32">
        <v>0.90314146637893278</v>
      </c>
      <c r="AQ24" s="32">
        <v>0.909173216558256</v>
      </c>
      <c r="AR24" s="32">
        <v>0.91526033543826613</v>
      </c>
      <c r="AS24" s="32">
        <v>0.92052175825908078</v>
      </c>
      <c r="AT24" s="32">
        <v>0.92578383344157011</v>
      </c>
      <c r="AU24" s="32">
        <v>0.93100839193438434</v>
      </c>
      <c r="AV24" s="32">
        <v>0.93619218980556784</v>
      </c>
      <c r="AW24" s="32">
        <v>0.94138266501123624</v>
      </c>
      <c r="AX24" s="32">
        <v>0.94582580889200563</v>
      </c>
      <c r="AY24" s="32">
        <v>0.95028402439176585</v>
      </c>
      <c r="AZ24" s="32">
        <v>0.95475761834972461</v>
      </c>
      <c r="BA24" s="32">
        <v>0.95925279202177438</v>
      </c>
      <c r="BB24" s="32">
        <v>0.96380131632814625</v>
      </c>
      <c r="BC24" s="32">
        <v>0.96786824955917117</v>
      </c>
      <c r="BD24" s="32">
        <v>0.97194174029077107</v>
      </c>
      <c r="BE24" s="32">
        <v>0.97568593585327146</v>
      </c>
      <c r="BF24" s="32">
        <v>0.97947439995859709</v>
      </c>
      <c r="BG24" s="32">
        <v>0.98324638780503049</v>
      </c>
      <c r="BH24" s="32">
        <v>0.98736499485980767</v>
      </c>
      <c r="BI24" s="32">
        <v>0.99165660030454095</v>
      </c>
      <c r="BJ24" s="32">
        <v>0.99598179116934449</v>
      </c>
      <c r="BK24" s="32">
        <v>1.0003327569875067</v>
      </c>
      <c r="BL24" s="32">
        <v>1.0045965145772215</v>
      </c>
    </row>
    <row r="25" spans="2:64" s="5" customFormat="1" hidden="1" outlineLevel="1" x14ac:dyDescent="0.3">
      <c r="B25" s="41" t="s">
        <v>206</v>
      </c>
      <c r="C25" s="38"/>
      <c r="D25" s="32">
        <v>0.30940536955139852</v>
      </c>
      <c r="E25" s="32">
        <v>0.33606451863339304</v>
      </c>
      <c r="F25" s="32">
        <v>0.34386374980043594</v>
      </c>
      <c r="G25" s="32">
        <v>0.37731822230157658</v>
      </c>
      <c r="H25" s="32">
        <v>0.39647553050899031</v>
      </c>
      <c r="I25" s="32">
        <v>0.43852935840431495</v>
      </c>
      <c r="J25" s="32">
        <v>0.45572226683214273</v>
      </c>
      <c r="K25" s="32">
        <v>0.49313702381034802</v>
      </c>
      <c r="L25" s="32">
        <v>0.58828400799836866</v>
      </c>
      <c r="M25" s="32">
        <v>0.64693634262584787</v>
      </c>
      <c r="N25" s="32">
        <v>0.78415584500562352</v>
      </c>
      <c r="O25" s="32">
        <v>0.75353541987745776</v>
      </c>
      <c r="P25" s="32">
        <v>0.88110401778958503</v>
      </c>
      <c r="Q25" s="32">
        <v>0.98535651691744941</v>
      </c>
      <c r="R25" s="32">
        <v>0.91167347317393199</v>
      </c>
      <c r="S25" s="32">
        <v>1.0404746875132103</v>
      </c>
      <c r="T25" s="32">
        <v>1.1515815281766</v>
      </c>
      <c r="U25" s="32">
        <v>1.1990588614380557</v>
      </c>
      <c r="V25" s="32">
        <v>1.1835468468149821</v>
      </c>
      <c r="W25" s="32">
        <v>1.3020429009193069</v>
      </c>
      <c r="X25" s="32">
        <v>0.95514012793761494</v>
      </c>
      <c r="Y25" s="32">
        <v>0.97075104462182515</v>
      </c>
      <c r="Z25" s="32">
        <v>0.98436368380231865</v>
      </c>
      <c r="AA25" s="32">
        <v>0.99651685926308187</v>
      </c>
      <c r="AB25" s="32">
        <v>1.0083682909742724</v>
      </c>
      <c r="AC25" s="32">
        <v>1.0203839827067926</v>
      </c>
      <c r="AD25" s="32">
        <v>1.0322187525771271</v>
      </c>
      <c r="AE25" s="32">
        <v>1.0440512753873481</v>
      </c>
      <c r="AF25" s="32">
        <v>1.0556039015424841</v>
      </c>
      <c r="AG25" s="32">
        <v>1.0667503033638335</v>
      </c>
      <c r="AH25" s="32">
        <v>1.0775454995207883</v>
      </c>
      <c r="AI25" s="32">
        <v>1.087837765212504</v>
      </c>
      <c r="AJ25" s="32">
        <v>1.0974026282499734</v>
      </c>
      <c r="AK25" s="32">
        <v>1.1058441194965345</v>
      </c>
      <c r="AL25" s="32">
        <v>1.1144613986138021</v>
      </c>
      <c r="AM25" s="32">
        <v>1.1232811651924044</v>
      </c>
      <c r="AN25" s="32">
        <v>1.1319130168581724</v>
      </c>
      <c r="AO25" s="32">
        <v>1.140742891389217</v>
      </c>
      <c r="AP25" s="32">
        <v>1.1493166145919944</v>
      </c>
      <c r="AQ25" s="32">
        <v>1.1575385102928866</v>
      </c>
      <c r="AR25" s="32">
        <v>1.1654154245926953</v>
      </c>
      <c r="AS25" s="32">
        <v>1.1726560495512515</v>
      </c>
      <c r="AT25" s="32">
        <v>1.1797658423977981</v>
      </c>
      <c r="AU25" s="32">
        <v>1.1869344018470562</v>
      </c>
      <c r="AV25" s="32">
        <v>1.1943318045634712</v>
      </c>
      <c r="AW25" s="32">
        <v>1.2020712354483185</v>
      </c>
      <c r="AX25" s="32">
        <v>1.2098500908985128</v>
      </c>
      <c r="AY25" s="32">
        <v>1.2178147877564873</v>
      </c>
      <c r="AZ25" s="32">
        <v>1.2258845450762714</v>
      </c>
      <c r="BA25" s="32">
        <v>1.2340272668560657</v>
      </c>
      <c r="BB25" s="32">
        <v>1.2422842299393444</v>
      </c>
      <c r="BC25" s="32">
        <v>1.2505896139681414</v>
      </c>
      <c r="BD25" s="32">
        <v>1.2592468770498695</v>
      </c>
      <c r="BE25" s="32">
        <v>1.2679953898617822</v>
      </c>
      <c r="BF25" s="32">
        <v>1.2772607438679215</v>
      </c>
      <c r="BG25" s="32">
        <v>1.2869822414380276</v>
      </c>
      <c r="BH25" s="32">
        <v>1.2972668917294328</v>
      </c>
      <c r="BI25" s="32">
        <v>1.3079389156329317</v>
      </c>
      <c r="BJ25" s="32">
        <v>1.3188374578836557</v>
      </c>
      <c r="BK25" s="32">
        <v>1.3299170251529218</v>
      </c>
      <c r="BL25" s="32">
        <v>1.3411501807307136</v>
      </c>
    </row>
    <row r="26" spans="2:64" s="5" customFormat="1" hidden="1" outlineLevel="1" x14ac:dyDescent="0.3">
      <c r="B26" s="41" t="s">
        <v>475</v>
      </c>
      <c r="C26" s="38"/>
      <c r="D26" s="32">
        <v>1.4254365928764567E-2</v>
      </c>
      <c r="E26" s="32">
        <v>1.551965386080578E-2</v>
      </c>
      <c r="F26" s="32">
        <v>1.6769845678651221E-2</v>
      </c>
      <c r="G26" s="32">
        <v>1.7969699652915932E-2</v>
      </c>
      <c r="H26" s="32">
        <v>1.9268319882343836E-2</v>
      </c>
      <c r="I26" s="32">
        <v>2.0838835438006534E-2</v>
      </c>
      <c r="J26" s="32">
        <v>2.2949838698100331E-2</v>
      </c>
      <c r="K26" s="32">
        <v>2.5560131756728763E-2</v>
      </c>
      <c r="L26" s="32">
        <v>2.9567220757325669E-2</v>
      </c>
      <c r="M26" s="32">
        <v>3.5621567476442212E-2</v>
      </c>
      <c r="N26" s="32">
        <v>4.2460929996163646E-2</v>
      </c>
      <c r="O26" s="32">
        <v>4.8981788463357316E-2</v>
      </c>
      <c r="P26" s="32">
        <v>5.5287031525662632E-2</v>
      </c>
      <c r="Q26" s="32">
        <v>6.1324268301996672E-2</v>
      </c>
      <c r="R26" s="32">
        <v>6.6768623465143589E-2</v>
      </c>
      <c r="S26" s="32">
        <v>7.1564294865688202E-2</v>
      </c>
      <c r="T26" s="32">
        <v>7.4604559756214092E-2</v>
      </c>
      <c r="U26" s="32">
        <v>7.6235663815572605E-2</v>
      </c>
      <c r="V26" s="32">
        <v>7.8102076185760289E-2</v>
      </c>
      <c r="W26" s="32">
        <v>8.1002668951201007E-2</v>
      </c>
      <c r="X26" s="32">
        <v>5.8807386347072152E-2</v>
      </c>
      <c r="Y26" s="32">
        <v>5.9778061258683589E-2</v>
      </c>
      <c r="Z26" s="32">
        <v>6.0616996023978902E-2</v>
      </c>
      <c r="AA26" s="32">
        <v>6.1356964301124646E-2</v>
      </c>
      <c r="AB26" s="32">
        <v>6.2071034307712027E-2</v>
      </c>
      <c r="AC26" s="32">
        <v>6.278956796196912E-2</v>
      </c>
      <c r="AD26" s="32">
        <v>6.3492743562235263E-2</v>
      </c>
      <c r="AE26" s="32">
        <v>6.4190423152400547E-2</v>
      </c>
      <c r="AF26" s="32">
        <v>6.4865050796764259E-2</v>
      </c>
      <c r="AG26" s="32">
        <v>6.5509213954478174E-2</v>
      </c>
      <c r="AH26" s="32">
        <v>6.6127194003310824E-2</v>
      </c>
      <c r="AI26" s="32">
        <v>6.6709488010033013E-2</v>
      </c>
      <c r="AJ26" s="32">
        <v>6.7241902579600443E-2</v>
      </c>
      <c r="AK26" s="32">
        <v>6.7698390477392234E-2</v>
      </c>
      <c r="AL26" s="32">
        <v>6.8162348726830843E-2</v>
      </c>
      <c r="AM26" s="32">
        <v>6.8636103444854629E-2</v>
      </c>
      <c r="AN26" s="32">
        <v>6.9097030268589127E-2</v>
      </c>
      <c r="AO26" s="32">
        <v>6.9566687756478146E-2</v>
      </c>
      <c r="AP26" s="32">
        <v>7.0015017482348035E-2</v>
      </c>
      <c r="AQ26" s="32">
        <v>7.0434727096373689E-2</v>
      </c>
      <c r="AR26" s="32">
        <v>7.0825614398835557E-2</v>
      </c>
      <c r="AS26" s="32">
        <v>7.1171323900169489E-2</v>
      </c>
      <c r="AT26" s="32">
        <v>7.1501796570859075E-2</v>
      </c>
      <c r="AU26" s="32">
        <v>7.1830252608297937E-2</v>
      </c>
      <c r="AV26" s="32">
        <v>7.2168115338629962E-2</v>
      </c>
      <c r="AW26" s="32">
        <v>7.2522239280338893E-2</v>
      </c>
      <c r="AX26" s="32">
        <v>7.2876248762765397E-2</v>
      </c>
      <c r="AY26" s="32">
        <v>7.323482893091772E-2</v>
      </c>
      <c r="AZ26" s="32">
        <v>7.3592847599164263E-2</v>
      </c>
      <c r="BA26" s="32">
        <v>7.3948825987100952E-2</v>
      </c>
      <c r="BB26" s="32">
        <v>7.4305405336749328E-2</v>
      </c>
      <c r="BC26" s="32">
        <v>7.4661205036648193E-2</v>
      </c>
      <c r="BD26" s="32">
        <v>7.5035646360581923E-2</v>
      </c>
      <c r="BE26" s="32">
        <v>7.5415209908561182E-2</v>
      </c>
      <c r="BF26" s="32">
        <v>7.5823207810011117E-2</v>
      </c>
      <c r="BG26" s="32">
        <v>7.6254958371889392E-2</v>
      </c>
      <c r="BH26" s="32">
        <v>7.6712750498218629E-2</v>
      </c>
      <c r="BI26" s="32">
        <v>7.7185047723544592E-2</v>
      </c>
      <c r="BJ26" s="32">
        <v>7.7663656005871232E-2</v>
      </c>
      <c r="BK26" s="32">
        <v>7.814461345152926E-2</v>
      </c>
      <c r="BL26" s="32">
        <v>7.8625902295313826E-2</v>
      </c>
    </row>
    <row r="27" spans="2:64" s="5" customFormat="1" ht="16.5" hidden="1" outlineLevel="1" thickBot="1" x14ac:dyDescent="0.35">
      <c r="B27" s="41" t="s">
        <v>478</v>
      </c>
      <c r="C27" s="38"/>
      <c r="D27" s="32">
        <v>5.2199999999999971</v>
      </c>
      <c r="E27" s="32">
        <v>5.2250000000000005</v>
      </c>
      <c r="F27" s="32">
        <v>5.0950000000000024</v>
      </c>
      <c r="G27" s="32">
        <v>5.5299999999999985</v>
      </c>
      <c r="H27" s="32">
        <v>5.49</v>
      </c>
      <c r="I27" s="32">
        <v>5.4400000000000013</v>
      </c>
      <c r="J27" s="32">
        <v>5.4949999999999957</v>
      </c>
      <c r="K27" s="32">
        <v>5.3000000000000007</v>
      </c>
      <c r="L27" s="32">
        <v>5.5650000000000022</v>
      </c>
      <c r="M27" s="32">
        <v>4.7549999999999981</v>
      </c>
      <c r="N27" s="32">
        <v>5.020000000000004</v>
      </c>
      <c r="O27" s="32">
        <v>5.2549999999999999</v>
      </c>
      <c r="P27" s="32">
        <v>5.3249999999999984</v>
      </c>
      <c r="Q27" s="32">
        <v>5.3999999999999986</v>
      </c>
      <c r="R27" s="32">
        <v>6.1599999999999993</v>
      </c>
      <c r="S27" s="32">
        <v>5.3050000000000006</v>
      </c>
      <c r="T27" s="32">
        <v>5.6049999999999995</v>
      </c>
      <c r="U27" s="32">
        <v>5.6099999999999959</v>
      </c>
      <c r="V27" s="32">
        <v>5.535000000000001</v>
      </c>
      <c r="W27" s="32">
        <v>5.835</v>
      </c>
      <c r="X27" s="32">
        <v>5.4460590374128017</v>
      </c>
      <c r="Y27" s="32">
        <v>5.4438210714281707</v>
      </c>
      <c r="Z27" s="32">
        <v>5.4415109178804784</v>
      </c>
      <c r="AA27" s="32">
        <v>5.439705316218852</v>
      </c>
      <c r="AB27" s="32">
        <v>5.4398531399976351</v>
      </c>
      <c r="AC27" s="32">
        <v>5.4409677409315949</v>
      </c>
      <c r="AD27" s="32">
        <v>5.4401579093396961</v>
      </c>
      <c r="AE27" s="32">
        <v>5.4395236562077365</v>
      </c>
      <c r="AF27" s="32">
        <v>5.4387944061924491</v>
      </c>
      <c r="AG27" s="32">
        <v>5.4378491182377697</v>
      </c>
      <c r="AH27" s="32">
        <v>5.4368865608037922</v>
      </c>
      <c r="AI27" s="32">
        <v>5.4357419946903605</v>
      </c>
      <c r="AJ27" s="32">
        <v>5.4341285318614405</v>
      </c>
      <c r="AK27" s="32">
        <v>5.4314197164215852</v>
      </c>
      <c r="AL27" s="32">
        <v>5.4287785295760438</v>
      </c>
      <c r="AM27" s="32">
        <v>5.4250821824503692</v>
      </c>
      <c r="AN27" s="32">
        <v>5.4173049876698212</v>
      </c>
      <c r="AO27" s="32">
        <v>5.4097529276486123</v>
      </c>
      <c r="AP27" s="32">
        <v>5.4011926837817636</v>
      </c>
      <c r="AQ27" s="32">
        <v>5.3921316349196093</v>
      </c>
      <c r="AR27" s="32">
        <v>5.383010100197871</v>
      </c>
      <c r="AS27" s="32">
        <v>5.371966300140806</v>
      </c>
      <c r="AT27" s="32">
        <v>5.3612674560887292</v>
      </c>
      <c r="AU27" s="32">
        <v>5.3506960322391777</v>
      </c>
      <c r="AV27" s="32">
        <v>5.3401757873975297</v>
      </c>
      <c r="AW27" s="32">
        <v>5.3298840737717077</v>
      </c>
      <c r="AX27" s="32">
        <v>5.3180646853276548</v>
      </c>
      <c r="AY27" s="32">
        <v>5.3065356464482907</v>
      </c>
      <c r="AZ27" s="32">
        <v>5.2951902333139094</v>
      </c>
      <c r="BA27" s="32">
        <v>5.2839513141864849</v>
      </c>
      <c r="BB27" s="32">
        <v>5.2728178851448249</v>
      </c>
      <c r="BC27" s="32">
        <v>5.2606203468823836</v>
      </c>
      <c r="BD27" s="32">
        <v>5.2479936865291767</v>
      </c>
      <c r="BE27" s="32">
        <v>5.2334097088265636</v>
      </c>
      <c r="BF27" s="32">
        <v>5.2186565941042877</v>
      </c>
      <c r="BG27" s="32">
        <v>5.2037256209217846</v>
      </c>
      <c r="BH27" s="32">
        <v>5.1892492825442256</v>
      </c>
      <c r="BI27" s="32">
        <v>5.1750172028974664</v>
      </c>
      <c r="BJ27" s="32">
        <v>5.1606294216228372</v>
      </c>
      <c r="BK27" s="32">
        <v>5.1461504240249578</v>
      </c>
      <c r="BL27" s="32">
        <v>5.1315345302966664</v>
      </c>
    </row>
    <row r="28" spans="2:64" s="5" customFormat="1" ht="16.5" collapsed="1" thickBot="1" x14ac:dyDescent="0.35">
      <c r="B28" s="97" t="s">
        <v>151</v>
      </c>
      <c r="C28" s="98"/>
      <c r="D28" s="97">
        <v>65.079999999999913</v>
      </c>
      <c r="E28" s="97">
        <v>66.059999999999988</v>
      </c>
      <c r="F28" s="97">
        <v>65.449999999999946</v>
      </c>
      <c r="G28" s="97">
        <v>65.849999999999966</v>
      </c>
      <c r="H28" s="97">
        <v>67.11000000000007</v>
      </c>
      <c r="I28" s="97">
        <v>68.030000000000044</v>
      </c>
      <c r="J28" s="97">
        <v>68.390000000000015</v>
      </c>
      <c r="K28" s="97">
        <v>68.380000000000052</v>
      </c>
      <c r="L28" s="97">
        <v>69.41</v>
      </c>
      <c r="M28" s="97">
        <v>65.549999999999969</v>
      </c>
      <c r="N28" s="97">
        <v>69.370000000000061</v>
      </c>
      <c r="O28" s="97">
        <v>69.14</v>
      </c>
      <c r="P28" s="97">
        <v>68.499999999999986</v>
      </c>
      <c r="Q28" s="97">
        <v>67.559999999999945</v>
      </c>
      <c r="R28" s="97">
        <v>64.87</v>
      </c>
      <c r="S28" s="97">
        <v>64.760000000000062</v>
      </c>
      <c r="T28" s="97">
        <v>63.940000000000005</v>
      </c>
      <c r="U28" s="97">
        <v>64.430000000000078</v>
      </c>
      <c r="V28" s="97">
        <v>62.32</v>
      </c>
      <c r="W28" s="97">
        <v>62.17000000000003</v>
      </c>
      <c r="X28" s="97">
        <v>62.34052322247507</v>
      </c>
      <c r="Y28" s="97">
        <v>62.523502946725301</v>
      </c>
      <c r="Z28" s="97">
        <v>62.731313293637513</v>
      </c>
      <c r="AA28" s="97">
        <v>62.962563903019159</v>
      </c>
      <c r="AB28" s="97">
        <v>63.225457821282838</v>
      </c>
      <c r="AC28" s="97">
        <v>63.499450868541366</v>
      </c>
      <c r="AD28" s="97">
        <v>63.744037547951443</v>
      </c>
      <c r="AE28" s="97">
        <v>63.982384236017275</v>
      </c>
      <c r="AF28" s="97">
        <v>64.21256497776956</v>
      </c>
      <c r="AG28" s="97">
        <v>64.437993672790768</v>
      </c>
      <c r="AH28" s="97">
        <v>64.670447152264714</v>
      </c>
      <c r="AI28" s="97">
        <v>64.902376274044357</v>
      </c>
      <c r="AJ28" s="97">
        <v>65.126157889217851</v>
      </c>
      <c r="AK28" s="97">
        <v>65.329244974972582</v>
      </c>
      <c r="AL28" s="97">
        <v>65.526009118360761</v>
      </c>
      <c r="AM28" s="97">
        <v>65.701674584585163</v>
      </c>
      <c r="AN28" s="97">
        <v>65.801731629334085</v>
      </c>
      <c r="AO28" s="97">
        <v>65.900370857945674</v>
      </c>
      <c r="AP28" s="97">
        <v>65.973004987974221</v>
      </c>
      <c r="AQ28" s="97">
        <v>66.026570268649223</v>
      </c>
      <c r="AR28" s="97">
        <v>66.071023032297234</v>
      </c>
      <c r="AS28" s="97">
        <v>66.078577253291925</v>
      </c>
      <c r="AT28" s="97">
        <v>66.087835421696894</v>
      </c>
      <c r="AU28" s="97">
        <v>66.097098999748951</v>
      </c>
      <c r="AV28" s="97">
        <v>66.105431229960743</v>
      </c>
      <c r="AW28" s="97">
        <v>66.114193609369181</v>
      </c>
      <c r="AX28" s="97">
        <v>66.092388245494845</v>
      </c>
      <c r="AY28" s="97">
        <v>66.070551450156316</v>
      </c>
      <c r="AZ28" s="97">
        <v>66.043953516333914</v>
      </c>
      <c r="BA28" s="97">
        <v>66.011023119640399</v>
      </c>
      <c r="BB28" s="97">
        <v>65.973860618879556</v>
      </c>
      <c r="BC28" s="97">
        <v>65.914625624709757</v>
      </c>
      <c r="BD28" s="97">
        <v>65.846662996931101</v>
      </c>
      <c r="BE28" s="97">
        <v>65.770143118478771</v>
      </c>
      <c r="BF28" s="97">
        <v>65.683975179909979</v>
      </c>
      <c r="BG28" s="97">
        <v>65.588428454607921</v>
      </c>
      <c r="BH28" s="97">
        <v>65.491147974188976</v>
      </c>
      <c r="BI28" s="97">
        <v>65.385118468492664</v>
      </c>
      <c r="BJ28" s="97">
        <v>65.27294665132105</v>
      </c>
      <c r="BK28" s="97">
        <v>65.155595981580703</v>
      </c>
      <c r="BL28" s="97">
        <v>65.031014011274905</v>
      </c>
    </row>
    <row r="29" spans="2:64" s="5" customFormat="1" ht="16.5" thickBot="1" x14ac:dyDescent="0.35">
      <c r="B29" s="97" t="s">
        <v>6</v>
      </c>
      <c r="C29" s="98"/>
      <c r="D29" s="97">
        <v>5.5600000000000005</v>
      </c>
      <c r="E29" s="97">
        <v>5.82</v>
      </c>
      <c r="F29" s="97">
        <v>5.8899999999999988</v>
      </c>
      <c r="G29" s="97">
        <v>6.11</v>
      </c>
      <c r="H29" s="97">
        <v>5.8700000000000019</v>
      </c>
      <c r="I29" s="97">
        <v>6.1400000000000006</v>
      </c>
      <c r="J29" s="97">
        <v>6.7100000000000009</v>
      </c>
      <c r="K29" s="97">
        <v>6.4700000000000033</v>
      </c>
      <c r="L29" s="97">
        <v>6.1300000000000017</v>
      </c>
      <c r="M29" s="97">
        <v>5.9299999999999988</v>
      </c>
      <c r="N29" s="97">
        <v>6.0199999999999987</v>
      </c>
      <c r="O29" s="97">
        <v>6.0999999999999979</v>
      </c>
      <c r="P29" s="97">
        <v>6.5899999999999963</v>
      </c>
      <c r="Q29" s="97">
        <v>6.1199999999999983</v>
      </c>
      <c r="R29" s="97">
        <v>5.91</v>
      </c>
      <c r="S29" s="97">
        <v>6.6500000000000021</v>
      </c>
      <c r="T29" s="97">
        <v>6.7699999999999951</v>
      </c>
      <c r="U29" s="97">
        <v>6.85</v>
      </c>
      <c r="V29" s="97">
        <v>6.9000000000000021</v>
      </c>
      <c r="W29" s="97">
        <v>7.39</v>
      </c>
      <c r="X29" s="97">
        <v>6.4455549560162098</v>
      </c>
      <c r="Y29" s="97">
        <v>6.5044853627455828</v>
      </c>
      <c r="Z29" s="97">
        <v>6.5576982518006348</v>
      </c>
      <c r="AA29" s="97">
        <v>6.6095835920296491</v>
      </c>
      <c r="AB29" s="97">
        <v>6.6623650665539245</v>
      </c>
      <c r="AC29" s="97">
        <v>6.7143734958946499</v>
      </c>
      <c r="AD29" s="97">
        <v>6.7623541872106037</v>
      </c>
      <c r="AE29" s="97">
        <v>6.8083408263990552</v>
      </c>
      <c r="AF29" s="97">
        <v>6.8526241899398403</v>
      </c>
      <c r="AG29" s="97">
        <v>6.8961040921311181</v>
      </c>
      <c r="AH29" s="97">
        <v>6.9402909931878671</v>
      </c>
      <c r="AI29" s="97">
        <v>6.9853780358933228</v>
      </c>
      <c r="AJ29" s="97">
        <v>7.0304546285705625</v>
      </c>
      <c r="AK29" s="97">
        <v>7.0743706181250205</v>
      </c>
      <c r="AL29" s="97">
        <v>7.1185304640985008</v>
      </c>
      <c r="AM29" s="97">
        <v>7.1615033145211777</v>
      </c>
      <c r="AN29" s="97">
        <v>7.2003433176455056</v>
      </c>
      <c r="AO29" s="97">
        <v>7.2396867646893153</v>
      </c>
      <c r="AP29" s="97">
        <v>7.2779123211212262</v>
      </c>
      <c r="AQ29" s="97">
        <v>7.3155887996248987</v>
      </c>
      <c r="AR29" s="97">
        <v>7.353347151672919</v>
      </c>
      <c r="AS29" s="97">
        <v>7.3892227217078839</v>
      </c>
      <c r="AT29" s="97">
        <v>7.4254252966580641</v>
      </c>
      <c r="AU29" s="97">
        <v>7.4612374686393093</v>
      </c>
      <c r="AV29" s="97">
        <v>7.4965921218032472</v>
      </c>
      <c r="AW29" s="97">
        <v>7.5324915783250752</v>
      </c>
      <c r="AX29" s="97">
        <v>7.5673959864007223</v>
      </c>
      <c r="AY29" s="97">
        <v>7.6032889853905541</v>
      </c>
      <c r="AZ29" s="97">
        <v>7.6402686982347587</v>
      </c>
      <c r="BA29" s="97">
        <v>7.678412664154104</v>
      </c>
      <c r="BB29" s="97">
        <v>7.7180094122993044</v>
      </c>
      <c r="BC29" s="97">
        <v>7.7581231370998669</v>
      </c>
      <c r="BD29" s="97">
        <v>7.7997396919501112</v>
      </c>
      <c r="BE29" s="97">
        <v>7.8408178244817943</v>
      </c>
      <c r="BF29" s="97">
        <v>7.8837113304720017</v>
      </c>
      <c r="BG29" s="97">
        <v>7.9283225601711216</v>
      </c>
      <c r="BH29" s="97">
        <v>7.9752801912280562</v>
      </c>
      <c r="BI29" s="97">
        <v>8.0238328812861752</v>
      </c>
      <c r="BJ29" s="97">
        <v>8.0739666465712983</v>
      </c>
      <c r="BK29" s="97">
        <v>8.1255527289688292</v>
      </c>
      <c r="BL29" s="97">
        <v>8.1783066839701632</v>
      </c>
    </row>
    <row r="30" spans="2:64" s="5" customFormat="1" ht="16.5" thickBot="1" x14ac:dyDescent="0.35">
      <c r="B30" s="97" t="s">
        <v>152</v>
      </c>
      <c r="C30" s="98"/>
      <c r="D30" s="97">
        <v>0</v>
      </c>
      <c r="E30" s="97">
        <v>0</v>
      </c>
      <c r="F30" s="97">
        <v>0</v>
      </c>
      <c r="G30" s="97">
        <v>0</v>
      </c>
      <c r="H30" s="97">
        <v>0</v>
      </c>
      <c r="I30" s="97">
        <v>0</v>
      </c>
      <c r="J30" s="97">
        <v>0</v>
      </c>
      <c r="K30" s="97">
        <v>0</v>
      </c>
      <c r="L30" s="97">
        <v>0</v>
      </c>
      <c r="M30" s="97">
        <v>0</v>
      </c>
      <c r="N30" s="97">
        <v>0</v>
      </c>
      <c r="O30" s="97">
        <v>0</v>
      </c>
      <c r="P30" s="97">
        <v>0</v>
      </c>
      <c r="Q30" s="97">
        <v>0</v>
      </c>
      <c r="R30" s="97">
        <v>0</v>
      </c>
      <c r="S30" s="97">
        <v>0</v>
      </c>
      <c r="T30" s="97">
        <v>0</v>
      </c>
      <c r="U30" s="97">
        <v>0</v>
      </c>
      <c r="V30" s="97">
        <v>0</v>
      </c>
      <c r="W30" s="97">
        <v>0</v>
      </c>
      <c r="X30" s="97">
        <v>0</v>
      </c>
      <c r="Y30" s="97">
        <v>0</v>
      </c>
      <c r="Z30" s="97">
        <v>0</v>
      </c>
      <c r="AA30" s="97">
        <v>0</v>
      </c>
      <c r="AB30" s="97">
        <v>0</v>
      </c>
      <c r="AC30" s="97">
        <v>0</v>
      </c>
      <c r="AD30" s="97">
        <v>0</v>
      </c>
      <c r="AE30" s="97">
        <v>0</v>
      </c>
      <c r="AF30" s="97">
        <v>0</v>
      </c>
      <c r="AG30" s="97">
        <v>0</v>
      </c>
      <c r="AH30" s="97">
        <v>0</v>
      </c>
      <c r="AI30" s="97">
        <v>0</v>
      </c>
      <c r="AJ30" s="97">
        <v>0</v>
      </c>
      <c r="AK30" s="97">
        <v>0</v>
      </c>
      <c r="AL30" s="97">
        <v>0</v>
      </c>
      <c r="AM30" s="97">
        <v>0</v>
      </c>
      <c r="AN30" s="97">
        <v>0</v>
      </c>
      <c r="AO30" s="97">
        <v>0</v>
      </c>
      <c r="AP30" s="97">
        <v>0</v>
      </c>
      <c r="AQ30" s="97">
        <v>0</v>
      </c>
      <c r="AR30" s="97">
        <v>0</v>
      </c>
      <c r="AS30" s="97">
        <v>0</v>
      </c>
      <c r="AT30" s="97">
        <v>0</v>
      </c>
      <c r="AU30" s="97">
        <v>0</v>
      </c>
      <c r="AV30" s="97">
        <v>0</v>
      </c>
      <c r="AW30" s="97">
        <v>0</v>
      </c>
      <c r="AX30" s="97">
        <v>0</v>
      </c>
      <c r="AY30" s="97">
        <v>0</v>
      </c>
      <c r="AZ30" s="97">
        <v>0</v>
      </c>
      <c r="BA30" s="97">
        <v>0</v>
      </c>
      <c r="BB30" s="97">
        <v>0</v>
      </c>
      <c r="BC30" s="97">
        <v>0</v>
      </c>
      <c r="BD30" s="97">
        <v>0</v>
      </c>
      <c r="BE30" s="97">
        <v>0</v>
      </c>
      <c r="BF30" s="97">
        <v>0</v>
      </c>
      <c r="BG30" s="97">
        <v>0</v>
      </c>
      <c r="BH30" s="97">
        <v>0</v>
      </c>
      <c r="BI30" s="97">
        <v>0</v>
      </c>
      <c r="BJ30" s="97">
        <v>0</v>
      </c>
      <c r="BK30" s="97">
        <v>0</v>
      </c>
      <c r="BL30" s="97">
        <v>0</v>
      </c>
    </row>
    <row r="31" spans="2:64" s="5" customFormat="1" ht="16.5" thickBot="1" x14ac:dyDescent="0.35">
      <c r="B31" s="82" t="s">
        <v>52</v>
      </c>
      <c r="C31" s="83"/>
      <c r="D31" s="82">
        <v>160.7719217357772</v>
      </c>
      <c r="E31" s="82">
        <v>166.24900570911871</v>
      </c>
      <c r="F31" s="82">
        <v>158.83148265079677</v>
      </c>
      <c r="G31" s="82">
        <v>162.56145611465612</v>
      </c>
      <c r="H31" s="82">
        <v>164.99915323060739</v>
      </c>
      <c r="I31" s="82">
        <v>166.8922723534987</v>
      </c>
      <c r="J31" s="82">
        <v>170.48805827799649</v>
      </c>
      <c r="K31" s="82">
        <v>168.5218471649159</v>
      </c>
      <c r="L31" s="82">
        <v>171.25210568336692</v>
      </c>
      <c r="M31" s="82">
        <v>161.15671047772378</v>
      </c>
      <c r="N31" s="82">
        <v>168.59998266552671</v>
      </c>
      <c r="O31" s="82">
        <v>162.26534081047836</v>
      </c>
      <c r="P31" s="82">
        <v>163.89440637927132</v>
      </c>
      <c r="Q31" s="82">
        <v>164.83133976593913</v>
      </c>
      <c r="R31" s="82">
        <v>157.34641296160052</v>
      </c>
      <c r="S31" s="82">
        <v>154.82390348179067</v>
      </c>
      <c r="T31" s="82">
        <v>155.17967287610827</v>
      </c>
      <c r="U31" s="82">
        <v>156.09331001326942</v>
      </c>
      <c r="V31" s="82">
        <v>150.72020903335337</v>
      </c>
      <c r="W31" s="82">
        <v>150.32405977132686</v>
      </c>
      <c r="X31" s="82">
        <v>151.32284746940184</v>
      </c>
      <c r="Y31" s="82">
        <v>151.0946437627133</v>
      </c>
      <c r="Z31" s="82">
        <v>150.94187636971529</v>
      </c>
      <c r="AA31" s="82">
        <v>150.86844757093428</v>
      </c>
      <c r="AB31" s="82">
        <v>150.89306751499166</v>
      </c>
      <c r="AC31" s="82">
        <v>150.96913301949655</v>
      </c>
      <c r="AD31" s="82">
        <v>150.99446363992621</v>
      </c>
      <c r="AE31" s="82">
        <v>151.02649880786063</v>
      </c>
      <c r="AF31" s="82">
        <v>151.05982016641548</v>
      </c>
      <c r="AG31" s="82">
        <v>151.10167989310224</v>
      </c>
      <c r="AH31" s="82">
        <v>151.17880279394294</v>
      </c>
      <c r="AI31" s="82">
        <v>151.27561309375469</v>
      </c>
      <c r="AJ31" s="82">
        <v>151.38037085590247</v>
      </c>
      <c r="AK31" s="82">
        <v>151.46839886035903</v>
      </c>
      <c r="AL31" s="82">
        <v>151.57381736207486</v>
      </c>
      <c r="AM31" s="82">
        <v>151.66368131754038</v>
      </c>
      <c r="AN31" s="82">
        <v>151.62535637642887</v>
      </c>
      <c r="AO31" s="82">
        <v>151.60526106293483</v>
      </c>
      <c r="AP31" s="82">
        <v>151.5598304933846</v>
      </c>
      <c r="AQ31" s="82">
        <v>151.4986377183638</v>
      </c>
      <c r="AR31" s="82">
        <v>151.43688440315177</v>
      </c>
      <c r="AS31" s="82">
        <v>151.30138575081929</v>
      </c>
      <c r="AT31" s="82">
        <v>151.17596720608122</v>
      </c>
      <c r="AU31" s="82">
        <v>151.0562297190298</v>
      </c>
      <c r="AV31" s="82">
        <v>150.94051484700836</v>
      </c>
      <c r="AW31" s="82">
        <v>150.8319622142628</v>
      </c>
      <c r="AX31" s="82">
        <v>150.66330198071933</v>
      </c>
      <c r="AY31" s="82">
        <v>150.5051286866308</v>
      </c>
      <c r="AZ31" s="82">
        <v>150.3502409248311</v>
      </c>
      <c r="BA31" s="82">
        <v>150.1958951713188</v>
      </c>
      <c r="BB31" s="82">
        <v>150.04723218746307</v>
      </c>
      <c r="BC31" s="82">
        <v>149.86523882037585</v>
      </c>
      <c r="BD31" s="82">
        <v>149.68829714120656</v>
      </c>
      <c r="BE31" s="82">
        <v>149.51486658158518</v>
      </c>
      <c r="BF31" s="82">
        <v>149.34231661503031</v>
      </c>
      <c r="BG31" s="82">
        <v>149.16904846084168</v>
      </c>
      <c r="BH31" s="82">
        <v>149.01085326823974</v>
      </c>
      <c r="BI31" s="82">
        <v>148.84961288285803</v>
      </c>
      <c r="BJ31" s="82">
        <v>148.69032079065292</v>
      </c>
      <c r="BK31" s="82">
        <v>148.53320987600563</v>
      </c>
      <c r="BL31" s="82">
        <v>148.36918490693546</v>
      </c>
    </row>
    <row r="32" spans="2:64" s="5" customFormat="1" x14ac:dyDescent="0.3">
      <c r="B32" s="81" t="s">
        <v>506</v>
      </c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</row>
    <row r="33" spans="2:64" s="5" customFormat="1" x14ac:dyDescent="0.3">
      <c r="B33" s="81" t="s">
        <v>479</v>
      </c>
    </row>
    <row r="34" spans="2:64" s="5" customFormat="1" x14ac:dyDescent="0.3"/>
    <row r="35" spans="2:64" s="5" customFormat="1" x14ac:dyDescent="0.3"/>
    <row r="36" spans="2:64" s="5" customFormat="1" x14ac:dyDescent="0.3"/>
    <row r="37" spans="2:64" s="5" customFormat="1" ht="16.5" thickBot="1" x14ac:dyDescent="0.35"/>
    <row r="38" spans="2:64" s="5" customFormat="1" ht="20.25" x14ac:dyDescent="0.3">
      <c r="B38" s="79" t="s">
        <v>263</v>
      </c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</row>
    <row r="39" spans="2:64" s="5" customFormat="1" ht="17.25" thickBot="1" x14ac:dyDescent="0.35">
      <c r="B39" s="91" t="s">
        <v>510</v>
      </c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</row>
    <row r="40" spans="2:64" ht="16.5" thickBot="1" x14ac:dyDescent="0.35">
      <c r="B40" s="10" t="s">
        <v>184</v>
      </c>
      <c r="C40" s="7"/>
      <c r="D40" s="10">
        <v>2000</v>
      </c>
      <c r="E40" s="10">
        <v>2001</v>
      </c>
      <c r="F40" s="10">
        <v>2002</v>
      </c>
      <c r="G40" s="10">
        <v>2003</v>
      </c>
      <c r="H40" s="10">
        <v>2004</v>
      </c>
      <c r="I40" s="10">
        <v>2005</v>
      </c>
      <c r="J40" s="10">
        <v>2006</v>
      </c>
      <c r="K40" s="10">
        <v>2007</v>
      </c>
      <c r="L40" s="10">
        <v>2008</v>
      </c>
      <c r="M40" s="10">
        <v>2009</v>
      </c>
      <c r="N40" s="10">
        <v>2010</v>
      </c>
      <c r="O40" s="10">
        <v>2011</v>
      </c>
      <c r="P40" s="10">
        <v>2012</v>
      </c>
      <c r="Q40" s="10">
        <v>2013</v>
      </c>
      <c r="R40" s="10">
        <v>2014</v>
      </c>
      <c r="S40" s="10">
        <v>2015</v>
      </c>
      <c r="T40" s="10">
        <v>2016</v>
      </c>
      <c r="U40" s="10">
        <v>2017</v>
      </c>
      <c r="V40" s="10">
        <v>2018</v>
      </c>
      <c r="W40" s="10">
        <v>2019</v>
      </c>
      <c r="X40" s="10">
        <v>2020</v>
      </c>
      <c r="Y40" s="10">
        <v>2021</v>
      </c>
      <c r="Z40" s="10">
        <v>2022</v>
      </c>
      <c r="AA40" s="10">
        <v>2023</v>
      </c>
      <c r="AB40" s="10">
        <v>2024</v>
      </c>
      <c r="AC40" s="10">
        <v>2025</v>
      </c>
      <c r="AD40" s="10">
        <v>2026</v>
      </c>
      <c r="AE40" s="10">
        <v>2027</v>
      </c>
      <c r="AF40" s="10">
        <v>2028</v>
      </c>
      <c r="AG40" s="10">
        <v>2029</v>
      </c>
      <c r="AH40" s="10">
        <v>2030</v>
      </c>
      <c r="AI40" s="10">
        <v>2031</v>
      </c>
      <c r="AJ40" s="10">
        <v>2032</v>
      </c>
      <c r="AK40" s="10">
        <v>2033</v>
      </c>
      <c r="AL40" s="10">
        <v>2034</v>
      </c>
      <c r="AM40" s="10">
        <v>2035</v>
      </c>
      <c r="AN40" s="10">
        <v>2036</v>
      </c>
      <c r="AO40" s="10">
        <v>2037</v>
      </c>
      <c r="AP40" s="10">
        <v>2038</v>
      </c>
      <c r="AQ40" s="10">
        <v>2039</v>
      </c>
      <c r="AR40" s="10">
        <v>2040</v>
      </c>
      <c r="AS40" s="10">
        <v>2041</v>
      </c>
      <c r="AT40" s="10">
        <v>2042</v>
      </c>
      <c r="AU40" s="10">
        <v>2043</v>
      </c>
      <c r="AV40" s="10">
        <v>2044</v>
      </c>
      <c r="AW40" s="10">
        <v>2045</v>
      </c>
      <c r="AX40" s="10">
        <v>2046</v>
      </c>
      <c r="AY40" s="10">
        <v>2047</v>
      </c>
      <c r="AZ40" s="10">
        <v>2048</v>
      </c>
      <c r="BA40" s="10">
        <v>2049</v>
      </c>
      <c r="BB40" s="10">
        <v>2050</v>
      </c>
      <c r="BC40" s="10">
        <v>2051</v>
      </c>
      <c r="BD40" s="10">
        <v>2052</v>
      </c>
      <c r="BE40" s="10">
        <v>2053</v>
      </c>
      <c r="BF40" s="10">
        <v>2054</v>
      </c>
      <c r="BG40" s="10">
        <v>2055</v>
      </c>
      <c r="BH40" s="10">
        <v>2056</v>
      </c>
      <c r="BI40" s="10">
        <v>2057</v>
      </c>
      <c r="BJ40" s="10">
        <v>2058</v>
      </c>
      <c r="BK40" s="10">
        <v>2059</v>
      </c>
      <c r="BL40" s="10">
        <v>2060</v>
      </c>
    </row>
    <row r="41" spans="2:64" x14ac:dyDescent="0.3">
      <c r="B41" s="32" t="s">
        <v>174</v>
      </c>
      <c r="C41" s="37"/>
      <c r="D41" s="32">
        <v>16.656595196234704</v>
      </c>
      <c r="E41" s="32">
        <v>20.18712625077892</v>
      </c>
      <c r="F41" s="32">
        <v>15.735944905787184</v>
      </c>
      <c r="G41" s="32">
        <v>19.514418099050452</v>
      </c>
      <c r="H41" s="32">
        <v>18.42908027896684</v>
      </c>
      <c r="I41" s="32">
        <v>18.96033718577867</v>
      </c>
      <c r="J41" s="32">
        <v>18.601759032896187</v>
      </c>
      <c r="K41" s="32">
        <v>14.136596952620936</v>
      </c>
      <c r="L41" s="32">
        <v>17.089984659418707</v>
      </c>
      <c r="M41" s="32">
        <v>18.30557718241533</v>
      </c>
      <c r="N41" s="32">
        <v>21.577991568077188</v>
      </c>
      <c r="O41" s="32">
        <v>13.864843944852829</v>
      </c>
      <c r="P41" s="32">
        <v>16.247682559227783</v>
      </c>
      <c r="Q41" s="32">
        <v>19.955289737791059</v>
      </c>
      <c r="R41" s="32">
        <v>11.661572454221025</v>
      </c>
      <c r="S41" s="32">
        <v>14.389726285206311</v>
      </c>
      <c r="T41" s="32">
        <v>16.354641285525222</v>
      </c>
      <c r="U41" s="32">
        <v>15.817215359860301</v>
      </c>
      <c r="V41" s="32">
        <v>12.579328366842962</v>
      </c>
      <c r="W41" s="32">
        <v>13.92053117867613</v>
      </c>
      <c r="X41" s="32">
        <v>13.893910456474416</v>
      </c>
      <c r="Y41" s="32">
        <v>13.464072162499166</v>
      </c>
      <c r="Z41" s="32">
        <v>13.074879439357334</v>
      </c>
      <c r="AA41" s="32">
        <v>12.722641701241942</v>
      </c>
      <c r="AB41" s="32">
        <v>12.399698638052161</v>
      </c>
      <c r="AC41" s="32">
        <v>12.101779478835589</v>
      </c>
      <c r="AD41" s="32">
        <v>11.822028859110794</v>
      </c>
      <c r="AE41" s="32">
        <v>11.557629693426957</v>
      </c>
      <c r="AF41" s="32">
        <v>11.305170369472778</v>
      </c>
      <c r="AG41" s="32">
        <v>11.062098299637235</v>
      </c>
      <c r="AH41" s="32">
        <v>10.830236703756302</v>
      </c>
      <c r="AI41" s="32">
        <v>10.603493734806236</v>
      </c>
      <c r="AJ41" s="32">
        <v>10.379628103604844</v>
      </c>
      <c r="AK41" s="32">
        <v>10.157654171171073</v>
      </c>
      <c r="AL41" s="32">
        <v>9.941599470039856</v>
      </c>
      <c r="AM41" s="32">
        <v>9.7304354044602608</v>
      </c>
      <c r="AN41" s="32">
        <v>9.5203134907734626</v>
      </c>
      <c r="AO41" s="32">
        <v>9.3253880992546456</v>
      </c>
      <c r="AP41" s="32">
        <v>9.1386831016388879</v>
      </c>
      <c r="AQ41" s="32">
        <v>8.9597226315637517</v>
      </c>
      <c r="AR41" s="32">
        <v>8.7897302602122309</v>
      </c>
      <c r="AS41" s="32">
        <v>8.6239087632284441</v>
      </c>
      <c r="AT41" s="32">
        <v>8.4652025818034868</v>
      </c>
      <c r="AU41" s="32">
        <v>8.3124961712398147</v>
      </c>
      <c r="AV41" s="32">
        <v>8.1648800015085747</v>
      </c>
      <c r="AW41" s="32">
        <v>8.0222928432378726</v>
      </c>
      <c r="AX41" s="32">
        <v>7.8826521399898928</v>
      </c>
      <c r="AY41" s="32">
        <v>7.7473667056484423</v>
      </c>
      <c r="AZ41" s="32">
        <v>7.6154936461176215</v>
      </c>
      <c r="BA41" s="32">
        <v>7.4862549409450727</v>
      </c>
      <c r="BB41" s="32">
        <v>7.3600768754134922</v>
      </c>
      <c r="BC41" s="32">
        <v>7.2379640522814972</v>
      </c>
      <c r="BD41" s="32">
        <v>7.1219904420400697</v>
      </c>
      <c r="BE41" s="32">
        <v>7.0105164366824555</v>
      </c>
      <c r="BF41" s="32">
        <v>6.9024561385442684</v>
      </c>
      <c r="BG41" s="32">
        <v>6.7963628126133644</v>
      </c>
      <c r="BH41" s="32">
        <v>6.6911256602868914</v>
      </c>
      <c r="BI41" s="32">
        <v>6.585413521755032</v>
      </c>
      <c r="BJ41" s="32">
        <v>6.4785503460077987</v>
      </c>
      <c r="BK41" s="32">
        <v>6.36946103985332</v>
      </c>
      <c r="BL41" s="32">
        <v>6.2573050763151441</v>
      </c>
    </row>
    <row r="42" spans="2:64" x14ac:dyDescent="0.3">
      <c r="B42" s="32" t="s">
        <v>175</v>
      </c>
      <c r="C42" s="38"/>
      <c r="D42" s="32">
        <v>2.1041204973859076</v>
      </c>
      <c r="E42" s="32">
        <v>2.4321755672881373</v>
      </c>
      <c r="F42" s="32">
        <v>2.1932648360520433</v>
      </c>
      <c r="G42" s="32">
        <v>2.5480554091508227</v>
      </c>
      <c r="H42" s="32">
        <v>2.5861246821889803</v>
      </c>
      <c r="I42" s="32">
        <v>2.6787383353833358</v>
      </c>
      <c r="J42" s="32">
        <v>2.8567173075154311</v>
      </c>
      <c r="K42" s="32">
        <v>2.4813296861835936</v>
      </c>
      <c r="L42" s="32">
        <v>2.8843822083481161</v>
      </c>
      <c r="M42" s="32">
        <v>3.2153843230752601</v>
      </c>
      <c r="N42" s="32">
        <v>3.656335450286043</v>
      </c>
      <c r="O42" s="32">
        <v>2.3493623244921209</v>
      </c>
      <c r="P42" s="32">
        <v>2.7531282296998585</v>
      </c>
      <c r="Q42" s="32">
        <v>3.3813727778519276</v>
      </c>
      <c r="R42" s="32">
        <v>1.9760236088667227</v>
      </c>
      <c r="S42" s="32">
        <v>2.4383022938219243</v>
      </c>
      <c r="T42" s="32">
        <v>2.7712521121494817</v>
      </c>
      <c r="U42" s="32">
        <v>2.6801866643893426</v>
      </c>
      <c r="V42" s="32">
        <v>2.1315349996021573</v>
      </c>
      <c r="W42" s="32">
        <v>2.3587983837525055</v>
      </c>
      <c r="X42" s="32">
        <v>2.3542875705013615</v>
      </c>
      <c r="Y42" s="32">
        <v>2.2814525716001119</v>
      </c>
      <c r="Z42" s="32">
        <v>2.2155048606592014</v>
      </c>
      <c r="AA42" s="32">
        <v>2.1558190773583537</v>
      </c>
      <c r="AB42" s="32">
        <v>2.1010972017547074</v>
      </c>
      <c r="AC42" s="32">
        <v>2.0506155626398588</v>
      </c>
      <c r="AD42" s="32">
        <v>2.0032125360462008</v>
      </c>
      <c r="AE42" s="32">
        <v>1.9584107740533887</v>
      </c>
      <c r="AF42" s="32">
        <v>1.915632187686042</v>
      </c>
      <c r="AG42" s="32">
        <v>1.8744442475058725</v>
      </c>
      <c r="AH42" s="32">
        <v>1.8351558934482393</v>
      </c>
      <c r="AI42" s="32">
        <v>1.7967348776247938</v>
      </c>
      <c r="AJ42" s="32">
        <v>1.7588014193193759</v>
      </c>
      <c r="AK42" s="32">
        <v>1.7211885045290243</v>
      </c>
      <c r="AL42" s="32">
        <v>1.6845785883348001</v>
      </c>
      <c r="AM42" s="32">
        <v>1.6487973778190121</v>
      </c>
      <c r="AN42" s="32">
        <v>1.61319275727446</v>
      </c>
      <c r="AO42" s="32">
        <v>1.5801631485213661</v>
      </c>
      <c r="AP42" s="32">
        <v>1.5485264644780734</v>
      </c>
      <c r="AQ42" s="32">
        <v>1.5182020708072748</v>
      </c>
      <c r="AR42" s="32">
        <v>1.4893972985146451</v>
      </c>
      <c r="AS42" s="32">
        <v>1.4612992702098087</v>
      </c>
      <c r="AT42" s="32">
        <v>1.4344069139173896</v>
      </c>
      <c r="AU42" s="32">
        <v>1.4085312034432058</v>
      </c>
      <c r="AV42" s="32">
        <v>1.3835180212514842</v>
      </c>
      <c r="AW42" s="32">
        <v>1.3593569921818462</v>
      </c>
      <c r="AX42" s="32">
        <v>1.3356952323754394</v>
      </c>
      <c r="AY42" s="32">
        <v>1.312771461739541</v>
      </c>
      <c r="AZ42" s="32">
        <v>1.2904259092825856</v>
      </c>
      <c r="BA42" s="32">
        <v>1.2685267414299792</v>
      </c>
      <c r="BB42" s="32">
        <v>1.2471461911319548</v>
      </c>
      <c r="BC42" s="32">
        <v>1.226454485755045</v>
      </c>
      <c r="BD42" s="32">
        <v>1.2068030542913928</v>
      </c>
      <c r="BE42" s="32">
        <v>1.1879140693602193</v>
      </c>
      <c r="BF42" s="32">
        <v>1.1696035283812498</v>
      </c>
      <c r="BG42" s="32">
        <v>1.1516262858090636</v>
      </c>
      <c r="BH42" s="32">
        <v>1.1337941196630856</v>
      </c>
      <c r="BI42" s="32">
        <v>1.1158814683201599</v>
      </c>
      <c r="BJ42" s="32">
        <v>1.0977737766667441</v>
      </c>
      <c r="BK42" s="32">
        <v>1.079288872912779</v>
      </c>
      <c r="BL42" s="32">
        <v>1.0602843319131281</v>
      </c>
    </row>
    <row r="43" spans="2:64" x14ac:dyDescent="0.3">
      <c r="B43" s="32" t="s">
        <v>178</v>
      </c>
      <c r="C43" s="38"/>
      <c r="D43" s="32">
        <v>85.714856533718446</v>
      </c>
      <c r="E43" s="32">
        <v>86.757836233796738</v>
      </c>
      <c r="F43" s="32">
        <v>84.317059754968966</v>
      </c>
      <c r="G43" s="32">
        <v>83.408137390517695</v>
      </c>
      <c r="H43" s="32">
        <v>85.574292651300553</v>
      </c>
      <c r="I43" s="32">
        <v>86.310185268755333</v>
      </c>
      <c r="J43" s="32">
        <v>89.849012380324098</v>
      </c>
      <c r="K43" s="32">
        <v>92.960727092392304</v>
      </c>
      <c r="L43" s="32">
        <v>91.592556511625631</v>
      </c>
      <c r="M43" s="32">
        <v>82.796466187519627</v>
      </c>
      <c r="N43" s="32">
        <v>84.110412448592754</v>
      </c>
      <c r="O43" s="32">
        <v>86.60000191728146</v>
      </c>
      <c r="P43" s="32">
        <v>86.66431795979841</v>
      </c>
      <c r="Q43" s="32">
        <v>84.105761402989174</v>
      </c>
      <c r="R43" s="32">
        <v>87.605931266376729</v>
      </c>
      <c r="S43" s="32">
        <v>81.962800344276474</v>
      </c>
      <c r="T43" s="32">
        <v>80.354238533378748</v>
      </c>
      <c r="U43" s="32">
        <v>81.94175180424952</v>
      </c>
      <c r="V43" s="32">
        <v>81.861686961266926</v>
      </c>
      <c r="W43" s="32">
        <v>80.180409076557495</v>
      </c>
      <c r="X43" s="32">
        <v>81.471138118502267</v>
      </c>
      <c r="Y43" s="32">
        <v>81.580819388414454</v>
      </c>
      <c r="Z43" s="32">
        <v>81.701713438791217</v>
      </c>
      <c r="AA43" s="32">
        <v>81.842518115385346</v>
      </c>
      <c r="AB43" s="32">
        <v>82.023616151031845</v>
      </c>
      <c r="AC43" s="32">
        <v>82.220910319576802</v>
      </c>
      <c r="AD43" s="32">
        <v>82.36793157053765</v>
      </c>
      <c r="AE43" s="32">
        <v>82.512703664675342</v>
      </c>
      <c r="AF43" s="32">
        <v>82.655013374147032</v>
      </c>
      <c r="AG43" s="32">
        <v>82.801224333244065</v>
      </c>
      <c r="AH43" s="32">
        <v>82.964717106646589</v>
      </c>
      <c r="AI43" s="32">
        <v>83.144207407055873</v>
      </c>
      <c r="AJ43" s="32">
        <v>83.337250317863322</v>
      </c>
      <c r="AK43" s="32">
        <v>83.532120979432506</v>
      </c>
      <c r="AL43" s="32">
        <v>83.748546665662872</v>
      </c>
      <c r="AM43" s="32">
        <v>83.967271117360497</v>
      </c>
      <c r="AN43" s="32">
        <v>84.116399153122202</v>
      </c>
      <c r="AO43" s="32">
        <v>84.272720683609279</v>
      </c>
      <c r="AP43" s="32">
        <v>84.42123968502429</v>
      </c>
      <c r="AQ43" s="32">
        <v>84.565243146311005</v>
      </c>
      <c r="AR43" s="32">
        <v>84.709252490200186</v>
      </c>
      <c r="AS43" s="32">
        <v>84.800989444224427</v>
      </c>
      <c r="AT43" s="32">
        <v>84.895534841441901</v>
      </c>
      <c r="AU43" s="32">
        <v>84.99113573303049</v>
      </c>
      <c r="AV43" s="32">
        <v>85.088075226869449</v>
      </c>
      <c r="AW43" s="32">
        <v>85.188620197505031</v>
      </c>
      <c r="AX43" s="32">
        <v>85.247308705430285</v>
      </c>
      <c r="AY43" s="32">
        <v>85.314100153465816</v>
      </c>
      <c r="AZ43" s="32">
        <v>85.386702748240538</v>
      </c>
      <c r="BA43" s="32">
        <v>85.464880314581578</v>
      </c>
      <c r="BB43" s="32">
        <v>85.551510173650428</v>
      </c>
      <c r="BC43" s="32">
        <v>85.617124600257014</v>
      </c>
      <c r="BD43" s="32">
        <v>85.690567344497182</v>
      </c>
      <c r="BE43" s="32">
        <v>85.771998169389548</v>
      </c>
      <c r="BF43" s="32">
        <v>85.860308827397773</v>
      </c>
      <c r="BG43" s="32">
        <v>85.955170484291102</v>
      </c>
      <c r="BH43" s="32">
        <v>86.070087453019809</v>
      </c>
      <c r="BI43" s="32">
        <v>86.190572387004877</v>
      </c>
      <c r="BJ43" s="32">
        <v>86.319559347734454</v>
      </c>
      <c r="BK43" s="32">
        <v>86.457574866144739</v>
      </c>
      <c r="BL43" s="32">
        <v>86.598135436235935</v>
      </c>
    </row>
    <row r="44" spans="2:64" x14ac:dyDescent="0.3">
      <c r="B44" s="32" t="s">
        <v>1</v>
      </c>
      <c r="C44" s="38"/>
      <c r="D44" s="32">
        <v>5.7264682743415891</v>
      </c>
      <c r="E44" s="32">
        <v>5.7967453552031278</v>
      </c>
      <c r="F44" s="32">
        <v>5.8423306616191919</v>
      </c>
      <c r="G44" s="32">
        <v>5.9157612660087562</v>
      </c>
      <c r="H44" s="32">
        <v>5.8433330213425236</v>
      </c>
      <c r="I44" s="32">
        <v>5.8192485903893951</v>
      </c>
      <c r="J44" s="32">
        <v>5.9921737163734701</v>
      </c>
      <c r="K44" s="32">
        <v>5.8439024776133923</v>
      </c>
      <c r="L44" s="32">
        <v>6.0645642667418347</v>
      </c>
      <c r="M44" s="32">
        <v>6.1653614437176127</v>
      </c>
      <c r="N44" s="32">
        <v>6.2367091199011435</v>
      </c>
      <c r="O44" s="32">
        <v>6.0097900830092845</v>
      </c>
      <c r="P44" s="32">
        <v>5.8526572977622084</v>
      </c>
      <c r="Q44" s="32">
        <v>5.6650496664710461</v>
      </c>
      <c r="R44" s="32">
        <v>5.4830526573065175</v>
      </c>
      <c r="S44" s="32">
        <v>5.5648619127207848</v>
      </c>
      <c r="T44" s="32">
        <v>5.6807914005036455</v>
      </c>
      <c r="U44" s="32">
        <v>5.4522423038143986</v>
      </c>
      <c r="V44" s="32">
        <v>5.1141955135929162</v>
      </c>
      <c r="W44" s="32">
        <v>5.0787841251625618</v>
      </c>
      <c r="X44" s="32">
        <v>5.0417871847487064</v>
      </c>
      <c r="Y44" s="32">
        <v>5.0381300311968751</v>
      </c>
      <c r="Z44" s="32">
        <v>5.0317148798706945</v>
      </c>
      <c r="AA44" s="32">
        <v>5.0227912878522796</v>
      </c>
      <c r="AB44" s="32">
        <v>5.0120076824467832</v>
      </c>
      <c r="AC44" s="32">
        <v>4.9984805049683088</v>
      </c>
      <c r="AD44" s="32">
        <v>4.9815224161689455</v>
      </c>
      <c r="AE44" s="32">
        <v>4.9607131792719601</v>
      </c>
      <c r="AF44" s="32">
        <v>4.935647132710848</v>
      </c>
      <c r="AG44" s="32">
        <v>4.9060378356013574</v>
      </c>
      <c r="AH44" s="32">
        <v>4.8728695743419141</v>
      </c>
      <c r="AI44" s="32">
        <v>4.8353812753678378</v>
      </c>
      <c r="AJ44" s="32">
        <v>4.79338598977224</v>
      </c>
      <c r="AK44" s="32">
        <v>4.7462110738630958</v>
      </c>
      <c r="AL44" s="32">
        <v>4.6946256484257898</v>
      </c>
      <c r="AM44" s="32">
        <v>4.6379373016792158</v>
      </c>
      <c r="AN44" s="32">
        <v>4.5762858280984444</v>
      </c>
      <c r="AO44" s="32">
        <v>4.5099952688738547</v>
      </c>
      <c r="AP44" s="32">
        <v>4.4388518566611053</v>
      </c>
      <c r="AQ44" s="32">
        <v>4.3632118690187065</v>
      </c>
      <c r="AR44" s="32">
        <v>4.2837285605897621</v>
      </c>
      <c r="AS44" s="32">
        <v>4.1997630925955649</v>
      </c>
      <c r="AT44" s="32">
        <v>4.1122338871584327</v>
      </c>
      <c r="AU44" s="32">
        <v>4.0209800237474482</v>
      </c>
      <c r="AV44" s="32">
        <v>3.9258917162761047</v>
      </c>
      <c r="AW44" s="32">
        <v>3.8271570295763446</v>
      </c>
      <c r="AX44" s="32">
        <v>3.7242534806217993</v>
      </c>
      <c r="AY44" s="32">
        <v>3.6177735856269213</v>
      </c>
      <c r="AZ44" s="32">
        <v>3.5077031451139229</v>
      </c>
      <c r="BA44" s="32">
        <v>3.3939615721044789</v>
      </c>
      <c r="BB44" s="32">
        <v>3.27684808496149</v>
      </c>
      <c r="BC44" s="32">
        <v>3.1562107200156255</v>
      </c>
      <c r="BD44" s="32">
        <v>3.0319993563857852</v>
      </c>
      <c r="BE44" s="32">
        <v>2.9043732411239063</v>
      </c>
      <c r="BF44" s="32">
        <v>2.7734703254924358</v>
      </c>
      <c r="BG44" s="32">
        <v>2.6393927596217859</v>
      </c>
      <c r="BH44" s="32">
        <v>2.5022952482383918</v>
      </c>
      <c r="BI44" s="32">
        <v>2.3622210493449463</v>
      </c>
      <c r="BJ44" s="32">
        <v>2.2194844268655713</v>
      </c>
      <c r="BK44" s="32">
        <v>2.0741619181619484</v>
      </c>
      <c r="BL44" s="32">
        <v>1.9263623086901964</v>
      </c>
    </row>
    <row r="45" spans="2:64" x14ac:dyDescent="0.3">
      <c r="B45" s="32" t="s">
        <v>176</v>
      </c>
      <c r="C45" s="38"/>
      <c r="D45" s="32">
        <v>4.2364488863330489</v>
      </c>
      <c r="E45" s="32">
        <v>4.3591925378575285</v>
      </c>
      <c r="F45" s="32">
        <v>4.5639692600232458</v>
      </c>
      <c r="G45" s="32">
        <v>4.6989186557678675</v>
      </c>
      <c r="H45" s="32">
        <v>4.7589761930904757</v>
      </c>
      <c r="I45" s="32">
        <v>4.7856544881952416</v>
      </c>
      <c r="J45" s="32">
        <v>4.9639055465347095</v>
      </c>
      <c r="K45" s="32">
        <v>4.9507409433692224</v>
      </c>
      <c r="L45" s="32">
        <v>5.1846300318054599</v>
      </c>
      <c r="M45" s="32">
        <v>5.3662405022238051</v>
      </c>
      <c r="N45" s="32">
        <v>5.4732330402127367</v>
      </c>
      <c r="O45" s="32">
        <v>5.3635420234011937</v>
      </c>
      <c r="P45" s="32">
        <v>5.2012908938867985</v>
      </c>
      <c r="Q45" s="32">
        <v>4.9883759532128966</v>
      </c>
      <c r="R45" s="32">
        <v>4.9663795342828818</v>
      </c>
      <c r="S45" s="32">
        <v>5.0149937764619175</v>
      </c>
      <c r="T45" s="32">
        <v>5.2728538625592458</v>
      </c>
      <c r="U45" s="32">
        <v>5.0106424624045465</v>
      </c>
      <c r="V45" s="32">
        <v>5.0162367769431304</v>
      </c>
      <c r="W45" s="32">
        <v>5.028696029838895</v>
      </c>
      <c r="X45" s="32">
        <v>5.0485681827330646</v>
      </c>
      <c r="Y45" s="32">
        <v>5.1052251016867798</v>
      </c>
      <c r="Z45" s="32">
        <v>5.1628919097590158</v>
      </c>
      <c r="AA45" s="32">
        <v>5.2221150307471849</v>
      </c>
      <c r="AB45" s="32">
        <v>5.2823760418102026</v>
      </c>
      <c r="AC45" s="32">
        <v>5.342970245115052</v>
      </c>
      <c r="AD45" s="32">
        <v>5.4030779355480334</v>
      </c>
      <c r="AE45" s="32">
        <v>5.4623551997695712</v>
      </c>
      <c r="AF45" s="32">
        <v>5.5201602754570667</v>
      </c>
      <c r="AG45" s="32">
        <v>5.5757184301561562</v>
      </c>
      <c r="AH45" s="32">
        <v>5.6297896923550041</v>
      </c>
      <c r="AI45" s="32">
        <v>5.6812610321463852</v>
      </c>
      <c r="AJ45" s="32">
        <v>5.7298997739979427</v>
      </c>
      <c r="AK45" s="32">
        <v>5.7750730853771977</v>
      </c>
      <c r="AL45" s="32">
        <v>5.8181241611037766</v>
      </c>
      <c r="AM45" s="32">
        <v>5.8578828695892167</v>
      </c>
      <c r="AN45" s="32">
        <v>5.8898436724840559</v>
      </c>
      <c r="AO45" s="32">
        <v>5.9231854787875537</v>
      </c>
      <c r="AP45" s="32">
        <v>5.9533023574021664</v>
      </c>
      <c r="AQ45" s="32">
        <v>5.9805841169886449</v>
      </c>
      <c r="AR45" s="32">
        <v>6.0057805233882977</v>
      </c>
      <c r="AS45" s="32">
        <v>6.0275137863335546</v>
      </c>
      <c r="AT45" s="32">
        <v>6.0475532404968897</v>
      </c>
      <c r="AU45" s="32">
        <v>6.0655002826306665</v>
      </c>
      <c r="AV45" s="32">
        <v>6.0811950270704109</v>
      </c>
      <c r="AW45" s="32">
        <v>6.0950396555559632</v>
      </c>
      <c r="AX45" s="32">
        <v>6.1055086848013218</v>
      </c>
      <c r="AY45" s="32">
        <v>6.1139291588684133</v>
      </c>
      <c r="AZ45" s="32">
        <v>6.1198230108004115</v>
      </c>
      <c r="BA45" s="32">
        <v>6.1231251368454167</v>
      </c>
      <c r="BB45" s="32">
        <v>6.1242657505670604</v>
      </c>
      <c r="BC45" s="32">
        <v>6.1227988503508826</v>
      </c>
      <c r="BD45" s="32">
        <v>6.1184047555000429</v>
      </c>
      <c r="BE45" s="32">
        <v>6.1112243069876788</v>
      </c>
      <c r="BF45" s="32">
        <v>6.1011090885425663</v>
      </c>
      <c r="BG45" s="32">
        <v>6.0880261238330968</v>
      </c>
      <c r="BH45" s="32">
        <v>6.0719480401173254</v>
      </c>
      <c r="BI45" s="32">
        <v>6.0526005797840678</v>
      </c>
      <c r="BJ45" s="32">
        <v>6.0302951474894897</v>
      </c>
      <c r="BK45" s="32">
        <v>6.0050993566711126</v>
      </c>
      <c r="BL45" s="32">
        <v>5.9771002680880168</v>
      </c>
    </row>
    <row r="46" spans="2:64" x14ac:dyDescent="0.3">
      <c r="B46" s="32" t="s">
        <v>177</v>
      </c>
      <c r="C46" s="38"/>
      <c r="D46" s="32">
        <v>1.3912030121031755</v>
      </c>
      <c r="E46" s="32">
        <v>1.4155082432246489</v>
      </c>
      <c r="F46" s="32">
        <v>1.4601046299600187</v>
      </c>
      <c r="G46" s="32">
        <v>1.486249011521583</v>
      </c>
      <c r="H46" s="32">
        <v>1.4805677234315939</v>
      </c>
      <c r="I46" s="32">
        <v>1.482229598098465</v>
      </c>
      <c r="J46" s="32">
        <v>1.5121341836133304</v>
      </c>
      <c r="K46" s="32">
        <v>1.485012398822148</v>
      </c>
      <c r="L46" s="32">
        <v>1.5300417071503523</v>
      </c>
      <c r="M46" s="32">
        <v>1.5599161779138191</v>
      </c>
      <c r="N46" s="32">
        <v>1.5748508265117958</v>
      </c>
      <c r="O46" s="32">
        <v>1.5358269647570777</v>
      </c>
      <c r="P46" s="32">
        <v>1.4702795378282989</v>
      </c>
      <c r="Q46" s="32">
        <v>1.4006144823504574</v>
      </c>
      <c r="R46" s="32">
        <v>1.373177875114475</v>
      </c>
      <c r="S46" s="32">
        <v>1.3849317142458526</v>
      </c>
      <c r="T46" s="32">
        <v>1.4345847552247493</v>
      </c>
      <c r="U46" s="32">
        <v>1.3563716012364613</v>
      </c>
      <c r="V46" s="32">
        <v>1.3287581075395138</v>
      </c>
      <c r="W46" s="32">
        <v>1.3183835647798789</v>
      </c>
      <c r="X46" s="32">
        <v>1.3110388034450162</v>
      </c>
      <c r="Y46" s="32">
        <v>1.3134035509398352</v>
      </c>
      <c r="Z46" s="32">
        <v>1.3161950544198862</v>
      </c>
      <c r="AA46" s="32">
        <v>1.3196806361776834</v>
      </c>
      <c r="AB46" s="32">
        <v>1.3235734953783511</v>
      </c>
      <c r="AC46" s="32">
        <v>1.3277652797946566</v>
      </c>
      <c r="AD46" s="32">
        <v>1.3319871122608766</v>
      </c>
      <c r="AE46" s="32">
        <v>1.3361972422519472</v>
      </c>
      <c r="AF46" s="32">
        <v>1.3402241702513691</v>
      </c>
      <c r="AG46" s="32">
        <v>1.3438383633272046</v>
      </c>
      <c r="AH46" s="32">
        <v>1.3472195460064509</v>
      </c>
      <c r="AI46" s="32">
        <v>1.3501208495727759</v>
      </c>
      <c r="AJ46" s="32">
        <v>1.3524823019973773</v>
      </c>
      <c r="AK46" s="32">
        <v>1.3541602798778414</v>
      </c>
      <c r="AL46" s="32">
        <v>1.3555355378326521</v>
      </c>
      <c r="AM46" s="32">
        <v>1.3562796595124853</v>
      </c>
      <c r="AN46" s="32">
        <v>1.3546303892113902</v>
      </c>
      <c r="AO46" s="32">
        <v>1.3543520253713111</v>
      </c>
      <c r="AP46" s="32">
        <v>1.3535173169492984</v>
      </c>
      <c r="AQ46" s="32">
        <v>1.352218339483592</v>
      </c>
      <c r="AR46" s="32">
        <v>1.3506303897299967</v>
      </c>
      <c r="AS46" s="32">
        <v>1.3484174441896621</v>
      </c>
      <c r="AT46" s="32">
        <v>1.3460160026927586</v>
      </c>
      <c r="AU46" s="32">
        <v>1.3433370098085617</v>
      </c>
      <c r="AV46" s="32">
        <v>1.3403525851858191</v>
      </c>
      <c r="AW46" s="32">
        <v>1.3371655889543219</v>
      </c>
      <c r="AX46" s="32">
        <v>1.3334125001311039</v>
      </c>
      <c r="AY46" s="32">
        <v>1.329415888153882</v>
      </c>
      <c r="AZ46" s="32">
        <v>1.3250635252806504</v>
      </c>
      <c r="BA46" s="32">
        <v>1.32035267299382</v>
      </c>
      <c r="BB46" s="32">
        <v>1.3153846238529816</v>
      </c>
      <c r="BC46" s="32">
        <v>1.310061667770098</v>
      </c>
      <c r="BD46" s="32">
        <v>1.3043187737555242</v>
      </c>
      <c r="BE46" s="32">
        <v>1.2981919098776054</v>
      </c>
      <c r="BF46" s="32">
        <v>1.2916458069736805</v>
      </c>
      <c r="BG46" s="32">
        <v>1.2846743822356004</v>
      </c>
      <c r="BH46" s="32">
        <v>1.2772699043751283</v>
      </c>
      <c r="BI46" s="32">
        <v>1.2693673835489192</v>
      </c>
      <c r="BJ46" s="32">
        <v>1.2610301519485123</v>
      </c>
      <c r="BK46" s="32">
        <v>1.252277884496509</v>
      </c>
      <c r="BL46" s="32">
        <v>1.2431334477643534</v>
      </c>
    </row>
    <row r="47" spans="2:64" x14ac:dyDescent="0.3">
      <c r="B47" s="32" t="s">
        <v>179</v>
      </c>
      <c r="C47" s="38"/>
      <c r="D47" s="32">
        <v>37.248495822140299</v>
      </c>
      <c r="E47" s="32">
        <v>37.385378015553137</v>
      </c>
      <c r="F47" s="32">
        <v>37.186060211637027</v>
      </c>
      <c r="G47" s="32">
        <v>37.101460474110176</v>
      </c>
      <c r="H47" s="32">
        <v>37.981317297763574</v>
      </c>
      <c r="I47" s="32">
        <v>38.599214137362488</v>
      </c>
      <c r="J47" s="32">
        <v>40.275055157997471</v>
      </c>
      <c r="K47" s="32">
        <v>40.799189103275218</v>
      </c>
      <c r="L47" s="32">
        <v>40.88017696499336</v>
      </c>
      <c r="M47" s="32">
        <v>38.35976245072797</v>
      </c>
      <c r="N47" s="32">
        <v>40.367373511358004</v>
      </c>
      <c r="O47" s="32">
        <v>40.507191488743217</v>
      </c>
      <c r="P47" s="32">
        <v>39.346821794544482</v>
      </c>
      <c r="Q47" s="32">
        <v>39.241307939312733</v>
      </c>
      <c r="R47" s="32">
        <v>38.33321523941801</v>
      </c>
      <c r="S47" s="32">
        <v>38.172039633466873</v>
      </c>
      <c r="T47" s="32">
        <v>37.300073541006988</v>
      </c>
      <c r="U47" s="32">
        <v>37.848515816920518</v>
      </c>
      <c r="V47" s="32">
        <v>36.695472590526172</v>
      </c>
      <c r="W47" s="32">
        <v>36.479124986241374</v>
      </c>
      <c r="X47" s="32">
        <v>36.183674021018106</v>
      </c>
      <c r="Y47" s="32">
        <v>36.266915644104628</v>
      </c>
      <c r="Z47" s="32">
        <v>36.366291231264178</v>
      </c>
      <c r="AA47" s="32">
        <v>36.480461468017914</v>
      </c>
      <c r="AB47" s="32">
        <v>36.615008861235921</v>
      </c>
      <c r="AC47" s="32">
        <v>36.756249835227052</v>
      </c>
      <c r="AD47" s="32">
        <v>36.882845468229213</v>
      </c>
      <c r="AE47" s="32">
        <v>37.005086468604475</v>
      </c>
      <c r="AF47" s="32">
        <v>37.123051670233856</v>
      </c>
      <c r="AG47" s="32">
        <v>37.241476999415006</v>
      </c>
      <c r="AH47" s="32">
        <v>37.36877963628843</v>
      </c>
      <c r="AI47" s="32">
        <v>37.500070403003683</v>
      </c>
      <c r="AJ47" s="32">
        <v>37.629881975212335</v>
      </c>
      <c r="AK47" s="32">
        <v>37.74888989909946</v>
      </c>
      <c r="AL47" s="32">
        <v>37.863276050169823</v>
      </c>
      <c r="AM47" s="32">
        <v>37.963911193610613</v>
      </c>
      <c r="AN47" s="32">
        <v>38.025085037521123</v>
      </c>
      <c r="AO47" s="32">
        <v>38.081755026809674</v>
      </c>
      <c r="AP47" s="32">
        <v>38.120840008007214</v>
      </c>
      <c r="AQ47" s="32">
        <v>38.147678614793719</v>
      </c>
      <c r="AR47" s="32">
        <v>38.169281349332032</v>
      </c>
      <c r="AS47" s="32">
        <v>38.175569761888816</v>
      </c>
      <c r="AT47" s="32">
        <v>38.185442980133516</v>
      </c>
      <c r="AU47" s="32">
        <v>38.198428687266386</v>
      </c>
      <c r="AV47" s="32">
        <v>38.214092456285435</v>
      </c>
      <c r="AW47" s="32">
        <v>38.232685803930515</v>
      </c>
      <c r="AX47" s="32">
        <v>38.240042995388968</v>
      </c>
      <c r="AY47" s="32">
        <v>38.249880496745959</v>
      </c>
      <c r="AZ47" s="32">
        <v>38.259136128710885</v>
      </c>
      <c r="BA47" s="32">
        <v>38.266539177912868</v>
      </c>
      <c r="BB47" s="32">
        <v>38.272867110561513</v>
      </c>
      <c r="BC47" s="32">
        <v>38.269987892608313</v>
      </c>
      <c r="BD47" s="32">
        <v>38.263752922726702</v>
      </c>
      <c r="BE47" s="32">
        <v>38.254038379033148</v>
      </c>
      <c r="BF47" s="32">
        <v>38.240625427811814</v>
      </c>
      <c r="BG47" s="32">
        <v>38.223793628285144</v>
      </c>
      <c r="BH47" s="32">
        <v>38.20590868523999</v>
      </c>
      <c r="BI47" s="32">
        <v>38.185947926389375</v>
      </c>
      <c r="BJ47" s="32">
        <v>38.165856119725888</v>
      </c>
      <c r="BK47" s="32">
        <v>38.14634600897999</v>
      </c>
      <c r="BL47" s="32">
        <v>38.12562116137952</v>
      </c>
    </row>
    <row r="48" spans="2:64" ht="16.5" thickBot="1" x14ac:dyDescent="0.35">
      <c r="B48" s="32" t="s">
        <v>181</v>
      </c>
      <c r="C48" s="38"/>
      <c r="D48" s="32">
        <v>7.6937335135200993</v>
      </c>
      <c r="E48" s="32">
        <v>7.915043505416504</v>
      </c>
      <c r="F48" s="32">
        <v>7.5327483907491395</v>
      </c>
      <c r="G48" s="32">
        <v>7.8884558085288532</v>
      </c>
      <c r="H48" s="32">
        <v>8.345461382522803</v>
      </c>
      <c r="I48" s="32">
        <v>8.2566647495357088</v>
      </c>
      <c r="J48" s="32">
        <v>6.4373009527417899</v>
      </c>
      <c r="K48" s="32">
        <v>5.8643485106390232</v>
      </c>
      <c r="L48" s="32">
        <v>6.0257693332834439</v>
      </c>
      <c r="M48" s="32">
        <v>5.3880022101303728</v>
      </c>
      <c r="N48" s="32">
        <v>5.6030767005869677</v>
      </c>
      <c r="O48" s="32">
        <v>6.0347820639411722</v>
      </c>
      <c r="P48" s="32">
        <v>6.3582281065235069</v>
      </c>
      <c r="Q48" s="32">
        <v>6.0935678059599176</v>
      </c>
      <c r="R48" s="32">
        <v>5.9470603260142045</v>
      </c>
      <c r="S48" s="32">
        <v>5.8962475215904604</v>
      </c>
      <c r="T48" s="32">
        <v>6.0112373857602375</v>
      </c>
      <c r="U48" s="32">
        <v>5.9863840003942785</v>
      </c>
      <c r="V48" s="32">
        <v>5.9929957170396246</v>
      </c>
      <c r="W48" s="32">
        <v>5.9593324263180438</v>
      </c>
      <c r="X48" s="32">
        <v>6.0184431319788487</v>
      </c>
      <c r="Y48" s="32">
        <v>6.0446253122715206</v>
      </c>
      <c r="Z48" s="32">
        <v>6.0726855555937496</v>
      </c>
      <c r="AA48" s="32">
        <v>6.102420254153623</v>
      </c>
      <c r="AB48" s="32">
        <v>6.1356894432817466</v>
      </c>
      <c r="AC48" s="32">
        <v>6.1703617933392287</v>
      </c>
      <c r="AD48" s="32">
        <v>6.2018577420244725</v>
      </c>
      <c r="AE48" s="32">
        <v>6.2334025858070294</v>
      </c>
      <c r="AF48" s="32">
        <v>6.2649209864565414</v>
      </c>
      <c r="AG48" s="32">
        <v>6.2968413842153836</v>
      </c>
      <c r="AH48" s="32">
        <v>6.3300346410999833</v>
      </c>
      <c r="AI48" s="32">
        <v>6.3643435141771114</v>
      </c>
      <c r="AJ48" s="32">
        <v>6.3990409741350742</v>
      </c>
      <c r="AK48" s="32">
        <v>6.4331008670088323</v>
      </c>
      <c r="AL48" s="32">
        <v>6.4675312405053713</v>
      </c>
      <c r="AM48" s="32">
        <v>6.5011663935090418</v>
      </c>
      <c r="AN48" s="32">
        <v>6.5296060479437408</v>
      </c>
      <c r="AO48" s="32">
        <v>6.5577013317071167</v>
      </c>
      <c r="AP48" s="32">
        <v>6.5848697032236059</v>
      </c>
      <c r="AQ48" s="32">
        <v>6.6117769293970632</v>
      </c>
      <c r="AR48" s="32">
        <v>6.6390835311846281</v>
      </c>
      <c r="AS48" s="32">
        <v>6.6639241881490676</v>
      </c>
      <c r="AT48" s="32">
        <v>6.6895767584369494</v>
      </c>
      <c r="AU48" s="32">
        <v>6.7158206078632485</v>
      </c>
      <c r="AV48" s="32">
        <v>6.7425098125610621</v>
      </c>
      <c r="AW48" s="32">
        <v>6.7696441033209602</v>
      </c>
      <c r="AX48" s="32">
        <v>6.7944282419804729</v>
      </c>
      <c r="AY48" s="32">
        <v>6.8198912363818227</v>
      </c>
      <c r="AZ48" s="32">
        <v>6.8458928112845268</v>
      </c>
      <c r="BA48" s="32">
        <v>6.8722546145055965</v>
      </c>
      <c r="BB48" s="32">
        <v>6.8991333773241177</v>
      </c>
      <c r="BC48" s="32">
        <v>6.9246365513374162</v>
      </c>
      <c r="BD48" s="32">
        <v>6.9504604920098352</v>
      </c>
      <c r="BE48" s="32">
        <v>6.9766100691305679</v>
      </c>
      <c r="BF48" s="32">
        <v>7.0030974718864831</v>
      </c>
      <c r="BG48" s="32">
        <v>7.0300019841525527</v>
      </c>
      <c r="BH48" s="32">
        <v>7.0584241572991768</v>
      </c>
      <c r="BI48" s="32">
        <v>7.0876085667106956</v>
      </c>
      <c r="BJ48" s="32">
        <v>7.1177714742144715</v>
      </c>
      <c r="BK48" s="32">
        <v>7.1489999287852228</v>
      </c>
      <c r="BL48" s="32">
        <v>7.1812428765491827</v>
      </c>
    </row>
    <row r="49" spans="2:64" ht="16.5" thickBot="1" x14ac:dyDescent="0.35">
      <c r="B49" s="82" t="s">
        <v>52</v>
      </c>
      <c r="C49" s="83"/>
      <c r="D49" s="82">
        <v>160.77192173577725</v>
      </c>
      <c r="E49" s="82">
        <v>166.24900570911873</v>
      </c>
      <c r="F49" s="82">
        <v>158.8314826507968</v>
      </c>
      <c r="G49" s="82">
        <v>162.56145611465621</v>
      </c>
      <c r="H49" s="82">
        <v>164.99915323060733</v>
      </c>
      <c r="I49" s="82">
        <v>166.89227235349864</v>
      </c>
      <c r="J49" s="82">
        <v>170.48805827799649</v>
      </c>
      <c r="K49" s="82">
        <v>168.52184716491584</v>
      </c>
      <c r="L49" s="82">
        <v>171.25210568336689</v>
      </c>
      <c r="M49" s="82">
        <v>161.15671047772378</v>
      </c>
      <c r="N49" s="82">
        <v>168.59998266552662</v>
      </c>
      <c r="O49" s="82">
        <v>162.26534081047836</v>
      </c>
      <c r="P49" s="82">
        <v>163.89440637927135</v>
      </c>
      <c r="Q49" s="82">
        <v>164.83133976593919</v>
      </c>
      <c r="R49" s="82">
        <v>157.34641296160055</v>
      </c>
      <c r="S49" s="82">
        <v>154.82390348179058</v>
      </c>
      <c r="T49" s="82">
        <v>155.17967287610833</v>
      </c>
      <c r="U49" s="82">
        <v>156.09331001326939</v>
      </c>
      <c r="V49" s="82">
        <v>150.72020903335343</v>
      </c>
      <c r="W49" s="82">
        <v>150.32405977132686</v>
      </c>
      <c r="X49" s="82">
        <v>151.32284746940178</v>
      </c>
      <c r="Y49" s="82">
        <v>151.09464376271336</v>
      </c>
      <c r="Z49" s="82">
        <v>150.94187636971529</v>
      </c>
      <c r="AA49" s="82">
        <v>150.86844757093434</v>
      </c>
      <c r="AB49" s="82">
        <v>150.89306751499171</v>
      </c>
      <c r="AC49" s="82">
        <v>150.96913301949655</v>
      </c>
      <c r="AD49" s="82">
        <v>150.99446363992615</v>
      </c>
      <c r="AE49" s="82">
        <v>151.02649880786066</v>
      </c>
      <c r="AF49" s="82">
        <v>151.05982016641553</v>
      </c>
      <c r="AG49" s="82">
        <v>151.10167989310227</v>
      </c>
      <c r="AH49" s="82">
        <v>151.17880279394294</v>
      </c>
      <c r="AI49" s="82">
        <v>151.27561309375469</v>
      </c>
      <c r="AJ49" s="82">
        <v>151.3803708559025</v>
      </c>
      <c r="AK49" s="82">
        <v>151.46839886035906</v>
      </c>
      <c r="AL49" s="82">
        <v>151.57381736207492</v>
      </c>
      <c r="AM49" s="82">
        <v>151.66368131754035</v>
      </c>
      <c r="AN49" s="82">
        <v>151.6253563764289</v>
      </c>
      <c r="AO49" s="82">
        <v>151.6052610629348</v>
      </c>
      <c r="AP49" s="82">
        <v>151.55983049338462</v>
      </c>
      <c r="AQ49" s="82">
        <v>151.49863771836377</v>
      </c>
      <c r="AR49" s="82">
        <v>151.43688440315179</v>
      </c>
      <c r="AS49" s="82">
        <v>151.30138575081935</v>
      </c>
      <c r="AT49" s="82">
        <v>151.17596720608134</v>
      </c>
      <c r="AU49" s="82">
        <v>151.05622971902983</v>
      </c>
      <c r="AV49" s="82">
        <v>150.94051484700833</v>
      </c>
      <c r="AW49" s="82">
        <v>150.83196221426286</v>
      </c>
      <c r="AX49" s="82">
        <v>150.6633019807193</v>
      </c>
      <c r="AY49" s="82">
        <v>150.50512868663083</v>
      </c>
      <c r="AZ49" s="82">
        <v>150.35024092483116</v>
      </c>
      <c r="BA49" s="82">
        <v>150.19589517131882</v>
      </c>
      <c r="BB49" s="82">
        <v>150.04723218746304</v>
      </c>
      <c r="BC49" s="82">
        <v>149.86523882037591</v>
      </c>
      <c r="BD49" s="82">
        <v>149.6882971412065</v>
      </c>
      <c r="BE49" s="82">
        <v>149.51486658158512</v>
      </c>
      <c r="BF49" s="82">
        <v>149.34231661503028</v>
      </c>
      <c r="BG49" s="82">
        <v>149.16904846084171</v>
      </c>
      <c r="BH49" s="82">
        <v>149.0108532682398</v>
      </c>
      <c r="BI49" s="82">
        <v>148.84961288285808</v>
      </c>
      <c r="BJ49" s="82">
        <v>148.69032079065295</v>
      </c>
      <c r="BK49" s="82">
        <v>148.53320987600563</v>
      </c>
      <c r="BL49" s="82">
        <v>148.36918490693549</v>
      </c>
    </row>
    <row r="50" spans="2:64" s="5" customFormat="1" x14ac:dyDescent="0.3">
      <c r="B50" s="81"/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1"/>
    </row>
    <row r="51" spans="2:64" s="5" customFormat="1" x14ac:dyDescent="0.3"/>
    <row r="52" spans="2:64" s="5" customFormat="1" x14ac:dyDescent="0.3"/>
    <row r="53" spans="2:64" s="5" customFormat="1" x14ac:dyDescent="0.3"/>
    <row r="54" spans="2:64" s="5" customFormat="1" ht="16.5" thickBot="1" x14ac:dyDescent="0.35"/>
    <row r="55" spans="2:64" s="5" customFormat="1" ht="20.25" x14ac:dyDescent="0.3">
      <c r="B55" s="79" t="s">
        <v>262</v>
      </c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  <c r="Z55" s="79"/>
      <c r="AA55" s="79"/>
      <c r="AB55" s="79"/>
      <c r="AC55" s="79"/>
      <c r="AD55" s="79"/>
      <c r="AE55" s="79"/>
      <c r="AF55" s="79"/>
      <c r="AG55" s="79"/>
      <c r="AH55" s="79"/>
      <c r="AI55" s="79"/>
      <c r="AJ55" s="79"/>
      <c r="AK55" s="79"/>
      <c r="AL55" s="79"/>
      <c r="AM55" s="79"/>
      <c r="AN55" s="79"/>
      <c r="AO55" s="79"/>
      <c r="AP55" s="79"/>
      <c r="AQ55" s="79"/>
      <c r="AR55" s="79"/>
      <c r="AS55" s="79"/>
      <c r="AT55" s="79"/>
      <c r="AU55" s="79"/>
      <c r="AV55" s="79"/>
      <c r="AW55" s="79"/>
      <c r="AX55" s="79"/>
      <c r="AY55" s="79"/>
      <c r="AZ55" s="79"/>
      <c r="BA55" s="79"/>
      <c r="BB55" s="79"/>
      <c r="BC55" s="79"/>
      <c r="BD55" s="79"/>
      <c r="BE55" s="79"/>
      <c r="BF55" s="79"/>
      <c r="BG55" s="79"/>
      <c r="BH55" s="79"/>
      <c r="BI55" s="79"/>
      <c r="BJ55" s="79"/>
      <c r="BK55" s="79"/>
      <c r="BL55" s="79"/>
    </row>
    <row r="56" spans="2:64" s="5" customFormat="1" ht="17.25" thickBot="1" x14ac:dyDescent="0.35">
      <c r="B56" s="91" t="s">
        <v>510</v>
      </c>
      <c r="C56" s="91"/>
      <c r="D56" s="91"/>
      <c r="E56" s="91"/>
      <c r="F56" s="91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  <c r="Z56" s="91"/>
      <c r="AA56" s="91"/>
      <c r="AB56" s="91"/>
      <c r="AC56" s="91"/>
      <c r="AD56" s="91"/>
      <c r="AE56" s="91"/>
      <c r="AF56" s="91"/>
      <c r="AG56" s="91"/>
      <c r="AH56" s="91"/>
      <c r="AI56" s="91"/>
      <c r="AJ56" s="91"/>
      <c r="AK56" s="91"/>
      <c r="AL56" s="91"/>
      <c r="AM56" s="91"/>
      <c r="AN56" s="91"/>
      <c r="AO56" s="91"/>
      <c r="AP56" s="91"/>
      <c r="AQ56" s="91"/>
      <c r="AR56" s="91"/>
      <c r="AS56" s="91"/>
      <c r="AT56" s="91"/>
      <c r="AU56" s="91"/>
      <c r="AV56" s="91"/>
      <c r="AW56" s="91"/>
      <c r="AX56" s="91"/>
      <c r="AY56" s="91"/>
      <c r="AZ56" s="91"/>
      <c r="BA56" s="91"/>
      <c r="BB56" s="91"/>
      <c r="BC56" s="91"/>
      <c r="BD56" s="91"/>
      <c r="BE56" s="91"/>
      <c r="BF56" s="91"/>
      <c r="BG56" s="91"/>
      <c r="BH56" s="91"/>
      <c r="BI56" s="91"/>
      <c r="BJ56" s="91"/>
      <c r="BK56" s="91"/>
      <c r="BL56" s="91"/>
    </row>
    <row r="57" spans="2:64" ht="16.5" thickBot="1" x14ac:dyDescent="0.35">
      <c r="B57" s="10" t="s">
        <v>184</v>
      </c>
      <c r="C57" s="7"/>
      <c r="D57" s="10">
        <v>2000</v>
      </c>
      <c r="E57" s="10">
        <v>2001</v>
      </c>
      <c r="F57" s="10">
        <v>2002</v>
      </c>
      <c r="G57" s="10">
        <v>2003</v>
      </c>
      <c r="H57" s="10">
        <v>2004</v>
      </c>
      <c r="I57" s="10">
        <v>2005</v>
      </c>
      <c r="J57" s="10">
        <v>2006</v>
      </c>
      <c r="K57" s="10">
        <v>2007</v>
      </c>
      <c r="L57" s="10">
        <v>2008</v>
      </c>
      <c r="M57" s="10">
        <v>2009</v>
      </c>
      <c r="N57" s="10">
        <v>2010</v>
      </c>
      <c r="O57" s="10">
        <v>2011</v>
      </c>
      <c r="P57" s="10">
        <v>2012</v>
      </c>
      <c r="Q57" s="10">
        <v>2013</v>
      </c>
      <c r="R57" s="10">
        <v>2014</v>
      </c>
      <c r="S57" s="10">
        <v>2015</v>
      </c>
      <c r="T57" s="10">
        <v>2016</v>
      </c>
      <c r="U57" s="10">
        <v>2017</v>
      </c>
      <c r="V57" s="10">
        <v>2018</v>
      </c>
      <c r="W57" s="10">
        <v>2019</v>
      </c>
      <c r="X57" s="10">
        <v>2020</v>
      </c>
      <c r="Y57" s="10">
        <v>2021</v>
      </c>
      <c r="Z57" s="10">
        <v>2022</v>
      </c>
      <c r="AA57" s="10">
        <v>2023</v>
      </c>
      <c r="AB57" s="10">
        <v>2024</v>
      </c>
      <c r="AC57" s="10">
        <v>2025</v>
      </c>
      <c r="AD57" s="10">
        <v>2026</v>
      </c>
      <c r="AE57" s="10">
        <v>2027</v>
      </c>
      <c r="AF57" s="10">
        <v>2028</v>
      </c>
      <c r="AG57" s="10">
        <v>2029</v>
      </c>
      <c r="AH57" s="10">
        <v>2030</v>
      </c>
      <c r="AI57" s="10">
        <v>2031</v>
      </c>
      <c r="AJ57" s="10">
        <v>2032</v>
      </c>
      <c r="AK57" s="10">
        <v>2033</v>
      </c>
      <c r="AL57" s="10">
        <v>2034</v>
      </c>
      <c r="AM57" s="10">
        <v>2035</v>
      </c>
      <c r="AN57" s="10">
        <v>2036</v>
      </c>
      <c r="AO57" s="10">
        <v>2037</v>
      </c>
      <c r="AP57" s="10">
        <v>2038</v>
      </c>
      <c r="AQ57" s="10">
        <v>2039</v>
      </c>
      <c r="AR57" s="10">
        <v>2040</v>
      </c>
      <c r="AS57" s="10">
        <v>2041</v>
      </c>
      <c r="AT57" s="10">
        <v>2042</v>
      </c>
      <c r="AU57" s="10">
        <v>2043</v>
      </c>
      <c r="AV57" s="10">
        <v>2044</v>
      </c>
      <c r="AW57" s="10">
        <v>2045</v>
      </c>
      <c r="AX57" s="10">
        <v>2046</v>
      </c>
      <c r="AY57" s="10">
        <v>2047</v>
      </c>
      <c r="AZ57" s="10">
        <v>2048</v>
      </c>
      <c r="BA57" s="10">
        <v>2049</v>
      </c>
      <c r="BB57" s="10">
        <v>2050</v>
      </c>
      <c r="BC57" s="10">
        <v>2051</v>
      </c>
      <c r="BD57" s="10">
        <v>2052</v>
      </c>
      <c r="BE57" s="10">
        <v>2053</v>
      </c>
      <c r="BF57" s="10">
        <v>2054</v>
      </c>
      <c r="BG57" s="10">
        <v>2055</v>
      </c>
      <c r="BH57" s="10">
        <v>2056</v>
      </c>
      <c r="BI57" s="10">
        <v>2057</v>
      </c>
      <c r="BJ57" s="10">
        <v>2058</v>
      </c>
      <c r="BK57" s="10">
        <v>2059</v>
      </c>
      <c r="BL57" s="10">
        <v>2060</v>
      </c>
    </row>
    <row r="58" spans="2:64" x14ac:dyDescent="0.3">
      <c r="B58" s="32" t="s">
        <v>174</v>
      </c>
      <c r="C58" s="37"/>
      <c r="D58" s="32">
        <v>0.58385614338629399</v>
      </c>
      <c r="E58" s="32">
        <v>0.71968830838428166</v>
      </c>
      <c r="F58" s="32">
        <v>0.54935871523072999</v>
      </c>
      <c r="G58" s="32">
        <v>0.71578424792500805</v>
      </c>
      <c r="H58" s="32">
        <v>0.63842778595040506</v>
      </c>
      <c r="I58" s="32">
        <v>0.68606835519053389</v>
      </c>
      <c r="J58" s="32">
        <v>0.65312309638350019</v>
      </c>
      <c r="K58" s="32">
        <v>0.46615453411922786</v>
      </c>
      <c r="L58" s="32">
        <v>0.58550426874156336</v>
      </c>
      <c r="M58" s="32">
        <v>0.63449492466266766</v>
      </c>
      <c r="N58" s="32">
        <v>0.78454327535642832</v>
      </c>
      <c r="O58" s="32">
        <v>0.47084324109131087</v>
      </c>
      <c r="P58" s="32">
        <v>0.56431383866431728</v>
      </c>
      <c r="Q58" s="32">
        <v>0.7201095071385899</v>
      </c>
      <c r="R58" s="32">
        <v>0.3706271871719502</v>
      </c>
      <c r="S58" s="32">
        <v>0.48946922519136593</v>
      </c>
      <c r="T58" s="32">
        <v>0.58967143776147091</v>
      </c>
      <c r="U58" s="32">
        <v>0.54699013631216131</v>
      </c>
      <c r="V58" s="32">
        <v>0.39768445802958247</v>
      </c>
      <c r="W58" s="32">
        <v>0.45466710855065368</v>
      </c>
      <c r="X58" s="32">
        <v>0.43579963770825125</v>
      </c>
      <c r="Y58" s="32">
        <v>0.42219171162739222</v>
      </c>
      <c r="Z58" s="32">
        <v>0.40989553104382814</v>
      </c>
      <c r="AA58" s="32">
        <v>0.3987923991878749</v>
      </c>
      <c r="AB58" s="32">
        <v>0.38861880770046608</v>
      </c>
      <c r="AC58" s="32">
        <v>0.37924205638959629</v>
      </c>
      <c r="AD58" s="32">
        <v>0.3704563425378925</v>
      </c>
      <c r="AE58" s="32">
        <v>0.36217212985454572</v>
      </c>
      <c r="AF58" s="32">
        <v>0.35427789146475358</v>
      </c>
      <c r="AG58" s="32">
        <v>0.34668200711919306</v>
      </c>
      <c r="AH58" s="32">
        <v>0.33943257392081022</v>
      </c>
      <c r="AI58" s="32">
        <v>0.33232936187699696</v>
      </c>
      <c r="AJ58" s="32">
        <v>0.32530691857902172</v>
      </c>
      <c r="AK58" s="32">
        <v>0.31834256807688582</v>
      </c>
      <c r="AL58" s="32">
        <v>0.31156988657597889</v>
      </c>
      <c r="AM58" s="32">
        <v>0.30495364125658903</v>
      </c>
      <c r="AN58" s="32">
        <v>0.29835470911984291</v>
      </c>
      <c r="AO58" s="32">
        <v>0.29223781863425252</v>
      </c>
      <c r="AP58" s="32">
        <v>0.28637833091824288</v>
      </c>
      <c r="AQ58" s="32">
        <v>0.28076551864471722</v>
      </c>
      <c r="AR58" s="32">
        <v>0.27543819061576003</v>
      </c>
      <c r="AS58" s="32">
        <v>0.27024179159164768</v>
      </c>
      <c r="AT58" s="32">
        <v>0.26527720245897118</v>
      </c>
      <c r="AU58" s="32">
        <v>0.26050682780314927</v>
      </c>
      <c r="AV58" s="32">
        <v>0.25590349278430879</v>
      </c>
      <c r="AW58" s="32">
        <v>0.25146914239210649</v>
      </c>
      <c r="AX58" s="32">
        <v>0.24712423894826696</v>
      </c>
      <c r="AY58" s="32">
        <v>0.24292255908418028</v>
      </c>
      <c r="AZ58" s="32">
        <v>0.23882844210760909</v>
      </c>
      <c r="BA58" s="32">
        <v>0.23482092506746582</v>
      </c>
      <c r="BB58" s="32">
        <v>0.23091352489217321</v>
      </c>
      <c r="BC58" s="32">
        <v>0.22713827570351283</v>
      </c>
      <c r="BD58" s="32">
        <v>0.22355617493926327</v>
      </c>
      <c r="BE58" s="32">
        <v>0.22011791166876266</v>
      </c>
      <c r="BF58" s="32">
        <v>0.21678515251216446</v>
      </c>
      <c r="BG58" s="32">
        <v>0.21351236079860753</v>
      </c>
      <c r="BH58" s="32">
        <v>0.21026263261712455</v>
      </c>
      <c r="BI58" s="32">
        <v>0.20699111401648093</v>
      </c>
      <c r="BJ58" s="32">
        <v>0.20367514405228784</v>
      </c>
      <c r="BK58" s="32">
        <v>0.20028267784718878</v>
      </c>
      <c r="BL58" s="32">
        <v>0.19678803667744518</v>
      </c>
    </row>
    <row r="59" spans="2:64" x14ac:dyDescent="0.3">
      <c r="B59" s="32" t="s">
        <v>175</v>
      </c>
      <c r="C59" s="38"/>
      <c r="D59" s="32">
        <v>7.3754789880557059E-2</v>
      </c>
      <c r="E59" s="32">
        <v>8.6709138188881221E-2</v>
      </c>
      <c r="F59" s="32">
        <v>7.6569227949645921E-2</v>
      </c>
      <c r="G59" s="32">
        <v>9.346207073420329E-2</v>
      </c>
      <c r="H59" s="32">
        <v>8.9589595902187111E-2</v>
      </c>
      <c r="I59" s="32">
        <v>9.6928529579142969E-2</v>
      </c>
      <c r="J59" s="32">
        <v>0.10030169996704445</v>
      </c>
      <c r="K59" s="32">
        <v>8.1821890214156062E-2</v>
      </c>
      <c r="L59" s="32">
        <v>9.8819169784291866E-2</v>
      </c>
      <c r="M59" s="32">
        <v>0.11144936941900728</v>
      </c>
      <c r="N59" s="32">
        <v>0.13293885025949384</v>
      </c>
      <c r="O59" s="32">
        <v>7.9783182253006429E-2</v>
      </c>
      <c r="P59" s="32">
        <v>9.5621535808172745E-2</v>
      </c>
      <c r="Q59" s="32">
        <v>0.12202071312948706</v>
      </c>
      <c r="R59" s="32">
        <v>6.2801828382462274E-2</v>
      </c>
      <c r="S59" s="32">
        <v>8.2939307592412331E-2</v>
      </c>
      <c r="T59" s="32">
        <v>9.991831608174688E-2</v>
      </c>
      <c r="U59" s="32">
        <v>9.2686078778237674E-2</v>
      </c>
      <c r="V59" s="32">
        <v>6.7386613686165484E-2</v>
      </c>
      <c r="W59" s="32">
        <v>7.7042177990847407E-2</v>
      </c>
      <c r="X59" s="32">
        <v>7.3845133340947125E-2</v>
      </c>
      <c r="Y59" s="32">
        <v>7.153930509102209E-2</v>
      </c>
      <c r="Z59" s="32">
        <v>6.9455748758684058E-2</v>
      </c>
      <c r="AA59" s="32">
        <v>6.7574351480070724E-2</v>
      </c>
      <c r="AB59" s="32">
        <v>6.5850462438090895E-2</v>
      </c>
      <c r="AC59" s="32">
        <v>6.4261595924806542E-2</v>
      </c>
      <c r="AD59" s="32">
        <v>6.2772879196435163E-2</v>
      </c>
      <c r="AE59" s="32">
        <v>6.1369140557634254E-2</v>
      </c>
      <c r="AF59" s="32">
        <v>6.003148206488057E-2</v>
      </c>
      <c r="AG59" s="32">
        <v>5.8744378901394598E-2</v>
      </c>
      <c r="AH59" s="32">
        <v>5.7515980998183704E-2</v>
      </c>
      <c r="AI59" s="32">
        <v>5.6312359895415456E-2</v>
      </c>
      <c r="AJ59" s="32">
        <v>5.5122424849931607E-2</v>
      </c>
      <c r="AK59" s="32">
        <v>5.394233348003559E-2</v>
      </c>
      <c r="AL59" s="32">
        <v>5.2794719931891582E-2</v>
      </c>
      <c r="AM59" s="32">
        <v>5.1673614094364786E-2</v>
      </c>
      <c r="AN59" s="32">
        <v>5.0555441931330346E-2</v>
      </c>
      <c r="AO59" s="32">
        <v>4.9518950492476038E-2</v>
      </c>
      <c r="AP59" s="32">
        <v>4.8526075294199646E-2</v>
      </c>
      <c r="AQ59" s="32">
        <v>4.7574998618377155E-2</v>
      </c>
      <c r="AR59" s="32">
        <v>4.6672296517205003E-2</v>
      </c>
      <c r="AS59" s="32">
        <v>4.5791780000839229E-2</v>
      </c>
      <c r="AT59" s="32">
        <v>4.495054307734514E-2</v>
      </c>
      <c r="AU59" s="32">
        <v>4.4142215299933681E-2</v>
      </c>
      <c r="AV59" s="32">
        <v>4.3362191961532209E-2</v>
      </c>
      <c r="AW59" s="32">
        <v>4.2610802635660694E-2</v>
      </c>
      <c r="AX59" s="32">
        <v>4.1874569866282713E-2</v>
      </c>
      <c r="AY59" s="32">
        <v>4.1162605965965833E-2</v>
      </c>
      <c r="AZ59" s="32">
        <v>4.0468868321670834E-2</v>
      </c>
      <c r="BA59" s="32">
        <v>3.9789804814982892E-2</v>
      </c>
      <c r="BB59" s="32">
        <v>3.9127705854831621E-2</v>
      </c>
      <c r="BC59" s="32">
        <v>3.8487999541173434E-2</v>
      </c>
      <c r="BD59" s="32">
        <v>3.7881021733739348E-2</v>
      </c>
      <c r="BE59" s="32">
        <v>3.7298416821521949E-2</v>
      </c>
      <c r="BF59" s="32">
        <v>3.6733689311406345E-2</v>
      </c>
      <c r="BG59" s="32">
        <v>3.6179123131049505E-2</v>
      </c>
      <c r="BH59" s="32">
        <v>3.5628465007179991E-2</v>
      </c>
      <c r="BI59" s="32">
        <v>3.5074114552548233E-2</v>
      </c>
      <c r="BJ59" s="32">
        <v>3.4512231928119953E-2</v>
      </c>
      <c r="BK59" s="32">
        <v>3.3937387211434106E-2</v>
      </c>
      <c r="BL59" s="32">
        <v>3.3345229208468427E-2</v>
      </c>
    </row>
    <row r="60" spans="2:64" x14ac:dyDescent="0.3">
      <c r="B60" s="32" t="s">
        <v>178</v>
      </c>
      <c r="C60" s="38"/>
      <c r="D60" s="32">
        <v>11.634842355854765</v>
      </c>
      <c r="E60" s="32">
        <v>11.888642645097853</v>
      </c>
      <c r="F60" s="32">
        <v>11.558385904376888</v>
      </c>
      <c r="G60" s="32">
        <v>11.531749081377768</v>
      </c>
      <c r="H60" s="32">
        <v>11.741822611238726</v>
      </c>
      <c r="I60" s="32">
        <v>12.187964103656157</v>
      </c>
      <c r="J60" s="32">
        <v>12.444392657097318</v>
      </c>
      <c r="K60" s="32">
        <v>12.717525272119357</v>
      </c>
      <c r="L60" s="32">
        <v>12.92877540948497</v>
      </c>
      <c r="M60" s="32">
        <v>11.462462939014397</v>
      </c>
      <c r="N60" s="32">
        <v>12.800794039050858</v>
      </c>
      <c r="O60" s="32">
        <v>13.072224250694561</v>
      </c>
      <c r="P60" s="32">
        <v>13.739773357646923</v>
      </c>
      <c r="Q60" s="32">
        <v>13.358313897355636</v>
      </c>
      <c r="R60" s="32">
        <v>12.445208649494372</v>
      </c>
      <c r="S60" s="32">
        <v>12.036259685596852</v>
      </c>
      <c r="T60" s="32">
        <v>12.058428190634029</v>
      </c>
      <c r="U60" s="32">
        <v>12.123235883709725</v>
      </c>
      <c r="V60" s="32">
        <v>11.730663098739003</v>
      </c>
      <c r="W60" s="32">
        <v>11.662226261651625</v>
      </c>
      <c r="X60" s="32">
        <v>11.588120099328725</v>
      </c>
      <c r="Y60" s="32">
        <v>11.620339056666218</v>
      </c>
      <c r="Z60" s="32">
        <v>11.661013048511773</v>
      </c>
      <c r="AA60" s="32">
        <v>11.709180351389959</v>
      </c>
      <c r="AB60" s="32">
        <v>11.766494782538558</v>
      </c>
      <c r="AC60" s="32">
        <v>11.829514272759971</v>
      </c>
      <c r="AD60" s="32">
        <v>11.882707311305728</v>
      </c>
      <c r="AE60" s="32">
        <v>11.939117368416031</v>
      </c>
      <c r="AF60" s="32">
        <v>11.998073851715692</v>
      </c>
      <c r="AG60" s="32">
        <v>12.059242502998215</v>
      </c>
      <c r="AH60" s="32">
        <v>12.123232778377583</v>
      </c>
      <c r="AI60" s="32">
        <v>12.189826824865895</v>
      </c>
      <c r="AJ60" s="32">
        <v>12.257907331217712</v>
      </c>
      <c r="AK60" s="32">
        <v>12.32641931810867</v>
      </c>
      <c r="AL60" s="32">
        <v>12.400337985923933</v>
      </c>
      <c r="AM60" s="32">
        <v>12.476973657340515</v>
      </c>
      <c r="AN60" s="32">
        <v>12.535291473109769</v>
      </c>
      <c r="AO60" s="32">
        <v>12.59925736490619</v>
      </c>
      <c r="AP60" s="32">
        <v>12.664526444920462</v>
      </c>
      <c r="AQ60" s="32">
        <v>12.731413242416025</v>
      </c>
      <c r="AR60" s="32">
        <v>12.800752259496276</v>
      </c>
      <c r="AS60" s="32">
        <v>12.858254708354792</v>
      </c>
      <c r="AT60" s="32">
        <v>12.919235383840912</v>
      </c>
      <c r="AU60" s="32">
        <v>12.983360514421722</v>
      </c>
      <c r="AV60" s="32">
        <v>13.050614333877748</v>
      </c>
      <c r="AW60" s="32">
        <v>13.121420214936034</v>
      </c>
      <c r="AX60" s="32">
        <v>13.182387304725708</v>
      </c>
      <c r="AY60" s="32">
        <v>13.246929768302799</v>
      </c>
      <c r="AZ60" s="32">
        <v>13.3141320724657</v>
      </c>
      <c r="BA60" s="32">
        <v>13.3840197419009</v>
      </c>
      <c r="BB60" s="32">
        <v>13.456933618713522</v>
      </c>
      <c r="BC60" s="32">
        <v>13.524439864707622</v>
      </c>
      <c r="BD60" s="32">
        <v>13.593935141683625</v>
      </c>
      <c r="BE60" s="32">
        <v>13.665439959752725</v>
      </c>
      <c r="BF60" s="32">
        <v>13.738120263029968</v>
      </c>
      <c r="BG60" s="32">
        <v>13.811886411628045</v>
      </c>
      <c r="BH60" s="32">
        <v>13.891510319377591</v>
      </c>
      <c r="BI60" s="32">
        <v>13.971454054554529</v>
      </c>
      <c r="BJ60" s="32">
        <v>14.051521462819363</v>
      </c>
      <c r="BK60" s="32">
        <v>14.131809580182304</v>
      </c>
      <c r="BL60" s="32">
        <v>14.211895339297554</v>
      </c>
    </row>
    <row r="61" spans="2:64" x14ac:dyDescent="0.3">
      <c r="B61" s="32" t="s">
        <v>1</v>
      </c>
      <c r="C61" s="38"/>
      <c r="D61" s="32">
        <v>5.7264682743415891</v>
      </c>
      <c r="E61" s="32">
        <v>5.7967453552031278</v>
      </c>
      <c r="F61" s="32">
        <v>5.8423306616191919</v>
      </c>
      <c r="G61" s="32">
        <v>5.9157612660087588</v>
      </c>
      <c r="H61" s="32">
        <v>5.8433330213425236</v>
      </c>
      <c r="I61" s="32">
        <v>5.8192485903893951</v>
      </c>
      <c r="J61" s="32">
        <v>5.9921737163734674</v>
      </c>
      <c r="K61" s="32">
        <v>5.8439024776133932</v>
      </c>
      <c r="L61" s="32">
        <v>6.064564266741832</v>
      </c>
      <c r="M61" s="32">
        <v>6.1653614437176127</v>
      </c>
      <c r="N61" s="32">
        <v>6.2367091199011417</v>
      </c>
      <c r="O61" s="32">
        <v>6.0097900830092819</v>
      </c>
      <c r="P61" s="32">
        <v>5.8526572977622084</v>
      </c>
      <c r="Q61" s="32">
        <v>5.6650496664710452</v>
      </c>
      <c r="R61" s="32">
        <v>5.4830526573065175</v>
      </c>
      <c r="S61" s="32">
        <v>5.5648619127207857</v>
      </c>
      <c r="T61" s="32">
        <v>5.6807914005036464</v>
      </c>
      <c r="U61" s="32">
        <v>5.4522423038144021</v>
      </c>
      <c r="V61" s="32">
        <v>5.1141955135929198</v>
      </c>
      <c r="W61" s="32">
        <v>5.0787841251625609</v>
      </c>
      <c r="X61" s="32">
        <v>5.0417871847487064</v>
      </c>
      <c r="Y61" s="32">
        <v>5.0381300311968751</v>
      </c>
      <c r="Z61" s="32">
        <v>5.0317148798706945</v>
      </c>
      <c r="AA61" s="32">
        <v>5.0227912878522805</v>
      </c>
      <c r="AB61" s="32">
        <v>5.0120076824467823</v>
      </c>
      <c r="AC61" s="32">
        <v>4.9984805049683052</v>
      </c>
      <c r="AD61" s="32">
        <v>4.9815224161689429</v>
      </c>
      <c r="AE61" s="32">
        <v>4.9607131792719583</v>
      </c>
      <c r="AF61" s="32">
        <v>4.9356471327108462</v>
      </c>
      <c r="AG61" s="32">
        <v>4.9060378356013574</v>
      </c>
      <c r="AH61" s="32">
        <v>4.8728695743419177</v>
      </c>
      <c r="AI61" s="32">
        <v>4.8353812753678387</v>
      </c>
      <c r="AJ61" s="32">
        <v>4.7933859897722408</v>
      </c>
      <c r="AK61" s="32">
        <v>4.7462110738630967</v>
      </c>
      <c r="AL61" s="32">
        <v>4.6946256484257889</v>
      </c>
      <c r="AM61" s="32">
        <v>4.6379373016792149</v>
      </c>
      <c r="AN61" s="32">
        <v>4.5762858280984462</v>
      </c>
      <c r="AO61" s="32">
        <v>4.5099952688738547</v>
      </c>
      <c r="AP61" s="32">
        <v>4.4388518566611026</v>
      </c>
      <c r="AQ61" s="32">
        <v>4.3632118690187065</v>
      </c>
      <c r="AR61" s="32">
        <v>4.2837285605897613</v>
      </c>
      <c r="AS61" s="32">
        <v>4.1997630925955649</v>
      </c>
      <c r="AT61" s="32">
        <v>4.1122338871584327</v>
      </c>
      <c r="AU61" s="32">
        <v>4.0209800237474473</v>
      </c>
      <c r="AV61" s="32">
        <v>3.9258917162761047</v>
      </c>
      <c r="AW61" s="32">
        <v>3.8271570295763442</v>
      </c>
      <c r="AX61" s="32">
        <v>3.7242534806217988</v>
      </c>
      <c r="AY61" s="32">
        <v>3.6177735856269231</v>
      </c>
      <c r="AZ61" s="32">
        <v>3.5077031451139229</v>
      </c>
      <c r="BA61" s="32">
        <v>3.3939615721044789</v>
      </c>
      <c r="BB61" s="32">
        <v>3.27684808496149</v>
      </c>
      <c r="BC61" s="32">
        <v>3.1562107200156255</v>
      </c>
      <c r="BD61" s="32">
        <v>3.0319993563857852</v>
      </c>
      <c r="BE61" s="32">
        <v>2.9043732411239063</v>
      </c>
      <c r="BF61" s="32">
        <v>2.7734703254924358</v>
      </c>
      <c r="BG61" s="32">
        <v>2.6393927596217859</v>
      </c>
      <c r="BH61" s="32">
        <v>2.5022952482383918</v>
      </c>
      <c r="BI61" s="32">
        <v>2.3622210493449463</v>
      </c>
      <c r="BJ61" s="32">
        <v>2.2194844268655713</v>
      </c>
      <c r="BK61" s="32">
        <v>2.0741619181619484</v>
      </c>
      <c r="BL61" s="32">
        <v>1.9263623086901964</v>
      </c>
    </row>
    <row r="62" spans="2:64" x14ac:dyDescent="0.3">
      <c r="B62" s="32" t="s">
        <v>176</v>
      </c>
      <c r="C62" s="38"/>
      <c r="D62" s="32">
        <v>4.2364488863330489</v>
      </c>
      <c r="E62" s="32">
        <v>4.3591925378575285</v>
      </c>
      <c r="F62" s="32">
        <v>4.5639692600232484</v>
      </c>
      <c r="G62" s="32">
        <v>4.6989186557678693</v>
      </c>
      <c r="H62" s="32">
        <v>4.7589761930904748</v>
      </c>
      <c r="I62" s="32">
        <v>4.7856544881952425</v>
      </c>
      <c r="J62" s="32">
        <v>4.9639055465347077</v>
      </c>
      <c r="K62" s="32">
        <v>4.9507409433692224</v>
      </c>
      <c r="L62" s="32">
        <v>5.1846300318054608</v>
      </c>
      <c r="M62" s="32">
        <v>5.3662405022238051</v>
      </c>
      <c r="N62" s="32">
        <v>5.4732330402127358</v>
      </c>
      <c r="O62" s="32">
        <v>5.3635420234011955</v>
      </c>
      <c r="P62" s="32">
        <v>5.2012908938868012</v>
      </c>
      <c r="Q62" s="32">
        <v>4.9883759532128984</v>
      </c>
      <c r="R62" s="32">
        <v>4.9663795342828791</v>
      </c>
      <c r="S62" s="32">
        <v>5.0149937764619184</v>
      </c>
      <c r="T62" s="32">
        <v>5.2728538625592458</v>
      </c>
      <c r="U62" s="32">
        <v>5.0106424624045465</v>
      </c>
      <c r="V62" s="32">
        <v>5.0162367769431313</v>
      </c>
      <c r="W62" s="32">
        <v>5.0286960298388932</v>
      </c>
      <c r="X62" s="32">
        <v>5.048568182733062</v>
      </c>
      <c r="Y62" s="32">
        <v>5.1052251016867833</v>
      </c>
      <c r="Z62" s="32">
        <v>5.1628919097590202</v>
      </c>
      <c r="AA62" s="32">
        <v>5.2221150307471866</v>
      </c>
      <c r="AB62" s="32">
        <v>5.2823760418102017</v>
      </c>
      <c r="AC62" s="32">
        <v>5.3429702451150503</v>
      </c>
      <c r="AD62" s="32">
        <v>5.4030779355480343</v>
      </c>
      <c r="AE62" s="32">
        <v>5.4623551997695721</v>
      </c>
      <c r="AF62" s="32">
        <v>5.5201602754570658</v>
      </c>
      <c r="AG62" s="32">
        <v>5.5757184301561526</v>
      </c>
      <c r="AH62" s="32">
        <v>5.6297896923550041</v>
      </c>
      <c r="AI62" s="32">
        <v>5.6812610321463843</v>
      </c>
      <c r="AJ62" s="32">
        <v>5.7298997739979436</v>
      </c>
      <c r="AK62" s="32">
        <v>5.7750730853771959</v>
      </c>
      <c r="AL62" s="32">
        <v>5.8181241611037784</v>
      </c>
      <c r="AM62" s="32">
        <v>5.8578828695892211</v>
      </c>
      <c r="AN62" s="32">
        <v>5.8898436724840586</v>
      </c>
      <c r="AO62" s="32">
        <v>5.9231854787875555</v>
      </c>
      <c r="AP62" s="32">
        <v>5.9533023574021646</v>
      </c>
      <c r="AQ62" s="32">
        <v>5.9805841169886458</v>
      </c>
      <c r="AR62" s="32">
        <v>6.0057805233882977</v>
      </c>
      <c r="AS62" s="32">
        <v>6.0275137863335537</v>
      </c>
      <c r="AT62" s="32">
        <v>6.0475532404968879</v>
      </c>
      <c r="AU62" s="32">
        <v>6.0655002826306657</v>
      </c>
      <c r="AV62" s="32">
        <v>6.0811950270704109</v>
      </c>
      <c r="AW62" s="32">
        <v>6.0950396555559632</v>
      </c>
      <c r="AX62" s="32">
        <v>6.1055086848013218</v>
      </c>
      <c r="AY62" s="32">
        <v>6.1139291588684141</v>
      </c>
      <c r="AZ62" s="32">
        <v>6.1198230108004115</v>
      </c>
      <c r="BA62" s="32">
        <v>6.1231251368454167</v>
      </c>
      <c r="BB62" s="32">
        <v>6.1242657505670604</v>
      </c>
      <c r="BC62" s="32">
        <v>6.1227988503508826</v>
      </c>
      <c r="BD62" s="32">
        <v>6.1184047555000429</v>
      </c>
      <c r="BE62" s="32">
        <v>6.1112243069876788</v>
      </c>
      <c r="BF62" s="32">
        <v>6.1011090885425663</v>
      </c>
      <c r="BG62" s="32">
        <v>6.0880261238330968</v>
      </c>
      <c r="BH62" s="32">
        <v>6.0719480401173254</v>
      </c>
      <c r="BI62" s="32">
        <v>6.0526005797840678</v>
      </c>
      <c r="BJ62" s="32">
        <v>6.0302951474894897</v>
      </c>
      <c r="BK62" s="32">
        <v>6.0050993566711126</v>
      </c>
      <c r="BL62" s="32">
        <v>5.9771002680880168</v>
      </c>
    </row>
    <row r="63" spans="2:64" x14ac:dyDescent="0.3">
      <c r="B63" s="32" t="s">
        <v>177</v>
      </c>
      <c r="C63" s="38"/>
      <c r="D63" s="32">
        <v>1.3912030121031755</v>
      </c>
      <c r="E63" s="32">
        <v>1.4155082432246489</v>
      </c>
      <c r="F63" s="32">
        <v>1.4601046299600187</v>
      </c>
      <c r="G63" s="32">
        <v>1.4862490115215823</v>
      </c>
      <c r="H63" s="32">
        <v>1.4805677234315937</v>
      </c>
      <c r="I63" s="32">
        <v>1.482229598098465</v>
      </c>
      <c r="J63" s="32">
        <v>1.5121341836133304</v>
      </c>
      <c r="K63" s="32">
        <v>1.4850123988221473</v>
      </c>
      <c r="L63" s="32">
        <v>1.5300417071503523</v>
      </c>
      <c r="M63" s="32">
        <v>1.5599161779138184</v>
      </c>
      <c r="N63" s="32">
        <v>1.574850826511796</v>
      </c>
      <c r="O63" s="32">
        <v>1.5358269647570779</v>
      </c>
      <c r="P63" s="32">
        <v>1.4702795378282985</v>
      </c>
      <c r="Q63" s="32">
        <v>1.4006144823504574</v>
      </c>
      <c r="R63" s="32">
        <v>1.373177875114475</v>
      </c>
      <c r="S63" s="32">
        <v>1.3849317142458522</v>
      </c>
      <c r="T63" s="32">
        <v>1.4345847552247497</v>
      </c>
      <c r="U63" s="32">
        <v>1.3563716012364611</v>
      </c>
      <c r="V63" s="32">
        <v>1.3287581075395143</v>
      </c>
      <c r="W63" s="32">
        <v>1.3183835647798796</v>
      </c>
      <c r="X63" s="32">
        <v>1.3110388034450173</v>
      </c>
      <c r="Y63" s="32">
        <v>1.3134035509398352</v>
      </c>
      <c r="Z63" s="32">
        <v>1.3161950544198862</v>
      </c>
      <c r="AA63" s="32">
        <v>1.3196806361776827</v>
      </c>
      <c r="AB63" s="32">
        <v>1.3235734953783513</v>
      </c>
      <c r="AC63" s="32">
        <v>1.3277652797946566</v>
      </c>
      <c r="AD63" s="32">
        <v>1.3319871122608764</v>
      </c>
      <c r="AE63" s="32">
        <v>1.3361972422519472</v>
      </c>
      <c r="AF63" s="32">
        <v>1.3402241702513686</v>
      </c>
      <c r="AG63" s="32">
        <v>1.3438383633272049</v>
      </c>
      <c r="AH63" s="32">
        <v>1.3472195460064507</v>
      </c>
      <c r="AI63" s="32">
        <v>1.3501208495727763</v>
      </c>
      <c r="AJ63" s="32">
        <v>1.3524823019973775</v>
      </c>
      <c r="AK63" s="32">
        <v>1.3541602798778416</v>
      </c>
      <c r="AL63" s="32">
        <v>1.3555355378326519</v>
      </c>
      <c r="AM63" s="32">
        <v>1.3562796595124846</v>
      </c>
      <c r="AN63" s="32">
        <v>1.35463038921139</v>
      </c>
      <c r="AO63" s="32">
        <v>1.3543520253713111</v>
      </c>
      <c r="AP63" s="32">
        <v>1.353517316949298</v>
      </c>
      <c r="AQ63" s="32">
        <v>1.3522183394835923</v>
      </c>
      <c r="AR63" s="32">
        <v>1.3506303897299974</v>
      </c>
      <c r="AS63" s="32">
        <v>1.3484174441896619</v>
      </c>
      <c r="AT63" s="32">
        <v>1.3460160026927581</v>
      </c>
      <c r="AU63" s="32">
        <v>1.3433370098085624</v>
      </c>
      <c r="AV63" s="32">
        <v>1.3403525851858193</v>
      </c>
      <c r="AW63" s="32">
        <v>1.3371655889543226</v>
      </c>
      <c r="AX63" s="32">
        <v>1.3334125001311041</v>
      </c>
      <c r="AY63" s="32">
        <v>1.329415888153882</v>
      </c>
      <c r="AZ63" s="32">
        <v>1.3250635252806504</v>
      </c>
      <c r="BA63" s="32">
        <v>1.32035267299382</v>
      </c>
      <c r="BB63" s="32">
        <v>1.3153846238529816</v>
      </c>
      <c r="BC63" s="32">
        <v>1.310061667770098</v>
      </c>
      <c r="BD63" s="32">
        <v>1.3043187737555242</v>
      </c>
      <c r="BE63" s="32">
        <v>1.2981919098776054</v>
      </c>
      <c r="BF63" s="32">
        <v>1.2916458069736805</v>
      </c>
      <c r="BG63" s="32">
        <v>1.2846743822356004</v>
      </c>
      <c r="BH63" s="32">
        <v>1.2772699043751283</v>
      </c>
      <c r="BI63" s="32">
        <v>1.2693673835489192</v>
      </c>
      <c r="BJ63" s="32">
        <v>1.2610301519485123</v>
      </c>
      <c r="BK63" s="32">
        <v>1.252277884496509</v>
      </c>
      <c r="BL63" s="32">
        <v>1.2431334477643534</v>
      </c>
    </row>
    <row r="64" spans="2:64" x14ac:dyDescent="0.3">
      <c r="B64" s="32" t="s">
        <v>179</v>
      </c>
      <c r="C64" s="38"/>
      <c r="D64" s="32">
        <v>36.842077617390402</v>
      </c>
      <c r="E64" s="32">
        <v>37.008959015154829</v>
      </c>
      <c r="F64" s="32">
        <v>36.758738616902271</v>
      </c>
      <c r="G64" s="32">
        <v>36.673282289309647</v>
      </c>
      <c r="H64" s="32">
        <v>37.374803220714782</v>
      </c>
      <c r="I64" s="32">
        <v>37.999258961108808</v>
      </c>
      <c r="J64" s="32">
        <v>39.583940290522321</v>
      </c>
      <c r="K64" s="32">
        <v>40.095030175522567</v>
      </c>
      <c r="L64" s="32">
        <v>40.161305976342703</v>
      </c>
      <c r="M64" s="32">
        <v>37.685212642934161</v>
      </c>
      <c r="N64" s="32">
        <v>39.622648806773178</v>
      </c>
      <c r="O64" s="32">
        <v>39.741520654650117</v>
      </c>
      <c r="P64" s="32">
        <v>38.681791250779931</v>
      </c>
      <c r="Q64" s="32">
        <v>38.499675669271781</v>
      </c>
      <c r="R64" s="32">
        <v>37.504369018909046</v>
      </c>
      <c r="S64" s="32">
        <v>37.510582005489098</v>
      </c>
      <c r="T64" s="32">
        <v>36.187335468228056</v>
      </c>
      <c r="U64" s="32">
        <v>37.161823910816494</v>
      </c>
      <c r="V64" s="32">
        <v>35.982073849071178</v>
      </c>
      <c r="W64" s="32">
        <v>35.858404733697895</v>
      </c>
      <c r="X64" s="32">
        <v>36.061576187768317</v>
      </c>
      <c r="Y64" s="32">
        <v>36.14408105240264</v>
      </c>
      <c r="Z64" s="32">
        <v>36.242680610388177</v>
      </c>
      <c r="AA64" s="32">
        <v>36.356043948520302</v>
      </c>
      <c r="AB64" s="32">
        <v>36.489743180772621</v>
      </c>
      <c r="AC64" s="32">
        <v>36.630109663868467</v>
      </c>
      <c r="AD64" s="32">
        <v>36.755959942707825</v>
      </c>
      <c r="AE64" s="32">
        <v>36.877442066595833</v>
      </c>
      <c r="AF64" s="32">
        <v>36.994636352779608</v>
      </c>
      <c r="AG64" s="32">
        <v>37.112277444834554</v>
      </c>
      <c r="AH64" s="32">
        <v>37.238779212463172</v>
      </c>
      <c r="AI64" s="32">
        <v>37.369273103576845</v>
      </c>
      <c r="AJ64" s="32">
        <v>37.498284082234839</v>
      </c>
      <c r="AK64" s="32">
        <v>37.6164999169049</v>
      </c>
      <c r="AL64" s="32">
        <v>37.730090066241331</v>
      </c>
      <c r="AM64" s="32">
        <v>37.829939169447847</v>
      </c>
      <c r="AN64" s="32">
        <v>37.890527327428593</v>
      </c>
      <c r="AO64" s="32">
        <v>37.946608166662941</v>
      </c>
      <c r="AP64" s="32">
        <v>37.985115609321916</v>
      </c>
      <c r="AQ64" s="32">
        <v>38.011382956500341</v>
      </c>
      <c r="AR64" s="32">
        <v>38.032417063194238</v>
      </c>
      <c r="AS64" s="32">
        <v>38.038273783524168</v>
      </c>
      <c r="AT64" s="32">
        <v>38.047715673559992</v>
      </c>
      <c r="AU64" s="32">
        <v>38.060271624937243</v>
      </c>
      <c r="AV64" s="32">
        <v>38.075506565673301</v>
      </c>
      <c r="AW64" s="32">
        <v>38.093671810313488</v>
      </c>
      <c r="AX64" s="32">
        <v>38.100721655152867</v>
      </c>
      <c r="AY64" s="32">
        <v>38.110252426135098</v>
      </c>
      <c r="AZ64" s="32">
        <v>38.119203578229047</v>
      </c>
      <c r="BA64" s="32">
        <v>38.126306438052332</v>
      </c>
      <c r="BB64" s="32">
        <v>38.132338365230247</v>
      </c>
      <c r="BC64" s="32">
        <v>38.129250194756303</v>
      </c>
      <c r="BD64" s="32">
        <v>38.122813783663219</v>
      </c>
      <c r="BE64" s="32">
        <v>38.112904285409364</v>
      </c>
      <c r="BF64" s="32">
        <v>38.09930502644486</v>
      </c>
      <c r="BG64" s="32">
        <v>38.082295860909255</v>
      </c>
      <c r="BH64" s="32">
        <v>38.064212629840782</v>
      </c>
      <c r="BI64" s="32">
        <v>38.044064388360987</v>
      </c>
      <c r="BJ64" s="32">
        <v>38.02379639451172</v>
      </c>
      <c r="BK64" s="32">
        <v>38.004120016067567</v>
      </c>
      <c r="BL64" s="32">
        <v>37.983240350255329</v>
      </c>
    </row>
    <row r="65" spans="2:64" ht="16.5" thickBot="1" x14ac:dyDescent="0.35">
      <c r="B65" s="32" t="s">
        <v>181</v>
      </c>
      <c r="C65" s="38"/>
      <c r="D65" s="32">
        <v>4.5913489207101783</v>
      </c>
      <c r="E65" s="32">
        <v>4.7845547568888502</v>
      </c>
      <c r="F65" s="32">
        <v>4.6405429839379915</v>
      </c>
      <c r="G65" s="32">
        <v>4.7347933773551789</v>
      </c>
      <c r="H65" s="32">
        <v>5.1824798483293275</v>
      </c>
      <c r="I65" s="32">
        <v>4.9726473737822587</v>
      </c>
      <c r="J65" s="32">
        <v>3.14002880950828</v>
      </c>
      <c r="K65" s="32">
        <v>2.7398123082199346</v>
      </c>
      <c r="L65" s="32">
        <v>2.8563591699488322</v>
      </c>
      <c r="M65" s="32">
        <v>2.5648620001145463</v>
      </c>
      <c r="N65" s="32">
        <v>2.744282041934369</v>
      </c>
      <c r="O65" s="32">
        <v>2.8664696001434455</v>
      </c>
      <c r="P65" s="32">
        <v>2.8942722876233775</v>
      </c>
      <c r="Q65" s="32">
        <v>2.8058401110701139</v>
      </c>
      <c r="R65" s="32">
        <v>2.6643832493383139</v>
      </c>
      <c r="S65" s="32">
        <v>2.6759623727017106</v>
      </c>
      <c r="T65" s="32">
        <v>2.6164165690070487</v>
      </c>
      <c r="U65" s="32">
        <v>2.686007622927967</v>
      </c>
      <c r="V65" s="32">
        <v>2.6830015823985249</v>
      </c>
      <c r="W65" s="32">
        <v>2.6917959983276458</v>
      </c>
      <c r="X65" s="32">
        <v>2.7797879934019871</v>
      </c>
      <c r="Y65" s="32">
        <v>2.8085931371145305</v>
      </c>
      <c r="Z65" s="32">
        <v>2.8374665108854713</v>
      </c>
      <c r="AA65" s="32">
        <v>2.8663858976638146</v>
      </c>
      <c r="AB65" s="32">
        <v>2.8967933681978222</v>
      </c>
      <c r="AC65" s="32">
        <v>2.9271072497205157</v>
      </c>
      <c r="AD65" s="32">
        <v>2.9555536082256491</v>
      </c>
      <c r="AE65" s="32">
        <v>2.9830179092997686</v>
      </c>
      <c r="AF65" s="32">
        <v>3.0095138213253652</v>
      </c>
      <c r="AG65" s="32">
        <v>3.03545270985272</v>
      </c>
      <c r="AH65" s="32">
        <v>3.0616077938015858</v>
      </c>
      <c r="AI65" s="32">
        <v>3.0878714667422082</v>
      </c>
      <c r="AJ65" s="32">
        <v>3.1137690665688234</v>
      </c>
      <c r="AK65" s="32">
        <v>3.1385963992839514</v>
      </c>
      <c r="AL65" s="32">
        <v>3.1629311123254897</v>
      </c>
      <c r="AM65" s="32">
        <v>3.1860346716648822</v>
      </c>
      <c r="AN65" s="32">
        <v>3.2062427879506847</v>
      </c>
      <c r="AO65" s="32">
        <v>3.2252157842171139</v>
      </c>
      <c r="AP65" s="32">
        <v>3.2427869965068981</v>
      </c>
      <c r="AQ65" s="32">
        <v>3.2594192269787863</v>
      </c>
      <c r="AR65" s="32">
        <v>3.2756037487657035</v>
      </c>
      <c r="AS65" s="32">
        <v>3.2903208667017161</v>
      </c>
      <c r="AT65" s="32">
        <v>3.3048534884116298</v>
      </c>
      <c r="AU65" s="32">
        <v>3.319000501100239</v>
      </c>
      <c r="AV65" s="32">
        <v>3.3326053171315291</v>
      </c>
      <c r="AW65" s="32">
        <v>3.3456593650053317</v>
      </c>
      <c r="AX65" s="32">
        <v>3.357105811247461</v>
      </c>
      <c r="AY65" s="32">
        <v>3.3681654580190625</v>
      </c>
      <c r="AZ65" s="32">
        <v>3.3787308740149258</v>
      </c>
      <c r="BA65" s="32">
        <v>3.3886468278610242</v>
      </c>
      <c r="BB65" s="32">
        <v>3.3980489448072175</v>
      </c>
      <c r="BC65" s="32">
        <v>3.4062380518645079</v>
      </c>
      <c r="BD65" s="32">
        <v>3.4137539892698441</v>
      </c>
      <c r="BE65" s="32">
        <v>3.4205930868372043</v>
      </c>
      <c r="BF65" s="32">
        <v>3.4268058276028532</v>
      </c>
      <c r="BG65" s="32">
        <v>3.4324614324504839</v>
      </c>
      <c r="BH65" s="32">
        <v>3.4380207346155127</v>
      </c>
      <c r="BI65" s="32">
        <v>3.4433457843302122</v>
      </c>
      <c r="BJ65" s="32">
        <v>3.4486316917060282</v>
      </c>
      <c r="BK65" s="32">
        <v>3.453907160942645</v>
      </c>
      <c r="BL65" s="32">
        <v>3.4591490312935287</v>
      </c>
    </row>
    <row r="66" spans="2:64" ht="16.5" thickBot="1" x14ac:dyDescent="0.35">
      <c r="B66" s="82" t="s">
        <v>52</v>
      </c>
      <c r="C66" s="83"/>
      <c r="D66" s="82">
        <v>65.080000000000013</v>
      </c>
      <c r="E66" s="82">
        <v>66.06</v>
      </c>
      <c r="F66" s="82">
        <v>65.449999999999989</v>
      </c>
      <c r="G66" s="82">
        <v>65.850000000000009</v>
      </c>
      <c r="H66" s="82">
        <v>67.110000000000014</v>
      </c>
      <c r="I66" s="82">
        <v>68.03</v>
      </c>
      <c r="J66" s="82">
        <v>68.389999999999972</v>
      </c>
      <c r="K66" s="82">
        <v>68.38000000000001</v>
      </c>
      <c r="L66" s="82">
        <v>69.410000000000011</v>
      </c>
      <c r="M66" s="82">
        <v>65.550000000000011</v>
      </c>
      <c r="N66" s="82">
        <v>69.37</v>
      </c>
      <c r="O66" s="82">
        <v>69.14</v>
      </c>
      <c r="P66" s="82">
        <v>68.500000000000028</v>
      </c>
      <c r="Q66" s="82">
        <v>67.560000000000016</v>
      </c>
      <c r="R66" s="82">
        <v>64.870000000000019</v>
      </c>
      <c r="S66" s="82">
        <v>64.759999999999991</v>
      </c>
      <c r="T66" s="82">
        <v>63.939999999999991</v>
      </c>
      <c r="U66" s="82">
        <v>64.430000000000007</v>
      </c>
      <c r="V66" s="82">
        <v>62.320000000000014</v>
      </c>
      <c r="W66" s="82">
        <v>62.17</v>
      </c>
      <c r="X66" s="82">
        <v>62.340523222475021</v>
      </c>
      <c r="Y66" s="82">
        <v>62.523502946725294</v>
      </c>
      <c r="Z66" s="82">
        <v>62.731313293637534</v>
      </c>
      <c r="AA66" s="82">
        <v>62.962563903019173</v>
      </c>
      <c r="AB66" s="82">
        <v>63.225457821282887</v>
      </c>
      <c r="AC66" s="82">
        <v>63.499450868541366</v>
      </c>
      <c r="AD66" s="82">
        <v>63.744037547951386</v>
      </c>
      <c r="AE66" s="82">
        <v>63.982384236017289</v>
      </c>
      <c r="AF66" s="82">
        <v>64.212564977769574</v>
      </c>
      <c r="AG66" s="82">
        <v>64.437993672790796</v>
      </c>
      <c r="AH66" s="82">
        <v>64.670447152264714</v>
      </c>
      <c r="AI66" s="82">
        <v>64.902376274044357</v>
      </c>
      <c r="AJ66" s="82">
        <v>65.126157889217893</v>
      </c>
      <c r="AK66" s="82">
        <v>65.329244974972582</v>
      </c>
      <c r="AL66" s="82">
        <v>65.526009118360847</v>
      </c>
      <c r="AM66" s="82">
        <v>65.70167458458512</v>
      </c>
      <c r="AN66" s="82">
        <v>65.801731629334114</v>
      </c>
      <c r="AO66" s="82">
        <v>65.900370857945703</v>
      </c>
      <c r="AP66" s="82">
        <v>65.973004987974278</v>
      </c>
      <c r="AQ66" s="82">
        <v>66.026570268649195</v>
      </c>
      <c r="AR66" s="82">
        <v>66.071023032297234</v>
      </c>
      <c r="AS66" s="82">
        <v>66.07857725329194</v>
      </c>
      <c r="AT66" s="82">
        <v>66.087835421696923</v>
      </c>
      <c r="AU66" s="82">
        <v>66.097098999748965</v>
      </c>
      <c r="AV66" s="82">
        <v>66.105431229960743</v>
      </c>
      <c r="AW66" s="82">
        <v>66.114193609369252</v>
      </c>
      <c r="AX66" s="82">
        <v>66.092388245494817</v>
      </c>
      <c r="AY66" s="82">
        <v>66.07055145015633</v>
      </c>
      <c r="AZ66" s="82">
        <v>66.043953516333929</v>
      </c>
      <c r="BA66" s="82">
        <v>66.011023119640427</v>
      </c>
      <c r="BB66" s="82">
        <v>65.973860618879527</v>
      </c>
      <c r="BC66" s="82">
        <v>65.914625624709728</v>
      </c>
      <c r="BD66" s="82">
        <v>65.846662996931045</v>
      </c>
      <c r="BE66" s="82">
        <v>65.770143118478771</v>
      </c>
      <c r="BF66" s="82">
        <v>65.683975179909922</v>
      </c>
      <c r="BG66" s="82">
        <v>65.588428454607921</v>
      </c>
      <c r="BH66" s="82">
        <v>65.491147974189033</v>
      </c>
      <c r="BI66" s="82">
        <v>65.385118468492692</v>
      </c>
      <c r="BJ66" s="82">
        <v>65.272946651321092</v>
      </c>
      <c r="BK66" s="82">
        <v>65.155595981580717</v>
      </c>
      <c r="BL66" s="82">
        <v>65.031014011274891</v>
      </c>
    </row>
    <row r="67" spans="2:64" s="5" customFormat="1" x14ac:dyDescent="0.3">
      <c r="B67" s="81"/>
      <c r="C67" s="81"/>
      <c r="D67" s="81"/>
      <c r="E67" s="81"/>
      <c r="F67" s="81"/>
      <c r="G67" s="81"/>
      <c r="H67" s="81"/>
      <c r="I67" s="81"/>
      <c r="J67" s="81"/>
      <c r="K67" s="81"/>
      <c r="L67" s="81"/>
      <c r="M67" s="81"/>
      <c r="N67" s="81"/>
      <c r="O67" s="81"/>
      <c r="P67" s="81"/>
      <c r="Q67" s="81"/>
      <c r="R67" s="81"/>
      <c r="S67" s="81"/>
      <c r="T67" s="81"/>
      <c r="U67" s="81"/>
      <c r="V67" s="81"/>
      <c r="W67" s="81"/>
      <c r="X67" s="81"/>
      <c r="Y67" s="81"/>
      <c r="Z67" s="81"/>
      <c r="AA67" s="81"/>
      <c r="AB67" s="81"/>
      <c r="AC67" s="81"/>
      <c r="AD67" s="81"/>
      <c r="AE67" s="81"/>
      <c r="AF67" s="81"/>
      <c r="AG67" s="81"/>
      <c r="AH67" s="81"/>
      <c r="AI67" s="81"/>
      <c r="AJ67" s="81"/>
      <c r="AK67" s="81"/>
      <c r="AL67" s="81"/>
      <c r="AM67" s="81"/>
      <c r="AN67" s="81"/>
      <c r="AO67" s="81"/>
      <c r="AP67" s="81"/>
      <c r="AQ67" s="81"/>
      <c r="AR67" s="81"/>
      <c r="AS67" s="81"/>
      <c r="AT67" s="81"/>
      <c r="AU67" s="81"/>
      <c r="AV67" s="81"/>
      <c r="AW67" s="81"/>
      <c r="AX67" s="81"/>
      <c r="AY67" s="81"/>
      <c r="AZ67" s="81"/>
      <c r="BA67" s="81"/>
      <c r="BB67" s="81"/>
      <c r="BC67" s="81"/>
      <c r="BD67" s="81"/>
      <c r="BE67" s="81"/>
      <c r="BF67" s="81"/>
      <c r="BG67" s="81"/>
      <c r="BH67" s="81"/>
      <c r="BI67" s="81"/>
      <c r="BJ67" s="81"/>
      <c r="BK67" s="81"/>
      <c r="BL67" s="81"/>
    </row>
    <row r="68" spans="2:64" s="5" customFormat="1" x14ac:dyDescent="0.3"/>
    <row r="69" spans="2:64" s="5" customFormat="1" x14ac:dyDescent="0.3"/>
    <row r="70" spans="2:64" s="5" customFormat="1" x14ac:dyDescent="0.3"/>
    <row r="71" spans="2:64" s="5" customFormat="1" ht="16.5" thickBot="1" x14ac:dyDescent="0.35"/>
    <row r="72" spans="2:64" s="5" customFormat="1" ht="20.25" x14ac:dyDescent="0.3">
      <c r="B72" s="79" t="s">
        <v>309</v>
      </c>
      <c r="C72" s="79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79"/>
      <c r="Y72" s="79"/>
      <c r="Z72" s="79"/>
      <c r="AA72" s="79"/>
      <c r="AB72" s="79"/>
      <c r="AC72" s="79"/>
      <c r="AD72" s="79"/>
      <c r="AE72" s="79"/>
      <c r="AF72" s="79"/>
      <c r="AG72" s="79"/>
      <c r="AH72" s="79"/>
      <c r="AI72" s="79"/>
      <c r="AJ72" s="79"/>
      <c r="AK72" s="79"/>
      <c r="AL72" s="79"/>
      <c r="AM72" s="79"/>
      <c r="AN72" s="79"/>
      <c r="AO72" s="79"/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  <c r="BF72" s="79"/>
      <c r="BG72" s="79"/>
      <c r="BH72" s="79"/>
      <c r="BI72" s="79"/>
      <c r="BJ72" s="79"/>
      <c r="BK72" s="79"/>
      <c r="BL72" s="79"/>
    </row>
    <row r="73" spans="2:64" s="5" customFormat="1" ht="17.25" thickBot="1" x14ac:dyDescent="0.35">
      <c r="B73" s="91" t="s">
        <v>510</v>
      </c>
      <c r="C73" s="91"/>
      <c r="D73" s="91"/>
      <c r="E73" s="91"/>
      <c r="F73" s="91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  <c r="Z73" s="91"/>
      <c r="AA73" s="91"/>
      <c r="AB73" s="91"/>
      <c r="AC73" s="91"/>
      <c r="AD73" s="91"/>
      <c r="AE73" s="91"/>
      <c r="AF73" s="91"/>
      <c r="AG73" s="91"/>
      <c r="AH73" s="91"/>
      <c r="AI73" s="91"/>
      <c r="AJ73" s="91"/>
      <c r="AK73" s="91"/>
      <c r="AL73" s="91"/>
      <c r="AM73" s="91"/>
      <c r="AN73" s="91"/>
      <c r="AO73" s="91"/>
      <c r="AP73" s="91"/>
      <c r="AQ73" s="91"/>
      <c r="AR73" s="91"/>
      <c r="AS73" s="91"/>
      <c r="AT73" s="91"/>
      <c r="AU73" s="91"/>
      <c r="AV73" s="91"/>
      <c r="AW73" s="91"/>
      <c r="AX73" s="91"/>
      <c r="AY73" s="91"/>
      <c r="AZ73" s="91"/>
      <c r="BA73" s="91"/>
      <c r="BB73" s="91"/>
      <c r="BC73" s="91"/>
      <c r="BD73" s="91"/>
      <c r="BE73" s="91"/>
      <c r="BF73" s="91"/>
      <c r="BG73" s="91"/>
      <c r="BH73" s="91"/>
      <c r="BI73" s="91"/>
      <c r="BJ73" s="91"/>
      <c r="BK73" s="91"/>
      <c r="BL73" s="91"/>
    </row>
    <row r="74" spans="2:64" ht="16.5" thickBot="1" x14ac:dyDescent="0.35">
      <c r="B74" s="10" t="s">
        <v>11</v>
      </c>
      <c r="C74" s="7"/>
      <c r="D74" s="10">
        <v>2000</v>
      </c>
      <c r="E74" s="10">
        <v>2001</v>
      </c>
      <c r="F74" s="10">
        <v>2002</v>
      </c>
      <c r="G74" s="10">
        <v>2003</v>
      </c>
      <c r="H74" s="10">
        <v>2004</v>
      </c>
      <c r="I74" s="10">
        <v>2005</v>
      </c>
      <c r="J74" s="10">
        <v>2006</v>
      </c>
      <c r="K74" s="10">
        <v>2007</v>
      </c>
      <c r="L74" s="10">
        <v>2008</v>
      </c>
      <c r="M74" s="10">
        <v>2009</v>
      </c>
      <c r="N74" s="10">
        <v>2010</v>
      </c>
      <c r="O74" s="10">
        <v>2011</v>
      </c>
      <c r="P74" s="10">
        <v>2012</v>
      </c>
      <c r="Q74" s="10">
        <v>2013</v>
      </c>
      <c r="R74" s="10">
        <v>2014</v>
      </c>
      <c r="S74" s="10">
        <v>2015</v>
      </c>
      <c r="T74" s="10">
        <v>2016</v>
      </c>
      <c r="U74" s="10">
        <v>2017</v>
      </c>
      <c r="V74" s="10">
        <v>2018</v>
      </c>
      <c r="W74" s="10">
        <v>2019</v>
      </c>
      <c r="X74" s="10">
        <v>2020</v>
      </c>
      <c r="Y74" s="10">
        <v>2021</v>
      </c>
      <c r="Z74" s="10">
        <v>2022</v>
      </c>
      <c r="AA74" s="10">
        <v>2023</v>
      </c>
      <c r="AB74" s="10">
        <v>2024</v>
      </c>
      <c r="AC74" s="10">
        <v>2025</v>
      </c>
      <c r="AD74" s="10">
        <v>2026</v>
      </c>
      <c r="AE74" s="10">
        <v>2027</v>
      </c>
      <c r="AF74" s="10">
        <v>2028</v>
      </c>
      <c r="AG74" s="10">
        <v>2029</v>
      </c>
      <c r="AH74" s="10">
        <v>2030</v>
      </c>
      <c r="AI74" s="10">
        <v>2031</v>
      </c>
      <c r="AJ74" s="10">
        <v>2032</v>
      </c>
      <c r="AK74" s="10">
        <v>2033</v>
      </c>
      <c r="AL74" s="10">
        <v>2034</v>
      </c>
      <c r="AM74" s="10">
        <v>2035</v>
      </c>
      <c r="AN74" s="10">
        <v>2036</v>
      </c>
      <c r="AO74" s="10">
        <v>2037</v>
      </c>
      <c r="AP74" s="10">
        <v>2038</v>
      </c>
      <c r="AQ74" s="10">
        <v>2039</v>
      </c>
      <c r="AR74" s="10">
        <v>2040</v>
      </c>
      <c r="AS74" s="10">
        <v>2041</v>
      </c>
      <c r="AT74" s="10">
        <v>2042</v>
      </c>
      <c r="AU74" s="10">
        <v>2043</v>
      </c>
      <c r="AV74" s="10">
        <v>2044</v>
      </c>
      <c r="AW74" s="10">
        <v>2045</v>
      </c>
      <c r="AX74" s="10">
        <v>2046</v>
      </c>
      <c r="AY74" s="10">
        <v>2047</v>
      </c>
      <c r="AZ74" s="10">
        <v>2048</v>
      </c>
      <c r="BA74" s="10">
        <v>2049</v>
      </c>
      <c r="BB74" s="10">
        <v>2050</v>
      </c>
      <c r="BC74" s="10">
        <v>2051</v>
      </c>
      <c r="BD74" s="10">
        <v>2052</v>
      </c>
      <c r="BE74" s="10">
        <v>2053</v>
      </c>
      <c r="BF74" s="10">
        <v>2054</v>
      </c>
      <c r="BG74" s="10">
        <v>2055</v>
      </c>
      <c r="BH74" s="10">
        <v>2056</v>
      </c>
      <c r="BI74" s="10">
        <v>2057</v>
      </c>
      <c r="BJ74" s="10">
        <v>2058</v>
      </c>
      <c r="BK74" s="10">
        <v>2059</v>
      </c>
      <c r="BL74" s="10">
        <v>2060</v>
      </c>
    </row>
    <row r="75" spans="2:64" x14ac:dyDescent="0.3">
      <c r="B75" s="32" t="s">
        <v>16</v>
      </c>
      <c r="C75" s="37" t="s">
        <v>27</v>
      </c>
      <c r="D75" s="32">
        <v>16.887571045582337</v>
      </c>
      <c r="E75" s="32">
        <v>17.124460046186922</v>
      </c>
      <c r="F75" s="32">
        <v>16.195760265907044</v>
      </c>
      <c r="G75" s="32">
        <v>15.62465925290166</v>
      </c>
      <c r="H75" s="32">
        <v>16.175250561033121</v>
      </c>
      <c r="I75" s="32">
        <v>16.136473206701922</v>
      </c>
      <c r="J75" s="32">
        <v>17.915557381572334</v>
      </c>
      <c r="K75" s="32">
        <v>17.753876205079479</v>
      </c>
      <c r="L75" s="32">
        <v>18.756712234387841</v>
      </c>
      <c r="M75" s="32">
        <v>21.235806688079577</v>
      </c>
      <c r="N75" s="32">
        <v>22.077323965068498</v>
      </c>
      <c r="O75" s="32">
        <v>20.140404637632642</v>
      </c>
      <c r="P75" s="32">
        <v>20.091299368056308</v>
      </c>
      <c r="Q75" s="32">
        <v>22.966832394267801</v>
      </c>
      <c r="R75" s="32">
        <v>22.396864900817089</v>
      </c>
      <c r="S75" s="32">
        <v>21.418160706775531</v>
      </c>
      <c r="T75" s="32">
        <v>20.776817041382319</v>
      </c>
      <c r="U75" s="32">
        <v>21.967669729545921</v>
      </c>
      <c r="V75" s="32">
        <v>19.550197683416901</v>
      </c>
      <c r="W75" s="32">
        <v>20.46653789818053</v>
      </c>
      <c r="X75" s="32">
        <v>20.733557437869631</v>
      </c>
      <c r="Y75" s="32">
        <v>20.574382537931012</v>
      </c>
      <c r="Z75" s="32">
        <v>20.431670833414145</v>
      </c>
      <c r="AA75" s="32">
        <v>20.308159718982317</v>
      </c>
      <c r="AB75" s="32">
        <v>20.201522865102255</v>
      </c>
      <c r="AC75" s="32">
        <v>20.103590999478506</v>
      </c>
      <c r="AD75" s="32">
        <v>20.007292607630951</v>
      </c>
      <c r="AE75" s="32">
        <v>19.907062072115487</v>
      </c>
      <c r="AF75" s="32">
        <v>19.802086026830395</v>
      </c>
      <c r="AG75" s="32">
        <v>19.696562164204511</v>
      </c>
      <c r="AH75" s="32">
        <v>19.598819605155121</v>
      </c>
      <c r="AI75" s="32">
        <v>19.510875843491132</v>
      </c>
      <c r="AJ75" s="32">
        <v>19.431806350443434</v>
      </c>
      <c r="AK75" s="32">
        <v>19.357580180131841</v>
      </c>
      <c r="AL75" s="32">
        <v>19.289000111314561</v>
      </c>
      <c r="AM75" s="32">
        <v>19.223461431616428</v>
      </c>
      <c r="AN75" s="32">
        <v>19.170376552561386</v>
      </c>
      <c r="AO75" s="32">
        <v>19.123911965440463</v>
      </c>
      <c r="AP75" s="32">
        <v>19.080258540440596</v>
      </c>
      <c r="AQ75" s="32">
        <v>19.037146012379367</v>
      </c>
      <c r="AR75" s="32">
        <v>18.993614044333111</v>
      </c>
      <c r="AS75" s="32">
        <v>18.95058925292388</v>
      </c>
      <c r="AT75" s="32">
        <v>18.902082229249121</v>
      </c>
      <c r="AU75" s="32">
        <v>18.847114939050726</v>
      </c>
      <c r="AV75" s="32">
        <v>18.785529633578541</v>
      </c>
      <c r="AW75" s="32">
        <v>18.718202822580775</v>
      </c>
      <c r="AX75" s="32">
        <v>18.652413678050397</v>
      </c>
      <c r="AY75" s="32">
        <v>18.584841574099116</v>
      </c>
      <c r="AZ75" s="32">
        <v>18.516961936038157</v>
      </c>
      <c r="BA75" s="32">
        <v>18.448203531094091</v>
      </c>
      <c r="BB75" s="32">
        <v>18.379930482725172</v>
      </c>
      <c r="BC75" s="32">
        <v>18.31633120972845</v>
      </c>
      <c r="BD75" s="32">
        <v>18.257262552245855</v>
      </c>
      <c r="BE75" s="32">
        <v>18.202478086315814</v>
      </c>
      <c r="BF75" s="32">
        <v>18.152961781399821</v>
      </c>
      <c r="BG75" s="32">
        <v>18.108393792385034</v>
      </c>
      <c r="BH75" s="32">
        <v>18.067482800912359</v>
      </c>
      <c r="BI75" s="32">
        <v>18.031390845038601</v>
      </c>
      <c r="BJ75" s="32">
        <v>17.999442243404069</v>
      </c>
      <c r="BK75" s="32">
        <v>17.969611777105861</v>
      </c>
      <c r="BL75" s="32">
        <v>17.940021259313362</v>
      </c>
    </row>
    <row r="76" spans="2:64" x14ac:dyDescent="0.3">
      <c r="B76" s="32" t="s">
        <v>17</v>
      </c>
      <c r="C76" s="38" t="s">
        <v>28</v>
      </c>
      <c r="D76" s="32">
        <v>3.6423226320247428</v>
      </c>
      <c r="E76" s="32">
        <v>4.134987435853386</v>
      </c>
      <c r="F76" s="32">
        <v>3.6146222001108486</v>
      </c>
      <c r="G76" s="32">
        <v>3.3821937344708557</v>
      </c>
      <c r="H76" s="32">
        <v>3.5200892703325044</v>
      </c>
      <c r="I76" s="32">
        <v>2.8937676879689125</v>
      </c>
      <c r="J76" s="32">
        <v>3.0831870513393369</v>
      </c>
      <c r="K76" s="32">
        <v>2.9758559022714106</v>
      </c>
      <c r="L76" s="32">
        <v>3.1051708198465877</v>
      </c>
      <c r="M76" s="32">
        <v>2.6161604636957683</v>
      </c>
      <c r="N76" s="32">
        <v>2.4851039141595654</v>
      </c>
      <c r="O76" s="32">
        <v>2.2026279562238931</v>
      </c>
      <c r="P76" s="32">
        <v>2.2073342946314387</v>
      </c>
      <c r="Q76" s="32">
        <v>2.2372545160308626</v>
      </c>
      <c r="R76" s="32">
        <v>2.1040672196743744</v>
      </c>
      <c r="S76" s="32">
        <v>2.0387242075658305</v>
      </c>
      <c r="T76" s="32">
        <v>1.8432065253642131</v>
      </c>
      <c r="U76" s="32">
        <v>1.8171552239147419</v>
      </c>
      <c r="V76" s="32">
        <v>1.734903525040232</v>
      </c>
      <c r="W76" s="32">
        <v>1.5995878526998204</v>
      </c>
      <c r="X76" s="32">
        <v>1.7066577534620355</v>
      </c>
      <c r="Y76" s="32">
        <v>1.6420962267713912</v>
      </c>
      <c r="Z76" s="32">
        <v>1.5735891500252379</v>
      </c>
      <c r="AA76" s="32">
        <v>1.504402795748693</v>
      </c>
      <c r="AB76" s="32">
        <v>1.4369652064896832</v>
      </c>
      <c r="AC76" s="32">
        <v>1.3724100192537614</v>
      </c>
      <c r="AD76" s="32">
        <v>1.3098300193812273</v>
      </c>
      <c r="AE76" s="32">
        <v>1.2485720369065691</v>
      </c>
      <c r="AF76" s="32">
        <v>1.1887294770441268</v>
      </c>
      <c r="AG76" s="32">
        <v>1.1310139630665532</v>
      </c>
      <c r="AH76" s="32">
        <v>1.0759376866599111</v>
      </c>
      <c r="AI76" s="32">
        <v>1.0233074677381242</v>
      </c>
      <c r="AJ76" s="32">
        <v>0.97305086741793168</v>
      </c>
      <c r="AK76" s="32">
        <v>0.9245662182859119</v>
      </c>
      <c r="AL76" s="32">
        <v>0.87738307722995235</v>
      </c>
      <c r="AM76" s="32">
        <v>0.83172140448812715</v>
      </c>
      <c r="AN76" s="32">
        <v>0.78889367237422314</v>
      </c>
      <c r="AO76" s="32">
        <v>0.74495535671095925</v>
      </c>
      <c r="AP76" s="32">
        <v>0.70180935271172451</v>
      </c>
      <c r="AQ76" s="32">
        <v>0.66003949028630071</v>
      </c>
      <c r="AR76" s="32">
        <v>0.62015052375439561</v>
      </c>
      <c r="AS76" s="32">
        <v>0.5821525235608811</v>
      </c>
      <c r="AT76" s="32">
        <v>0.54616703688965129</v>
      </c>
      <c r="AU76" s="32">
        <v>0.51206450876887655</v>
      </c>
      <c r="AV76" s="32">
        <v>0.4796907621289298</v>
      </c>
      <c r="AW76" s="32">
        <v>0.44875905033598124</v>
      </c>
      <c r="AX76" s="32">
        <v>0.41898460533129744</v>
      </c>
      <c r="AY76" s="32">
        <v>0.39037040905778025</v>
      </c>
      <c r="AZ76" s="32">
        <v>0.36285908174479842</v>
      </c>
      <c r="BA76" s="32">
        <v>0.33646587831192348</v>
      </c>
      <c r="BB76" s="32">
        <v>0.31113559548075931</v>
      </c>
      <c r="BC76" s="32">
        <v>0.28681929577210608</v>
      </c>
      <c r="BD76" s="32">
        <v>0.26366418698873406</v>
      </c>
      <c r="BE76" s="32">
        <v>0.24162421234001386</v>
      </c>
      <c r="BF76" s="32">
        <v>0.22075738879815437</v>
      </c>
      <c r="BG76" s="32">
        <v>0.20090314418605271</v>
      </c>
      <c r="BH76" s="32">
        <v>0.1819013453295403</v>
      </c>
      <c r="BI76" s="32">
        <v>0.16358949248387414</v>
      </c>
      <c r="BJ76" s="32">
        <v>0.15046238566354464</v>
      </c>
      <c r="BK76" s="32">
        <v>0.14371295932821854</v>
      </c>
      <c r="BL76" s="32">
        <v>0.1372116604652521</v>
      </c>
    </row>
    <row r="77" spans="2:64" x14ac:dyDescent="0.3">
      <c r="B77" s="32" t="s">
        <v>18</v>
      </c>
      <c r="C77" s="38" t="s">
        <v>29</v>
      </c>
      <c r="D77" s="32">
        <v>24.14157123841494</v>
      </c>
      <c r="E77" s="32">
        <v>24.445978187640542</v>
      </c>
      <c r="F77" s="32">
        <v>25.141815436588647</v>
      </c>
      <c r="G77" s="32">
        <v>24.435693770212172</v>
      </c>
      <c r="H77" s="32">
        <v>22.971331821817479</v>
      </c>
      <c r="I77" s="32">
        <v>22.284708665125141</v>
      </c>
      <c r="J77" s="32">
        <v>22.225787876303137</v>
      </c>
      <c r="K77" s="32">
        <v>23.628837153602156</v>
      </c>
      <c r="L77" s="32">
        <v>22.333755099930329</v>
      </c>
      <c r="M77" s="32">
        <v>18.078248356110453</v>
      </c>
      <c r="N77" s="32">
        <v>19.356038969389736</v>
      </c>
      <c r="O77" s="32">
        <v>17.064082751887462</v>
      </c>
      <c r="P77" s="32">
        <v>15.434755102735654</v>
      </c>
      <c r="Q77" s="32">
        <v>15.184103300643276</v>
      </c>
      <c r="R77" s="32">
        <v>14.018551540716928</v>
      </c>
      <c r="S77" s="32">
        <v>13.243615009371595</v>
      </c>
      <c r="T77" s="32">
        <v>12.161218701389764</v>
      </c>
      <c r="U77" s="32">
        <v>12.302034814801006</v>
      </c>
      <c r="V77" s="32">
        <v>12.362329076790708</v>
      </c>
      <c r="W77" s="32">
        <v>12.288601601015472</v>
      </c>
      <c r="X77" s="32">
        <v>11.802031321491325</v>
      </c>
      <c r="Y77" s="32">
        <v>11.731252385692402</v>
      </c>
      <c r="Z77" s="32">
        <v>11.652612245227985</v>
      </c>
      <c r="AA77" s="32">
        <v>11.565806131127289</v>
      </c>
      <c r="AB77" s="32">
        <v>11.479733905357003</v>
      </c>
      <c r="AC77" s="32">
        <v>11.392754814817327</v>
      </c>
      <c r="AD77" s="32">
        <v>11.303927771020406</v>
      </c>
      <c r="AE77" s="32">
        <v>11.212885834954164</v>
      </c>
      <c r="AF77" s="32">
        <v>11.119234758585389</v>
      </c>
      <c r="AG77" s="32">
        <v>11.02468925696779</v>
      </c>
      <c r="AH77" s="32">
        <v>10.932348455830841</v>
      </c>
      <c r="AI77" s="32">
        <v>10.843185282202796</v>
      </c>
      <c r="AJ77" s="32">
        <v>10.754471638256053</v>
      </c>
      <c r="AK77" s="32">
        <v>10.664786938504957</v>
      </c>
      <c r="AL77" s="32">
        <v>10.579429873251696</v>
      </c>
      <c r="AM77" s="32">
        <v>10.494468342157322</v>
      </c>
      <c r="AN77" s="32">
        <v>10.408439437072996</v>
      </c>
      <c r="AO77" s="32">
        <v>10.324041907649171</v>
      </c>
      <c r="AP77" s="32">
        <v>10.235261066439072</v>
      </c>
      <c r="AQ77" s="32">
        <v>10.14340000260016</v>
      </c>
      <c r="AR77" s="32">
        <v>10.049910198304195</v>
      </c>
      <c r="AS77" s="32">
        <v>9.9554205133690985</v>
      </c>
      <c r="AT77" s="32">
        <v>9.8619373012374378</v>
      </c>
      <c r="AU77" s="32">
        <v>9.7707381725819715</v>
      </c>
      <c r="AV77" s="32">
        <v>9.6826324406642996</v>
      </c>
      <c r="AW77" s="32">
        <v>9.5977439810669267</v>
      </c>
      <c r="AX77" s="32">
        <v>9.5157021607880701</v>
      </c>
      <c r="AY77" s="32">
        <v>9.4363271564550359</v>
      </c>
      <c r="AZ77" s="32">
        <v>9.358759306722904</v>
      </c>
      <c r="BA77" s="32">
        <v>9.2821229680571076</v>
      </c>
      <c r="BB77" s="32">
        <v>9.2059292325003508</v>
      </c>
      <c r="BC77" s="32">
        <v>9.1298675433270038</v>
      </c>
      <c r="BD77" s="32">
        <v>9.0540969510719549</v>
      </c>
      <c r="BE77" s="32">
        <v>8.9788990535349491</v>
      </c>
      <c r="BF77" s="32">
        <v>8.9042205030369654</v>
      </c>
      <c r="BG77" s="32">
        <v>8.8300305170302593</v>
      </c>
      <c r="BH77" s="32">
        <v>8.7559233867316806</v>
      </c>
      <c r="BI77" s="32">
        <v>8.6818434066541421</v>
      </c>
      <c r="BJ77" s="32">
        <v>8.6076749815172597</v>
      </c>
      <c r="BK77" s="32">
        <v>8.5334454245373657</v>
      </c>
      <c r="BL77" s="32">
        <v>8.4592113706928753</v>
      </c>
    </row>
    <row r="78" spans="2:64" x14ac:dyDescent="0.3">
      <c r="B78" s="32" t="s">
        <v>19</v>
      </c>
      <c r="C78" s="38" t="s">
        <v>30</v>
      </c>
      <c r="D78" s="32">
        <v>31.408058652161845</v>
      </c>
      <c r="E78" s="32">
        <v>32.978545954075209</v>
      </c>
      <c r="F78" s="32">
        <v>31.816047527887264</v>
      </c>
      <c r="G78" s="32">
        <v>33.405596600403094</v>
      </c>
      <c r="H78" s="32">
        <v>33.219126840264543</v>
      </c>
      <c r="I78" s="32">
        <v>35.580423685527968</v>
      </c>
      <c r="J78" s="32">
        <v>35.258414376677116</v>
      </c>
      <c r="K78" s="32">
        <v>33.622528285233436</v>
      </c>
      <c r="L78" s="32">
        <v>34.704848510716289</v>
      </c>
      <c r="M78" s="32">
        <v>32.392080516502396</v>
      </c>
      <c r="N78" s="32">
        <v>33.205570313124788</v>
      </c>
      <c r="O78" s="32">
        <v>34.646602652800524</v>
      </c>
      <c r="P78" s="32">
        <v>39.149208288586891</v>
      </c>
      <c r="Q78" s="32">
        <v>37.579584974774058</v>
      </c>
      <c r="R78" s="32">
        <v>33.67828239396745</v>
      </c>
      <c r="S78" s="32">
        <v>33.297970959820354</v>
      </c>
      <c r="T78" s="32">
        <v>34.845613831667194</v>
      </c>
      <c r="U78" s="32">
        <v>33.874185164402995</v>
      </c>
      <c r="V78" s="32">
        <v>34.890855936098966</v>
      </c>
      <c r="W78" s="32">
        <v>34.745280282690487</v>
      </c>
      <c r="X78" s="32">
        <v>33.82911867989462</v>
      </c>
      <c r="Y78" s="32">
        <v>33.818062989316672</v>
      </c>
      <c r="Z78" s="32">
        <v>33.82281453044687</v>
      </c>
      <c r="AA78" s="32">
        <v>33.842109574350616</v>
      </c>
      <c r="AB78" s="32">
        <v>33.87973852775707</v>
      </c>
      <c r="AC78" s="32">
        <v>33.931240526687709</v>
      </c>
      <c r="AD78" s="32">
        <v>33.964677911203992</v>
      </c>
      <c r="AE78" s="32">
        <v>34.008137162883209</v>
      </c>
      <c r="AF78" s="32">
        <v>34.061002747082945</v>
      </c>
      <c r="AG78" s="32">
        <v>34.123347016200157</v>
      </c>
      <c r="AH78" s="32">
        <v>34.195388809989673</v>
      </c>
      <c r="AI78" s="32">
        <v>34.274664856791979</v>
      </c>
      <c r="AJ78" s="32">
        <v>34.359666417979625</v>
      </c>
      <c r="AK78" s="32">
        <v>34.447934546485868</v>
      </c>
      <c r="AL78" s="32">
        <v>34.543741416652857</v>
      </c>
      <c r="AM78" s="32">
        <v>34.644108437867786</v>
      </c>
      <c r="AN78" s="32">
        <v>34.715077001962491</v>
      </c>
      <c r="AO78" s="32">
        <v>34.793469060208153</v>
      </c>
      <c r="AP78" s="32">
        <v>34.874340681340648</v>
      </c>
      <c r="AQ78" s="32">
        <v>34.958422141956937</v>
      </c>
      <c r="AR78" s="32">
        <v>35.046851780583616</v>
      </c>
      <c r="AS78" s="32">
        <v>35.117106713618774</v>
      </c>
      <c r="AT78" s="32">
        <v>35.193921642065995</v>
      </c>
      <c r="AU78" s="32">
        <v>35.27769580897133</v>
      </c>
      <c r="AV78" s="32">
        <v>35.369000305868269</v>
      </c>
      <c r="AW78" s="32">
        <v>35.468169484333906</v>
      </c>
      <c r="AX78" s="32">
        <v>35.554301846936255</v>
      </c>
      <c r="AY78" s="32">
        <v>35.649096585201015</v>
      </c>
      <c r="AZ78" s="32">
        <v>35.752253460582473</v>
      </c>
      <c r="BA78" s="32">
        <v>35.863426476050655</v>
      </c>
      <c r="BB78" s="32">
        <v>35.982671003299025</v>
      </c>
      <c r="BC78" s="32">
        <v>36.095542723879177</v>
      </c>
      <c r="BD78" s="32">
        <v>36.216044929632311</v>
      </c>
      <c r="BE78" s="32">
        <v>36.344063720800392</v>
      </c>
      <c r="BF78" s="32">
        <v>36.479059405782742</v>
      </c>
      <c r="BG78" s="32">
        <v>36.620926922528739</v>
      </c>
      <c r="BH78" s="32">
        <v>36.776495062341219</v>
      </c>
      <c r="BI78" s="32">
        <v>36.938705588767924</v>
      </c>
      <c r="BJ78" s="32">
        <v>37.107432311595424</v>
      </c>
      <c r="BK78" s="32">
        <v>37.282913819033574</v>
      </c>
      <c r="BL78" s="32">
        <v>37.464623674317451</v>
      </c>
    </row>
    <row r="79" spans="2:64" x14ac:dyDescent="0.3">
      <c r="B79" s="32" t="s">
        <v>20</v>
      </c>
      <c r="C79" s="38" t="s">
        <v>267</v>
      </c>
      <c r="D79" s="32">
        <v>5.0167350254821059</v>
      </c>
      <c r="E79" s="32">
        <v>6.4231617563006829</v>
      </c>
      <c r="F79" s="32">
        <v>4.3034156534028867</v>
      </c>
      <c r="G79" s="32">
        <v>4.2161505749469477</v>
      </c>
      <c r="H79" s="32">
        <v>4.9802603430951828</v>
      </c>
      <c r="I79" s="32">
        <v>4.7009168773074217</v>
      </c>
      <c r="J79" s="32">
        <v>4.8459646816468345</v>
      </c>
      <c r="K79" s="32">
        <v>4.3538399274697159</v>
      </c>
      <c r="L79" s="32">
        <v>5.1901188805317275</v>
      </c>
      <c r="M79" s="32">
        <v>5.9919507926771738</v>
      </c>
      <c r="N79" s="32">
        <v>5.8679470426240821</v>
      </c>
      <c r="O79" s="32">
        <v>5.9014251042293155</v>
      </c>
      <c r="P79" s="32">
        <v>5.0332691189170919</v>
      </c>
      <c r="Q79" s="32">
        <v>4.1629102950719306</v>
      </c>
      <c r="R79" s="32">
        <v>4.5526980200841436</v>
      </c>
      <c r="S79" s="32">
        <v>4.4006954104016449</v>
      </c>
      <c r="T79" s="32">
        <v>4.6787645346913882</v>
      </c>
      <c r="U79" s="32">
        <v>4.6742692227047993</v>
      </c>
      <c r="V79" s="32">
        <v>4.7572659322212223</v>
      </c>
      <c r="W79" s="32">
        <v>4.6015396213315309</v>
      </c>
      <c r="X79" s="32">
        <v>4.871208796103593</v>
      </c>
      <c r="Y79" s="32">
        <v>4.8588996689070356</v>
      </c>
      <c r="Z79" s="32">
        <v>4.8459597227996802</v>
      </c>
      <c r="AA79" s="32">
        <v>4.8325930782536037</v>
      </c>
      <c r="AB79" s="32">
        <v>4.819962704230937</v>
      </c>
      <c r="AC79" s="32">
        <v>4.8068881198638076</v>
      </c>
      <c r="AD79" s="32">
        <v>4.7901004694606195</v>
      </c>
      <c r="AE79" s="32">
        <v>4.7708167385622868</v>
      </c>
      <c r="AF79" s="32">
        <v>4.7486321131429694</v>
      </c>
      <c r="AG79" s="32">
        <v>4.7239317740033488</v>
      </c>
      <c r="AH79" s="32">
        <v>4.6978185879924226</v>
      </c>
      <c r="AI79" s="32">
        <v>4.6712461633832598</v>
      </c>
      <c r="AJ79" s="32">
        <v>4.6450909632981521</v>
      </c>
      <c r="AK79" s="32">
        <v>4.619597596411082</v>
      </c>
      <c r="AL79" s="32">
        <v>4.5963880619851425</v>
      </c>
      <c r="AM79" s="32">
        <v>4.5746921746426192</v>
      </c>
      <c r="AN79" s="32">
        <v>4.5500411099406675</v>
      </c>
      <c r="AO79" s="32">
        <v>4.5275047301864735</v>
      </c>
      <c r="AP79" s="32">
        <v>4.5051829659876672</v>
      </c>
      <c r="AQ79" s="32">
        <v>4.4828147280850859</v>
      </c>
      <c r="AR79" s="32">
        <v>4.4603072439235802</v>
      </c>
      <c r="AS79" s="32">
        <v>4.4354382198511733</v>
      </c>
      <c r="AT79" s="32">
        <v>4.4102431952003665</v>
      </c>
      <c r="AU79" s="32">
        <v>4.3846201622992771</v>
      </c>
      <c r="AV79" s="32">
        <v>4.3585302334505034</v>
      </c>
      <c r="AW79" s="32">
        <v>4.3319990661212264</v>
      </c>
      <c r="AX79" s="32">
        <v>4.3031651301779137</v>
      </c>
      <c r="AY79" s="32">
        <v>4.2739198181982552</v>
      </c>
      <c r="AZ79" s="32">
        <v>4.2441749134154518</v>
      </c>
      <c r="BA79" s="32">
        <v>4.2140066010980011</v>
      </c>
      <c r="BB79" s="32">
        <v>4.183599138917705</v>
      </c>
      <c r="BC79" s="32">
        <v>4.1521005715357822</v>
      </c>
      <c r="BD79" s="32">
        <v>4.1209749197545156</v>
      </c>
      <c r="BE79" s="32">
        <v>4.0905622083499322</v>
      </c>
      <c r="BF79" s="32">
        <v>4.0610026959912631</v>
      </c>
      <c r="BG79" s="32">
        <v>4.0324337274211466</v>
      </c>
      <c r="BH79" s="32">
        <v>4.0051719950446545</v>
      </c>
      <c r="BI79" s="32">
        <v>3.9787195653265734</v>
      </c>
      <c r="BJ79" s="32">
        <v>3.952866489220102</v>
      </c>
      <c r="BK79" s="32">
        <v>3.9273843351487381</v>
      </c>
      <c r="BL79" s="32">
        <v>3.9019546833555903</v>
      </c>
    </row>
    <row r="80" spans="2:64" x14ac:dyDescent="0.3">
      <c r="B80" s="32" t="s">
        <v>20</v>
      </c>
      <c r="C80" s="38" t="s">
        <v>268</v>
      </c>
      <c r="D80" s="32">
        <v>13.889359300361713</v>
      </c>
      <c r="E80" s="32">
        <v>13.943837721632489</v>
      </c>
      <c r="F80" s="32">
        <v>13.481414870657391</v>
      </c>
      <c r="G80" s="32">
        <v>14.437369271419666</v>
      </c>
      <c r="H80" s="32">
        <v>15.277983663830772</v>
      </c>
      <c r="I80" s="32">
        <v>14.995314863536178</v>
      </c>
      <c r="J80" s="32">
        <v>16.49603588940931</v>
      </c>
      <c r="K80" s="32">
        <v>16.381949861142534</v>
      </c>
      <c r="L80" s="32">
        <v>15.926426475348736</v>
      </c>
      <c r="M80" s="32">
        <v>15.308315159772087</v>
      </c>
      <c r="N80" s="32">
        <v>16.074787771340464</v>
      </c>
      <c r="O80" s="32">
        <v>15.650820793420284</v>
      </c>
      <c r="P80" s="32">
        <v>15.347718276367852</v>
      </c>
      <c r="Q80" s="32">
        <v>15.845891777539139</v>
      </c>
      <c r="R80" s="32">
        <v>17.354114633903823</v>
      </c>
      <c r="S80" s="32">
        <v>14.987194903093215</v>
      </c>
      <c r="T80" s="32">
        <v>15.054787994712704</v>
      </c>
      <c r="U80" s="32">
        <v>14.873599812071937</v>
      </c>
      <c r="V80" s="32">
        <v>15.013627452313857</v>
      </c>
      <c r="W80" s="32">
        <v>14.750403862265077</v>
      </c>
      <c r="X80" s="32">
        <v>15.621111559229945</v>
      </c>
      <c r="Y80" s="32">
        <v>15.670485895509662</v>
      </c>
      <c r="Z80" s="32">
        <v>15.718768267007663</v>
      </c>
      <c r="AA80" s="32">
        <v>15.765986244355593</v>
      </c>
      <c r="AB80" s="32">
        <v>15.817193952749658</v>
      </c>
      <c r="AC80" s="32">
        <v>15.869213569875729</v>
      </c>
      <c r="AD80" s="32">
        <v>15.919999306217328</v>
      </c>
      <c r="AE80" s="32">
        <v>15.968967213766396</v>
      </c>
      <c r="AF80" s="32">
        <v>16.015255503714144</v>
      </c>
      <c r="AG80" s="32">
        <v>16.058515317857943</v>
      </c>
      <c r="AH80" s="32">
        <v>16.099532080702208</v>
      </c>
      <c r="AI80" s="32">
        <v>16.139017165998876</v>
      </c>
      <c r="AJ80" s="32">
        <v>16.175357187909999</v>
      </c>
      <c r="AK80" s="32">
        <v>16.206432515455873</v>
      </c>
      <c r="AL80" s="32">
        <v>16.236827128607004</v>
      </c>
      <c r="AM80" s="32">
        <v>16.262397231184739</v>
      </c>
      <c r="AN80" s="32">
        <v>16.287440492532813</v>
      </c>
      <c r="AO80" s="32">
        <v>16.308322818360214</v>
      </c>
      <c r="AP80" s="32">
        <v>16.32525773531076</v>
      </c>
      <c r="AQ80" s="32">
        <v>16.340175407815327</v>
      </c>
      <c r="AR80" s="32">
        <v>16.354747305262268</v>
      </c>
      <c r="AS80" s="32">
        <v>16.369177402680979</v>
      </c>
      <c r="AT80" s="32">
        <v>16.384546802545387</v>
      </c>
      <c r="AU80" s="32">
        <v>16.400726156039436</v>
      </c>
      <c r="AV80" s="32">
        <v>16.417473781414497</v>
      </c>
      <c r="AW80" s="32">
        <v>16.434598050412372</v>
      </c>
      <c r="AX80" s="32">
        <v>16.451754179957959</v>
      </c>
      <c r="AY80" s="32">
        <v>16.469465429685325</v>
      </c>
      <c r="AZ80" s="32">
        <v>16.487373446074891</v>
      </c>
      <c r="BA80" s="32">
        <v>16.505230511000381</v>
      </c>
      <c r="BB80" s="32">
        <v>16.523017077121697</v>
      </c>
      <c r="BC80" s="32">
        <v>16.5404744859676</v>
      </c>
      <c r="BD80" s="32">
        <v>16.55732850082461</v>
      </c>
      <c r="BE80" s="32">
        <v>16.573480865437411</v>
      </c>
      <c r="BF80" s="32">
        <v>16.588503579350384</v>
      </c>
      <c r="BG80" s="32">
        <v>16.602426171114871</v>
      </c>
      <c r="BH80" s="32">
        <v>16.614919166805553</v>
      </c>
      <c r="BI80" s="32">
        <v>16.626452918611747</v>
      </c>
      <c r="BJ80" s="32">
        <v>16.637278303187866</v>
      </c>
      <c r="BK80" s="32">
        <v>16.647680062213443</v>
      </c>
      <c r="BL80" s="32">
        <v>16.657587571710842</v>
      </c>
    </row>
    <row r="81" spans="2:64" x14ac:dyDescent="0.3">
      <c r="B81" s="32" t="s">
        <v>21</v>
      </c>
      <c r="C81" s="38" t="s">
        <v>269</v>
      </c>
      <c r="D81" s="32">
        <v>7.3816651184129194</v>
      </c>
      <c r="E81" s="32">
        <v>7.6909863254075042</v>
      </c>
      <c r="F81" s="32">
        <v>8.0135139890004723</v>
      </c>
      <c r="G81" s="32">
        <v>8.6788018202926729</v>
      </c>
      <c r="H81" s="32">
        <v>8.2455239064066248</v>
      </c>
      <c r="I81" s="32">
        <v>8.6244410951017461</v>
      </c>
      <c r="J81" s="32">
        <v>9.9794385945784256</v>
      </c>
      <c r="K81" s="32">
        <v>10.237337304688957</v>
      </c>
      <c r="L81" s="32">
        <v>10.139338623553833</v>
      </c>
      <c r="M81" s="32">
        <v>7.6995645508638413</v>
      </c>
      <c r="N81" s="32">
        <v>9.417376614740256</v>
      </c>
      <c r="O81" s="32">
        <v>9.8486890117057655</v>
      </c>
      <c r="P81" s="32">
        <v>8.5114015352127996</v>
      </c>
      <c r="Q81" s="32">
        <v>8.4196056744326881</v>
      </c>
      <c r="R81" s="32">
        <v>8.8847512857342039</v>
      </c>
      <c r="S81" s="32">
        <v>9.1120319957278397</v>
      </c>
      <c r="T81" s="32">
        <v>9.1522501443535003</v>
      </c>
      <c r="U81" s="32">
        <v>9.7422940064457393</v>
      </c>
      <c r="V81" s="32">
        <v>9.3383677061721659</v>
      </c>
      <c r="W81" s="32">
        <v>9.1977118794705017</v>
      </c>
      <c r="X81" s="32">
        <v>9.6273037659098293</v>
      </c>
      <c r="Y81" s="32">
        <v>9.7166825208588836</v>
      </c>
      <c r="Z81" s="32">
        <v>9.804981268101983</v>
      </c>
      <c r="AA81" s="32">
        <v>9.8923745428024983</v>
      </c>
      <c r="AB81" s="32">
        <v>9.9846826357876211</v>
      </c>
      <c r="AC81" s="32">
        <v>10.078391742794789</v>
      </c>
      <c r="AD81" s="32">
        <v>10.136884191965583</v>
      </c>
      <c r="AE81" s="32">
        <v>10.194211408899937</v>
      </c>
      <c r="AF81" s="32">
        <v>10.249861507186431</v>
      </c>
      <c r="AG81" s="32">
        <v>10.303988912903355</v>
      </c>
      <c r="AH81" s="32">
        <v>10.357839085509505</v>
      </c>
      <c r="AI81" s="32">
        <v>10.410032249016536</v>
      </c>
      <c r="AJ81" s="32">
        <v>10.464256964913714</v>
      </c>
      <c r="AK81" s="32">
        <v>10.520468271695853</v>
      </c>
      <c r="AL81" s="32">
        <v>10.587417656822977</v>
      </c>
      <c r="AM81" s="32">
        <v>10.662219750786367</v>
      </c>
      <c r="AN81" s="32">
        <v>10.693730154318061</v>
      </c>
      <c r="AO81" s="32">
        <v>10.7381368965251</v>
      </c>
      <c r="AP81" s="32">
        <v>10.790383448714968</v>
      </c>
      <c r="AQ81" s="32">
        <v>10.849885004168241</v>
      </c>
      <c r="AR81" s="32">
        <v>10.916446831739901</v>
      </c>
      <c r="AS81" s="32">
        <v>10.952241633490468</v>
      </c>
      <c r="AT81" s="32">
        <v>10.992773757802411</v>
      </c>
      <c r="AU81" s="32">
        <v>11.037228051057458</v>
      </c>
      <c r="AV81" s="32">
        <v>11.085011663536219</v>
      </c>
      <c r="AW81" s="32">
        <v>11.135762978152421</v>
      </c>
      <c r="AX81" s="32">
        <v>11.157258763300442</v>
      </c>
      <c r="AY81" s="32">
        <v>11.181353208048728</v>
      </c>
      <c r="AZ81" s="32">
        <v>11.207589397045311</v>
      </c>
      <c r="BA81" s="32">
        <v>11.235694527606483</v>
      </c>
      <c r="BB81" s="32">
        <v>11.265753344441382</v>
      </c>
      <c r="BC81" s="32">
        <v>11.275632556920872</v>
      </c>
      <c r="BD81" s="32">
        <v>11.286855171627908</v>
      </c>
      <c r="BE81" s="32">
        <v>11.299392794228588</v>
      </c>
      <c r="BF81" s="32">
        <v>11.312764310607866</v>
      </c>
      <c r="BG81" s="32">
        <v>11.327294556282785</v>
      </c>
      <c r="BH81" s="32">
        <v>11.353155997733115</v>
      </c>
      <c r="BI81" s="32">
        <v>11.380345860382121</v>
      </c>
      <c r="BJ81" s="32">
        <v>11.409032649663294</v>
      </c>
      <c r="BK81" s="32">
        <v>11.439518486613077</v>
      </c>
      <c r="BL81" s="32">
        <v>11.471514099387663</v>
      </c>
    </row>
    <row r="82" spans="2:64" x14ac:dyDescent="0.3">
      <c r="B82" s="32" t="s">
        <v>21</v>
      </c>
      <c r="C82" s="38" t="s">
        <v>270</v>
      </c>
      <c r="D82" s="32">
        <v>6.2392824916178382</v>
      </c>
      <c r="E82" s="32">
        <v>6.158852796187321</v>
      </c>
      <c r="F82" s="32">
        <v>4.7789465958353281</v>
      </c>
      <c r="G82" s="32">
        <v>4.934723558988523</v>
      </c>
      <c r="H82" s="32">
        <v>5.6657808569141901</v>
      </c>
      <c r="I82" s="32">
        <v>4.796898384688542</v>
      </c>
      <c r="J82" s="32">
        <v>2.4585689416051864</v>
      </c>
      <c r="K82" s="32">
        <v>2.2323934623570807</v>
      </c>
      <c r="L82" s="32">
        <v>2.3759576331619163</v>
      </c>
      <c r="M82" s="32">
        <v>2.1483522751126869</v>
      </c>
      <c r="N82" s="32">
        <v>2.5671208441106583</v>
      </c>
      <c r="O82" s="32">
        <v>2.4995912118847561</v>
      </c>
      <c r="P82" s="32">
        <v>3.7579533787913393</v>
      </c>
      <c r="Q82" s="32">
        <v>3.456381091555186</v>
      </c>
      <c r="R82" s="32">
        <v>3.9415515914258688</v>
      </c>
      <c r="S82" s="32">
        <v>3.6647644465000573</v>
      </c>
      <c r="T82" s="32">
        <v>3.3781144829263008</v>
      </c>
      <c r="U82" s="32">
        <v>3.4403878439505142</v>
      </c>
      <c r="V82" s="32">
        <v>2.343687894205631</v>
      </c>
      <c r="W82" s="32">
        <v>2.2731845133550537</v>
      </c>
      <c r="X82" s="32">
        <v>2.3096896094039763</v>
      </c>
      <c r="Y82" s="32">
        <v>2.3091732073819999</v>
      </c>
      <c r="Z82" s="32">
        <v>2.3089218042623192</v>
      </c>
      <c r="AA82" s="32">
        <v>2.3089740828551304</v>
      </c>
      <c r="AB82" s="32">
        <v>2.310526948812325</v>
      </c>
      <c r="AC82" s="32">
        <v>2.3126499895073098</v>
      </c>
      <c r="AD82" s="32">
        <v>2.3149323224317078</v>
      </c>
      <c r="AE82" s="32">
        <v>2.3171313681277179</v>
      </c>
      <c r="AF82" s="32">
        <v>2.319065697536848</v>
      </c>
      <c r="AG82" s="32">
        <v>2.3207040250942303</v>
      </c>
      <c r="AH82" s="32">
        <v>2.3223144896868684</v>
      </c>
      <c r="AI82" s="32">
        <v>2.3240685435824786</v>
      </c>
      <c r="AJ82" s="32">
        <v>2.3254063716199891</v>
      </c>
      <c r="AK82" s="32">
        <v>2.325751232963631</v>
      </c>
      <c r="AL82" s="32">
        <v>2.3261121751132383</v>
      </c>
      <c r="AM82" s="32">
        <v>2.3255448242368497</v>
      </c>
      <c r="AN82" s="32">
        <v>2.3238661736303499</v>
      </c>
      <c r="AO82" s="32">
        <v>2.3225083154400989</v>
      </c>
      <c r="AP82" s="32">
        <v>2.3203669657589971</v>
      </c>
      <c r="AQ82" s="32">
        <v>2.3180288245681004</v>
      </c>
      <c r="AR82" s="32">
        <v>2.3159290440648537</v>
      </c>
      <c r="AS82" s="32">
        <v>2.3141244029941972</v>
      </c>
      <c r="AT82" s="32">
        <v>2.3127688752399833</v>
      </c>
      <c r="AU82" s="32">
        <v>2.3117608567588199</v>
      </c>
      <c r="AV82" s="32">
        <v>2.3109693656507417</v>
      </c>
      <c r="AW82" s="32">
        <v>2.3103132566260136</v>
      </c>
      <c r="AX82" s="32">
        <v>2.3097205311891691</v>
      </c>
      <c r="AY82" s="32">
        <v>2.3092727355929124</v>
      </c>
      <c r="AZ82" s="32">
        <v>2.3088871223890397</v>
      </c>
      <c r="BA82" s="32">
        <v>2.308472403872865</v>
      </c>
      <c r="BB82" s="32">
        <v>2.3080224037798942</v>
      </c>
      <c r="BC82" s="32">
        <v>2.3074985323542481</v>
      </c>
      <c r="BD82" s="32">
        <v>2.3068317398443088</v>
      </c>
      <c r="BE82" s="32">
        <v>2.306022600117112</v>
      </c>
      <c r="BF82" s="32">
        <v>2.3049698556981548</v>
      </c>
      <c r="BG82" s="32">
        <v>2.3037121205951281</v>
      </c>
      <c r="BH82" s="32">
        <v>2.302210062634265</v>
      </c>
      <c r="BI82" s="32">
        <v>2.3005555827516044</v>
      </c>
      <c r="BJ82" s="32">
        <v>2.2988273061403381</v>
      </c>
      <c r="BK82" s="32">
        <v>2.2970822047515234</v>
      </c>
      <c r="BL82" s="32">
        <v>2.2952994859138132</v>
      </c>
    </row>
    <row r="83" spans="2:64" x14ac:dyDescent="0.3">
      <c r="B83" s="32" t="s">
        <v>22</v>
      </c>
      <c r="C83" s="38" t="s">
        <v>33</v>
      </c>
      <c r="D83" s="32">
        <v>16.263280645828548</v>
      </c>
      <c r="E83" s="32">
        <v>16.617795016743099</v>
      </c>
      <c r="F83" s="32">
        <v>16.056724656894389</v>
      </c>
      <c r="G83" s="32">
        <v>17.019651238993113</v>
      </c>
      <c r="H83" s="32">
        <v>17.630187042409734</v>
      </c>
      <c r="I83" s="32">
        <v>18.160167181832591</v>
      </c>
      <c r="J83" s="32">
        <v>18.449575185166733</v>
      </c>
      <c r="K83" s="32">
        <v>18.260492281524058</v>
      </c>
      <c r="L83" s="32">
        <v>19.491045470937124</v>
      </c>
      <c r="M83" s="32">
        <v>17.796154489515544</v>
      </c>
      <c r="N83" s="32">
        <v>18.869094528793532</v>
      </c>
      <c r="O83" s="32">
        <v>18.653644619781652</v>
      </c>
      <c r="P83" s="32">
        <v>19.034223593097153</v>
      </c>
      <c r="Q83" s="32">
        <v>19.165052195923657</v>
      </c>
      <c r="R83" s="32">
        <v>17.277975380527</v>
      </c>
      <c r="S83" s="32">
        <v>18.178867068903504</v>
      </c>
      <c r="T83" s="32">
        <v>18.258355932048374</v>
      </c>
      <c r="U83" s="32">
        <v>18.277522643487757</v>
      </c>
      <c r="V83" s="32">
        <v>16.614808360217356</v>
      </c>
      <c r="W83" s="32">
        <v>16.414675738540662</v>
      </c>
      <c r="X83" s="32">
        <v>17.627404372350462</v>
      </c>
      <c r="Y83" s="32">
        <v>17.766347513752947</v>
      </c>
      <c r="Z83" s="32">
        <v>17.910432512449059</v>
      </c>
      <c r="AA83" s="32">
        <v>18.056557441875029</v>
      </c>
      <c r="AB83" s="32">
        <v>18.214057020073263</v>
      </c>
      <c r="AC83" s="32">
        <v>18.370575087212636</v>
      </c>
      <c r="AD83" s="32">
        <v>18.521085431564153</v>
      </c>
      <c r="AE83" s="32">
        <v>18.663520381093665</v>
      </c>
      <c r="AF83" s="32">
        <v>18.798452633853294</v>
      </c>
      <c r="AG83" s="32">
        <v>18.929068079429932</v>
      </c>
      <c r="AH83" s="32">
        <v>19.064137117777896</v>
      </c>
      <c r="AI83" s="32">
        <v>19.199245753177113</v>
      </c>
      <c r="AJ83" s="32">
        <v>19.330835921430822</v>
      </c>
      <c r="AK83" s="32">
        <v>19.451934057868936</v>
      </c>
      <c r="AL83" s="32">
        <v>19.56473528858886</v>
      </c>
      <c r="AM83" s="32">
        <v>19.662969954888084</v>
      </c>
      <c r="AN83" s="32">
        <v>19.741301831571544</v>
      </c>
      <c r="AO83" s="32">
        <v>19.801093485575777</v>
      </c>
      <c r="AP83" s="32">
        <v>19.843769856041078</v>
      </c>
      <c r="AQ83" s="32">
        <v>19.873487849376861</v>
      </c>
      <c r="AR83" s="32">
        <v>19.895654216370978</v>
      </c>
      <c r="AS83" s="32">
        <v>19.908159711939813</v>
      </c>
      <c r="AT83" s="32">
        <v>19.916121057402883</v>
      </c>
      <c r="AU83" s="32">
        <v>19.917823221208316</v>
      </c>
      <c r="AV83" s="32">
        <v>19.911917479884981</v>
      </c>
      <c r="AW83" s="32">
        <v>19.89894442509447</v>
      </c>
      <c r="AX83" s="32">
        <v>19.875363529214283</v>
      </c>
      <c r="AY83" s="32">
        <v>19.844765266587739</v>
      </c>
      <c r="AZ83" s="32">
        <v>19.806260327125337</v>
      </c>
      <c r="BA83" s="32">
        <v>19.758508608460378</v>
      </c>
      <c r="BB83" s="32">
        <v>19.703336804132604</v>
      </c>
      <c r="BC83" s="32">
        <v>19.640029041904569</v>
      </c>
      <c r="BD83" s="32">
        <v>19.567842836946092</v>
      </c>
      <c r="BE83" s="32">
        <v>19.487130935323727</v>
      </c>
      <c r="BF83" s="32">
        <v>19.398387260107611</v>
      </c>
      <c r="BG83" s="32">
        <v>19.301904898728985</v>
      </c>
      <c r="BH83" s="32">
        <v>19.198356584860704</v>
      </c>
      <c r="BI83" s="32">
        <v>19.088443730556847</v>
      </c>
      <c r="BJ83" s="32">
        <v>18.97432523927241</v>
      </c>
      <c r="BK83" s="32">
        <v>18.855759051829274</v>
      </c>
      <c r="BL83" s="32">
        <v>18.732591666060127</v>
      </c>
    </row>
    <row r="84" spans="2:64" x14ac:dyDescent="0.3">
      <c r="B84" s="32" t="s">
        <v>23</v>
      </c>
      <c r="C84" s="38" t="s">
        <v>34</v>
      </c>
      <c r="D84" s="32">
        <v>8.4702665318889636</v>
      </c>
      <c r="E84" s="32">
        <v>8.3941010324886598</v>
      </c>
      <c r="F84" s="32">
        <v>7.7669332737768402</v>
      </c>
      <c r="G84" s="32">
        <v>8.8677480081082365</v>
      </c>
      <c r="H84" s="32">
        <v>8.9412922508642385</v>
      </c>
      <c r="I84" s="32">
        <v>8.8723410350743332</v>
      </c>
      <c r="J84" s="32">
        <v>8.9064603084312957</v>
      </c>
      <c r="K84" s="32">
        <v>8.0251125584974226</v>
      </c>
      <c r="L84" s="32">
        <v>8.8025110055655436</v>
      </c>
      <c r="M84" s="32">
        <v>8.1925227046923403</v>
      </c>
      <c r="N84" s="32">
        <v>8.373776046709116</v>
      </c>
      <c r="O84" s="32">
        <v>7.9956501386472878</v>
      </c>
      <c r="P84" s="32">
        <v>7.8852475562748117</v>
      </c>
      <c r="Q84" s="32">
        <v>7.6880149038189227</v>
      </c>
      <c r="R84" s="32">
        <v>6.9709323984898548</v>
      </c>
      <c r="S84" s="32">
        <v>7.3333881303277968</v>
      </c>
      <c r="T84" s="32">
        <v>7.7061459565934225</v>
      </c>
      <c r="U84" s="32">
        <v>7.718902032254582</v>
      </c>
      <c r="V84" s="32">
        <v>6.9855201558820346</v>
      </c>
      <c r="W84" s="32">
        <v>7.1623187117831435</v>
      </c>
      <c r="X84" s="32">
        <v>7.388735770117294</v>
      </c>
      <c r="Y84" s="32">
        <v>7.4260347930638542</v>
      </c>
      <c r="Z84" s="32">
        <v>7.4572065554334133</v>
      </c>
      <c r="AA84" s="32">
        <v>7.4856268086377185</v>
      </c>
      <c r="AB84" s="32">
        <v>7.5110406044135294</v>
      </c>
      <c r="AC84" s="32">
        <v>7.5301273681744618</v>
      </c>
      <c r="AD84" s="32">
        <v>7.5413267962100088</v>
      </c>
      <c r="AE84" s="32">
        <v>7.5452115119867411</v>
      </c>
      <c r="AF84" s="32">
        <v>7.5435736325257503</v>
      </c>
      <c r="AG84" s="32">
        <v>7.5397595428125381</v>
      </c>
      <c r="AH84" s="32">
        <v>7.5371403579681546</v>
      </c>
      <c r="AI84" s="32">
        <v>7.5357162068408794</v>
      </c>
      <c r="AJ84" s="32">
        <v>7.5336112453109516</v>
      </c>
      <c r="AK84" s="32">
        <v>7.5278602241635486</v>
      </c>
      <c r="AL84" s="32">
        <v>7.5170318134338281</v>
      </c>
      <c r="AM84" s="32">
        <v>7.4992057320774856</v>
      </c>
      <c r="AN84" s="32">
        <v>7.4707057615348145</v>
      </c>
      <c r="AO84" s="32">
        <v>7.43710734251977</v>
      </c>
      <c r="AP84" s="32">
        <v>7.3956484310618285</v>
      </c>
      <c r="AQ84" s="32">
        <v>7.3477612115922772</v>
      </c>
      <c r="AR84" s="32">
        <v>7.2955662130558432</v>
      </c>
      <c r="AS84" s="32">
        <v>7.2406885653360193</v>
      </c>
      <c r="AT84" s="32">
        <v>7.1841781218613407</v>
      </c>
      <c r="AU84" s="32">
        <v>7.1261834434211506</v>
      </c>
      <c r="AV84" s="32">
        <v>7.0665263495836319</v>
      </c>
      <c r="AW84" s="32">
        <v>7.005075303312462</v>
      </c>
      <c r="AX84" s="32">
        <v>6.9420305767468555</v>
      </c>
      <c r="AY84" s="32">
        <v>6.8782810722615366</v>
      </c>
      <c r="AZ84" s="32">
        <v>6.8135753514887094</v>
      </c>
      <c r="BA84" s="32">
        <v>6.747755829920532</v>
      </c>
      <c r="BB84" s="32">
        <v>6.6811934245356772</v>
      </c>
      <c r="BC84" s="32">
        <v>6.6143399045766511</v>
      </c>
      <c r="BD84" s="32">
        <v>6.5477236957035956</v>
      </c>
      <c r="BE84" s="32">
        <v>6.4803094820631779</v>
      </c>
      <c r="BF84" s="32">
        <v>6.4120140370928072</v>
      </c>
      <c r="BG84" s="32">
        <v>6.3424307541363332</v>
      </c>
      <c r="BH84" s="32">
        <v>6.2715036024305588</v>
      </c>
      <c r="BI84" s="32">
        <v>6.1998259553289259</v>
      </c>
      <c r="BJ84" s="32">
        <v>6.1273118955604868</v>
      </c>
      <c r="BK84" s="32">
        <v>6.0538887902421878</v>
      </c>
      <c r="BL84" s="32">
        <v>5.9796018040299836</v>
      </c>
    </row>
    <row r="85" spans="2:64" x14ac:dyDescent="0.3">
      <c r="B85" s="32" t="s">
        <v>265</v>
      </c>
      <c r="C85" s="38" t="s">
        <v>35</v>
      </c>
      <c r="D85" s="32">
        <v>20.487250310827154</v>
      </c>
      <c r="E85" s="32">
        <v>21.190046038363715</v>
      </c>
      <c r="F85" s="32">
        <v>20.650779658090009</v>
      </c>
      <c r="G85" s="32">
        <v>20.803824076771733</v>
      </c>
      <c r="H85" s="32">
        <v>21.065021788330121</v>
      </c>
      <c r="I85" s="32">
        <v>22.225840007715071</v>
      </c>
      <c r="J85" s="32">
        <v>23.518059753891329</v>
      </c>
      <c r="K85" s="32">
        <v>23.143895516560086</v>
      </c>
      <c r="L85" s="32">
        <v>22.549047498774382</v>
      </c>
      <c r="M85" s="32">
        <v>21.49635488553853</v>
      </c>
      <c r="N85" s="32">
        <v>22.362700477975608</v>
      </c>
      <c r="O85" s="32">
        <v>20.648827973549025</v>
      </c>
      <c r="P85" s="32">
        <v>19.818412370643991</v>
      </c>
      <c r="Q85" s="32">
        <v>20.662105421622748</v>
      </c>
      <c r="R85" s="32">
        <v>18.805327040233422</v>
      </c>
      <c r="S85" s="32">
        <v>19.849475197475609</v>
      </c>
      <c r="T85" s="32">
        <v>20.294259406786196</v>
      </c>
      <c r="U85" s="32">
        <v>20.380442127535556</v>
      </c>
      <c r="V85" s="32">
        <v>19.957753964856757</v>
      </c>
      <c r="W85" s="32">
        <v>19.867023324176344</v>
      </c>
      <c r="X85" s="32">
        <v>19.040979618680133</v>
      </c>
      <c r="Y85" s="32">
        <v>18.842765371655119</v>
      </c>
      <c r="Z85" s="32">
        <v>18.691448810670934</v>
      </c>
      <c r="AA85" s="32">
        <v>18.587423104525783</v>
      </c>
      <c r="AB85" s="32">
        <v>18.517713101485267</v>
      </c>
      <c r="AC85" s="32">
        <v>18.475120774198825</v>
      </c>
      <c r="AD85" s="32">
        <v>18.452335212459072</v>
      </c>
      <c r="AE85" s="32">
        <v>18.447626500594016</v>
      </c>
      <c r="AF85" s="32">
        <v>18.457629191999636</v>
      </c>
      <c r="AG85" s="32">
        <v>18.477765456638032</v>
      </c>
      <c r="AH85" s="32">
        <v>18.508196531582485</v>
      </c>
      <c r="AI85" s="32">
        <v>18.537673308673988</v>
      </c>
      <c r="AJ85" s="32">
        <v>18.563817081584887</v>
      </c>
      <c r="AK85" s="32">
        <v>18.582874991360359</v>
      </c>
      <c r="AL85" s="32">
        <v>18.601151765413931</v>
      </c>
      <c r="AM85" s="32">
        <v>18.612756110550194</v>
      </c>
      <c r="AN85" s="32">
        <v>18.601768407615328</v>
      </c>
      <c r="AO85" s="32">
        <v>18.599583076646496</v>
      </c>
      <c r="AP85" s="32">
        <v>18.592797271926024</v>
      </c>
      <c r="AQ85" s="32">
        <v>18.583143844183819</v>
      </c>
      <c r="AR85" s="32">
        <v>18.574077191856407</v>
      </c>
      <c r="AS85" s="32">
        <v>18.558056347042573</v>
      </c>
      <c r="AT85" s="32">
        <v>18.548155988974116</v>
      </c>
      <c r="AU85" s="32">
        <v>18.542321426435102</v>
      </c>
      <c r="AV85" s="32">
        <v>18.540462480140196</v>
      </c>
      <c r="AW85" s="32">
        <v>18.544796865176643</v>
      </c>
      <c r="AX85" s="32">
        <v>18.544557453823064</v>
      </c>
      <c r="AY85" s="32">
        <v>18.549290897237142</v>
      </c>
      <c r="AZ85" s="32">
        <v>18.554086954720589</v>
      </c>
      <c r="BA85" s="32">
        <v>18.560103768138287</v>
      </c>
      <c r="BB85" s="32">
        <v>18.569069622987826</v>
      </c>
      <c r="BC85" s="32">
        <v>18.578643254108741</v>
      </c>
      <c r="BD85" s="32">
        <v>18.588208232404828</v>
      </c>
      <c r="BE85" s="32">
        <v>18.596877351117346</v>
      </c>
      <c r="BF85" s="32">
        <v>18.602144496444058</v>
      </c>
      <c r="BG85" s="32">
        <v>18.602654199695838</v>
      </c>
      <c r="BH85" s="32">
        <v>18.596461366530416</v>
      </c>
      <c r="BI85" s="32">
        <v>18.582067514371083</v>
      </c>
      <c r="BJ85" s="32">
        <v>18.558455005766977</v>
      </c>
      <c r="BK85" s="32">
        <v>18.526226921077164</v>
      </c>
      <c r="BL85" s="32">
        <v>18.485567276054944</v>
      </c>
    </row>
    <row r="86" spans="2:64" x14ac:dyDescent="0.3">
      <c r="B86" s="32" t="s">
        <v>25</v>
      </c>
      <c r="C86" s="38" t="s">
        <v>36</v>
      </c>
      <c r="D86" s="32">
        <v>2.4105995094837609</v>
      </c>
      <c r="E86" s="32">
        <v>2.5278104371652419</v>
      </c>
      <c r="F86" s="32">
        <v>2.4846954993323211</v>
      </c>
      <c r="G86" s="32">
        <v>2.1879475895600766</v>
      </c>
      <c r="H86" s="32">
        <v>2.2910518501670616</v>
      </c>
      <c r="I86" s="32">
        <v>2.3689735003152022</v>
      </c>
      <c r="J86" s="32">
        <v>2.2986544410703034</v>
      </c>
      <c r="K86" s="32">
        <v>2.315514900684049</v>
      </c>
      <c r="L86" s="32">
        <v>1.9386615340668287</v>
      </c>
      <c r="M86" s="32">
        <v>1.9096251555242523</v>
      </c>
      <c r="N86" s="32">
        <v>1.8046417300178093</v>
      </c>
      <c r="O86" s="32">
        <v>1.8570224338217531</v>
      </c>
      <c r="P86" s="32">
        <v>1.9064832171047001</v>
      </c>
      <c r="Q86" s="32">
        <v>1.7527874375676151</v>
      </c>
      <c r="R86" s="32">
        <v>2.1977658004839871</v>
      </c>
      <c r="S86" s="32">
        <v>2.2692536509767711</v>
      </c>
      <c r="T86" s="32">
        <v>2.057518074359463</v>
      </c>
      <c r="U86" s="32">
        <v>2.1415498709695866</v>
      </c>
      <c r="V86" s="32">
        <v>1.7558231115351659</v>
      </c>
      <c r="W86" s="32">
        <v>1.6776309074637572</v>
      </c>
      <c r="X86" s="32">
        <v>1.5160240584754747</v>
      </c>
      <c r="Y86" s="32">
        <v>1.4520459867146513</v>
      </c>
      <c r="Z86" s="32">
        <v>1.3999544401513302</v>
      </c>
      <c r="AA86" s="32">
        <v>1.3583535821794301</v>
      </c>
      <c r="AB86" s="32">
        <v>1.3236813297674281</v>
      </c>
      <c r="AC86" s="32">
        <v>1.2949746718720994</v>
      </c>
      <c r="AD86" s="32">
        <v>1.2713397559194464</v>
      </c>
      <c r="AE86" s="32">
        <v>1.2526357458103576</v>
      </c>
      <c r="AF86" s="32">
        <v>1.2378045491343186</v>
      </c>
      <c r="AG86" s="32">
        <v>1.2253365310610274</v>
      </c>
      <c r="AH86" s="32">
        <v>1.2142826781743259</v>
      </c>
      <c r="AI86" s="32">
        <v>1.2036195109063312</v>
      </c>
      <c r="AJ86" s="32">
        <v>1.1931203828739971</v>
      </c>
      <c r="AK86" s="32">
        <v>1.1828767120655472</v>
      </c>
      <c r="AL86" s="32">
        <v>1.1736657195086675</v>
      </c>
      <c r="AM86" s="32">
        <v>1.1647790252744687</v>
      </c>
      <c r="AN86" s="32">
        <v>1.1491097397352832</v>
      </c>
      <c r="AO86" s="32">
        <v>1.1427346111545971</v>
      </c>
      <c r="AP86" s="32">
        <v>1.136408588120722</v>
      </c>
      <c r="AQ86" s="32">
        <v>1.1301657022777918</v>
      </c>
      <c r="AR86" s="32">
        <v>1.1241352387290851</v>
      </c>
      <c r="AS86" s="32">
        <v>1.1178726019803775</v>
      </c>
      <c r="AT86" s="32">
        <v>1.1122802931421363</v>
      </c>
      <c r="AU86" s="32">
        <v>1.1072253310903017</v>
      </c>
      <c r="AV86" s="32">
        <v>1.1026758172651343</v>
      </c>
      <c r="AW86" s="32">
        <v>1.0987098976972962</v>
      </c>
      <c r="AX86" s="32">
        <v>1.0946002304987226</v>
      </c>
      <c r="AY86" s="32">
        <v>1.0907196338879963</v>
      </c>
      <c r="AZ86" s="32">
        <v>1.0866465160786163</v>
      </c>
      <c r="BA86" s="32">
        <v>1.0823828240102769</v>
      </c>
      <c r="BB86" s="32">
        <v>1.0779174548222366</v>
      </c>
      <c r="BC86" s="32">
        <v>1.0730954006018991</v>
      </c>
      <c r="BD86" s="32">
        <v>1.0677841132224328</v>
      </c>
      <c r="BE86" s="32">
        <v>1.061986696815771</v>
      </c>
      <c r="BF86" s="32">
        <v>1.0555311810340413</v>
      </c>
      <c r="BG86" s="32">
        <v>1.0484264647957013</v>
      </c>
      <c r="BH86" s="32">
        <v>1.0406620083959082</v>
      </c>
      <c r="BI86" s="32">
        <v>1.0323070942848525</v>
      </c>
      <c r="BJ86" s="32">
        <v>1.0234314454734019</v>
      </c>
      <c r="BK86" s="32">
        <v>1.0141662047090447</v>
      </c>
      <c r="BL86" s="32">
        <v>1.0045710459066777</v>
      </c>
    </row>
    <row r="87" spans="2:64" ht="16.5" thickBot="1" x14ac:dyDescent="0.35">
      <c r="B87" s="32" t="s">
        <v>26</v>
      </c>
      <c r="C87" s="38" t="s">
        <v>37</v>
      </c>
      <c r="D87" s="32">
        <v>4.5339592336903802</v>
      </c>
      <c r="E87" s="32">
        <v>4.6184429610739439</v>
      </c>
      <c r="F87" s="32">
        <v>4.5268130233134256</v>
      </c>
      <c r="G87" s="32">
        <v>4.5670966175874437</v>
      </c>
      <c r="H87" s="32">
        <v>5.016253035141796</v>
      </c>
      <c r="I87" s="32">
        <v>5.2520061626036556</v>
      </c>
      <c r="J87" s="32">
        <v>5.0523537963051099</v>
      </c>
      <c r="K87" s="32">
        <v>5.590213805805452</v>
      </c>
      <c r="L87" s="32">
        <v>5.9385118965457888</v>
      </c>
      <c r="M87" s="32">
        <v>6.2915744396391542</v>
      </c>
      <c r="N87" s="32">
        <v>6.1385004474725333</v>
      </c>
      <c r="O87" s="32">
        <v>5.155951524894002</v>
      </c>
      <c r="P87" s="32">
        <v>5.7171002788513432</v>
      </c>
      <c r="Q87" s="32">
        <v>5.7108157826913413</v>
      </c>
      <c r="R87" s="32">
        <v>5.1635307555424337</v>
      </c>
      <c r="S87" s="32">
        <v>5.0297617948508462</v>
      </c>
      <c r="T87" s="32">
        <v>4.972620249833513</v>
      </c>
      <c r="U87" s="32">
        <v>4.8832975211842307</v>
      </c>
      <c r="V87" s="32">
        <v>5.4150682346023817</v>
      </c>
      <c r="W87" s="32">
        <v>5.2795635783544572</v>
      </c>
      <c r="X87" s="32">
        <v>5.8442847264134254</v>
      </c>
      <c r="Y87" s="32">
        <v>5.8816746651577301</v>
      </c>
      <c r="Z87" s="32">
        <v>5.9187762297246476</v>
      </c>
      <c r="AA87" s="32">
        <v>5.9553404652406243</v>
      </c>
      <c r="AB87" s="32">
        <v>5.9915087129656897</v>
      </c>
      <c r="AC87" s="32">
        <v>6.0264553357595441</v>
      </c>
      <c r="AD87" s="32">
        <v>6.0559918444616585</v>
      </c>
      <c r="AE87" s="32">
        <v>6.0849808321600749</v>
      </c>
      <c r="AF87" s="32">
        <v>6.1137523277792809</v>
      </c>
      <c r="AG87" s="32">
        <v>6.1422578528628478</v>
      </c>
      <c r="AH87" s="32">
        <v>6.1703073069134975</v>
      </c>
      <c r="AI87" s="32">
        <v>6.1982207419511814</v>
      </c>
      <c r="AJ87" s="32">
        <v>6.2251394628629404</v>
      </c>
      <c r="AK87" s="32">
        <v>6.2509953749656306</v>
      </c>
      <c r="AL87" s="32">
        <v>6.2761932741522273</v>
      </c>
      <c r="AM87" s="32">
        <v>6.3006168977698565</v>
      </c>
      <c r="AN87" s="32">
        <v>6.319866041578921</v>
      </c>
      <c r="AO87" s="32">
        <v>6.3371514965175342</v>
      </c>
      <c r="AP87" s="32">
        <v>6.3536055895305648</v>
      </c>
      <c r="AQ87" s="32">
        <v>6.3694274990734909</v>
      </c>
      <c r="AR87" s="32">
        <v>6.3847545711735592</v>
      </c>
      <c r="AS87" s="32">
        <v>6.3956178620310808</v>
      </c>
      <c r="AT87" s="32">
        <v>6.4060509044704581</v>
      </c>
      <c r="AU87" s="32">
        <v>6.4159876413470585</v>
      </c>
      <c r="AV87" s="32">
        <v>6.4253545338424267</v>
      </c>
      <c r="AW87" s="32">
        <v>6.4341470333523674</v>
      </c>
      <c r="AX87" s="32">
        <v>6.438709294704867</v>
      </c>
      <c r="AY87" s="32">
        <v>6.4426849003182607</v>
      </c>
      <c r="AZ87" s="32">
        <v>6.4460731114048118</v>
      </c>
      <c r="BA87" s="32">
        <v>6.4487812436978142</v>
      </c>
      <c r="BB87" s="32">
        <v>6.4509166027187517</v>
      </c>
      <c r="BC87" s="32">
        <v>6.4501242996987536</v>
      </c>
      <c r="BD87" s="32">
        <v>6.4489393109393429</v>
      </c>
      <c r="BE87" s="32">
        <v>6.4472985751409837</v>
      </c>
      <c r="BF87" s="32">
        <v>6.445260119686429</v>
      </c>
      <c r="BG87" s="32">
        <v>6.4427711919408441</v>
      </c>
      <c r="BH87" s="32">
        <v>6.4418698884897942</v>
      </c>
      <c r="BI87" s="32">
        <v>6.4406253282997339</v>
      </c>
      <c r="BJ87" s="32">
        <v>6.4390405341878161</v>
      </c>
      <c r="BK87" s="32">
        <v>6.4370798394161319</v>
      </c>
      <c r="BL87" s="32">
        <v>6.4346893097268651</v>
      </c>
    </row>
    <row r="88" spans="2:64" ht="16.5" thickBot="1" x14ac:dyDescent="0.35">
      <c r="B88" s="123" t="s">
        <v>266</v>
      </c>
      <c r="C88" s="124" t="s">
        <v>271</v>
      </c>
      <c r="D88" s="123">
        <v>0</v>
      </c>
      <c r="E88" s="123">
        <v>0</v>
      </c>
      <c r="F88" s="123">
        <v>0</v>
      </c>
      <c r="G88" s="123">
        <v>0</v>
      </c>
      <c r="H88" s="123">
        <v>0</v>
      </c>
      <c r="I88" s="123">
        <v>0</v>
      </c>
      <c r="J88" s="123">
        <v>0</v>
      </c>
      <c r="K88" s="123">
        <v>0</v>
      </c>
      <c r="L88" s="123">
        <v>0</v>
      </c>
      <c r="M88" s="123">
        <v>0</v>
      </c>
      <c r="N88" s="123">
        <v>0</v>
      </c>
      <c r="O88" s="123">
        <v>0</v>
      </c>
      <c r="P88" s="123">
        <v>0</v>
      </c>
      <c r="Q88" s="123">
        <v>0</v>
      </c>
      <c r="R88" s="123">
        <v>0</v>
      </c>
      <c r="S88" s="123">
        <v>0</v>
      </c>
      <c r="T88" s="123">
        <v>0</v>
      </c>
      <c r="U88" s="123">
        <v>0</v>
      </c>
      <c r="V88" s="123">
        <v>0</v>
      </c>
      <c r="W88" s="123">
        <v>0</v>
      </c>
      <c r="X88" s="123">
        <v>-0.59526000000000001</v>
      </c>
      <c r="Y88" s="123">
        <v>-0.59526000000000001</v>
      </c>
      <c r="Z88" s="123">
        <v>-0.59526000000000001</v>
      </c>
      <c r="AA88" s="123">
        <v>-0.59526000000000001</v>
      </c>
      <c r="AB88" s="123">
        <v>-0.59526000000000001</v>
      </c>
      <c r="AC88" s="123">
        <v>-0.59526000000000001</v>
      </c>
      <c r="AD88" s="123">
        <v>-0.59526000000000001</v>
      </c>
      <c r="AE88" s="123">
        <v>-0.59526000000000001</v>
      </c>
      <c r="AF88" s="123">
        <v>-0.59526000000000001</v>
      </c>
      <c r="AG88" s="123">
        <v>-0.59526000000000001</v>
      </c>
      <c r="AH88" s="123">
        <v>-0.59526000000000001</v>
      </c>
      <c r="AI88" s="123">
        <v>-0.59526000000000001</v>
      </c>
      <c r="AJ88" s="123">
        <v>-0.59526000000000001</v>
      </c>
      <c r="AK88" s="123">
        <v>-0.59526000000000001</v>
      </c>
      <c r="AL88" s="123">
        <v>-0.59526000000000001</v>
      </c>
      <c r="AM88" s="123">
        <v>-0.59526000000000001</v>
      </c>
      <c r="AN88" s="123">
        <v>-0.59526000000000001</v>
      </c>
      <c r="AO88" s="123">
        <v>-0.59526000000000001</v>
      </c>
      <c r="AP88" s="123">
        <v>-0.59526000000000001</v>
      </c>
      <c r="AQ88" s="123">
        <v>-0.59526000000000001</v>
      </c>
      <c r="AR88" s="123">
        <v>-0.59526000000000001</v>
      </c>
      <c r="AS88" s="123">
        <v>-0.59526000000000001</v>
      </c>
      <c r="AT88" s="123">
        <v>-0.59526000000000001</v>
      </c>
      <c r="AU88" s="123">
        <v>-0.59526000000000001</v>
      </c>
      <c r="AV88" s="123">
        <v>-0.59526000000000001</v>
      </c>
      <c r="AW88" s="123">
        <v>-0.59526000000000001</v>
      </c>
      <c r="AX88" s="123">
        <v>-0.59526000000000001</v>
      </c>
      <c r="AY88" s="123">
        <v>-0.59526000000000001</v>
      </c>
      <c r="AZ88" s="123">
        <v>-0.59526000000000001</v>
      </c>
      <c r="BA88" s="123">
        <v>-0.59526000000000001</v>
      </c>
      <c r="BB88" s="123">
        <v>-0.59526000000000001</v>
      </c>
      <c r="BC88" s="123">
        <v>-0.59526000000000001</v>
      </c>
      <c r="BD88" s="123">
        <v>-0.59526000000000001</v>
      </c>
      <c r="BE88" s="123">
        <v>-0.59526000000000001</v>
      </c>
      <c r="BF88" s="123">
        <v>-0.59526000000000001</v>
      </c>
      <c r="BG88" s="123">
        <v>-0.59526000000000001</v>
      </c>
      <c r="BH88" s="123">
        <v>-0.59526000000000001</v>
      </c>
      <c r="BI88" s="123">
        <v>-0.59526000000000001</v>
      </c>
      <c r="BJ88" s="123">
        <v>-0.59526000000000001</v>
      </c>
      <c r="BK88" s="123">
        <v>-0.59526000000000001</v>
      </c>
      <c r="BL88" s="123">
        <v>-0.59526000000000001</v>
      </c>
    </row>
    <row r="89" spans="2:64" ht="16.5" thickBot="1" x14ac:dyDescent="0.35">
      <c r="B89" s="82" t="s">
        <v>52</v>
      </c>
      <c r="C89" s="83"/>
      <c r="D89" s="82">
        <v>160.77192173577728</v>
      </c>
      <c r="E89" s="82">
        <v>166.24900570911873</v>
      </c>
      <c r="F89" s="82">
        <v>158.83148265079686</v>
      </c>
      <c r="G89" s="82">
        <v>162.56145611465621</v>
      </c>
      <c r="H89" s="82">
        <v>164.99915323060739</v>
      </c>
      <c r="I89" s="82">
        <v>166.89227235349873</v>
      </c>
      <c r="J89" s="82">
        <v>170.48805827799646</v>
      </c>
      <c r="K89" s="82">
        <v>168.52184716491584</v>
      </c>
      <c r="L89" s="82">
        <v>171.25210568336689</v>
      </c>
      <c r="M89" s="82">
        <v>161.15671047772381</v>
      </c>
      <c r="N89" s="82">
        <v>168.59998266552665</v>
      </c>
      <c r="O89" s="82">
        <v>162.26534081047836</v>
      </c>
      <c r="P89" s="82">
        <v>163.89440637927137</v>
      </c>
      <c r="Q89" s="82">
        <v>164.83133976593922</v>
      </c>
      <c r="R89" s="82">
        <v>157.34641296160052</v>
      </c>
      <c r="S89" s="82">
        <v>154.82390348179058</v>
      </c>
      <c r="T89" s="82">
        <v>155.17967287610833</v>
      </c>
      <c r="U89" s="82">
        <v>156.09331001326939</v>
      </c>
      <c r="V89" s="82">
        <v>150.72020903335334</v>
      </c>
      <c r="W89" s="82">
        <v>150.32405977132683</v>
      </c>
      <c r="X89" s="82">
        <v>151.32284746940175</v>
      </c>
      <c r="Y89" s="82">
        <v>151.09464376271336</v>
      </c>
      <c r="Z89" s="82">
        <v>150.94187636971529</v>
      </c>
      <c r="AA89" s="82">
        <v>150.86844757093434</v>
      </c>
      <c r="AB89" s="82">
        <v>150.89306751499174</v>
      </c>
      <c r="AC89" s="82">
        <v>150.96913301949652</v>
      </c>
      <c r="AD89" s="82">
        <v>150.99446363992615</v>
      </c>
      <c r="AE89" s="82">
        <v>151.02649880786061</v>
      </c>
      <c r="AF89" s="82">
        <v>151.05982016641553</v>
      </c>
      <c r="AG89" s="82">
        <v>151.10167989310227</v>
      </c>
      <c r="AH89" s="82">
        <v>151.17880279394294</v>
      </c>
      <c r="AI89" s="82">
        <v>151.27561309375469</v>
      </c>
      <c r="AJ89" s="82">
        <v>151.38037085590247</v>
      </c>
      <c r="AK89" s="82">
        <v>151.46839886035903</v>
      </c>
      <c r="AL89" s="82">
        <v>151.57381736207498</v>
      </c>
      <c r="AM89" s="82">
        <v>151.66368131754032</v>
      </c>
      <c r="AN89" s="82">
        <v>151.6253563764289</v>
      </c>
      <c r="AO89" s="82">
        <v>151.6052610629348</v>
      </c>
      <c r="AP89" s="82">
        <v>151.55983049338465</v>
      </c>
      <c r="AQ89" s="82">
        <v>151.49863771836374</v>
      </c>
      <c r="AR89" s="82">
        <v>151.43688440315179</v>
      </c>
      <c r="AS89" s="82">
        <v>151.30138575081932</v>
      </c>
      <c r="AT89" s="82">
        <v>151.17596720608125</v>
      </c>
      <c r="AU89" s="82">
        <v>151.05622971902983</v>
      </c>
      <c r="AV89" s="82">
        <v>150.94051484700839</v>
      </c>
      <c r="AW89" s="82">
        <v>150.83196221426286</v>
      </c>
      <c r="AX89" s="82">
        <v>150.6633019807193</v>
      </c>
      <c r="AY89" s="82">
        <v>150.50512868663085</v>
      </c>
      <c r="AZ89" s="82">
        <v>150.3502409248311</v>
      </c>
      <c r="BA89" s="82">
        <v>150.1958951713188</v>
      </c>
      <c r="BB89" s="82">
        <v>150.04723218746309</v>
      </c>
      <c r="BC89" s="82">
        <v>149.86523882037582</v>
      </c>
      <c r="BD89" s="82">
        <v>149.6882971412065</v>
      </c>
      <c r="BE89" s="82">
        <v>149.51486658158524</v>
      </c>
      <c r="BF89" s="82">
        <v>149.34231661503031</v>
      </c>
      <c r="BG89" s="82">
        <v>149.16904846084171</v>
      </c>
      <c r="BH89" s="82">
        <v>149.01085326823977</v>
      </c>
      <c r="BI89" s="82">
        <v>148.84961288285805</v>
      </c>
      <c r="BJ89" s="82">
        <v>148.690320790653</v>
      </c>
      <c r="BK89" s="82">
        <v>148.5332098760056</v>
      </c>
      <c r="BL89" s="82">
        <v>148.36918490693546</v>
      </c>
    </row>
    <row r="90" spans="2:64" s="5" customFormat="1" x14ac:dyDescent="0.3">
      <c r="B90" s="81"/>
      <c r="C90" s="81"/>
      <c r="D90" s="81"/>
      <c r="E90" s="81"/>
      <c r="F90" s="81"/>
      <c r="G90" s="81"/>
      <c r="H90" s="81"/>
      <c r="I90" s="81"/>
      <c r="J90" s="81"/>
      <c r="K90" s="81"/>
      <c r="L90" s="81"/>
      <c r="M90" s="81"/>
      <c r="N90" s="81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81"/>
      <c r="Z90" s="81"/>
      <c r="AA90" s="81"/>
      <c r="AB90" s="81"/>
      <c r="AC90" s="81"/>
      <c r="AD90" s="81"/>
      <c r="AE90" s="81"/>
      <c r="AF90" s="81"/>
      <c r="AG90" s="81"/>
      <c r="AH90" s="81"/>
      <c r="AI90" s="81"/>
      <c r="AJ90" s="81"/>
      <c r="AK90" s="81"/>
      <c r="AL90" s="81"/>
      <c r="AM90" s="81"/>
      <c r="AN90" s="81"/>
      <c r="AO90" s="81"/>
      <c r="AP90" s="81"/>
      <c r="AQ90" s="81"/>
      <c r="AR90" s="81"/>
      <c r="AS90" s="81"/>
      <c r="AT90" s="81"/>
      <c r="AU90" s="81"/>
      <c r="AV90" s="81"/>
      <c r="AW90" s="81"/>
      <c r="AX90" s="81"/>
      <c r="AY90" s="81"/>
      <c r="AZ90" s="81"/>
      <c r="BA90" s="81"/>
      <c r="BB90" s="81"/>
      <c r="BC90" s="81"/>
      <c r="BD90" s="81"/>
      <c r="BE90" s="81"/>
      <c r="BF90" s="81"/>
      <c r="BG90" s="81"/>
      <c r="BH90" s="81"/>
      <c r="BI90" s="81"/>
      <c r="BJ90" s="81"/>
      <c r="BK90" s="81"/>
      <c r="BL90" s="81"/>
    </row>
    <row r="91" spans="2:64" s="5" customFormat="1" x14ac:dyDescent="0.3"/>
    <row r="92" spans="2:64" s="5" customFormat="1" x14ac:dyDescent="0.3"/>
    <row r="93" spans="2:64" s="5" customFormat="1" x14ac:dyDescent="0.3"/>
    <row r="94" spans="2:64" s="5" customFormat="1" ht="16.5" thickBot="1" x14ac:dyDescent="0.35"/>
    <row r="95" spans="2:64" s="5" customFormat="1" ht="20.25" x14ac:dyDescent="0.3">
      <c r="B95" s="79" t="s">
        <v>461</v>
      </c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79"/>
      <c r="O95" s="79"/>
      <c r="P95" s="79"/>
      <c r="Q95" s="79"/>
      <c r="R95" s="79"/>
      <c r="S95" s="79"/>
      <c r="T95" s="79"/>
      <c r="U95" s="79"/>
      <c r="V95" s="79"/>
      <c r="W95" s="79"/>
      <c r="X95" s="79"/>
      <c r="Y95" s="79"/>
      <c r="Z95" s="79"/>
      <c r="AA95" s="79"/>
      <c r="AB95" s="79"/>
      <c r="AC95" s="79"/>
      <c r="AD95" s="79"/>
      <c r="AE95" s="79"/>
      <c r="AF95" s="79"/>
      <c r="AG95" s="79"/>
      <c r="AH95" s="79"/>
      <c r="AI95" s="79"/>
      <c r="AJ95" s="79"/>
      <c r="AK95" s="79"/>
      <c r="AL95" s="79"/>
      <c r="AM95" s="79"/>
      <c r="AN95" s="79"/>
      <c r="AO95" s="79"/>
      <c r="AP95" s="79"/>
      <c r="AQ95" s="79"/>
      <c r="AR95" s="79"/>
      <c r="AS95" s="79"/>
      <c r="AT95" s="79"/>
      <c r="AU95" s="79"/>
      <c r="AV95" s="79"/>
      <c r="AW95" s="79"/>
      <c r="AX95" s="79"/>
      <c r="AY95" s="79"/>
      <c r="AZ95" s="79"/>
      <c r="BA95" s="79"/>
      <c r="BB95" s="79"/>
      <c r="BC95" s="79"/>
      <c r="BD95" s="79"/>
      <c r="BE95" s="79"/>
      <c r="BF95" s="79"/>
      <c r="BG95" s="79"/>
      <c r="BH95" s="79"/>
      <c r="BI95" s="79"/>
      <c r="BJ95" s="79"/>
      <c r="BK95" s="79"/>
      <c r="BL95" s="79"/>
    </row>
    <row r="96" spans="2:64" s="5" customFormat="1" ht="17.25" thickBot="1" x14ac:dyDescent="0.35">
      <c r="B96" s="91" t="s">
        <v>510</v>
      </c>
      <c r="C96" s="91"/>
      <c r="D96" s="91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  <c r="Z96" s="91"/>
      <c r="AA96" s="91"/>
      <c r="AB96" s="91"/>
      <c r="AC96" s="91"/>
      <c r="AD96" s="91"/>
      <c r="AE96" s="91"/>
      <c r="AF96" s="91"/>
      <c r="AG96" s="91"/>
      <c r="AH96" s="91"/>
      <c r="AI96" s="91"/>
      <c r="AJ96" s="91"/>
      <c r="AK96" s="91"/>
      <c r="AL96" s="91"/>
      <c r="AM96" s="91"/>
      <c r="AN96" s="91"/>
      <c r="AO96" s="91"/>
      <c r="AP96" s="91"/>
      <c r="AQ96" s="91"/>
      <c r="AR96" s="91"/>
      <c r="AS96" s="91"/>
      <c r="AT96" s="91"/>
      <c r="AU96" s="91"/>
      <c r="AV96" s="91"/>
      <c r="AW96" s="91"/>
      <c r="AX96" s="91"/>
      <c r="AY96" s="91"/>
      <c r="AZ96" s="91"/>
      <c r="BA96" s="91"/>
      <c r="BB96" s="91"/>
      <c r="BC96" s="91"/>
      <c r="BD96" s="91"/>
      <c r="BE96" s="91"/>
      <c r="BF96" s="91"/>
      <c r="BG96" s="91"/>
      <c r="BH96" s="91"/>
      <c r="BI96" s="91"/>
      <c r="BJ96" s="91"/>
      <c r="BK96" s="91"/>
      <c r="BL96" s="91"/>
    </row>
    <row r="97" spans="2:64" ht="16.5" thickBot="1" x14ac:dyDescent="0.35">
      <c r="B97" s="10" t="s">
        <v>264</v>
      </c>
      <c r="C97" s="10"/>
      <c r="D97" s="10">
        <v>2000</v>
      </c>
      <c r="E97" s="10">
        <v>2001</v>
      </c>
      <c r="F97" s="10">
        <v>2002</v>
      </c>
      <c r="G97" s="10">
        <v>2003</v>
      </c>
      <c r="H97" s="10">
        <v>2004</v>
      </c>
      <c r="I97" s="10">
        <v>2005</v>
      </c>
      <c r="J97" s="10">
        <v>2006</v>
      </c>
      <c r="K97" s="10">
        <v>2007</v>
      </c>
      <c r="L97" s="10">
        <v>2008</v>
      </c>
      <c r="M97" s="10">
        <v>2009</v>
      </c>
      <c r="N97" s="10">
        <v>2010</v>
      </c>
      <c r="O97" s="10">
        <v>2011</v>
      </c>
      <c r="P97" s="10">
        <v>2012</v>
      </c>
      <c r="Q97" s="10">
        <v>2013</v>
      </c>
      <c r="R97" s="10">
        <v>2014</v>
      </c>
      <c r="S97" s="10">
        <v>2015</v>
      </c>
      <c r="T97" s="10">
        <v>2016</v>
      </c>
      <c r="U97" s="10">
        <v>2017</v>
      </c>
      <c r="V97" s="10">
        <v>2018</v>
      </c>
      <c r="W97" s="10">
        <v>2019</v>
      </c>
      <c r="X97" s="10">
        <v>2020</v>
      </c>
      <c r="Y97" s="10">
        <v>2021</v>
      </c>
      <c r="Z97" s="10">
        <v>2022</v>
      </c>
      <c r="AA97" s="10">
        <v>2023</v>
      </c>
      <c r="AB97" s="10">
        <v>2024</v>
      </c>
      <c r="AC97" s="10">
        <v>2025</v>
      </c>
      <c r="AD97" s="10">
        <v>2026</v>
      </c>
      <c r="AE97" s="10">
        <v>2027</v>
      </c>
      <c r="AF97" s="10">
        <v>2028</v>
      </c>
      <c r="AG97" s="10">
        <v>2029</v>
      </c>
      <c r="AH97" s="10">
        <v>2030</v>
      </c>
      <c r="AI97" s="10">
        <v>2031</v>
      </c>
      <c r="AJ97" s="10">
        <v>2032</v>
      </c>
      <c r="AK97" s="10">
        <v>2033</v>
      </c>
      <c r="AL97" s="10">
        <v>2034</v>
      </c>
      <c r="AM97" s="10">
        <v>2035</v>
      </c>
      <c r="AN97" s="10">
        <v>2036</v>
      </c>
      <c r="AO97" s="10">
        <v>2037</v>
      </c>
      <c r="AP97" s="10">
        <v>2038</v>
      </c>
      <c r="AQ97" s="10">
        <v>2039</v>
      </c>
      <c r="AR97" s="10">
        <v>2040</v>
      </c>
      <c r="AS97" s="10">
        <v>2041</v>
      </c>
      <c r="AT97" s="10">
        <v>2042</v>
      </c>
      <c r="AU97" s="10">
        <v>2043</v>
      </c>
      <c r="AV97" s="10">
        <v>2044</v>
      </c>
      <c r="AW97" s="10">
        <v>2045</v>
      </c>
      <c r="AX97" s="10">
        <v>2046</v>
      </c>
      <c r="AY97" s="10">
        <v>2047</v>
      </c>
      <c r="AZ97" s="10">
        <v>2048</v>
      </c>
      <c r="BA97" s="10">
        <v>2049</v>
      </c>
      <c r="BB97" s="10">
        <v>2050</v>
      </c>
      <c r="BC97" s="10">
        <v>2051</v>
      </c>
      <c r="BD97" s="10">
        <v>2052</v>
      </c>
      <c r="BE97" s="10">
        <v>2053</v>
      </c>
      <c r="BF97" s="10">
        <v>2054</v>
      </c>
      <c r="BG97" s="10">
        <v>2055</v>
      </c>
      <c r="BH97" s="10">
        <v>2056</v>
      </c>
      <c r="BI97" s="10">
        <v>2057</v>
      </c>
      <c r="BJ97" s="10">
        <v>2058</v>
      </c>
      <c r="BK97" s="10">
        <v>2059</v>
      </c>
      <c r="BL97" s="10">
        <v>2060</v>
      </c>
    </row>
    <row r="98" spans="2:64" s="5" customFormat="1" x14ac:dyDescent="0.3">
      <c r="B98" s="32" t="s">
        <v>527</v>
      </c>
      <c r="C98" s="38"/>
      <c r="D98" s="32">
        <v>28.571271032122247</v>
      </c>
      <c r="E98" s="32">
        <v>27.951803419999479</v>
      </c>
      <c r="F98" s="32">
        <v>30.060054519757635</v>
      </c>
      <c r="G98" s="32">
        <v>26.805129130651324</v>
      </c>
      <c r="H98" s="32">
        <v>26.982908878352028</v>
      </c>
      <c r="I98" s="32">
        <v>26.688711611534359</v>
      </c>
      <c r="J98" s="32">
        <v>27.863350524679216</v>
      </c>
      <c r="K98" s="32">
        <v>31.474918843002623</v>
      </c>
      <c r="L98" s="32">
        <v>30.009202987307777</v>
      </c>
      <c r="M98" s="32">
        <v>26.317306422272232</v>
      </c>
      <c r="N98" s="32">
        <v>25.086883902436742</v>
      </c>
      <c r="O98" s="32">
        <v>25.499824891996074</v>
      </c>
      <c r="P98" s="32">
        <v>23.229693675870578</v>
      </c>
      <c r="Q98" s="32">
        <v>23.020806156803236</v>
      </c>
      <c r="R98" s="32">
        <v>25.624999665331309</v>
      </c>
      <c r="S98" s="32">
        <v>22.417885000635398</v>
      </c>
      <c r="T98" s="32">
        <v>20.462426214662276</v>
      </c>
      <c r="U98" s="32">
        <v>21.761185640223868</v>
      </c>
      <c r="V98" s="32">
        <v>22.484871801383992</v>
      </c>
      <c r="W98" s="32">
        <v>22.489969148668667</v>
      </c>
      <c r="X98" s="32">
        <v>22.210510166286461</v>
      </c>
      <c r="Y98" s="32">
        <v>22.222668250901581</v>
      </c>
      <c r="Z98" s="32">
        <v>22.228030310351084</v>
      </c>
      <c r="AA98" s="32">
        <v>22.231981497729677</v>
      </c>
      <c r="AB98" s="32">
        <v>22.240835409291016</v>
      </c>
      <c r="AC98" s="32">
        <v>22.249831677208096</v>
      </c>
      <c r="AD98" s="32">
        <v>22.255031489182084</v>
      </c>
      <c r="AE98" s="32">
        <v>22.252901523915419</v>
      </c>
      <c r="AF98" s="32">
        <v>22.241411639243005</v>
      </c>
      <c r="AG98" s="32">
        <v>22.22184802601106</v>
      </c>
      <c r="AH98" s="32">
        <v>22.200076904256026</v>
      </c>
      <c r="AI98" s="32">
        <v>22.177676296890574</v>
      </c>
      <c r="AJ98" s="32">
        <v>22.156225246424661</v>
      </c>
      <c r="AK98" s="32">
        <v>22.134212713839354</v>
      </c>
      <c r="AL98" s="32">
        <v>22.117747772486286</v>
      </c>
      <c r="AM98" s="32">
        <v>22.101768139551304</v>
      </c>
      <c r="AN98" s="32">
        <v>22.082122726655395</v>
      </c>
      <c r="AO98" s="32">
        <v>22.069643410948881</v>
      </c>
      <c r="AP98" s="32">
        <v>22.05359599421465</v>
      </c>
      <c r="AQ98" s="32">
        <v>22.03296262741004</v>
      </c>
      <c r="AR98" s="32">
        <v>22.006703922823018</v>
      </c>
      <c r="AS98" s="32">
        <v>21.972894399459442</v>
      </c>
      <c r="AT98" s="32">
        <v>21.931364722392775</v>
      </c>
      <c r="AU98" s="32">
        <v>21.881288823804496</v>
      </c>
      <c r="AV98" s="32">
        <v>21.823606169697825</v>
      </c>
      <c r="AW98" s="32">
        <v>21.76033781254959</v>
      </c>
      <c r="AX98" s="32">
        <v>21.692620311404099</v>
      </c>
      <c r="AY98" s="32">
        <v>21.622489095695435</v>
      </c>
      <c r="AZ98" s="32">
        <v>21.549226892096542</v>
      </c>
      <c r="BA98" s="32">
        <v>21.47319300564612</v>
      </c>
      <c r="BB98" s="32">
        <v>21.395926791849472</v>
      </c>
      <c r="BC98" s="32">
        <v>21.319181874944576</v>
      </c>
      <c r="BD98" s="32">
        <v>21.242647076087913</v>
      </c>
      <c r="BE98" s="32">
        <v>21.166905922156275</v>
      </c>
      <c r="BF98" s="32">
        <v>21.092606477687223</v>
      </c>
      <c r="BG98" s="32">
        <v>21.019782132155708</v>
      </c>
      <c r="BH98" s="32">
        <v>20.947559683177062</v>
      </c>
      <c r="BI98" s="32">
        <v>20.87684591664248</v>
      </c>
      <c r="BJ98" s="32">
        <v>20.810556789365791</v>
      </c>
      <c r="BK98" s="32">
        <v>20.748983431741394</v>
      </c>
      <c r="BL98" s="32">
        <v>20.686784752579612</v>
      </c>
    </row>
    <row r="99" spans="2:64" x14ac:dyDescent="0.3">
      <c r="B99" s="32" t="s">
        <v>396</v>
      </c>
      <c r="C99" s="38"/>
      <c r="D99" s="32">
        <v>6.8477447452119344</v>
      </c>
      <c r="E99" s="32">
        <v>6.6477914532774385</v>
      </c>
      <c r="F99" s="32">
        <v>6.4354609559846434</v>
      </c>
      <c r="G99" s="32">
        <v>6.3235338355512729</v>
      </c>
      <c r="H99" s="32">
        <v>6.6756233256114728</v>
      </c>
      <c r="I99" s="32">
        <v>6.8181322260827848</v>
      </c>
      <c r="J99" s="32">
        <v>7.2002712318207251</v>
      </c>
      <c r="K99" s="32">
        <v>7.3550566338246526</v>
      </c>
      <c r="L99" s="32">
        <v>6.4340699625818676</v>
      </c>
      <c r="M99" s="32">
        <v>6.0057468916702028</v>
      </c>
      <c r="N99" s="32">
        <v>6.5870047193805439</v>
      </c>
      <c r="O99" s="32">
        <v>6.6582910761648799</v>
      </c>
      <c r="P99" s="32">
        <v>6.6310557957412835</v>
      </c>
      <c r="Q99" s="32">
        <v>6.1551379965241528</v>
      </c>
      <c r="R99" s="32">
        <v>6.5280129667187197</v>
      </c>
      <c r="S99" s="32">
        <v>6.4962830657724373</v>
      </c>
      <c r="T99" s="32">
        <v>6.2503692379992781</v>
      </c>
      <c r="U99" s="32">
        <v>6.2305863210737247</v>
      </c>
      <c r="V99" s="32">
        <v>5.8960322837708592</v>
      </c>
      <c r="W99" s="32">
        <v>5.5070458056857881</v>
      </c>
      <c r="X99" s="32">
        <v>5.6050293064902394</v>
      </c>
      <c r="Y99" s="32">
        <v>5.5531804971666716</v>
      </c>
      <c r="Z99" s="32">
        <v>5.5069441838951052</v>
      </c>
      <c r="AA99" s="32">
        <v>5.4706806845257043</v>
      </c>
      <c r="AB99" s="32">
        <v>5.4428682561576016</v>
      </c>
      <c r="AC99" s="32">
        <v>5.4191347503886682</v>
      </c>
      <c r="AD99" s="32">
        <v>5.3971330986639359</v>
      </c>
      <c r="AE99" s="32">
        <v>5.378565726600427</v>
      </c>
      <c r="AF99" s="32">
        <v>5.3662123565394904</v>
      </c>
      <c r="AG99" s="32">
        <v>5.3628311429998341</v>
      </c>
      <c r="AH99" s="32">
        <v>5.3706611228876211</v>
      </c>
      <c r="AI99" s="32">
        <v>5.3876853240200822</v>
      </c>
      <c r="AJ99" s="32">
        <v>5.4105202898694342</v>
      </c>
      <c r="AK99" s="32">
        <v>5.4350875479908476</v>
      </c>
      <c r="AL99" s="32">
        <v>5.4605309432951969</v>
      </c>
      <c r="AM99" s="32">
        <v>5.4831433945593311</v>
      </c>
      <c r="AN99" s="32">
        <v>5.4967054107387678</v>
      </c>
      <c r="AO99" s="32">
        <v>5.5106624444260355</v>
      </c>
      <c r="AP99" s="32">
        <v>5.521076796460691</v>
      </c>
      <c r="AQ99" s="32">
        <v>5.5293354315159666</v>
      </c>
      <c r="AR99" s="32">
        <v>5.5369137818802576</v>
      </c>
      <c r="AS99" s="32">
        <v>5.5423808709414333</v>
      </c>
      <c r="AT99" s="32">
        <v>5.548784413215226</v>
      </c>
      <c r="AU99" s="32">
        <v>5.5555421036626305</v>
      </c>
      <c r="AV99" s="32">
        <v>5.5626062431013281</v>
      </c>
      <c r="AW99" s="32">
        <v>5.5707917326386589</v>
      </c>
      <c r="AX99" s="32">
        <v>5.5777902516500317</v>
      </c>
      <c r="AY99" s="32">
        <v>5.5863392392677582</v>
      </c>
      <c r="AZ99" s="32">
        <v>5.5958046135473722</v>
      </c>
      <c r="BA99" s="32">
        <v>5.6067535401725328</v>
      </c>
      <c r="BB99" s="32">
        <v>5.6199384446071177</v>
      </c>
      <c r="BC99" s="32">
        <v>5.6348093415022973</v>
      </c>
      <c r="BD99" s="32">
        <v>5.6511569041305219</v>
      </c>
      <c r="BE99" s="32">
        <v>5.6691053826538926</v>
      </c>
      <c r="BF99" s="32">
        <v>5.6876996216575098</v>
      </c>
      <c r="BG99" s="32">
        <v>5.7064898048770685</v>
      </c>
      <c r="BH99" s="32">
        <v>5.724925638745364</v>
      </c>
      <c r="BI99" s="32">
        <v>5.7420329803950718</v>
      </c>
      <c r="BJ99" s="32">
        <v>5.757346184939701</v>
      </c>
      <c r="BK99" s="32">
        <v>5.7707515690673974</v>
      </c>
      <c r="BL99" s="32">
        <v>5.7820626733095812</v>
      </c>
    </row>
    <row r="100" spans="2:64" x14ac:dyDescent="0.3">
      <c r="B100" s="32" t="s">
        <v>397</v>
      </c>
      <c r="C100" s="38"/>
      <c r="D100" s="32">
        <v>20.809126441049692</v>
      </c>
      <c r="E100" s="32">
        <v>22.081193584722804</v>
      </c>
      <c r="F100" s="32">
        <v>21.08446173952311</v>
      </c>
      <c r="G100" s="32">
        <v>22.374156515969208</v>
      </c>
      <c r="H100" s="32">
        <v>22.367383378810949</v>
      </c>
      <c r="I100" s="32">
        <v>23.649563338859497</v>
      </c>
      <c r="J100" s="32">
        <v>23.736607783611515</v>
      </c>
      <c r="K100" s="32">
        <v>22.17965536261401</v>
      </c>
      <c r="L100" s="32">
        <v>23.037297071513393</v>
      </c>
      <c r="M100" s="32">
        <v>21.221478922277335</v>
      </c>
      <c r="N100" s="32">
        <v>21.572590969793996</v>
      </c>
      <c r="O100" s="32">
        <v>23.465041007500499</v>
      </c>
      <c r="P100" s="32">
        <v>26.14426996400335</v>
      </c>
      <c r="Q100" s="32">
        <v>24.776520682996249</v>
      </c>
      <c r="R100" s="32">
        <v>23.137785579109082</v>
      </c>
      <c r="S100" s="32">
        <v>22.798046290965274</v>
      </c>
      <c r="T100" s="32">
        <v>24.048938987807301</v>
      </c>
      <c r="U100" s="32">
        <v>23.517708256280368</v>
      </c>
      <c r="V100" s="32">
        <v>24.243762119399886</v>
      </c>
      <c r="W100" s="32">
        <v>24.105406114263054</v>
      </c>
      <c r="X100" s="32">
        <v>23.902334557288345</v>
      </c>
      <c r="Y100" s="32">
        <v>23.924810244457159</v>
      </c>
      <c r="Z100" s="32">
        <v>23.957422921130579</v>
      </c>
      <c r="AA100" s="32">
        <v>23.999382713295851</v>
      </c>
      <c r="AB100" s="32">
        <v>24.054404737209733</v>
      </c>
      <c r="AC100" s="32">
        <v>24.119973066129802</v>
      </c>
      <c r="AD100" s="32">
        <v>24.17307367854232</v>
      </c>
      <c r="AE100" s="32">
        <v>24.234284881361592</v>
      </c>
      <c r="AF100" s="32">
        <v>24.302236201632809</v>
      </c>
      <c r="AG100" s="32">
        <v>24.375762406697813</v>
      </c>
      <c r="AH100" s="32">
        <v>24.45440735563562</v>
      </c>
      <c r="AI100" s="32">
        <v>24.536525700996069</v>
      </c>
      <c r="AJ100" s="32">
        <v>24.62163757003454</v>
      </c>
      <c r="AK100" s="32">
        <v>24.708308671211419</v>
      </c>
      <c r="AL100" s="32">
        <v>24.800145658852092</v>
      </c>
      <c r="AM100" s="32">
        <v>24.894519559247222</v>
      </c>
      <c r="AN100" s="32">
        <v>24.96602230998765</v>
      </c>
      <c r="AO100" s="32">
        <v>25.041950469842202</v>
      </c>
      <c r="AP100" s="32">
        <v>25.118234518683682</v>
      </c>
      <c r="AQ100" s="32">
        <v>25.195630818234356</v>
      </c>
      <c r="AR100" s="32">
        <v>25.275272845027462</v>
      </c>
      <c r="AS100" s="32">
        <v>25.340797224833338</v>
      </c>
      <c r="AT100" s="32">
        <v>25.411054853757243</v>
      </c>
      <c r="AU100" s="32">
        <v>25.48656385709425</v>
      </c>
      <c r="AV100" s="32">
        <v>25.567792965742967</v>
      </c>
      <c r="AW100" s="32">
        <v>25.65491961170347</v>
      </c>
      <c r="AX100" s="32">
        <v>25.73229521869624</v>
      </c>
      <c r="AY100" s="32">
        <v>25.81601240683106</v>
      </c>
      <c r="AZ100" s="32">
        <v>25.905825904112664</v>
      </c>
      <c r="BA100" s="32">
        <v>26.001501485606067</v>
      </c>
      <c r="BB100" s="32">
        <v>26.103066078277521</v>
      </c>
      <c r="BC100" s="32">
        <v>26.199620881667588</v>
      </c>
      <c r="BD100" s="32">
        <v>26.301399536492863</v>
      </c>
      <c r="BE100" s="32">
        <v>26.40835806665725</v>
      </c>
      <c r="BF100" s="32">
        <v>26.520136318322528</v>
      </c>
      <c r="BG100" s="32">
        <v>26.636771469235331</v>
      </c>
      <c r="BH100" s="32">
        <v>26.763346511924702</v>
      </c>
      <c r="BI100" s="32">
        <v>26.894781149188777</v>
      </c>
      <c r="BJ100" s="32">
        <v>27.031030364532931</v>
      </c>
      <c r="BK100" s="32">
        <v>27.172309996055354</v>
      </c>
      <c r="BL100" s="32">
        <v>27.31822421094137</v>
      </c>
    </row>
    <row r="101" spans="2:64" x14ac:dyDescent="0.3">
      <c r="B101" s="32" t="s">
        <v>398</v>
      </c>
      <c r="C101" s="38"/>
      <c r="D101" s="32">
        <v>5.7286881581170137</v>
      </c>
      <c r="E101" s="32">
        <v>5.4264421393424014</v>
      </c>
      <c r="F101" s="32">
        <v>4.2893241539616849</v>
      </c>
      <c r="G101" s="32">
        <v>4.4289197794019923</v>
      </c>
      <c r="H101" s="32">
        <v>4.7922941677055251</v>
      </c>
      <c r="I101" s="32">
        <v>4.2593897878829257</v>
      </c>
      <c r="J101" s="32">
        <v>4.4032601002616225</v>
      </c>
      <c r="K101" s="32">
        <v>4.7067587957421084</v>
      </c>
      <c r="L101" s="32">
        <v>4.6890982588316152</v>
      </c>
      <c r="M101" s="32">
        <v>4.3593952752647533</v>
      </c>
      <c r="N101" s="32">
        <v>4.8634743137120138</v>
      </c>
      <c r="O101" s="32">
        <v>4.7983548326541339</v>
      </c>
      <c r="P101" s="32">
        <v>5.7412725225532633</v>
      </c>
      <c r="Q101" s="32">
        <v>5.5370905605196032</v>
      </c>
      <c r="R101" s="32">
        <v>6.2536733725795806</v>
      </c>
      <c r="S101" s="32">
        <v>5.558862700195454</v>
      </c>
      <c r="T101" s="32">
        <v>5.4133978536761171</v>
      </c>
      <c r="U101" s="32">
        <v>5.3809036347497479</v>
      </c>
      <c r="V101" s="32">
        <v>4.4599871422439081</v>
      </c>
      <c r="W101" s="32">
        <v>4.2956334522316091</v>
      </c>
      <c r="X101" s="32">
        <v>4.4928845908361588</v>
      </c>
      <c r="Y101" s="32">
        <v>4.5043920179894874</v>
      </c>
      <c r="Z101" s="32">
        <v>4.5165621807304976</v>
      </c>
      <c r="AA101" s="32">
        <v>4.5291283742959534</v>
      </c>
      <c r="AB101" s="32">
        <v>4.543831152000787</v>
      </c>
      <c r="AC101" s="32">
        <v>4.5593298749334412</v>
      </c>
      <c r="AD101" s="32">
        <v>4.5749992605758427</v>
      </c>
      <c r="AE101" s="32">
        <v>4.5904313307866724</v>
      </c>
      <c r="AF101" s="32">
        <v>4.6052811597871006</v>
      </c>
      <c r="AG101" s="32">
        <v>4.6194028695012648</v>
      </c>
      <c r="AH101" s="32">
        <v>4.6330232361791976</v>
      </c>
      <c r="AI101" s="32">
        <v>4.6464655745156485</v>
      </c>
      <c r="AJ101" s="32">
        <v>4.6589257754435778</v>
      </c>
      <c r="AK101" s="32">
        <v>4.6695925436788412</v>
      </c>
      <c r="AL101" s="32">
        <v>4.680096662174952</v>
      </c>
      <c r="AM101" s="32">
        <v>4.6889118015282083</v>
      </c>
      <c r="AN101" s="32">
        <v>4.6958579662061286</v>
      </c>
      <c r="AO101" s="32">
        <v>4.7029144904683973</v>
      </c>
      <c r="AP101" s="32">
        <v>4.7085023229371785</v>
      </c>
      <c r="AQ101" s="32">
        <v>4.7134900754777611</v>
      </c>
      <c r="AR101" s="32">
        <v>4.7185289521520488</v>
      </c>
      <c r="AS101" s="32">
        <v>4.7237537701377939</v>
      </c>
      <c r="AT101" s="32">
        <v>4.7294997738261966</v>
      </c>
      <c r="AU101" s="32">
        <v>4.7356591807776933</v>
      </c>
      <c r="AV101" s="32">
        <v>4.7420943259762325</v>
      </c>
      <c r="AW101" s="32">
        <v>4.7487124952245843</v>
      </c>
      <c r="AX101" s="32">
        <v>4.7553499811198723</v>
      </c>
      <c r="AY101" s="32">
        <v>4.7621920282495465</v>
      </c>
      <c r="AZ101" s="32">
        <v>4.769063897966606</v>
      </c>
      <c r="BA101" s="32">
        <v>4.7758645267693733</v>
      </c>
      <c r="BB101" s="32">
        <v>4.7825615332702389</v>
      </c>
      <c r="BC101" s="32">
        <v>4.7890741685750235</v>
      </c>
      <c r="BD101" s="32">
        <v>4.7952815961412574</v>
      </c>
      <c r="BE101" s="32">
        <v>4.8011737098592819</v>
      </c>
      <c r="BF101" s="32">
        <v>4.8065640709638258</v>
      </c>
      <c r="BG101" s="32">
        <v>4.8114989841536344</v>
      </c>
      <c r="BH101" s="32">
        <v>4.8158990112831654</v>
      </c>
      <c r="BI101" s="32">
        <v>4.8199163710835737</v>
      </c>
      <c r="BJ101" s="32">
        <v>4.8236507057133329</v>
      </c>
      <c r="BK101" s="32">
        <v>4.8272282956764645</v>
      </c>
      <c r="BL101" s="32">
        <v>4.8306311088106213</v>
      </c>
    </row>
    <row r="102" spans="2:64" x14ac:dyDescent="0.3">
      <c r="B102" s="32" t="s">
        <v>399</v>
      </c>
      <c r="C102" s="38"/>
      <c r="D102" s="32">
        <v>2.2350567116967968</v>
      </c>
      <c r="E102" s="32">
        <v>2.2198901392894892</v>
      </c>
      <c r="F102" s="32">
        <v>1.9399533723600384</v>
      </c>
      <c r="G102" s="32">
        <v>2.06236505467042</v>
      </c>
      <c r="H102" s="32">
        <v>2.2423941894538966</v>
      </c>
      <c r="I102" s="32">
        <v>2.3207432515085533</v>
      </c>
      <c r="J102" s="32">
        <v>2.2202184403096505</v>
      </c>
      <c r="K102" s="32">
        <v>2.0859363613048028</v>
      </c>
      <c r="L102" s="32">
        <v>2.1605916822551756</v>
      </c>
      <c r="M102" s="32">
        <v>1.7099114958096973</v>
      </c>
      <c r="N102" s="32">
        <v>1.7891621260511683</v>
      </c>
      <c r="O102" s="32">
        <v>1.8062780650123766</v>
      </c>
      <c r="P102" s="32">
        <v>1.7866116488965575</v>
      </c>
      <c r="Q102" s="32">
        <v>1.7390589808517078</v>
      </c>
      <c r="R102" s="32">
        <v>1.8794641343676948</v>
      </c>
      <c r="S102" s="32">
        <v>1.7614962505190503</v>
      </c>
      <c r="T102" s="32">
        <v>1.6447971544472453</v>
      </c>
      <c r="U102" s="32">
        <v>1.7096952182590173</v>
      </c>
      <c r="V102" s="32">
        <v>1.8062479009727388</v>
      </c>
      <c r="W102" s="32">
        <v>1.7052759541472706</v>
      </c>
      <c r="X102" s="32">
        <v>1.8828358561037839</v>
      </c>
      <c r="Y102" s="32">
        <v>1.8731198533940205</v>
      </c>
      <c r="Z102" s="32">
        <v>1.8638384326576687</v>
      </c>
      <c r="AA102" s="32">
        <v>1.8554248676659306</v>
      </c>
      <c r="AB102" s="32">
        <v>1.8488087704751592</v>
      </c>
      <c r="AC102" s="32">
        <v>1.8423741369045146</v>
      </c>
      <c r="AD102" s="32">
        <v>1.8350221946591665</v>
      </c>
      <c r="AE102" s="32">
        <v>1.8269544668740763</v>
      </c>
      <c r="AF102" s="32">
        <v>1.8185577683696075</v>
      </c>
      <c r="AG102" s="32">
        <v>1.8107645239608254</v>
      </c>
      <c r="AH102" s="32">
        <v>1.8046454034204069</v>
      </c>
      <c r="AI102" s="32">
        <v>1.7998222210450439</v>
      </c>
      <c r="AJ102" s="32">
        <v>1.7963584879059933</v>
      </c>
      <c r="AK102" s="32">
        <v>1.7934085969714291</v>
      </c>
      <c r="AL102" s="32">
        <v>1.7909007047492895</v>
      </c>
      <c r="AM102" s="32">
        <v>1.7883757233930069</v>
      </c>
      <c r="AN102" s="32">
        <v>1.7925775416233833</v>
      </c>
      <c r="AO102" s="32">
        <v>1.7889742625859473</v>
      </c>
      <c r="AP102" s="32">
        <v>1.7847973785997071</v>
      </c>
      <c r="AQ102" s="32">
        <v>1.780235948007461</v>
      </c>
      <c r="AR102" s="32">
        <v>1.7757405639026143</v>
      </c>
      <c r="AS102" s="32">
        <v>1.77136950790752</v>
      </c>
      <c r="AT102" s="32">
        <v>1.767355143467005</v>
      </c>
      <c r="AU102" s="32">
        <v>1.7636645951560244</v>
      </c>
      <c r="AV102" s="32">
        <v>1.7601605989890248</v>
      </c>
      <c r="AW102" s="32">
        <v>1.7567172795472994</v>
      </c>
      <c r="AX102" s="32">
        <v>1.7534596620428453</v>
      </c>
      <c r="AY102" s="32">
        <v>1.7504394855429206</v>
      </c>
      <c r="AZ102" s="32">
        <v>1.7476646388221106</v>
      </c>
      <c r="BA102" s="32">
        <v>1.7449387694391478</v>
      </c>
      <c r="BB102" s="32">
        <v>1.7423425239070216</v>
      </c>
      <c r="BC102" s="32">
        <v>1.7397622846366931</v>
      </c>
      <c r="BD102" s="32">
        <v>1.7372063248120471</v>
      </c>
      <c r="BE102" s="32">
        <v>1.7344402791225955</v>
      </c>
      <c r="BF102" s="32">
        <v>1.7315592719504331</v>
      </c>
      <c r="BG102" s="32">
        <v>1.7284816410729271</v>
      </c>
      <c r="BH102" s="32">
        <v>1.7251339906135623</v>
      </c>
      <c r="BI102" s="32">
        <v>1.7217734954180153</v>
      </c>
      <c r="BJ102" s="32">
        <v>1.7185328402575972</v>
      </c>
      <c r="BK102" s="32">
        <v>1.7153530479966952</v>
      </c>
      <c r="BL102" s="32">
        <v>1.7122264935087044</v>
      </c>
    </row>
    <row r="103" spans="2:64" x14ac:dyDescent="0.3">
      <c r="B103" s="32" t="s">
        <v>400</v>
      </c>
      <c r="C103" s="38"/>
      <c r="D103" s="32">
        <v>3.928585405266134</v>
      </c>
      <c r="E103" s="32">
        <v>4.0545130602595538</v>
      </c>
      <c r="F103" s="32">
        <v>4.1804630899229309</v>
      </c>
      <c r="G103" s="32">
        <v>4.2532327809761057</v>
      </c>
      <c r="H103" s="32">
        <v>4.3677918901593946</v>
      </c>
      <c r="I103" s="32">
        <v>4.3916314777409813</v>
      </c>
      <c r="J103" s="32">
        <v>4.7268858408333037</v>
      </c>
      <c r="K103" s="32">
        <v>4.7976014063660291</v>
      </c>
      <c r="L103" s="32">
        <v>5.0497992858159133</v>
      </c>
      <c r="M103" s="32">
        <v>4.1384619566625931</v>
      </c>
      <c r="N103" s="32">
        <v>4.3500585455723737</v>
      </c>
      <c r="O103" s="32">
        <v>4.6267658964446081</v>
      </c>
      <c r="P103" s="32">
        <v>4.2729645467193116</v>
      </c>
      <c r="Q103" s="32">
        <v>3.838035498542427</v>
      </c>
      <c r="R103" s="32">
        <v>4.1893445466860557</v>
      </c>
      <c r="S103" s="32">
        <v>4.2604603578526525</v>
      </c>
      <c r="T103" s="32">
        <v>4.0201004740613655</v>
      </c>
      <c r="U103" s="32">
        <v>4.4693905167326111</v>
      </c>
      <c r="V103" s="32">
        <v>4.2967677588131181</v>
      </c>
      <c r="W103" s="32">
        <v>4.0760369501183105</v>
      </c>
      <c r="X103" s="32">
        <v>4.5475313729063558</v>
      </c>
      <c r="Y103" s="32">
        <v>4.5533202884620279</v>
      </c>
      <c r="Z103" s="32">
        <v>4.5604958011999539</v>
      </c>
      <c r="AA103" s="32">
        <v>4.5686322446622523</v>
      </c>
      <c r="AB103" s="32">
        <v>4.5812502209836499</v>
      </c>
      <c r="AC103" s="32">
        <v>4.5945474065644918</v>
      </c>
      <c r="AD103" s="32">
        <v>4.5952510067457961</v>
      </c>
      <c r="AE103" s="32">
        <v>4.5948682059428032</v>
      </c>
      <c r="AF103" s="32">
        <v>4.594033855765919</v>
      </c>
      <c r="AG103" s="32">
        <v>4.5943950781013996</v>
      </c>
      <c r="AH103" s="32">
        <v>4.597901816488732</v>
      </c>
      <c r="AI103" s="32">
        <v>4.6017916077094094</v>
      </c>
      <c r="AJ103" s="32">
        <v>4.6087044679885771</v>
      </c>
      <c r="AK103" s="32">
        <v>4.6176068765099165</v>
      </c>
      <c r="AL103" s="32">
        <v>4.6303934161674523</v>
      </c>
      <c r="AM103" s="32">
        <v>4.6464041606782782</v>
      </c>
      <c r="AN103" s="32">
        <v>4.6530124983996508</v>
      </c>
      <c r="AO103" s="32">
        <v>4.6565969951514976</v>
      </c>
      <c r="AP103" s="32">
        <v>4.6619206947135554</v>
      </c>
      <c r="AQ103" s="32">
        <v>4.668794955208952</v>
      </c>
      <c r="AR103" s="32">
        <v>4.6776004131760383</v>
      </c>
      <c r="AS103" s="32">
        <v>4.6757246633534955</v>
      </c>
      <c r="AT103" s="32">
        <v>4.6752616470692825</v>
      </c>
      <c r="AU103" s="32">
        <v>4.6759245571458337</v>
      </c>
      <c r="AV103" s="32">
        <v>4.6773532377700135</v>
      </c>
      <c r="AW103" s="32">
        <v>4.6792816200075613</v>
      </c>
      <c r="AX103" s="32">
        <v>4.671559189308196</v>
      </c>
      <c r="AY103" s="32">
        <v>4.6646399743044968</v>
      </c>
      <c r="AZ103" s="32">
        <v>4.6585258498624302</v>
      </c>
      <c r="BA103" s="32">
        <v>4.6528723006876316</v>
      </c>
      <c r="BB103" s="32">
        <v>4.6478459969631283</v>
      </c>
      <c r="BC103" s="32">
        <v>4.6359067720612197</v>
      </c>
      <c r="BD103" s="32">
        <v>4.6243837745219514</v>
      </c>
      <c r="BE103" s="32">
        <v>4.6129209586467121</v>
      </c>
      <c r="BF103" s="32">
        <v>4.6016764829345966</v>
      </c>
      <c r="BG103" s="32">
        <v>4.5906008418274666</v>
      </c>
      <c r="BH103" s="32">
        <v>4.5815070738096688</v>
      </c>
      <c r="BI103" s="32">
        <v>4.5728897245883982</v>
      </c>
      <c r="BJ103" s="32">
        <v>4.564970641525588</v>
      </c>
      <c r="BK103" s="32">
        <v>4.5576183818336951</v>
      </c>
      <c r="BL103" s="32">
        <v>4.5506874225024401</v>
      </c>
    </row>
    <row r="104" spans="2:64" x14ac:dyDescent="0.3">
      <c r="B104" s="32" t="s">
        <v>401</v>
      </c>
      <c r="C104" s="38"/>
      <c r="D104" s="32">
        <v>7.1870335162329733</v>
      </c>
      <c r="E104" s="32">
        <v>7.9611520763454262</v>
      </c>
      <c r="F104" s="32">
        <v>6.1827122212993855</v>
      </c>
      <c r="G104" s="32">
        <v>6.398560457833435</v>
      </c>
      <c r="H104" s="32">
        <v>6.618541306599127</v>
      </c>
      <c r="I104" s="32">
        <v>6.6869926321398987</v>
      </c>
      <c r="J104" s="32">
        <v>7.4218488101481457</v>
      </c>
      <c r="K104" s="32">
        <v>7.7474537471096205</v>
      </c>
      <c r="L104" s="32">
        <v>7.8971481301658111</v>
      </c>
      <c r="M104" s="32">
        <v>6.996060865788376</v>
      </c>
      <c r="N104" s="32">
        <v>7.5438583139152362</v>
      </c>
      <c r="O104" s="32">
        <v>8.1829159789050365</v>
      </c>
      <c r="P104" s="32">
        <v>7.0564563505979692</v>
      </c>
      <c r="Q104" s="32">
        <v>6.7979924045627884</v>
      </c>
      <c r="R104" s="32">
        <v>7.0830400625247671</v>
      </c>
      <c r="S104" s="32">
        <v>7.0855100510308588</v>
      </c>
      <c r="T104" s="32">
        <v>7.2191207992362703</v>
      </c>
      <c r="U104" s="32">
        <v>7.5912848705689235</v>
      </c>
      <c r="V104" s="32">
        <v>7.4190978819994928</v>
      </c>
      <c r="W104" s="32">
        <v>7.2258245575026896</v>
      </c>
      <c r="X104" s="32">
        <v>7.6307443227546532</v>
      </c>
      <c r="Y104" s="32">
        <v>7.6968954144083348</v>
      </c>
      <c r="Z104" s="32">
        <v>7.7625150494362192</v>
      </c>
      <c r="AA104" s="32">
        <v>7.8281897911667579</v>
      </c>
      <c r="AB104" s="32">
        <v>7.8971095946517407</v>
      </c>
      <c r="AC104" s="32">
        <v>7.9658250362167431</v>
      </c>
      <c r="AD104" s="32">
        <v>8.015547512845357</v>
      </c>
      <c r="AE104" s="32">
        <v>8.0614587864555265</v>
      </c>
      <c r="AF104" s="32">
        <v>8.1035275539642502</v>
      </c>
      <c r="AG104" s="32">
        <v>8.1432449706459824</v>
      </c>
      <c r="AH104" s="32">
        <v>8.1831055728036404</v>
      </c>
      <c r="AI104" s="32">
        <v>8.2262232630465117</v>
      </c>
      <c r="AJ104" s="32">
        <v>8.2720617798351039</v>
      </c>
      <c r="AK104" s="32">
        <v>8.3197578016179072</v>
      </c>
      <c r="AL104" s="32">
        <v>8.3739053372871126</v>
      </c>
      <c r="AM104" s="32">
        <v>8.4315704682619437</v>
      </c>
      <c r="AN104" s="32">
        <v>8.4668572799099717</v>
      </c>
      <c r="AO104" s="32">
        <v>8.5080971803335821</v>
      </c>
      <c r="AP104" s="32">
        <v>8.5511341076872984</v>
      </c>
      <c r="AQ104" s="32">
        <v>8.5960668208601732</v>
      </c>
      <c r="AR104" s="32">
        <v>8.6433571695091018</v>
      </c>
      <c r="AS104" s="32">
        <v>8.675341813699406</v>
      </c>
      <c r="AT104" s="32">
        <v>8.7093953426039228</v>
      </c>
      <c r="AU104" s="32">
        <v>8.7451398863808052</v>
      </c>
      <c r="AV104" s="32">
        <v>8.7822644012481703</v>
      </c>
      <c r="AW104" s="32">
        <v>8.8206060879887698</v>
      </c>
      <c r="AX104" s="32">
        <v>8.8443407913262302</v>
      </c>
      <c r="AY104" s="32">
        <v>8.8691917815772925</v>
      </c>
      <c r="AZ104" s="32">
        <v>8.8948246115718597</v>
      </c>
      <c r="BA104" s="32">
        <v>8.9211180714624412</v>
      </c>
      <c r="BB104" s="32">
        <v>8.948343451717367</v>
      </c>
      <c r="BC104" s="32">
        <v>8.9661776828714839</v>
      </c>
      <c r="BD104" s="32">
        <v>8.9850554691717086</v>
      </c>
      <c r="BE104" s="32">
        <v>9.0051635131835663</v>
      </c>
      <c r="BF104" s="32">
        <v>9.0262286275621211</v>
      </c>
      <c r="BG104" s="32">
        <v>9.0484381302021095</v>
      </c>
      <c r="BH104" s="32">
        <v>9.0788418976674183</v>
      </c>
      <c r="BI104" s="32">
        <v>9.1102866501452304</v>
      </c>
      <c r="BJ104" s="32">
        <v>9.1427187043128892</v>
      </c>
      <c r="BK104" s="32">
        <v>9.1761842360181998</v>
      </c>
      <c r="BL104" s="32">
        <v>9.2103459873497684</v>
      </c>
    </row>
    <row r="105" spans="2:64" ht="16.5" thickBot="1" x14ac:dyDescent="0.35">
      <c r="B105" s="32" t="s">
        <v>402</v>
      </c>
      <c r="C105" s="38"/>
      <c r="D105" s="32">
        <v>10.407350524021652</v>
      </c>
      <c r="E105" s="32">
        <v>10.415050360560157</v>
      </c>
      <c r="F105" s="32">
        <v>10.144629702159552</v>
      </c>
      <c r="G105" s="32">
        <v>10.762239835463932</v>
      </c>
      <c r="H105" s="32">
        <v>11.527355514608157</v>
      </c>
      <c r="I105" s="32">
        <v>11.495020943006335</v>
      </c>
      <c r="J105" s="32">
        <v>12.276569648659917</v>
      </c>
      <c r="K105" s="32">
        <v>12.613345942428463</v>
      </c>
      <c r="L105" s="32">
        <v>12.315349133154074</v>
      </c>
      <c r="M105" s="32">
        <v>12.048104357774442</v>
      </c>
      <c r="N105" s="32">
        <v>12.317379557730678</v>
      </c>
      <c r="O105" s="32">
        <v>11.562530168603857</v>
      </c>
      <c r="P105" s="32">
        <v>11.801993455416099</v>
      </c>
      <c r="Q105" s="32">
        <v>12.241119122189005</v>
      </c>
      <c r="R105" s="32">
        <v>12.909610939059498</v>
      </c>
      <c r="S105" s="32">
        <v>11.584256627305331</v>
      </c>
      <c r="T105" s="32">
        <v>11.295087811488894</v>
      </c>
      <c r="U105" s="32">
        <v>11.280997346361268</v>
      </c>
      <c r="V105" s="32">
        <v>11.254920072682918</v>
      </c>
      <c r="W105" s="32">
        <v>10.775217093940114</v>
      </c>
      <c r="X105" s="32">
        <v>11.794527945836265</v>
      </c>
      <c r="Y105" s="32">
        <v>11.847692821635171</v>
      </c>
      <c r="Z105" s="32">
        <v>11.901164559390111</v>
      </c>
      <c r="AA105" s="32">
        <v>11.95435794204322</v>
      </c>
      <c r="AB105" s="32">
        <v>12.009768010262155</v>
      </c>
      <c r="AC105" s="32">
        <v>12.065154371231039</v>
      </c>
      <c r="AD105" s="32">
        <v>12.117133329323131</v>
      </c>
      <c r="AE105" s="32">
        <v>12.168498742738821</v>
      </c>
      <c r="AF105" s="32">
        <v>12.219012838844831</v>
      </c>
      <c r="AG105" s="32">
        <v>12.268235315325885</v>
      </c>
      <c r="AH105" s="32">
        <v>12.316155694975333</v>
      </c>
      <c r="AI105" s="32">
        <v>12.363277418832539</v>
      </c>
      <c r="AJ105" s="32">
        <v>12.408076700361427</v>
      </c>
      <c r="AK105" s="32">
        <v>12.449406227612776</v>
      </c>
      <c r="AL105" s="32">
        <v>12.490086170650486</v>
      </c>
      <c r="AM105" s="32">
        <v>12.527837870141202</v>
      </c>
      <c r="AN105" s="32">
        <v>12.558503419601257</v>
      </c>
      <c r="AO105" s="32">
        <v>12.589141429852734</v>
      </c>
      <c r="AP105" s="32">
        <v>12.617237871727525</v>
      </c>
      <c r="AQ105" s="32">
        <v>12.643986469596289</v>
      </c>
      <c r="AR105" s="32">
        <v>12.670394841729637</v>
      </c>
      <c r="AS105" s="32">
        <v>12.693987193892006</v>
      </c>
      <c r="AT105" s="32">
        <v>12.718078945110232</v>
      </c>
      <c r="AU105" s="32">
        <v>12.742612729008757</v>
      </c>
      <c r="AV105" s="32">
        <v>12.767457284343893</v>
      </c>
      <c r="AW105" s="32">
        <v>12.792513557845105</v>
      </c>
      <c r="AX105" s="32">
        <v>12.815153299882772</v>
      </c>
      <c r="AY105" s="32">
        <v>12.83805614199731</v>
      </c>
      <c r="AZ105" s="32">
        <v>12.861026340260945</v>
      </c>
      <c r="BA105" s="32">
        <v>12.883898614798252</v>
      </c>
      <c r="BB105" s="32">
        <v>12.906745353058557</v>
      </c>
      <c r="BC105" s="32">
        <v>12.927851593998108</v>
      </c>
      <c r="BD105" s="32">
        <v>12.948696663138907</v>
      </c>
      <c r="BE105" s="32">
        <v>12.969190337109984</v>
      </c>
      <c r="BF105" s="32">
        <v>12.989097956319533</v>
      </c>
      <c r="BG105" s="32">
        <v>13.008367480766848</v>
      </c>
      <c r="BH105" s="32">
        <v>13.02813364579886</v>
      </c>
      <c r="BI105" s="32">
        <v>13.047306099543334</v>
      </c>
      <c r="BJ105" s="32">
        <v>13.066013117086621</v>
      </c>
      <c r="BK105" s="32">
        <v>13.084405907755544</v>
      </c>
      <c r="BL105" s="32">
        <v>13.102432787233834</v>
      </c>
    </row>
    <row r="106" spans="2:64" ht="16.5" thickBot="1" x14ac:dyDescent="0.35">
      <c r="B106" s="123" t="s">
        <v>403</v>
      </c>
      <c r="C106" s="124"/>
      <c r="D106" s="123">
        <v>0</v>
      </c>
      <c r="E106" s="123">
        <v>0</v>
      </c>
      <c r="F106" s="123">
        <v>0</v>
      </c>
      <c r="G106" s="123">
        <v>0</v>
      </c>
      <c r="H106" s="123">
        <v>0</v>
      </c>
      <c r="I106" s="123">
        <v>0</v>
      </c>
      <c r="J106" s="123">
        <v>0</v>
      </c>
      <c r="K106" s="123">
        <v>0</v>
      </c>
      <c r="L106" s="123">
        <v>0</v>
      </c>
      <c r="M106" s="123">
        <v>0</v>
      </c>
      <c r="N106" s="123">
        <v>0</v>
      </c>
      <c r="O106" s="123">
        <v>0</v>
      </c>
      <c r="P106" s="123">
        <v>0</v>
      </c>
      <c r="Q106" s="123">
        <v>0</v>
      </c>
      <c r="R106" s="123">
        <v>0</v>
      </c>
      <c r="S106" s="123">
        <v>0</v>
      </c>
      <c r="T106" s="123">
        <v>0</v>
      </c>
      <c r="U106" s="123">
        <v>0</v>
      </c>
      <c r="V106" s="123">
        <v>0</v>
      </c>
      <c r="W106" s="123">
        <v>0</v>
      </c>
      <c r="X106" s="123">
        <v>-0.59526000000000001</v>
      </c>
      <c r="Y106" s="123">
        <v>-0.59526000000000001</v>
      </c>
      <c r="Z106" s="123">
        <v>-0.59526000000000001</v>
      </c>
      <c r="AA106" s="123">
        <v>-0.59526000000000001</v>
      </c>
      <c r="AB106" s="123">
        <v>-0.59526000000000001</v>
      </c>
      <c r="AC106" s="123">
        <v>-0.59526000000000001</v>
      </c>
      <c r="AD106" s="123">
        <v>-0.59526000000000001</v>
      </c>
      <c r="AE106" s="123">
        <v>-0.59526000000000001</v>
      </c>
      <c r="AF106" s="123">
        <v>-0.59526000000000001</v>
      </c>
      <c r="AG106" s="123">
        <v>-0.59526000000000001</v>
      </c>
      <c r="AH106" s="123">
        <v>-0.59526000000000001</v>
      </c>
      <c r="AI106" s="123">
        <v>-0.59526000000000001</v>
      </c>
      <c r="AJ106" s="123">
        <v>-0.59526000000000001</v>
      </c>
      <c r="AK106" s="123">
        <v>-0.59526000000000001</v>
      </c>
      <c r="AL106" s="123">
        <v>-0.59526000000000001</v>
      </c>
      <c r="AM106" s="123">
        <v>-0.59526000000000001</v>
      </c>
      <c r="AN106" s="123">
        <v>-0.59526000000000001</v>
      </c>
      <c r="AO106" s="123">
        <v>-0.59526000000000001</v>
      </c>
      <c r="AP106" s="123">
        <v>-0.59526000000000001</v>
      </c>
      <c r="AQ106" s="123">
        <v>-0.59526000000000001</v>
      </c>
      <c r="AR106" s="123">
        <v>-0.59526000000000001</v>
      </c>
      <c r="AS106" s="123">
        <v>-0.59526000000000001</v>
      </c>
      <c r="AT106" s="123">
        <v>-0.59526000000000001</v>
      </c>
      <c r="AU106" s="123">
        <v>-0.59526000000000001</v>
      </c>
      <c r="AV106" s="123">
        <v>-0.59526000000000001</v>
      </c>
      <c r="AW106" s="123">
        <v>-0.59526000000000001</v>
      </c>
      <c r="AX106" s="123">
        <v>-0.59526000000000001</v>
      </c>
      <c r="AY106" s="123">
        <v>-0.59526000000000001</v>
      </c>
      <c r="AZ106" s="123">
        <v>-0.59526000000000001</v>
      </c>
      <c r="BA106" s="123">
        <v>-0.59526000000000001</v>
      </c>
      <c r="BB106" s="123">
        <v>-0.59526000000000001</v>
      </c>
      <c r="BC106" s="123">
        <v>-0.59526000000000001</v>
      </c>
      <c r="BD106" s="123">
        <v>-0.59526000000000001</v>
      </c>
      <c r="BE106" s="123">
        <v>-0.59526000000000001</v>
      </c>
      <c r="BF106" s="123">
        <v>-0.59526000000000001</v>
      </c>
      <c r="BG106" s="123">
        <v>-0.59526000000000001</v>
      </c>
      <c r="BH106" s="123">
        <v>-0.59526000000000001</v>
      </c>
      <c r="BI106" s="123">
        <v>-0.59526000000000001</v>
      </c>
      <c r="BJ106" s="123">
        <v>-0.59526000000000001</v>
      </c>
      <c r="BK106" s="123">
        <v>-0.59526000000000001</v>
      </c>
      <c r="BL106" s="123">
        <v>-0.59526000000000001</v>
      </c>
    </row>
    <row r="107" spans="2:64" ht="16.5" thickBot="1" x14ac:dyDescent="0.35">
      <c r="B107" s="82" t="s">
        <v>52</v>
      </c>
      <c r="C107" s="83"/>
      <c r="D107" s="82">
        <v>85.714856533718446</v>
      </c>
      <c r="E107" s="82">
        <v>86.757836233796738</v>
      </c>
      <c r="F107" s="82">
        <v>84.317059754968966</v>
      </c>
      <c r="G107" s="82">
        <v>83.408137390517695</v>
      </c>
      <c r="H107" s="82">
        <v>85.574292651300553</v>
      </c>
      <c r="I107" s="82">
        <v>86.310185268755333</v>
      </c>
      <c r="J107" s="82">
        <v>89.849012380324098</v>
      </c>
      <c r="K107" s="82">
        <v>92.960727092392304</v>
      </c>
      <c r="L107" s="82">
        <v>91.592556511625631</v>
      </c>
      <c r="M107" s="82">
        <v>82.796466187519627</v>
      </c>
      <c r="N107" s="82">
        <v>84.110412448592754</v>
      </c>
      <c r="O107" s="82">
        <v>86.60000191728146</v>
      </c>
      <c r="P107" s="82">
        <v>86.66431795979841</v>
      </c>
      <c r="Q107" s="82">
        <v>84.105761402989174</v>
      </c>
      <c r="R107" s="82">
        <v>87.605931266376729</v>
      </c>
      <c r="S107" s="82">
        <v>81.962800344276474</v>
      </c>
      <c r="T107" s="82">
        <v>80.354238533378748</v>
      </c>
      <c r="U107" s="82">
        <v>81.94175180424952</v>
      </c>
      <c r="V107" s="82">
        <v>81.861686961266926</v>
      </c>
      <c r="W107" s="82">
        <v>80.180409076557495</v>
      </c>
      <c r="X107" s="82">
        <v>81.471138118502267</v>
      </c>
      <c r="Y107" s="82">
        <v>81.580819388414454</v>
      </c>
      <c r="Z107" s="82">
        <v>81.701713438791217</v>
      </c>
      <c r="AA107" s="82">
        <v>81.842518115385346</v>
      </c>
      <c r="AB107" s="82">
        <v>82.023616151031845</v>
      </c>
      <c r="AC107" s="82">
        <v>82.220910319576802</v>
      </c>
      <c r="AD107" s="82">
        <v>82.36793157053765</v>
      </c>
      <c r="AE107" s="82">
        <v>82.512703664675342</v>
      </c>
      <c r="AF107" s="82">
        <v>82.655013374147032</v>
      </c>
      <c r="AG107" s="82">
        <v>82.801224333244065</v>
      </c>
      <c r="AH107" s="82">
        <v>82.964717106646589</v>
      </c>
      <c r="AI107" s="82">
        <v>83.144207407055873</v>
      </c>
      <c r="AJ107" s="82">
        <v>83.337250317863322</v>
      </c>
      <c r="AK107" s="82">
        <v>83.532120979432506</v>
      </c>
      <c r="AL107" s="82">
        <v>83.748546665662872</v>
      </c>
      <c r="AM107" s="82">
        <v>83.967271117360497</v>
      </c>
      <c r="AN107" s="82">
        <v>84.116399153122202</v>
      </c>
      <c r="AO107" s="82">
        <v>84.272720683609279</v>
      </c>
      <c r="AP107" s="82">
        <v>84.42123968502429</v>
      </c>
      <c r="AQ107" s="82">
        <v>84.565243146311005</v>
      </c>
      <c r="AR107" s="82">
        <v>84.709252490200186</v>
      </c>
      <c r="AS107" s="82">
        <v>84.800989444224427</v>
      </c>
      <c r="AT107" s="82">
        <v>84.895534841441901</v>
      </c>
      <c r="AU107" s="82">
        <v>84.99113573303049</v>
      </c>
      <c r="AV107" s="82">
        <v>85.088075226869449</v>
      </c>
      <c r="AW107" s="82">
        <v>85.188620197505031</v>
      </c>
      <c r="AX107" s="82">
        <v>85.247308705430285</v>
      </c>
      <c r="AY107" s="82">
        <v>85.314100153465816</v>
      </c>
      <c r="AZ107" s="82">
        <v>85.386702748240538</v>
      </c>
      <c r="BA107" s="82">
        <v>85.464880314581578</v>
      </c>
      <c r="BB107" s="82">
        <v>85.551510173650428</v>
      </c>
      <c r="BC107" s="82">
        <v>85.617124600257014</v>
      </c>
      <c r="BD107" s="82">
        <v>85.690567344497182</v>
      </c>
      <c r="BE107" s="82">
        <v>85.771998169389548</v>
      </c>
      <c r="BF107" s="82">
        <v>85.860308827397773</v>
      </c>
      <c r="BG107" s="82">
        <v>85.955170484291102</v>
      </c>
      <c r="BH107" s="82">
        <v>86.070087453019809</v>
      </c>
      <c r="BI107" s="82">
        <v>86.190572387004877</v>
      </c>
      <c r="BJ107" s="82">
        <v>86.319559347734454</v>
      </c>
      <c r="BK107" s="82">
        <v>86.457574866144739</v>
      </c>
      <c r="BL107" s="82">
        <v>86.598135436235935</v>
      </c>
    </row>
    <row r="108" spans="2:64" x14ac:dyDescent="0.3">
      <c r="B108" s="81"/>
      <c r="C108" s="81"/>
      <c r="D108" s="81"/>
      <c r="E108" s="81"/>
      <c r="F108" s="81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81"/>
      <c r="Z108" s="81"/>
      <c r="AA108" s="81"/>
      <c r="AB108" s="81"/>
      <c r="AC108" s="81"/>
      <c r="AD108" s="81"/>
      <c r="AE108" s="81"/>
      <c r="AF108" s="81"/>
      <c r="AG108" s="81"/>
      <c r="AH108" s="81"/>
      <c r="AI108" s="81"/>
      <c r="AJ108" s="81"/>
      <c r="AK108" s="81"/>
      <c r="AL108" s="81"/>
      <c r="AM108" s="81"/>
      <c r="AN108" s="81"/>
      <c r="AO108" s="81"/>
      <c r="AP108" s="81"/>
      <c r="AQ108" s="81"/>
      <c r="AR108" s="81"/>
      <c r="AS108" s="81"/>
      <c r="AT108" s="81"/>
      <c r="AU108" s="81"/>
      <c r="AV108" s="81"/>
      <c r="AW108" s="81"/>
      <c r="AX108" s="81"/>
      <c r="AY108" s="81"/>
      <c r="AZ108" s="81"/>
      <c r="BA108" s="81"/>
      <c r="BB108" s="81"/>
      <c r="BC108" s="81"/>
      <c r="BD108" s="81"/>
      <c r="BE108" s="81"/>
      <c r="BF108" s="81"/>
      <c r="BG108" s="81"/>
      <c r="BH108" s="81"/>
      <c r="BI108" s="81"/>
      <c r="BJ108" s="81"/>
      <c r="BK108" s="81"/>
      <c r="BL108" s="81"/>
    </row>
    <row r="111" spans="2:64" ht="16.5" thickBot="1" x14ac:dyDescent="0.35"/>
    <row r="112" spans="2:64" s="5" customFormat="1" ht="20.25" x14ac:dyDescent="0.3">
      <c r="B112" s="79" t="s">
        <v>481</v>
      </c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/>
      <c r="AK112" s="79"/>
      <c r="AL112" s="79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79"/>
      <c r="AY112" s="79"/>
      <c r="AZ112" s="79"/>
      <c r="BA112" s="79"/>
      <c r="BB112" s="79"/>
      <c r="BC112" s="79"/>
      <c r="BD112" s="79"/>
      <c r="BE112" s="79"/>
      <c r="BF112" s="79"/>
      <c r="BG112" s="79"/>
      <c r="BH112" s="79"/>
      <c r="BI112" s="79"/>
      <c r="BJ112" s="79"/>
      <c r="BK112" s="79"/>
      <c r="BL112" s="79"/>
    </row>
    <row r="113" spans="2:64" s="5" customFormat="1" ht="17.25" thickBot="1" x14ac:dyDescent="0.35">
      <c r="B113" s="91" t="s">
        <v>510</v>
      </c>
      <c r="C113" s="91"/>
      <c r="D113" s="91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  <c r="Z113" s="91"/>
      <c r="AA113" s="91"/>
      <c r="AB113" s="91"/>
      <c r="AC113" s="91"/>
      <c r="AD113" s="91"/>
      <c r="AE113" s="91"/>
      <c r="AF113" s="91"/>
      <c r="AG113" s="91"/>
      <c r="AH113" s="91"/>
      <c r="AI113" s="91"/>
      <c r="AJ113" s="91"/>
      <c r="AK113" s="91"/>
      <c r="AL113" s="91"/>
      <c r="AM113" s="91"/>
      <c r="AN113" s="91"/>
      <c r="AO113" s="91"/>
      <c r="AP113" s="91"/>
      <c r="AQ113" s="91"/>
      <c r="AR113" s="91"/>
      <c r="AS113" s="91"/>
      <c r="AT113" s="91"/>
      <c r="AU113" s="91"/>
      <c r="AV113" s="91"/>
      <c r="AW113" s="91"/>
      <c r="AX113" s="91"/>
      <c r="AY113" s="91"/>
      <c r="AZ113" s="91"/>
      <c r="BA113" s="91"/>
      <c r="BB113" s="91"/>
      <c r="BC113" s="91"/>
      <c r="BD113" s="91"/>
      <c r="BE113" s="91"/>
      <c r="BF113" s="91"/>
      <c r="BG113" s="91"/>
      <c r="BH113" s="91"/>
      <c r="BI113" s="91"/>
      <c r="BJ113" s="91"/>
      <c r="BK113" s="91"/>
      <c r="BL113" s="91"/>
    </row>
    <row r="114" spans="2:64" s="5" customFormat="1" ht="16.5" thickBot="1" x14ac:dyDescent="0.35">
      <c r="B114" s="10" t="s">
        <v>11</v>
      </c>
      <c r="C114" s="7"/>
      <c r="D114" s="10">
        <v>2000</v>
      </c>
      <c r="E114" s="10">
        <v>2001</v>
      </c>
      <c r="F114" s="10">
        <v>2002</v>
      </c>
      <c r="G114" s="10">
        <v>2003</v>
      </c>
      <c r="H114" s="10">
        <v>2004</v>
      </c>
      <c r="I114" s="10">
        <v>2005</v>
      </c>
      <c r="J114" s="10">
        <v>2006</v>
      </c>
      <c r="K114" s="10">
        <v>2007</v>
      </c>
      <c r="L114" s="10">
        <v>2008</v>
      </c>
      <c r="M114" s="10">
        <v>2009</v>
      </c>
      <c r="N114" s="10">
        <v>2010</v>
      </c>
      <c r="O114" s="10">
        <v>2011</v>
      </c>
      <c r="P114" s="10">
        <v>2012</v>
      </c>
      <c r="Q114" s="10">
        <v>2013</v>
      </c>
      <c r="R114" s="10">
        <v>2014</v>
      </c>
      <c r="S114" s="10">
        <v>2015</v>
      </c>
      <c r="T114" s="10">
        <v>2016</v>
      </c>
      <c r="U114" s="10">
        <v>2017</v>
      </c>
      <c r="V114" s="10">
        <v>2018</v>
      </c>
      <c r="W114" s="10">
        <v>2019</v>
      </c>
      <c r="X114" s="10">
        <v>2020</v>
      </c>
      <c r="Y114" s="10">
        <v>2021</v>
      </c>
      <c r="Z114" s="10">
        <v>2022</v>
      </c>
      <c r="AA114" s="10">
        <v>2023</v>
      </c>
      <c r="AB114" s="10">
        <v>2024</v>
      </c>
      <c r="AC114" s="10">
        <v>2025</v>
      </c>
      <c r="AD114" s="10">
        <v>2026</v>
      </c>
      <c r="AE114" s="10">
        <v>2027</v>
      </c>
      <c r="AF114" s="10">
        <v>2028</v>
      </c>
      <c r="AG114" s="10">
        <v>2029</v>
      </c>
      <c r="AH114" s="10">
        <v>2030</v>
      </c>
      <c r="AI114" s="10">
        <v>2031</v>
      </c>
      <c r="AJ114" s="10">
        <v>2032</v>
      </c>
      <c r="AK114" s="10">
        <v>2033</v>
      </c>
      <c r="AL114" s="10">
        <v>2034</v>
      </c>
      <c r="AM114" s="10">
        <v>2035</v>
      </c>
      <c r="AN114" s="10">
        <v>2036</v>
      </c>
      <c r="AO114" s="10">
        <v>2037</v>
      </c>
      <c r="AP114" s="10">
        <v>2038</v>
      </c>
      <c r="AQ114" s="10">
        <v>2039</v>
      </c>
      <c r="AR114" s="10">
        <v>2040</v>
      </c>
      <c r="AS114" s="10">
        <v>2041</v>
      </c>
      <c r="AT114" s="10">
        <v>2042</v>
      </c>
      <c r="AU114" s="10">
        <v>2043</v>
      </c>
      <c r="AV114" s="10">
        <v>2044</v>
      </c>
      <c r="AW114" s="10">
        <v>2045</v>
      </c>
      <c r="AX114" s="10">
        <v>2046</v>
      </c>
      <c r="AY114" s="10">
        <v>2047</v>
      </c>
      <c r="AZ114" s="10">
        <v>2048</v>
      </c>
      <c r="BA114" s="10">
        <v>2049</v>
      </c>
      <c r="BB114" s="10">
        <v>2050</v>
      </c>
      <c r="BC114" s="10">
        <v>2051</v>
      </c>
      <c r="BD114" s="10">
        <v>2052</v>
      </c>
      <c r="BE114" s="10">
        <v>2053</v>
      </c>
      <c r="BF114" s="10">
        <v>2054</v>
      </c>
      <c r="BG114" s="10">
        <v>2055</v>
      </c>
      <c r="BH114" s="10">
        <v>2056</v>
      </c>
      <c r="BI114" s="10">
        <v>2057</v>
      </c>
      <c r="BJ114" s="10">
        <v>2058</v>
      </c>
      <c r="BK114" s="10">
        <v>2059</v>
      </c>
      <c r="BL114" s="10">
        <v>2060</v>
      </c>
    </row>
    <row r="115" spans="2:64" s="5" customFormat="1" x14ac:dyDescent="0.3">
      <c r="B115" s="32" t="s">
        <v>16</v>
      </c>
      <c r="C115" s="37" t="s">
        <v>27</v>
      </c>
      <c r="D115" s="32">
        <v>6.4158250560753753</v>
      </c>
      <c r="E115" s="32">
        <v>6.4078638506118741</v>
      </c>
      <c r="F115" s="32">
        <v>5.9306022296813108</v>
      </c>
      <c r="G115" s="32">
        <v>5.8028823896452026</v>
      </c>
      <c r="H115" s="32">
        <v>5.9032532232384716</v>
      </c>
      <c r="I115" s="32">
        <v>5.8739623723286041</v>
      </c>
      <c r="J115" s="32">
        <v>6.3872519405317369</v>
      </c>
      <c r="K115" s="32">
        <v>6.5103187486931713</v>
      </c>
      <c r="L115" s="32">
        <v>7.3955516116224658</v>
      </c>
      <c r="M115" s="32">
        <v>8.2548142947743059</v>
      </c>
      <c r="N115" s="32">
        <v>8.3428911011347129</v>
      </c>
      <c r="O115" s="32">
        <v>8.1877239128048149</v>
      </c>
      <c r="P115" s="32">
        <v>8.3740998095522823</v>
      </c>
      <c r="Q115" s="32">
        <v>9.3824235517455801</v>
      </c>
      <c r="R115" s="32">
        <v>9.2589082777713951</v>
      </c>
      <c r="S115" s="32">
        <v>9.2060599196129456</v>
      </c>
      <c r="T115" s="32">
        <v>9.1858147236621939</v>
      </c>
      <c r="U115" s="32">
        <v>9.6285090588965012</v>
      </c>
      <c r="V115" s="32">
        <v>8.048770216901092</v>
      </c>
      <c r="W115" s="32">
        <v>8.0955272571191603</v>
      </c>
      <c r="X115" s="32">
        <v>8.0595127953958503</v>
      </c>
      <c r="Y115" s="32">
        <v>8.111381919854697</v>
      </c>
      <c r="Z115" s="32">
        <v>8.1683903602502426</v>
      </c>
      <c r="AA115" s="32">
        <v>8.2307395926568194</v>
      </c>
      <c r="AB115" s="32">
        <v>8.296664180506129</v>
      </c>
      <c r="AC115" s="32">
        <v>8.3634112527053457</v>
      </c>
      <c r="AD115" s="32">
        <v>8.429963324685783</v>
      </c>
      <c r="AE115" s="32">
        <v>8.4954060554596893</v>
      </c>
      <c r="AF115" s="32">
        <v>8.5596562136283474</v>
      </c>
      <c r="AG115" s="32">
        <v>8.6234127648710182</v>
      </c>
      <c r="AH115" s="32">
        <v>8.6879423957939164</v>
      </c>
      <c r="AI115" s="32">
        <v>8.7530651513217439</v>
      </c>
      <c r="AJ115" s="32">
        <v>8.817294141308091</v>
      </c>
      <c r="AK115" s="32">
        <v>8.8784625443613105</v>
      </c>
      <c r="AL115" s="32">
        <v>8.9365131898012002</v>
      </c>
      <c r="AM115" s="32">
        <v>8.9900415749738567</v>
      </c>
      <c r="AN115" s="32">
        <v>9.0445194004287028</v>
      </c>
      <c r="AO115" s="32">
        <v>9.094450216579979</v>
      </c>
      <c r="AP115" s="32">
        <v>9.1405449774585215</v>
      </c>
      <c r="AQ115" s="32">
        <v>9.1838255067373797</v>
      </c>
      <c r="AR115" s="32">
        <v>9.225669645916847</v>
      </c>
      <c r="AS115" s="32">
        <v>9.2684562011392106</v>
      </c>
      <c r="AT115" s="32">
        <v>9.3108265525014762</v>
      </c>
      <c r="AU115" s="32">
        <v>9.3524134359395372</v>
      </c>
      <c r="AV115" s="32">
        <v>9.3929113614913096</v>
      </c>
      <c r="AW115" s="32">
        <v>9.4322466419773967</v>
      </c>
      <c r="AX115" s="32">
        <v>9.4721679943105404</v>
      </c>
      <c r="AY115" s="32">
        <v>9.5114132041818973</v>
      </c>
      <c r="AZ115" s="32">
        <v>9.5499857020892431</v>
      </c>
      <c r="BA115" s="32">
        <v>9.5876077480880202</v>
      </c>
      <c r="BB115" s="32">
        <v>9.6244740327851588</v>
      </c>
      <c r="BC115" s="32">
        <v>9.6616330997348996</v>
      </c>
      <c r="BD115" s="32">
        <v>9.698008292497013</v>
      </c>
      <c r="BE115" s="32">
        <v>9.7336304747857501</v>
      </c>
      <c r="BF115" s="32">
        <v>9.7687161988626556</v>
      </c>
      <c r="BG115" s="32">
        <v>9.8034564227656009</v>
      </c>
      <c r="BH115" s="32">
        <v>9.837630571353289</v>
      </c>
      <c r="BI115" s="32">
        <v>9.8722951658058857</v>
      </c>
      <c r="BJ115" s="32">
        <v>9.9076863798438684</v>
      </c>
      <c r="BK115" s="32">
        <v>9.9437234885994314</v>
      </c>
      <c r="BL115" s="32">
        <v>9.9802710092958105</v>
      </c>
    </row>
    <row r="116" spans="2:64" s="5" customFormat="1" x14ac:dyDescent="0.3">
      <c r="B116" s="32" t="s">
        <v>17</v>
      </c>
      <c r="C116" s="38" t="s">
        <v>28</v>
      </c>
      <c r="D116" s="32">
        <v>1.7153490416748747</v>
      </c>
      <c r="E116" s="32">
        <v>1.8041484120554385</v>
      </c>
      <c r="F116" s="32">
        <v>1.7183916522556795</v>
      </c>
      <c r="G116" s="32">
        <v>1.4900764322525455</v>
      </c>
      <c r="H116" s="32">
        <v>1.4550116186542918</v>
      </c>
      <c r="I116" s="32">
        <v>1.3771471507700908</v>
      </c>
      <c r="J116" s="32">
        <v>1.3096075497876851</v>
      </c>
      <c r="K116" s="32">
        <v>1.2379217913829439</v>
      </c>
      <c r="L116" s="32">
        <v>1.2845571532331319</v>
      </c>
      <c r="M116" s="32">
        <v>1.0033036713463133</v>
      </c>
      <c r="N116" s="32">
        <v>0.95824177695513235</v>
      </c>
      <c r="O116" s="32">
        <v>0.98676406465890665</v>
      </c>
      <c r="P116" s="32">
        <v>0.97105625903642445</v>
      </c>
      <c r="Q116" s="32">
        <v>0.94501521990455162</v>
      </c>
      <c r="R116" s="32">
        <v>0.87769251617282418</v>
      </c>
      <c r="S116" s="32">
        <v>0.87499834169276858</v>
      </c>
      <c r="T116" s="32">
        <v>0.6634115733376531</v>
      </c>
      <c r="U116" s="32">
        <v>0.67884487717262543</v>
      </c>
      <c r="V116" s="32">
        <v>0.7806863944134782</v>
      </c>
      <c r="W116" s="32">
        <v>0.71403137332179167</v>
      </c>
      <c r="X116" s="32">
        <v>0.72048062948451397</v>
      </c>
      <c r="Y116" s="32">
        <v>0.68720095955018012</v>
      </c>
      <c r="Z116" s="32">
        <v>0.65199538019005365</v>
      </c>
      <c r="AA116" s="32">
        <v>0.61767249896112852</v>
      </c>
      <c r="AB116" s="32">
        <v>0.58647031897210478</v>
      </c>
      <c r="AC116" s="32">
        <v>0.5590211972209147</v>
      </c>
      <c r="AD116" s="32">
        <v>0.53414943156595396</v>
      </c>
      <c r="AE116" s="32">
        <v>0.51060680463853247</v>
      </c>
      <c r="AF116" s="32">
        <v>0.48785727712263172</v>
      </c>
      <c r="AG116" s="32">
        <v>0.46607387687694812</v>
      </c>
      <c r="AH116" s="32">
        <v>0.44556527267198642</v>
      </c>
      <c r="AI116" s="32">
        <v>0.42634862131115153</v>
      </c>
      <c r="AJ116" s="32">
        <v>0.40816286758358866</v>
      </c>
      <c r="AK116" s="32">
        <v>0.39040236765241948</v>
      </c>
      <c r="AL116" s="32">
        <v>0.37266281409199381</v>
      </c>
      <c r="AM116" s="32">
        <v>0.35491863030187409</v>
      </c>
      <c r="AN116" s="32">
        <v>0.33778573826018848</v>
      </c>
      <c r="AO116" s="32">
        <v>0.31890689020550961</v>
      </c>
      <c r="AP116" s="32">
        <v>0.29947538376553867</v>
      </c>
      <c r="AQ116" s="32">
        <v>0.28043470802963105</v>
      </c>
      <c r="AR116" s="32">
        <v>0.26255169504871928</v>
      </c>
      <c r="AS116" s="32">
        <v>0.24616087079260182</v>
      </c>
      <c r="AT116" s="32">
        <v>0.23135929512059183</v>
      </c>
      <c r="AU116" s="32">
        <v>0.21796711441051056</v>
      </c>
      <c r="AV116" s="32">
        <v>0.20574176541864383</v>
      </c>
      <c r="AW116" s="32">
        <v>0.1943671240056663</v>
      </c>
      <c r="AX116" s="32">
        <v>0.18357981644109175</v>
      </c>
      <c r="AY116" s="32">
        <v>0.17328859730929483</v>
      </c>
      <c r="AZ116" s="32">
        <v>0.16337504494232383</v>
      </c>
      <c r="BA116" s="32">
        <v>0.15376116723971103</v>
      </c>
      <c r="BB116" s="32">
        <v>0.14438707873713957</v>
      </c>
      <c r="BC116" s="32">
        <v>0.13521041889291119</v>
      </c>
      <c r="BD116" s="32">
        <v>0.12628388667487814</v>
      </c>
      <c r="BE116" s="32">
        <v>0.11763127216604782</v>
      </c>
      <c r="BF116" s="32">
        <v>0.10932359245773614</v>
      </c>
      <c r="BG116" s="32">
        <v>0.10135341222484373</v>
      </c>
      <c r="BH116" s="32">
        <v>9.3705966917097872E-2</v>
      </c>
      <c r="BI116" s="32">
        <v>8.6366230907540212E-2</v>
      </c>
      <c r="BJ116" s="32">
        <v>8.0696784621134054E-2</v>
      </c>
      <c r="BK116" s="32">
        <v>7.7010614285014573E-2</v>
      </c>
      <c r="BL116" s="32">
        <v>7.3462067511099238E-2</v>
      </c>
    </row>
    <row r="117" spans="2:64" s="5" customFormat="1" x14ac:dyDescent="0.3">
      <c r="B117" s="32" t="s">
        <v>18</v>
      </c>
      <c r="C117" s="38" t="s">
        <v>29</v>
      </c>
      <c r="D117" s="32">
        <v>8.8403340243430026</v>
      </c>
      <c r="E117" s="32">
        <v>8.4734889052575912</v>
      </c>
      <c r="F117" s="32">
        <v>8.5192567231299812</v>
      </c>
      <c r="G117" s="32">
        <v>8.6161418650770525</v>
      </c>
      <c r="H117" s="32">
        <v>8.9140789406119154</v>
      </c>
      <c r="I117" s="32">
        <v>8.1049992565613564</v>
      </c>
      <c r="J117" s="32">
        <v>7.9247493814536654</v>
      </c>
      <c r="K117" s="32">
        <v>8.1667673981578428</v>
      </c>
      <c r="L117" s="32">
        <v>7.833078354502053</v>
      </c>
      <c r="M117" s="32">
        <v>6.9619345970645758</v>
      </c>
      <c r="N117" s="32">
        <v>7.5431454443532742</v>
      </c>
      <c r="O117" s="32">
        <v>7.2765886834563025</v>
      </c>
      <c r="P117" s="32">
        <v>6.3228135011336368</v>
      </c>
      <c r="Q117" s="32">
        <v>5.9312555991115321</v>
      </c>
      <c r="R117" s="32">
        <v>5.4198514453526503</v>
      </c>
      <c r="S117" s="32">
        <v>5.9054585348108724</v>
      </c>
      <c r="T117" s="32">
        <v>5.2827729705920365</v>
      </c>
      <c r="U117" s="32">
        <v>5.4058136040494604</v>
      </c>
      <c r="V117" s="32">
        <v>5.0968207311450957</v>
      </c>
      <c r="W117" s="32">
        <v>5.0596708984159697</v>
      </c>
      <c r="X117" s="32">
        <v>4.9769993535003394</v>
      </c>
      <c r="Y117" s="32">
        <v>4.9267330448578548</v>
      </c>
      <c r="Z117" s="32">
        <v>4.8738085411156931</v>
      </c>
      <c r="AA117" s="32">
        <v>4.816513596772686</v>
      </c>
      <c r="AB117" s="32">
        <v>4.7572850205438559</v>
      </c>
      <c r="AC117" s="32">
        <v>4.69473097674486</v>
      </c>
      <c r="AD117" s="32">
        <v>4.6285181688063046</v>
      </c>
      <c r="AE117" s="32">
        <v>4.5592125942415045</v>
      </c>
      <c r="AF117" s="32">
        <v>4.4878225121073969</v>
      </c>
      <c r="AG117" s="32">
        <v>4.4168612141770893</v>
      </c>
      <c r="AH117" s="32">
        <v>4.349328643160737</v>
      </c>
      <c r="AI117" s="32">
        <v>4.2861721956587422</v>
      </c>
      <c r="AJ117" s="32">
        <v>4.2258735109341252</v>
      </c>
      <c r="AK117" s="32">
        <v>4.1672657781415863</v>
      </c>
      <c r="AL117" s="32">
        <v>4.1118765744750974</v>
      </c>
      <c r="AM117" s="32">
        <v>4.0575562136558538</v>
      </c>
      <c r="AN117" s="32">
        <v>4.003027613255786</v>
      </c>
      <c r="AO117" s="32">
        <v>3.9485266455609738</v>
      </c>
      <c r="AP117" s="32">
        <v>3.8912174496926277</v>
      </c>
      <c r="AQ117" s="32">
        <v>3.8316099225562552</v>
      </c>
      <c r="AR117" s="32">
        <v>3.7705495108498468</v>
      </c>
      <c r="AS117" s="32">
        <v>3.7086370344713822</v>
      </c>
      <c r="AT117" s="32">
        <v>3.647075803152211</v>
      </c>
      <c r="AU117" s="32">
        <v>3.5867875359047625</v>
      </c>
      <c r="AV117" s="32">
        <v>3.5283894138825014</v>
      </c>
      <c r="AW117" s="32">
        <v>3.4720646967002406</v>
      </c>
      <c r="AX117" s="32">
        <v>3.4177624106765712</v>
      </c>
      <c r="AY117" s="32">
        <v>3.3653420908862297</v>
      </c>
      <c r="AZ117" s="32">
        <v>3.3144134801007521</v>
      </c>
      <c r="BA117" s="32">
        <v>3.2644506796279877</v>
      </c>
      <c r="BB117" s="32">
        <v>3.2150294175664871</v>
      </c>
      <c r="BC117" s="32">
        <v>3.1657879694622255</v>
      </c>
      <c r="BD117" s="32">
        <v>3.1167313845916977</v>
      </c>
      <c r="BE117" s="32">
        <v>3.0680093175135674</v>
      </c>
      <c r="BF117" s="32">
        <v>3.0197331289623115</v>
      </c>
      <c r="BG117" s="32">
        <v>2.9719507938258878</v>
      </c>
      <c r="BH117" s="32">
        <v>2.9245344671175397</v>
      </c>
      <c r="BI117" s="32">
        <v>2.877418414677126</v>
      </c>
      <c r="BJ117" s="32">
        <v>2.8304940972601269</v>
      </c>
      <c r="BK117" s="32">
        <v>2.7837009142141649</v>
      </c>
      <c r="BL117" s="32">
        <v>2.737061556177645</v>
      </c>
    </row>
    <row r="118" spans="2:64" s="5" customFormat="1" x14ac:dyDescent="0.3">
      <c r="B118" s="32" t="s">
        <v>19</v>
      </c>
      <c r="C118" s="38" t="s">
        <v>30</v>
      </c>
      <c r="D118" s="32">
        <v>10.976481399135398</v>
      </c>
      <c r="E118" s="32">
        <v>11.85051690349634</v>
      </c>
      <c r="F118" s="32">
        <v>12.220184972710731</v>
      </c>
      <c r="G118" s="32">
        <v>11.879015768415805</v>
      </c>
      <c r="H118" s="32">
        <v>11.737785156194828</v>
      </c>
      <c r="I118" s="32">
        <v>12.921078742216338</v>
      </c>
      <c r="J118" s="32">
        <v>12.692969911984733</v>
      </c>
      <c r="K118" s="32">
        <v>12.505874153246271</v>
      </c>
      <c r="L118" s="32">
        <v>12.984172906958133</v>
      </c>
      <c r="M118" s="32">
        <v>13.017830990289191</v>
      </c>
      <c r="N118" s="32">
        <v>13.311519173206422</v>
      </c>
      <c r="O118" s="32">
        <v>13.350801965298384</v>
      </c>
      <c r="P118" s="32">
        <v>15.087202164528673</v>
      </c>
      <c r="Q118" s="32">
        <v>14.548561817831352</v>
      </c>
      <c r="R118" s="32">
        <v>11.867741790466395</v>
      </c>
      <c r="S118" s="32">
        <v>11.451692601962009</v>
      </c>
      <c r="T118" s="32">
        <v>10.723874078314228</v>
      </c>
      <c r="U118" s="32">
        <v>10.943659653382007</v>
      </c>
      <c r="V118" s="32">
        <v>11.853221665178577</v>
      </c>
      <c r="W118" s="32">
        <v>11.802488975594953</v>
      </c>
      <c r="X118" s="32">
        <v>11.721495605366314</v>
      </c>
      <c r="Y118" s="32">
        <v>11.707813494105801</v>
      </c>
      <c r="Z118" s="32">
        <v>11.699408902900682</v>
      </c>
      <c r="AA118" s="32">
        <v>11.695921020795721</v>
      </c>
      <c r="AB118" s="32">
        <v>11.698388999519178</v>
      </c>
      <c r="AC118" s="32">
        <v>11.704856035509609</v>
      </c>
      <c r="AD118" s="32">
        <v>11.705060349900863</v>
      </c>
      <c r="AE118" s="32">
        <v>11.707669229177547</v>
      </c>
      <c r="AF118" s="32">
        <v>11.712989700223387</v>
      </c>
      <c r="AG118" s="32">
        <v>11.721686908251495</v>
      </c>
      <c r="AH118" s="32">
        <v>11.733960267531755</v>
      </c>
      <c r="AI118" s="32">
        <v>11.748775902392486</v>
      </c>
      <c r="AJ118" s="32">
        <v>11.765041611940408</v>
      </c>
      <c r="AK118" s="32">
        <v>11.781774903098562</v>
      </c>
      <c r="AL118" s="32">
        <v>11.800593378769223</v>
      </c>
      <c r="AM118" s="32">
        <v>11.820971060363838</v>
      </c>
      <c r="AN118" s="32">
        <v>11.832858450269178</v>
      </c>
      <c r="AO118" s="32">
        <v>11.847290179754467</v>
      </c>
      <c r="AP118" s="32">
        <v>11.862277462748832</v>
      </c>
      <c r="AQ118" s="32">
        <v>11.877628821544995</v>
      </c>
      <c r="AR118" s="32">
        <v>11.893516555253822</v>
      </c>
      <c r="AS118" s="32">
        <v>11.903253990068324</v>
      </c>
      <c r="AT118" s="32">
        <v>11.914348417693642</v>
      </c>
      <c r="AU118" s="32">
        <v>11.927060540121236</v>
      </c>
      <c r="AV118" s="32">
        <v>11.941720757545333</v>
      </c>
      <c r="AW118" s="32">
        <v>11.95858552763551</v>
      </c>
      <c r="AX118" s="32">
        <v>11.971597489242383</v>
      </c>
      <c r="AY118" s="32">
        <v>11.987284804110761</v>
      </c>
      <c r="AZ118" s="32">
        <v>12.005537988416741</v>
      </c>
      <c r="BA118" s="32">
        <v>12.026187343968175</v>
      </c>
      <c r="BB118" s="32">
        <v>12.049202298847073</v>
      </c>
      <c r="BC118" s="32">
        <v>12.070242893755191</v>
      </c>
      <c r="BD118" s="32">
        <v>12.09340671466779</v>
      </c>
      <c r="BE118" s="32">
        <v>12.118649116150701</v>
      </c>
      <c r="BF118" s="32">
        <v>12.145799202493368</v>
      </c>
      <c r="BG118" s="32">
        <v>12.174793914064418</v>
      </c>
      <c r="BH118" s="32">
        <v>12.207667132395226</v>
      </c>
      <c r="BI118" s="32">
        <v>12.24224030762425</v>
      </c>
      <c r="BJ118" s="32">
        <v>12.278435790542956</v>
      </c>
      <c r="BK118" s="32">
        <v>12.31627685004209</v>
      </c>
      <c r="BL118" s="32">
        <v>12.355578292813982</v>
      </c>
    </row>
    <row r="119" spans="2:64" s="5" customFormat="1" x14ac:dyDescent="0.3">
      <c r="B119" s="32" t="s">
        <v>20</v>
      </c>
      <c r="C119" s="38" t="s">
        <v>267</v>
      </c>
      <c r="D119" s="32">
        <v>1.4993887179581751</v>
      </c>
      <c r="E119" s="32">
        <v>1.5584724024055066</v>
      </c>
      <c r="F119" s="32">
        <v>1.4700171917209892</v>
      </c>
      <c r="G119" s="32">
        <v>1.4531288284502184</v>
      </c>
      <c r="H119" s="32">
        <v>1.6308768758314407</v>
      </c>
      <c r="I119" s="32">
        <v>1.6750536939669187</v>
      </c>
      <c r="J119" s="32">
        <v>1.7392749222616819</v>
      </c>
      <c r="K119" s="32">
        <v>1.7023650239122883</v>
      </c>
      <c r="L119" s="32">
        <v>1.9583776637772117</v>
      </c>
      <c r="M119" s="32">
        <v>1.94181393321409</v>
      </c>
      <c r="N119" s="32">
        <v>2.3103979688038057</v>
      </c>
      <c r="O119" s="32">
        <v>2.0371519754012399</v>
      </c>
      <c r="P119" s="32">
        <v>1.9426986230048273</v>
      </c>
      <c r="Q119" s="32">
        <v>1.6159300083147512</v>
      </c>
      <c r="R119" s="32">
        <v>1.9571771975056691</v>
      </c>
      <c r="S119" s="32">
        <v>1.8041054168968387</v>
      </c>
      <c r="T119" s="32">
        <v>2.0493663994040947</v>
      </c>
      <c r="U119" s="32">
        <v>1.9713005472615457</v>
      </c>
      <c r="V119" s="32">
        <v>1.7286265707280841</v>
      </c>
      <c r="W119" s="32">
        <v>1.733826251862886</v>
      </c>
      <c r="X119" s="32">
        <v>1.727166553659556</v>
      </c>
      <c r="Y119" s="32">
        <v>1.7298026859705689</v>
      </c>
      <c r="Z119" s="32">
        <v>1.7324053977131344</v>
      </c>
      <c r="AA119" s="32">
        <v>1.7346328360856924</v>
      </c>
      <c r="AB119" s="32">
        <v>1.736675881547328</v>
      </c>
      <c r="AC119" s="32">
        <v>1.7384240446170762</v>
      </c>
      <c r="AD119" s="32">
        <v>1.7393444262505791</v>
      </c>
      <c r="AE119" s="32">
        <v>1.7399035040006647</v>
      </c>
      <c r="AF119" s="32">
        <v>1.7400234862748696</v>
      </c>
      <c r="AG119" s="32">
        <v>1.7396247772593341</v>
      </c>
      <c r="AH119" s="32">
        <v>1.73867749333333</v>
      </c>
      <c r="AI119" s="32">
        <v>1.7371583909757431</v>
      </c>
      <c r="AJ119" s="32">
        <v>1.7350913311682934</v>
      </c>
      <c r="AK119" s="32">
        <v>1.732418010912909</v>
      </c>
      <c r="AL119" s="32">
        <v>1.7295261122951104</v>
      </c>
      <c r="AM119" s="32">
        <v>1.7261445504131621</v>
      </c>
      <c r="AN119" s="32">
        <v>1.7205879809538711</v>
      </c>
      <c r="AO119" s="32">
        <v>1.7150835426480711</v>
      </c>
      <c r="AP119" s="32">
        <v>1.709225589252396</v>
      </c>
      <c r="AQ119" s="32">
        <v>1.7031269052096822</v>
      </c>
      <c r="AR119" s="32">
        <v>1.6968783612974756</v>
      </c>
      <c r="AS119" s="32">
        <v>1.6900081870333263</v>
      </c>
      <c r="AT119" s="32">
        <v>1.6830714591810287</v>
      </c>
      <c r="AU119" s="32">
        <v>1.6760583644819644</v>
      </c>
      <c r="AV119" s="32">
        <v>1.6689678127291747</v>
      </c>
      <c r="AW119" s="32">
        <v>1.6618107344122677</v>
      </c>
      <c r="AX119" s="32">
        <v>1.6540364529438714</v>
      </c>
      <c r="AY119" s="32">
        <v>1.6461665805995633</v>
      </c>
      <c r="AZ119" s="32">
        <v>1.638150960040027</v>
      </c>
      <c r="BA119" s="32">
        <v>1.6299984598356616</v>
      </c>
      <c r="BB119" s="32">
        <v>1.6217004357158507</v>
      </c>
      <c r="BC119" s="32">
        <v>1.6129609054863778</v>
      </c>
      <c r="BD119" s="32">
        <v>1.6040346128002505</v>
      </c>
      <c r="BE119" s="32">
        <v>1.5949281643279212</v>
      </c>
      <c r="BF119" s="32">
        <v>1.5855856234133348</v>
      </c>
      <c r="BG119" s="32">
        <v>1.5760085682159095</v>
      </c>
      <c r="BH119" s="32">
        <v>1.5662763806831377</v>
      </c>
      <c r="BI119" s="32">
        <v>1.5562861689928813</v>
      </c>
      <c r="BJ119" s="32">
        <v>1.5460418652043861</v>
      </c>
      <c r="BK119" s="32">
        <v>1.5355736163856826</v>
      </c>
      <c r="BL119" s="32">
        <v>1.5248812578241686</v>
      </c>
    </row>
    <row r="120" spans="2:64" s="5" customFormat="1" x14ac:dyDescent="0.3">
      <c r="B120" s="32" t="s">
        <v>20</v>
      </c>
      <c r="C120" s="38" t="s">
        <v>268</v>
      </c>
      <c r="D120" s="32">
        <v>1.5496212337851472</v>
      </c>
      <c r="E120" s="32">
        <v>1.6229153903981843</v>
      </c>
      <c r="F120" s="32">
        <v>1.5745932339387347</v>
      </c>
      <c r="G120" s="32">
        <v>1.6692545237831447</v>
      </c>
      <c r="H120" s="32">
        <v>1.7435471077041775</v>
      </c>
      <c r="I120" s="32">
        <v>1.824198554315529</v>
      </c>
      <c r="J120" s="32">
        <v>1.91039794216405</v>
      </c>
      <c r="K120" s="32">
        <v>1.8802014351399163</v>
      </c>
      <c r="L120" s="32">
        <v>1.9107608673503169</v>
      </c>
      <c r="M120" s="32">
        <v>1.8610200205627772</v>
      </c>
      <c r="N120" s="32">
        <v>1.9621340831797733</v>
      </c>
      <c r="O120" s="32">
        <v>1.9393532760606742</v>
      </c>
      <c r="P120" s="32">
        <v>1.8340795359870159</v>
      </c>
      <c r="Q120" s="32">
        <v>1.8701547191071697</v>
      </c>
      <c r="R120" s="32">
        <v>1.8622886952349327</v>
      </c>
      <c r="S120" s="32">
        <v>1.6895821398370559</v>
      </c>
      <c r="T120" s="32">
        <v>1.7410695219263466</v>
      </c>
      <c r="U120" s="32">
        <v>1.6978271761579993</v>
      </c>
      <c r="V120" s="32">
        <v>1.9868461919810116</v>
      </c>
      <c r="W120" s="32">
        <v>2.213728394092501</v>
      </c>
      <c r="X120" s="32">
        <v>2.210285067317022</v>
      </c>
      <c r="Y120" s="32">
        <v>2.2208736288596747</v>
      </c>
      <c r="Z120" s="32">
        <v>2.2312230876237118</v>
      </c>
      <c r="AA120" s="32">
        <v>2.2412794121673585</v>
      </c>
      <c r="AB120" s="32">
        <v>2.2518009260142615</v>
      </c>
      <c r="AC120" s="32">
        <v>2.2623280629741838</v>
      </c>
      <c r="AD120" s="32">
        <v>2.2726446268030989</v>
      </c>
      <c r="AE120" s="32">
        <v>2.2826162943875277</v>
      </c>
      <c r="AF120" s="32">
        <v>2.2921210527822984</v>
      </c>
      <c r="AG120" s="32">
        <v>2.301117430920073</v>
      </c>
      <c r="AH120" s="32">
        <v>2.3097264864435907</v>
      </c>
      <c r="AI120" s="32">
        <v>2.3180803376637646</v>
      </c>
      <c r="AJ120" s="32">
        <v>2.3258887185228541</v>
      </c>
      <c r="AK120" s="32">
        <v>2.3328303578667651</v>
      </c>
      <c r="AL120" s="32">
        <v>2.3395197460969483</v>
      </c>
      <c r="AM120" s="32">
        <v>2.3453794585549543</v>
      </c>
      <c r="AN120" s="32">
        <v>2.3503780441785991</v>
      </c>
      <c r="AO120" s="32">
        <v>2.3552710353689057</v>
      </c>
      <c r="AP120" s="32">
        <v>2.3594822728299745</v>
      </c>
      <c r="AQ120" s="32">
        <v>2.3633249679505282</v>
      </c>
      <c r="AR120" s="32">
        <v>2.3670646676729263</v>
      </c>
      <c r="AS120" s="32">
        <v>2.3707514926369768</v>
      </c>
      <c r="AT120" s="32">
        <v>2.3745499960332324</v>
      </c>
      <c r="AU120" s="32">
        <v>2.3784415311253975</v>
      </c>
      <c r="AV120" s="32">
        <v>2.3823872756766997</v>
      </c>
      <c r="AW120" s="32">
        <v>2.3863548547057576</v>
      </c>
      <c r="AX120" s="32">
        <v>2.3902905855768375</v>
      </c>
      <c r="AY120" s="32">
        <v>2.3942677718758736</v>
      </c>
      <c r="AZ120" s="32">
        <v>2.398232592648522</v>
      </c>
      <c r="BA120" s="32">
        <v>2.4021448484882009</v>
      </c>
      <c r="BB120" s="32">
        <v>2.4060006916625496</v>
      </c>
      <c r="BC120" s="32">
        <v>2.4097583612054017</v>
      </c>
      <c r="BD120" s="32">
        <v>2.4133844539953744</v>
      </c>
      <c r="BE120" s="32">
        <v>2.4168663814420897</v>
      </c>
      <c r="BF120" s="32">
        <v>2.4201437382132922</v>
      </c>
      <c r="BG120" s="32">
        <v>2.4232217785122065</v>
      </c>
      <c r="BH120" s="32">
        <v>2.4260708441068521</v>
      </c>
      <c r="BI120" s="32">
        <v>2.4287469104556112</v>
      </c>
      <c r="BJ120" s="32">
        <v>2.4312901631911044</v>
      </c>
      <c r="BK120" s="32">
        <v>2.4337446877344604</v>
      </c>
      <c r="BL120" s="32">
        <v>2.4361039411555563</v>
      </c>
    </row>
    <row r="121" spans="2:64" s="5" customFormat="1" x14ac:dyDescent="0.3">
      <c r="B121" s="32" t="s">
        <v>21</v>
      </c>
      <c r="C121" s="38" t="s">
        <v>269</v>
      </c>
      <c r="D121" s="32">
        <v>3.9090196776925699</v>
      </c>
      <c r="E121" s="32">
        <v>4.0037795099963418</v>
      </c>
      <c r="F121" s="32">
        <v>4.1809304404256054</v>
      </c>
      <c r="G121" s="32">
        <v>4.6327373550260491</v>
      </c>
      <c r="H121" s="32">
        <v>4.7329670637741499</v>
      </c>
      <c r="I121" s="32">
        <v>4.6990180611370986</v>
      </c>
      <c r="J121" s="32">
        <v>5.5551029804523706</v>
      </c>
      <c r="K121" s="32">
        <v>5.6730972120275798</v>
      </c>
      <c r="L121" s="32">
        <v>5.726873620352924</v>
      </c>
      <c r="M121" s="32">
        <v>4.2052019110494392</v>
      </c>
      <c r="N121" s="32">
        <v>5.1720257236223786</v>
      </c>
      <c r="O121" s="32">
        <v>5.6164494552508595</v>
      </c>
      <c r="P121" s="32">
        <v>4.7122716917794474</v>
      </c>
      <c r="Q121" s="32">
        <v>4.7742796638504146</v>
      </c>
      <c r="R121" s="32">
        <v>5.0074858396414434</v>
      </c>
      <c r="S121" s="32">
        <v>4.9481835587935707</v>
      </c>
      <c r="T121" s="32">
        <v>5.0469212437835518</v>
      </c>
      <c r="U121" s="32">
        <v>5.1586902485726309</v>
      </c>
      <c r="V121" s="32">
        <v>5.033111149953382</v>
      </c>
      <c r="W121" s="32">
        <v>5.0746230548428999</v>
      </c>
      <c r="X121" s="32">
        <v>5.1382371166599548</v>
      </c>
      <c r="Y121" s="32">
        <v>5.1919816186161682</v>
      </c>
      <c r="Z121" s="32">
        <v>5.244930257273074</v>
      </c>
      <c r="AA121" s="32">
        <v>5.2972135169088075</v>
      </c>
      <c r="AB121" s="32">
        <v>5.351978226510373</v>
      </c>
      <c r="AC121" s="32">
        <v>5.4073521267746329</v>
      </c>
      <c r="AD121" s="32">
        <v>5.4448236833767556</v>
      </c>
      <c r="AE121" s="32">
        <v>5.4815239508495477</v>
      </c>
      <c r="AF121" s="32">
        <v>5.5171740817883661</v>
      </c>
      <c r="AG121" s="32">
        <v>5.5518653962453888</v>
      </c>
      <c r="AH121" s="32">
        <v>5.5863007637100912</v>
      </c>
      <c r="AI121" s="32">
        <v>5.6203504772417334</v>
      </c>
      <c r="AJ121" s="32">
        <v>5.6553007758341041</v>
      </c>
      <c r="AK121" s="32">
        <v>5.6910258922985433</v>
      </c>
      <c r="AL121" s="32">
        <v>5.7321106397027952</v>
      </c>
      <c r="AM121" s="32">
        <v>5.7769693552190819</v>
      </c>
      <c r="AN121" s="32">
        <v>5.7996699150824655</v>
      </c>
      <c r="AO121" s="32">
        <v>5.8288801014887968</v>
      </c>
      <c r="AP121" s="32">
        <v>5.8618832205943736</v>
      </c>
      <c r="AQ121" s="32">
        <v>5.8984650679328041</v>
      </c>
      <c r="AR121" s="32">
        <v>5.9386070458880145</v>
      </c>
      <c r="AS121" s="32">
        <v>5.9631963914386823</v>
      </c>
      <c r="AT121" s="32">
        <v>5.990200094366136</v>
      </c>
      <c r="AU121" s="32">
        <v>6.0191847580797679</v>
      </c>
      <c r="AV121" s="32">
        <v>6.049821037924497</v>
      </c>
      <c r="AW121" s="32">
        <v>6.0819149901049103</v>
      </c>
      <c r="AX121" s="32">
        <v>6.0991111195072563</v>
      </c>
      <c r="AY121" s="32">
        <v>6.1175769458091258</v>
      </c>
      <c r="AZ121" s="32">
        <v>6.137090811222655</v>
      </c>
      <c r="BA121" s="32">
        <v>6.1574787235098158</v>
      </c>
      <c r="BB121" s="32">
        <v>6.178802257404131</v>
      </c>
      <c r="BC121" s="32">
        <v>6.1898643078318614</v>
      </c>
      <c r="BD121" s="32">
        <v>6.2015111854687452</v>
      </c>
      <c r="BE121" s="32">
        <v>6.2137494844142802</v>
      </c>
      <c r="BF121" s="32">
        <v>6.2263274006552676</v>
      </c>
      <c r="BG121" s="32">
        <v>6.2394273617909048</v>
      </c>
      <c r="BH121" s="32">
        <v>6.2587398385142778</v>
      </c>
      <c r="BI121" s="32">
        <v>6.2786854886576702</v>
      </c>
      <c r="BJ121" s="32">
        <v>6.2993888470955079</v>
      </c>
      <c r="BK121" s="32">
        <v>6.3210110309268224</v>
      </c>
      <c r="BL121" s="32">
        <v>6.3433958895839382</v>
      </c>
    </row>
    <row r="122" spans="2:64" s="5" customFormat="1" x14ac:dyDescent="0.3">
      <c r="B122" s="32" t="s">
        <v>21</v>
      </c>
      <c r="C122" s="38" t="s">
        <v>270</v>
      </c>
      <c r="D122" s="32">
        <v>4.6049468865190057</v>
      </c>
      <c r="E122" s="32">
        <v>4.6382976063022987</v>
      </c>
      <c r="F122" s="32">
        <v>3.9935989788745343</v>
      </c>
      <c r="G122" s="32">
        <v>3.9315426005012357</v>
      </c>
      <c r="H122" s="32">
        <v>4.4551820302276681</v>
      </c>
      <c r="I122" s="32">
        <v>3.7991135144939823</v>
      </c>
      <c r="J122" s="32">
        <v>1.2237080446906454</v>
      </c>
      <c r="K122" s="32">
        <v>1.1562735201314558</v>
      </c>
      <c r="L122" s="32">
        <v>1.2587583705386194</v>
      </c>
      <c r="M122" s="32">
        <v>1.0550480144697505</v>
      </c>
      <c r="N122" s="32">
        <v>1.2507101685521798</v>
      </c>
      <c r="O122" s="32">
        <v>1.2415184174688041</v>
      </c>
      <c r="P122" s="32">
        <v>1.8638136836906205</v>
      </c>
      <c r="Q122" s="32">
        <v>1.7852516265645986</v>
      </c>
      <c r="R122" s="32">
        <v>1.7884036565563037</v>
      </c>
      <c r="S122" s="32">
        <v>1.6540438626254932</v>
      </c>
      <c r="T122" s="32">
        <v>1.6201631430477759</v>
      </c>
      <c r="U122" s="32">
        <v>1.6688817712742046</v>
      </c>
      <c r="V122" s="32">
        <v>1.0790251280908572</v>
      </c>
      <c r="W122" s="32">
        <v>1.0567650467909941</v>
      </c>
      <c r="X122" s="32">
        <v>1.0488523126478486</v>
      </c>
      <c r="Y122" s="32">
        <v>1.0477989111793242</v>
      </c>
      <c r="Z122" s="32">
        <v>1.0468065032852125</v>
      </c>
      <c r="AA122" s="32">
        <v>1.0459243797886288</v>
      </c>
      <c r="AB122" s="32">
        <v>1.0457091036662602</v>
      </c>
      <c r="AC122" s="32">
        <v>1.0457320384875992</v>
      </c>
      <c r="AD122" s="32">
        <v>1.0458027698799806</v>
      </c>
      <c r="AE122" s="32">
        <v>1.0458117021993087</v>
      </c>
      <c r="AF122" s="32">
        <v>1.04568477599397</v>
      </c>
      <c r="AG122" s="32">
        <v>1.0454203728311204</v>
      </c>
      <c r="AH122" s="32">
        <v>1.0451711568607465</v>
      </c>
      <c r="AI122" s="32">
        <v>1.0450097163920333</v>
      </c>
      <c r="AJ122" s="32">
        <v>1.0446892377336934</v>
      </c>
      <c r="AK122" s="32">
        <v>1.0439319852823616</v>
      </c>
      <c r="AL122" s="32">
        <v>1.043165121435695</v>
      </c>
      <c r="AM122" s="32">
        <v>1.0419738737092124</v>
      </c>
      <c r="AN122" s="32">
        <v>1.0402642730103409</v>
      </c>
      <c r="AO122" s="32">
        <v>1.0386840032712421</v>
      </c>
      <c r="AP122" s="32">
        <v>1.0367416510256482</v>
      </c>
      <c r="AQ122" s="32">
        <v>1.0346945368250606</v>
      </c>
      <c r="AR122" s="32">
        <v>1.0327446555274553</v>
      </c>
      <c r="AS122" s="32">
        <v>1.0309095083065245</v>
      </c>
      <c r="AT122" s="32">
        <v>1.0292564162121998</v>
      </c>
      <c r="AU122" s="32">
        <v>1.0277411798211147</v>
      </c>
      <c r="AV122" s="32">
        <v>1.0263000507746607</v>
      </c>
      <c r="AW122" s="32">
        <v>1.024893718376485</v>
      </c>
      <c r="AX122" s="32">
        <v>1.0235052576856996</v>
      </c>
      <c r="AY122" s="32">
        <v>1.0221616196444121</v>
      </c>
      <c r="AZ122" s="32">
        <v>1.0208403890332332</v>
      </c>
      <c r="BA122" s="32">
        <v>1.0194908655935269</v>
      </c>
      <c r="BB122" s="32">
        <v>1.0181170553089633</v>
      </c>
      <c r="BC122" s="32">
        <v>1.0166932638837247</v>
      </c>
      <c r="BD122" s="32">
        <v>1.015190618610319</v>
      </c>
      <c r="BE122" s="32">
        <v>1.0136117386544814</v>
      </c>
      <c r="BF122" s="32">
        <v>1.0119259179736726</v>
      </c>
      <c r="BG122" s="32">
        <v>1.0101523186565751</v>
      </c>
      <c r="BH122" s="32">
        <v>1.0082820297147526</v>
      </c>
      <c r="BI122" s="32">
        <v>1.0063570678433209</v>
      </c>
      <c r="BJ122" s="32">
        <v>1.004422065522391</v>
      </c>
      <c r="BK122" s="32">
        <v>1.0024960177169349</v>
      </c>
      <c r="BL122" s="32">
        <v>1.0005692682035958</v>
      </c>
    </row>
    <row r="123" spans="2:64" s="5" customFormat="1" x14ac:dyDescent="0.3">
      <c r="B123" s="32" t="s">
        <v>22</v>
      </c>
      <c r="C123" s="38" t="s">
        <v>33</v>
      </c>
      <c r="D123" s="32">
        <v>10.080162397628692</v>
      </c>
      <c r="E123" s="32">
        <v>9.7628249558003439</v>
      </c>
      <c r="F123" s="32">
        <v>9.5808161829816445</v>
      </c>
      <c r="G123" s="32">
        <v>10.061745134635094</v>
      </c>
      <c r="H123" s="32">
        <v>9.8592980000728332</v>
      </c>
      <c r="I123" s="32">
        <v>10.208118974246325</v>
      </c>
      <c r="J123" s="32">
        <v>11.094293580664445</v>
      </c>
      <c r="K123" s="32">
        <v>11.056630292774354</v>
      </c>
      <c r="L123" s="32">
        <v>11.722669676334146</v>
      </c>
      <c r="M123" s="32">
        <v>10.448268952976459</v>
      </c>
      <c r="N123" s="32">
        <v>11.121346840413301</v>
      </c>
      <c r="O123" s="32">
        <v>11.66863691428898</v>
      </c>
      <c r="P123" s="32">
        <v>11.534293873502644</v>
      </c>
      <c r="Q123" s="32">
        <v>11.168737125741709</v>
      </c>
      <c r="R123" s="32">
        <v>10.859715674481173</v>
      </c>
      <c r="S123" s="32">
        <v>11.626523932018523</v>
      </c>
      <c r="T123" s="32">
        <v>11.584399559301845</v>
      </c>
      <c r="U123" s="32">
        <v>11.609148069905419</v>
      </c>
      <c r="V123" s="32">
        <v>10.757587566727246</v>
      </c>
      <c r="W123" s="32">
        <v>10.572374257568651</v>
      </c>
      <c r="X123" s="32">
        <v>11.153300415478805</v>
      </c>
      <c r="Y123" s="32">
        <v>11.333460294389502</v>
      </c>
      <c r="Z123" s="32">
        <v>11.507462644781814</v>
      </c>
      <c r="AA123" s="32">
        <v>11.675581040945749</v>
      </c>
      <c r="AB123" s="32">
        <v>11.846489902966432</v>
      </c>
      <c r="AC123" s="32">
        <v>12.013749922122715</v>
      </c>
      <c r="AD123" s="32">
        <v>12.174773772385858</v>
      </c>
      <c r="AE123" s="32">
        <v>12.328148917601581</v>
      </c>
      <c r="AF123" s="32">
        <v>12.473609930761242</v>
      </c>
      <c r="AG123" s="32">
        <v>12.612382615004288</v>
      </c>
      <c r="AH123" s="32">
        <v>12.74944013142361</v>
      </c>
      <c r="AI123" s="32">
        <v>12.882667143914977</v>
      </c>
      <c r="AJ123" s="32">
        <v>13.009685071685142</v>
      </c>
      <c r="AK123" s="32">
        <v>13.12599622445221</v>
      </c>
      <c r="AL123" s="32">
        <v>13.233149588991155</v>
      </c>
      <c r="AM123" s="32">
        <v>13.326928772677189</v>
      </c>
      <c r="AN123" s="32">
        <v>13.401801932393688</v>
      </c>
      <c r="AO123" s="32">
        <v>13.46441389520011</v>
      </c>
      <c r="AP123" s="32">
        <v>13.512723508764754</v>
      </c>
      <c r="AQ123" s="32">
        <v>13.549797294551977</v>
      </c>
      <c r="AR123" s="32">
        <v>13.579324072687841</v>
      </c>
      <c r="AS123" s="32">
        <v>13.60056497628617</v>
      </c>
      <c r="AT123" s="32">
        <v>13.616479850813905</v>
      </c>
      <c r="AU123" s="32">
        <v>13.625934604995891</v>
      </c>
      <c r="AV123" s="32">
        <v>13.627988761606881</v>
      </c>
      <c r="AW123" s="32">
        <v>13.622985955272288</v>
      </c>
      <c r="AX123" s="32">
        <v>13.608785671004483</v>
      </c>
      <c r="AY123" s="32">
        <v>13.587593565485244</v>
      </c>
      <c r="AZ123" s="32">
        <v>13.558932635805284</v>
      </c>
      <c r="BA123" s="32">
        <v>13.521863295605071</v>
      </c>
      <c r="BB123" s="32">
        <v>13.477512812811062</v>
      </c>
      <c r="BC123" s="32">
        <v>13.425188969834442</v>
      </c>
      <c r="BD123" s="32">
        <v>13.364008620190537</v>
      </c>
      <c r="BE123" s="32">
        <v>13.29463369830632</v>
      </c>
      <c r="BF123" s="32">
        <v>13.217697847954325</v>
      </c>
      <c r="BG123" s="32">
        <v>13.133871260152942</v>
      </c>
      <c r="BH123" s="32">
        <v>13.044034913808963</v>
      </c>
      <c r="BI123" s="32">
        <v>12.94908813893568</v>
      </c>
      <c r="BJ123" s="32">
        <v>12.850850858651571</v>
      </c>
      <c r="BK123" s="32">
        <v>12.749466536716934</v>
      </c>
      <c r="BL123" s="32">
        <v>12.64503756383467</v>
      </c>
    </row>
    <row r="124" spans="2:64" s="5" customFormat="1" x14ac:dyDescent="0.3">
      <c r="B124" s="32" t="s">
        <v>23</v>
      </c>
      <c r="C124" s="38" t="s">
        <v>34</v>
      </c>
      <c r="D124" s="32">
        <v>3.6982217890516367</v>
      </c>
      <c r="E124" s="32">
        <v>3.6695248215011036</v>
      </c>
      <c r="F124" s="32">
        <v>3.7688798392500193</v>
      </c>
      <c r="G124" s="32">
        <v>3.6149323960334767</v>
      </c>
      <c r="H124" s="32">
        <v>3.9882313716960076</v>
      </c>
      <c r="I124" s="32">
        <v>4.0951153631313622</v>
      </c>
      <c r="J124" s="32">
        <v>4.443976552618345</v>
      </c>
      <c r="K124" s="32">
        <v>4.2937139927732746</v>
      </c>
      <c r="L124" s="32">
        <v>4.6357027118625442</v>
      </c>
      <c r="M124" s="32">
        <v>4.035257047774703</v>
      </c>
      <c r="N124" s="32">
        <v>4.1827712261284846</v>
      </c>
      <c r="O124" s="32">
        <v>4.4220619148653366</v>
      </c>
      <c r="P124" s="32">
        <v>4.1314237686247184</v>
      </c>
      <c r="Q124" s="32">
        <v>3.8687458647573369</v>
      </c>
      <c r="R124" s="32">
        <v>3.8537827268837761</v>
      </c>
      <c r="S124" s="32">
        <v>4.0305777525901796</v>
      </c>
      <c r="T124" s="32">
        <v>4.1993062856794037</v>
      </c>
      <c r="U124" s="32">
        <v>4.2696313580466958</v>
      </c>
      <c r="V124" s="32">
        <v>4.0013025821631887</v>
      </c>
      <c r="W124" s="32">
        <v>4.0281601908286992</v>
      </c>
      <c r="X124" s="32">
        <v>4.0839026480290235</v>
      </c>
      <c r="Y124" s="32">
        <v>4.1659497523461431</v>
      </c>
      <c r="Z124" s="32">
        <v>4.2418003604822747</v>
      </c>
      <c r="AA124" s="32">
        <v>4.3138237162512105</v>
      </c>
      <c r="AB124" s="32">
        <v>4.3822366892294387</v>
      </c>
      <c r="AC124" s="32">
        <v>4.445781868955506</v>
      </c>
      <c r="AD124" s="32">
        <v>4.5040088124817199</v>
      </c>
      <c r="AE124" s="32">
        <v>4.5571029376262482</v>
      </c>
      <c r="AF124" s="32">
        <v>4.6051303854865839</v>
      </c>
      <c r="AG124" s="32">
        <v>4.6488380933036275</v>
      </c>
      <c r="AH124" s="32">
        <v>4.6894429796101313</v>
      </c>
      <c r="AI124" s="32">
        <v>4.7271941709745455</v>
      </c>
      <c r="AJ124" s="32">
        <v>4.7618493077819366</v>
      </c>
      <c r="AK124" s="32">
        <v>4.7925646934255068</v>
      </c>
      <c r="AL124" s="32">
        <v>4.8194586691225476</v>
      </c>
      <c r="AM124" s="32">
        <v>4.8419724227851892</v>
      </c>
      <c r="AN124" s="32">
        <v>4.8578047309792476</v>
      </c>
      <c r="AO124" s="32">
        <v>4.8714427381980183</v>
      </c>
      <c r="AP124" s="32">
        <v>4.8804182386603543</v>
      </c>
      <c r="AQ124" s="32">
        <v>4.8851865428960988</v>
      </c>
      <c r="AR124" s="32">
        <v>4.8865127165451891</v>
      </c>
      <c r="AS124" s="32">
        <v>4.884940052757095</v>
      </c>
      <c r="AT124" s="32">
        <v>4.8808293312429818</v>
      </c>
      <c r="AU124" s="32">
        <v>4.8740223276398087</v>
      </c>
      <c r="AV124" s="32">
        <v>4.8642748156188862</v>
      </c>
      <c r="AW124" s="32">
        <v>4.8514506469285719</v>
      </c>
      <c r="AX124" s="32">
        <v>4.8356918679038134</v>
      </c>
      <c r="AY124" s="32">
        <v>4.8176893382822668</v>
      </c>
      <c r="AZ124" s="32">
        <v>4.7972604360359252</v>
      </c>
      <c r="BA124" s="32">
        <v>4.7743083468744825</v>
      </c>
      <c r="BB124" s="32">
        <v>4.7491218720631379</v>
      </c>
      <c r="BC124" s="32">
        <v>4.7218138078446357</v>
      </c>
      <c r="BD124" s="32">
        <v>4.6926976909712881</v>
      </c>
      <c r="BE124" s="32">
        <v>4.6612886673261285</v>
      </c>
      <c r="BF124" s="32">
        <v>4.6278718646028461</v>
      </c>
      <c r="BG124" s="32">
        <v>4.5925163874153441</v>
      </c>
      <c r="BH124" s="32">
        <v>4.5555330335474125</v>
      </c>
      <c r="BI124" s="32">
        <v>4.5176794889153298</v>
      </c>
      <c r="BJ124" s="32">
        <v>4.4790852593646573</v>
      </c>
      <c r="BK124" s="32">
        <v>4.4398180612421108</v>
      </c>
      <c r="BL124" s="32">
        <v>4.3999475485193358</v>
      </c>
    </row>
    <row r="125" spans="2:64" s="5" customFormat="1" x14ac:dyDescent="0.3">
      <c r="B125" s="32" t="s">
        <v>265</v>
      </c>
      <c r="C125" s="38" t="s">
        <v>35</v>
      </c>
      <c r="D125" s="32">
        <v>8.611733830936215</v>
      </c>
      <c r="E125" s="32">
        <v>9.0458607968152158</v>
      </c>
      <c r="F125" s="32">
        <v>9.1583674494933316</v>
      </c>
      <c r="G125" s="32">
        <v>9.5847705915310044</v>
      </c>
      <c r="H125" s="32">
        <v>9.4017305075416431</v>
      </c>
      <c r="I125" s="32">
        <v>10.273726559432811</v>
      </c>
      <c r="J125" s="32">
        <v>10.905364889469457</v>
      </c>
      <c r="K125" s="32">
        <v>10.762503170712943</v>
      </c>
      <c r="L125" s="32">
        <v>9.3680687833082423</v>
      </c>
      <c r="M125" s="32">
        <v>9.076116432920676</v>
      </c>
      <c r="N125" s="32">
        <v>9.6063640588957089</v>
      </c>
      <c r="O125" s="32">
        <v>9.0471710431148864</v>
      </c>
      <c r="P125" s="32">
        <v>8.2962495184395273</v>
      </c>
      <c r="Q125" s="32">
        <v>8.5001098527747594</v>
      </c>
      <c r="R125" s="32">
        <v>8.6673562758021827</v>
      </c>
      <c r="S125" s="32">
        <v>8.3527469988064293</v>
      </c>
      <c r="T125" s="32">
        <v>8.473420308689402</v>
      </c>
      <c r="U125" s="32">
        <v>8.0287936360333543</v>
      </c>
      <c r="V125" s="32">
        <v>8.5986567805276355</v>
      </c>
      <c r="W125" s="32">
        <v>8.5000630959237782</v>
      </c>
      <c r="X125" s="32">
        <v>8.2906367672896444</v>
      </c>
      <c r="Y125" s="32">
        <v>8.2069733278150689</v>
      </c>
      <c r="Z125" s="32">
        <v>8.1484734654537938</v>
      </c>
      <c r="AA125" s="32">
        <v>8.1114429432143691</v>
      </c>
      <c r="AB125" s="32">
        <v>8.0883774739000955</v>
      </c>
      <c r="AC125" s="32">
        <v>8.0760753162699199</v>
      </c>
      <c r="AD125" s="32">
        <v>8.0714016978419014</v>
      </c>
      <c r="AE125" s="32">
        <v>8.073816249979485</v>
      </c>
      <c r="AF125" s="32">
        <v>8.0820862034930929</v>
      </c>
      <c r="AG125" s="32">
        <v>8.0941998305273994</v>
      </c>
      <c r="AH125" s="32">
        <v>8.1101180420588044</v>
      </c>
      <c r="AI125" s="32">
        <v>8.1246018567309388</v>
      </c>
      <c r="AJ125" s="32">
        <v>8.1367590950981157</v>
      </c>
      <c r="AK125" s="32">
        <v>8.1453597835910916</v>
      </c>
      <c r="AL125" s="32">
        <v>8.1538721070598896</v>
      </c>
      <c r="AM125" s="32">
        <v>8.1599622740697573</v>
      </c>
      <c r="AN125" s="32">
        <v>8.1553376302156515</v>
      </c>
      <c r="AO125" s="32">
        <v>8.155914555800182</v>
      </c>
      <c r="AP125" s="32">
        <v>8.1546775615896649</v>
      </c>
      <c r="AQ125" s="32">
        <v>8.1520490046736995</v>
      </c>
      <c r="AR125" s="32">
        <v>8.1496472844604462</v>
      </c>
      <c r="AS125" s="32">
        <v>8.1439393120606169</v>
      </c>
      <c r="AT125" s="32">
        <v>8.1426612453723237</v>
      </c>
      <c r="AU125" s="32">
        <v>8.1455256107982148</v>
      </c>
      <c r="AV125" s="32">
        <v>8.1529280929215506</v>
      </c>
      <c r="AW125" s="32">
        <v>8.1661679554418587</v>
      </c>
      <c r="AX125" s="32">
        <v>8.1790087377300047</v>
      </c>
      <c r="AY125" s="32">
        <v>8.1961520224181399</v>
      </c>
      <c r="AZ125" s="32">
        <v>8.2147297783060083</v>
      </c>
      <c r="BA125" s="32">
        <v>8.2355332475534198</v>
      </c>
      <c r="BB125" s="32">
        <v>8.2594615046949293</v>
      </c>
      <c r="BC125" s="32">
        <v>8.2851355706734893</v>
      </c>
      <c r="BD125" s="32">
        <v>8.3119029541489802</v>
      </c>
      <c r="BE125" s="32">
        <v>8.3395504574229058</v>
      </c>
      <c r="BF125" s="32">
        <v>8.3662809751571956</v>
      </c>
      <c r="BG125" s="32">
        <v>8.3911965785935898</v>
      </c>
      <c r="BH125" s="32">
        <v>8.4128846461318769</v>
      </c>
      <c r="BI125" s="32">
        <v>8.4297700315683333</v>
      </c>
      <c r="BJ125" s="32">
        <v>8.4408395694774097</v>
      </c>
      <c r="BK125" s="32">
        <v>8.4463447742017408</v>
      </c>
      <c r="BL125" s="32">
        <v>8.4463761595970173</v>
      </c>
    </row>
    <row r="126" spans="2:64" s="5" customFormat="1" x14ac:dyDescent="0.3">
      <c r="B126" s="32" t="s">
        <v>25</v>
      </c>
      <c r="C126" s="38" t="s">
        <v>36</v>
      </c>
      <c r="D126" s="32">
        <v>1.5118465173448872</v>
      </c>
      <c r="E126" s="32">
        <v>1.5472029528618751</v>
      </c>
      <c r="F126" s="32">
        <v>1.6025830586341854</v>
      </c>
      <c r="G126" s="32">
        <v>1.5060725861527229</v>
      </c>
      <c r="H126" s="32">
        <v>1.5613403462916313</v>
      </c>
      <c r="I126" s="32">
        <v>1.5870489047020424</v>
      </c>
      <c r="J126" s="32">
        <v>1.5757324118399221</v>
      </c>
      <c r="K126" s="32">
        <v>1.6316755486719974</v>
      </c>
      <c r="L126" s="32">
        <v>1.2950375077683771</v>
      </c>
      <c r="M126" s="32">
        <v>1.3056338847429838</v>
      </c>
      <c r="N126" s="32">
        <v>1.3437274471290166</v>
      </c>
      <c r="O126" s="32">
        <v>1.3401975842977374</v>
      </c>
      <c r="P126" s="32">
        <v>1.326335395273919</v>
      </c>
      <c r="Q126" s="32">
        <v>1.2294749870460615</v>
      </c>
      <c r="R126" s="32">
        <v>1.3920075047620524</v>
      </c>
      <c r="S126" s="32">
        <v>1.3965305948132691</v>
      </c>
      <c r="T126" s="32">
        <v>1.4179976626420627</v>
      </c>
      <c r="U126" s="32">
        <v>1.5153869697259343</v>
      </c>
      <c r="V126" s="32">
        <v>1.2109300690639664</v>
      </c>
      <c r="W126" s="32">
        <v>1.1481896466925341</v>
      </c>
      <c r="X126" s="32">
        <v>1.0262430568561109</v>
      </c>
      <c r="Y126" s="32">
        <v>0.98699313900080743</v>
      </c>
      <c r="Z126" s="32">
        <v>0.95594218494110128</v>
      </c>
      <c r="AA126" s="32">
        <v>0.93204036621647668</v>
      </c>
      <c r="AB126" s="32">
        <v>0.91293780747612208</v>
      </c>
      <c r="AC126" s="32">
        <v>0.89775185668173574</v>
      </c>
      <c r="AD126" s="32">
        <v>0.88546758663062475</v>
      </c>
      <c r="AE126" s="32">
        <v>0.87569643899886807</v>
      </c>
      <c r="AF126" s="32">
        <v>0.86774876390442512</v>
      </c>
      <c r="AG126" s="32">
        <v>0.86089748853239856</v>
      </c>
      <c r="AH126" s="32">
        <v>0.85481606802647481</v>
      </c>
      <c r="AI126" s="32">
        <v>0.84899312711471098</v>
      </c>
      <c r="AJ126" s="32">
        <v>0.84326530232884789</v>
      </c>
      <c r="AK126" s="32">
        <v>0.83760978825023535</v>
      </c>
      <c r="AL126" s="32">
        <v>0.83251085990255269</v>
      </c>
      <c r="AM126" s="32">
        <v>0.82750271243501194</v>
      </c>
      <c r="AN126" s="32">
        <v>0.81747769071351695</v>
      </c>
      <c r="AO126" s="32">
        <v>0.81427284136037992</v>
      </c>
      <c r="AP126" s="32">
        <v>0.81126881568015219</v>
      </c>
      <c r="AQ126" s="32">
        <v>0.80851320472294741</v>
      </c>
      <c r="AR126" s="32">
        <v>0.80603711836569958</v>
      </c>
      <c r="AS126" s="32">
        <v>0.80342529311017397</v>
      </c>
      <c r="AT126" s="32">
        <v>0.80114659829973522</v>
      </c>
      <c r="AU126" s="32">
        <v>0.79900840002320772</v>
      </c>
      <c r="AV126" s="32">
        <v>0.7969462294385935</v>
      </c>
      <c r="AW126" s="32">
        <v>0.79502802295616104</v>
      </c>
      <c r="AX126" s="32">
        <v>0.79281779313886636</v>
      </c>
      <c r="AY126" s="32">
        <v>0.79062526584963344</v>
      </c>
      <c r="AZ126" s="32">
        <v>0.78821235976127524</v>
      </c>
      <c r="BA126" s="32">
        <v>0.78560684221011912</v>
      </c>
      <c r="BB126" s="32">
        <v>0.78282086293789499</v>
      </c>
      <c r="BC126" s="32">
        <v>0.779757680090575</v>
      </c>
      <c r="BD126" s="32">
        <v>0.77633957654397578</v>
      </c>
      <c r="BE126" s="32">
        <v>0.77259681083041065</v>
      </c>
      <c r="BF126" s="32">
        <v>0.76843828326075914</v>
      </c>
      <c r="BG126" s="32">
        <v>0.76387741879231152</v>
      </c>
      <c r="BH126" s="32">
        <v>0.75889175526271657</v>
      </c>
      <c r="BI126" s="32">
        <v>0.75350053719367305</v>
      </c>
      <c r="BJ126" s="32">
        <v>0.74771101981471211</v>
      </c>
      <c r="BK126" s="32">
        <v>0.74157395797369763</v>
      </c>
      <c r="BL126" s="32">
        <v>0.73510871016321921</v>
      </c>
    </row>
    <row r="127" spans="2:64" s="5" customFormat="1" ht="16.5" thickBot="1" x14ac:dyDescent="0.35">
      <c r="B127" s="32" t="s">
        <v>26</v>
      </c>
      <c r="C127" s="38" t="s">
        <v>37</v>
      </c>
      <c r="D127" s="32">
        <v>1.667069427855028</v>
      </c>
      <c r="E127" s="32">
        <v>1.6751034924978865</v>
      </c>
      <c r="F127" s="32">
        <v>1.7317780469032593</v>
      </c>
      <c r="G127" s="32">
        <v>1.6076995284964575</v>
      </c>
      <c r="H127" s="32">
        <v>1.72669775816094</v>
      </c>
      <c r="I127" s="32">
        <v>1.5914188526975392</v>
      </c>
      <c r="J127" s="32">
        <v>1.6275698920812529</v>
      </c>
      <c r="K127" s="32">
        <v>1.8026577123759566</v>
      </c>
      <c r="L127" s="32">
        <v>2.0363907723918278</v>
      </c>
      <c r="M127" s="32">
        <v>2.3837562488147355</v>
      </c>
      <c r="N127" s="32">
        <v>2.2647249876258186</v>
      </c>
      <c r="O127" s="32">
        <v>2.0255807930330598</v>
      </c>
      <c r="P127" s="32">
        <v>2.103662175446265</v>
      </c>
      <c r="Q127" s="32">
        <v>1.940059963250174</v>
      </c>
      <c r="R127" s="32">
        <v>2.0575883993692119</v>
      </c>
      <c r="S127" s="32">
        <v>1.8194963455400532</v>
      </c>
      <c r="T127" s="32">
        <v>1.9514825296194007</v>
      </c>
      <c r="U127" s="32">
        <v>1.8535130295216362</v>
      </c>
      <c r="V127" s="32">
        <v>2.144414953126403</v>
      </c>
      <c r="W127" s="32">
        <v>2.1705515569451719</v>
      </c>
      <c r="X127" s="32">
        <v>2.1834109007900242</v>
      </c>
      <c r="Y127" s="32">
        <v>2.2065401701795069</v>
      </c>
      <c r="Z127" s="32">
        <v>2.2286662076267327</v>
      </c>
      <c r="AA127" s="32">
        <v>2.2497789822545013</v>
      </c>
      <c r="AB127" s="32">
        <v>2.2704432904313201</v>
      </c>
      <c r="AC127" s="32">
        <v>2.2902361694772786</v>
      </c>
      <c r="AD127" s="32">
        <v>2.3080788973419621</v>
      </c>
      <c r="AE127" s="32">
        <v>2.3248695568567768</v>
      </c>
      <c r="AF127" s="32">
        <v>2.3406605942029555</v>
      </c>
      <c r="AG127" s="32">
        <v>2.355612903990616</v>
      </c>
      <c r="AH127" s="32">
        <v>2.369957451639543</v>
      </c>
      <c r="AI127" s="32">
        <v>2.3839591823517812</v>
      </c>
      <c r="AJ127" s="32">
        <v>2.3972569172986864</v>
      </c>
      <c r="AK127" s="32">
        <v>2.4096026456390773</v>
      </c>
      <c r="AL127" s="32">
        <v>2.4210503166166295</v>
      </c>
      <c r="AM127" s="32">
        <v>2.4313536854261559</v>
      </c>
      <c r="AN127" s="32">
        <v>2.4402182295928809</v>
      </c>
      <c r="AO127" s="32">
        <v>2.4472342125090409</v>
      </c>
      <c r="AP127" s="32">
        <v>2.4530688559114346</v>
      </c>
      <c r="AQ127" s="32">
        <v>2.4579137850181372</v>
      </c>
      <c r="AR127" s="32">
        <v>2.461919702782962</v>
      </c>
      <c r="AS127" s="32">
        <v>2.4643339431908666</v>
      </c>
      <c r="AT127" s="32">
        <v>2.4660303617074852</v>
      </c>
      <c r="AU127" s="32">
        <v>2.46695359640754</v>
      </c>
      <c r="AV127" s="32">
        <v>2.4670538549320327</v>
      </c>
      <c r="AW127" s="32">
        <v>2.4663227408521298</v>
      </c>
      <c r="AX127" s="32">
        <v>2.4640330493334006</v>
      </c>
      <c r="AY127" s="32">
        <v>2.4609896437038858</v>
      </c>
      <c r="AZ127" s="32">
        <v>2.4571913379319694</v>
      </c>
      <c r="BA127" s="32">
        <v>2.4525915510462393</v>
      </c>
      <c r="BB127" s="32">
        <v>2.4472302983451613</v>
      </c>
      <c r="BC127" s="32">
        <v>2.4405783760139972</v>
      </c>
      <c r="BD127" s="32">
        <v>2.4331630057701927</v>
      </c>
      <c r="BE127" s="32">
        <v>2.4249975351381634</v>
      </c>
      <c r="BF127" s="32">
        <v>2.4161314059031662</v>
      </c>
      <c r="BG127" s="32">
        <v>2.4066022395974063</v>
      </c>
      <c r="BH127" s="32">
        <v>2.3968963946358786</v>
      </c>
      <c r="BI127" s="32">
        <v>2.3866845169153832</v>
      </c>
      <c r="BJ127" s="32">
        <v>2.376003950731262</v>
      </c>
      <c r="BK127" s="32">
        <v>2.3648554315416082</v>
      </c>
      <c r="BL127" s="32">
        <v>2.3532207465948769</v>
      </c>
    </row>
    <row r="128" spans="2:64" s="5" customFormat="1" ht="16.5" thickBot="1" x14ac:dyDescent="0.35">
      <c r="B128" s="82" t="s">
        <v>52</v>
      </c>
      <c r="C128" s="83"/>
      <c r="D128" s="82">
        <v>65.080000000000013</v>
      </c>
      <c r="E128" s="82">
        <v>66.06</v>
      </c>
      <c r="F128" s="82">
        <v>65.450000000000017</v>
      </c>
      <c r="G128" s="82">
        <v>65.850000000000009</v>
      </c>
      <c r="H128" s="82">
        <v>67.11</v>
      </c>
      <c r="I128" s="82">
        <v>68.03</v>
      </c>
      <c r="J128" s="82">
        <v>68.39</v>
      </c>
      <c r="K128" s="82">
        <v>68.38</v>
      </c>
      <c r="L128" s="82">
        <v>69.409999999999982</v>
      </c>
      <c r="M128" s="82">
        <v>65.55</v>
      </c>
      <c r="N128" s="82">
        <v>69.37</v>
      </c>
      <c r="O128" s="82">
        <v>69.139999999999986</v>
      </c>
      <c r="P128" s="82">
        <v>68.5</v>
      </c>
      <c r="Q128" s="82">
        <v>67.559999999999988</v>
      </c>
      <c r="R128" s="82">
        <v>64.870000000000019</v>
      </c>
      <c r="S128" s="82">
        <v>64.760000000000005</v>
      </c>
      <c r="T128" s="82">
        <v>63.94</v>
      </c>
      <c r="U128" s="82">
        <v>64.430000000000007</v>
      </c>
      <c r="V128" s="82">
        <v>62.320000000000022</v>
      </c>
      <c r="W128" s="82">
        <v>62.169999999999995</v>
      </c>
      <c r="X128" s="82">
        <v>62.340523222475007</v>
      </c>
      <c r="Y128" s="82">
        <v>62.523502946725301</v>
      </c>
      <c r="Z128" s="82">
        <v>62.731313293637506</v>
      </c>
      <c r="AA128" s="82">
        <v>62.962563903019159</v>
      </c>
      <c r="AB128" s="82">
        <v>63.225457821282902</v>
      </c>
      <c r="AC128" s="82">
        <v>63.499450868541373</v>
      </c>
      <c r="AD128" s="82">
        <v>63.7440375479514</v>
      </c>
      <c r="AE128" s="82">
        <v>63.982384236017275</v>
      </c>
      <c r="AF128" s="82">
        <v>64.21256497776956</v>
      </c>
      <c r="AG128" s="82">
        <v>64.437993672790796</v>
      </c>
      <c r="AH128" s="82">
        <v>64.670447152264714</v>
      </c>
      <c r="AI128" s="82">
        <v>64.902376274044357</v>
      </c>
      <c r="AJ128" s="82">
        <v>65.126157889217879</v>
      </c>
      <c r="AK128" s="82">
        <v>65.329244974972568</v>
      </c>
      <c r="AL128" s="82">
        <v>65.526009118360832</v>
      </c>
      <c r="AM128" s="82">
        <v>65.701674584585135</v>
      </c>
      <c r="AN128" s="82">
        <v>65.801731629334128</v>
      </c>
      <c r="AO128" s="82">
        <v>65.900370857945674</v>
      </c>
      <c r="AP128" s="82">
        <v>65.973004987974278</v>
      </c>
      <c r="AQ128" s="82">
        <v>66.026570268649195</v>
      </c>
      <c r="AR128" s="82">
        <v>66.071023032297234</v>
      </c>
      <c r="AS128" s="82">
        <v>66.078577253291954</v>
      </c>
      <c r="AT128" s="82">
        <v>66.087835421696951</v>
      </c>
      <c r="AU128" s="82">
        <v>66.097098999748951</v>
      </c>
      <c r="AV128" s="82">
        <v>66.105431229960757</v>
      </c>
      <c r="AW128" s="82">
        <v>66.114193609369238</v>
      </c>
      <c r="AX128" s="82">
        <v>66.092388245494817</v>
      </c>
      <c r="AY128" s="82">
        <v>66.07055145015633</v>
      </c>
      <c r="AZ128" s="82">
        <v>66.043953516333957</v>
      </c>
      <c r="BA128" s="82">
        <v>66.011023119640427</v>
      </c>
      <c r="BB128" s="82">
        <v>65.973860618879542</v>
      </c>
      <c r="BC128" s="82">
        <v>65.914625624709728</v>
      </c>
      <c r="BD128" s="82">
        <v>65.846662996931045</v>
      </c>
      <c r="BE128" s="82">
        <v>65.770143118478757</v>
      </c>
      <c r="BF128" s="82">
        <v>65.683975179909922</v>
      </c>
      <c r="BG128" s="82">
        <v>65.58842845460795</v>
      </c>
      <c r="BH128" s="82">
        <v>65.491147974189019</v>
      </c>
      <c r="BI128" s="82">
        <v>65.385118468492678</v>
      </c>
      <c r="BJ128" s="82">
        <v>65.272946651321092</v>
      </c>
      <c r="BK128" s="82">
        <v>65.155595981580689</v>
      </c>
      <c r="BL128" s="82">
        <v>65.03101401127492</v>
      </c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BL148"/>
  <sheetViews>
    <sheetView showGridLines="0" zoomScale="85" zoomScaleNormal="85" workbookViewId="0"/>
  </sheetViews>
  <sheetFormatPr baseColWidth="10" defaultRowHeight="15.75" outlineLevelRow="2" outlineLevelCol="1" x14ac:dyDescent="0.3"/>
  <cols>
    <col min="2" max="2" width="16.44140625" customWidth="1"/>
    <col min="3" max="3" width="10.88671875" style="5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252</v>
      </c>
    </row>
    <row r="9" spans="1:64" ht="16.5" thickBot="1" x14ac:dyDescent="0.35"/>
    <row r="10" spans="1:64" ht="20.25" x14ac:dyDescent="0.3">
      <c r="B10" s="79" t="s">
        <v>272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ht="16.5" thickBot="1" x14ac:dyDescent="0.35">
      <c r="B13" s="32" t="s">
        <v>331</v>
      </c>
      <c r="C13" s="37"/>
      <c r="D13" s="32">
        <v>55.90766152650842</v>
      </c>
      <c r="E13" s="32">
        <v>56.925126769663748</v>
      </c>
      <c r="F13" s="32">
        <v>58.907712526203944</v>
      </c>
      <c r="G13" s="32">
        <v>62.515243603842023</v>
      </c>
      <c r="H13" s="32">
        <v>67.078249714312037</v>
      </c>
      <c r="I13" s="32">
        <v>73.429168089494368</v>
      </c>
      <c r="J13" s="32">
        <v>79.50828606537965</v>
      </c>
      <c r="K13" s="32">
        <v>85.454202017219103</v>
      </c>
      <c r="L13" s="32">
        <v>93.800311714490078</v>
      </c>
      <c r="M13" s="32">
        <v>95.10279051309972</v>
      </c>
      <c r="N13" s="32">
        <v>98.812255717484632</v>
      </c>
      <c r="O13" s="32">
        <v>101.36143474248581</v>
      </c>
      <c r="P13" s="32">
        <v>107.66454571037889</v>
      </c>
      <c r="Q13" s="32">
        <v>112.42394129345993</v>
      </c>
      <c r="R13" s="32">
        <v>115.52868442803471</v>
      </c>
      <c r="S13" s="32">
        <v>114.80649382224475</v>
      </c>
      <c r="T13" s="32">
        <v>117.10216271984972</v>
      </c>
      <c r="U13" s="32">
        <v>118.73111213587454</v>
      </c>
      <c r="V13" s="32">
        <v>121.96575171379284</v>
      </c>
      <c r="W13" s="32">
        <v>122.36481268511628</v>
      </c>
      <c r="X13" s="32">
        <v>122.06070138559969</v>
      </c>
      <c r="Y13" s="32">
        <v>123.59499601028223</v>
      </c>
      <c r="Z13" s="32">
        <v>124.70747391695089</v>
      </c>
      <c r="AA13" s="32">
        <v>125.4216179487865</v>
      </c>
      <c r="AB13" s="32">
        <v>125.7601111636891</v>
      </c>
      <c r="AC13" s="32">
        <v>125.50989631826003</v>
      </c>
      <c r="AD13" s="32">
        <v>125.35314086881732</v>
      </c>
      <c r="AE13" s="32">
        <v>124.57205394237005</v>
      </c>
      <c r="AF13" s="32">
        <v>123.4641545518038</v>
      </c>
      <c r="AG13" s="32">
        <v>122.05631009299167</v>
      </c>
      <c r="AH13" s="32">
        <v>120.39299128125516</v>
      </c>
      <c r="AI13" s="32">
        <v>118.6207822104211</v>
      </c>
      <c r="AJ13" s="32">
        <v>116.71230576100677</v>
      </c>
      <c r="AK13" s="32">
        <v>114.67708121110002</v>
      </c>
      <c r="AL13" s="32">
        <v>112.53766778877878</v>
      </c>
      <c r="AM13" s="32">
        <v>110.32858273156143</v>
      </c>
      <c r="AN13" s="32">
        <v>108.18320631384582</v>
      </c>
      <c r="AO13" s="32">
        <v>105.80406473160501</v>
      </c>
      <c r="AP13" s="32">
        <v>103.4223650954179</v>
      </c>
      <c r="AQ13" s="32">
        <v>101.07452271609135</v>
      </c>
      <c r="AR13" s="32">
        <v>98.781953697655567</v>
      </c>
      <c r="AS13" s="32">
        <v>96.354483922590234</v>
      </c>
      <c r="AT13" s="32">
        <v>94.026439991376449</v>
      </c>
      <c r="AU13" s="32">
        <v>91.788932083381795</v>
      </c>
      <c r="AV13" s="32">
        <v>89.630762283789082</v>
      </c>
      <c r="AW13" s="32">
        <v>87.546763424185926</v>
      </c>
      <c r="AX13" s="32">
        <v>85.518168053014634</v>
      </c>
      <c r="AY13" s="32">
        <v>83.568508289144788</v>
      </c>
      <c r="AZ13" s="32">
        <v>81.633484173908414</v>
      </c>
      <c r="BA13" s="32">
        <v>79.73474911035926</v>
      </c>
      <c r="BB13" s="32">
        <v>77.87364420664467</v>
      </c>
      <c r="BC13" s="32">
        <v>76.150842785356801</v>
      </c>
      <c r="BD13" s="32">
        <v>74.460579966266295</v>
      </c>
      <c r="BE13" s="32">
        <v>72.798528660759999</v>
      </c>
      <c r="BF13" s="32">
        <v>71.159444352956115</v>
      </c>
      <c r="BG13" s="32">
        <v>69.543293352551942</v>
      </c>
      <c r="BH13" s="32">
        <v>67.945724469137019</v>
      </c>
      <c r="BI13" s="32">
        <v>66.359896880135295</v>
      </c>
      <c r="BJ13" s="32">
        <v>64.783142015226332</v>
      </c>
      <c r="BK13" s="32">
        <v>63.214614052616184</v>
      </c>
      <c r="BL13" s="32">
        <v>61.653384720821229</v>
      </c>
    </row>
    <row r="14" spans="1:64" hidden="1" outlineLevel="1" x14ac:dyDescent="0.3">
      <c r="B14" s="41" t="s">
        <v>332</v>
      </c>
      <c r="C14" s="38"/>
      <c r="D14" s="32">
        <v>55.848052047334711</v>
      </c>
      <c r="E14" s="32">
        <v>56.86088284463807</v>
      </c>
      <c r="F14" s="32">
        <v>58.847464798666678</v>
      </c>
      <c r="G14" s="32">
        <v>62.4337403086884</v>
      </c>
      <c r="H14" s="32">
        <v>66.960843195511927</v>
      </c>
      <c r="I14" s="32">
        <v>73.184280563337168</v>
      </c>
      <c r="J14" s="32">
        <v>79.168373703995982</v>
      </c>
      <c r="K14" s="32">
        <v>85.000910821459101</v>
      </c>
      <c r="L14" s="32">
        <v>93.306794170514777</v>
      </c>
      <c r="M14" s="32">
        <v>94.749047107436795</v>
      </c>
      <c r="N14" s="32">
        <v>98.393068768051407</v>
      </c>
      <c r="O14" s="32">
        <v>101.02292979294361</v>
      </c>
      <c r="P14" s="32">
        <v>107.2737851054634</v>
      </c>
      <c r="Q14" s="32">
        <v>112.07606428216093</v>
      </c>
      <c r="R14" s="32">
        <v>114.87009360423581</v>
      </c>
      <c r="S14" s="32">
        <v>113.3653782203008</v>
      </c>
      <c r="T14" s="32">
        <v>114.45460316731305</v>
      </c>
      <c r="U14" s="32">
        <v>114.30285953292862</v>
      </c>
      <c r="V14" s="32">
        <v>115.74802808655851</v>
      </c>
      <c r="W14" s="32">
        <v>115.84311298184076</v>
      </c>
      <c r="X14" s="32">
        <v>114.38773527917975</v>
      </c>
      <c r="Y14" s="32">
        <v>114.58540650039103</v>
      </c>
      <c r="Z14" s="32">
        <v>120.16213137580095</v>
      </c>
      <c r="AA14" s="32">
        <v>122.9131856926018</v>
      </c>
      <c r="AB14" s="32">
        <v>123.24490904348376</v>
      </c>
      <c r="AC14" s="32">
        <v>122.99969849475821</v>
      </c>
      <c r="AD14" s="32">
        <v>122.84607815417587</v>
      </c>
      <c r="AE14" s="32">
        <v>122.08061296561739</v>
      </c>
      <c r="AF14" s="32">
        <v>120.99487156195448</v>
      </c>
      <c r="AG14" s="32">
        <v>119.61518399116477</v>
      </c>
      <c r="AH14" s="32">
        <v>117.9851315542998</v>
      </c>
      <c r="AI14" s="32">
        <v>116.24836666342998</v>
      </c>
      <c r="AJ14" s="32">
        <v>114.37805974143983</v>
      </c>
      <c r="AK14" s="32">
        <v>112.38353968086321</v>
      </c>
      <c r="AL14" s="32">
        <v>110.28691452523501</v>
      </c>
      <c r="AM14" s="32">
        <v>108.12201116735152</v>
      </c>
      <c r="AN14" s="32">
        <v>106.01954227623195</v>
      </c>
      <c r="AO14" s="32">
        <v>103.6879835236861</v>
      </c>
      <c r="AP14" s="32">
        <v>101.35391787827078</v>
      </c>
      <c r="AQ14" s="32">
        <v>99.053032344606549</v>
      </c>
      <c r="AR14" s="32">
        <v>96.806314704660579</v>
      </c>
      <c r="AS14" s="32">
        <v>94.42739432310708</v>
      </c>
      <c r="AT14" s="32">
        <v>92.145911268609595</v>
      </c>
      <c r="AU14" s="32">
        <v>89.953153516941043</v>
      </c>
      <c r="AV14" s="32">
        <v>87.838147111571431</v>
      </c>
      <c r="AW14" s="32">
        <v>85.795828227452375</v>
      </c>
      <c r="AX14" s="32">
        <v>83.80780476204194</v>
      </c>
      <c r="AY14" s="32">
        <v>81.897138191851624</v>
      </c>
      <c r="AZ14" s="32">
        <v>80.000814557334095</v>
      </c>
      <c r="BA14" s="32">
        <v>78.140054193499793</v>
      </c>
      <c r="BB14" s="32">
        <v>76.316171386334204</v>
      </c>
      <c r="BC14" s="32">
        <v>74.627825992060139</v>
      </c>
      <c r="BD14" s="32">
        <v>72.971368427966169</v>
      </c>
      <c r="BE14" s="32">
        <v>71.342558147207839</v>
      </c>
      <c r="BF14" s="32">
        <v>69.736255524216702</v>
      </c>
      <c r="BG14" s="32">
        <v>68.152427542496071</v>
      </c>
      <c r="BH14" s="32">
        <v>66.586810035440138</v>
      </c>
      <c r="BI14" s="32">
        <v>65.032698996918768</v>
      </c>
      <c r="BJ14" s="32">
        <v>63.487479228015729</v>
      </c>
      <c r="BK14" s="32">
        <v>61.950321823372271</v>
      </c>
      <c r="BL14" s="32">
        <v>60.420317076933692</v>
      </c>
    </row>
    <row r="15" spans="1:64" hidden="1" outlineLevel="1" x14ac:dyDescent="0.3">
      <c r="B15" s="41" t="s">
        <v>202</v>
      </c>
      <c r="C15" s="38"/>
      <c r="D15" s="32">
        <v>5.9609479173709894E-2</v>
      </c>
      <c r="E15" s="32">
        <v>6.4243925025677689E-2</v>
      </c>
      <c r="F15" s="32">
        <v>6.0247727537263956E-2</v>
      </c>
      <c r="G15" s="32">
        <v>8.1503295153621827E-2</v>
      </c>
      <c r="H15" s="32">
        <v>0.11740651880010899</v>
      </c>
      <c r="I15" s="32">
        <v>0.24488752615719706</v>
      </c>
      <c r="J15" s="32">
        <v>0.33991236138367376</v>
      </c>
      <c r="K15" s="32">
        <v>0.45329119575999738</v>
      </c>
      <c r="L15" s="32">
        <v>0.49351754397529729</v>
      </c>
      <c r="M15" s="32">
        <v>0.35374340566292928</v>
      </c>
      <c r="N15" s="32">
        <v>0.41918694943321971</v>
      </c>
      <c r="O15" s="32">
        <v>0.33850494954219323</v>
      </c>
      <c r="P15" s="32">
        <v>0.39076060491547954</v>
      </c>
      <c r="Q15" s="32">
        <v>0.34787701129900384</v>
      </c>
      <c r="R15" s="32">
        <v>0.65859082379890144</v>
      </c>
      <c r="S15" s="32">
        <v>1.4411156019439491</v>
      </c>
      <c r="T15" s="32">
        <v>2.6475595525366677</v>
      </c>
      <c r="U15" s="32">
        <v>4.4282526029459186</v>
      </c>
      <c r="V15" s="32">
        <v>6.2177236272343404</v>
      </c>
      <c r="W15" s="32">
        <v>6.521699703275516</v>
      </c>
      <c r="X15" s="32">
        <v>7.6729661064199313</v>
      </c>
      <c r="Y15" s="32">
        <v>9.0095895098912031</v>
      </c>
      <c r="Z15" s="32">
        <v>4.5453425411499291</v>
      </c>
      <c r="AA15" s="32">
        <v>2.508432256184705</v>
      </c>
      <c r="AB15" s="32">
        <v>2.5152021202053416</v>
      </c>
      <c r="AC15" s="32">
        <v>2.5101978235018274</v>
      </c>
      <c r="AD15" s="32">
        <v>2.5070627146414437</v>
      </c>
      <c r="AE15" s="32">
        <v>2.4914409767526497</v>
      </c>
      <c r="AF15" s="32">
        <v>2.4692829898493192</v>
      </c>
      <c r="AG15" s="32">
        <v>2.4411261018268937</v>
      </c>
      <c r="AH15" s="32">
        <v>2.4078597269553601</v>
      </c>
      <c r="AI15" s="32">
        <v>2.3724155469911166</v>
      </c>
      <c r="AJ15" s="32">
        <v>2.3342460195669483</v>
      </c>
      <c r="AK15" s="32">
        <v>2.2935415302368094</v>
      </c>
      <c r="AL15" s="32">
        <v>2.2507532635437717</v>
      </c>
      <c r="AM15" s="32">
        <v>2.2065715642099111</v>
      </c>
      <c r="AN15" s="32">
        <v>2.1636640376138709</v>
      </c>
      <c r="AO15" s="32">
        <v>2.1160812079189131</v>
      </c>
      <c r="AP15" s="32">
        <v>2.0684472171471264</v>
      </c>
      <c r="AQ15" s="32">
        <v>2.0214903714848012</v>
      </c>
      <c r="AR15" s="32">
        <v>1.9756389929949936</v>
      </c>
      <c r="AS15" s="32">
        <v>1.9270895994831534</v>
      </c>
      <c r="AT15" s="32">
        <v>1.8805287227668581</v>
      </c>
      <c r="AU15" s="32">
        <v>1.8357785664407453</v>
      </c>
      <c r="AV15" s="32">
        <v>1.7926151722176493</v>
      </c>
      <c r="AW15" s="32">
        <v>1.7509351967335554</v>
      </c>
      <c r="AX15" s="32">
        <v>1.7103632909726936</v>
      </c>
      <c r="AY15" s="32">
        <v>1.6713700972931678</v>
      </c>
      <c r="AZ15" s="32">
        <v>1.6326696165743151</v>
      </c>
      <c r="BA15" s="32">
        <v>1.5946949168594675</v>
      </c>
      <c r="BB15" s="32">
        <v>1.5574728203104693</v>
      </c>
      <c r="BC15" s="32">
        <v>1.5230167932966585</v>
      </c>
      <c r="BD15" s="32">
        <v>1.4892115383001259</v>
      </c>
      <c r="BE15" s="32">
        <v>1.4559705135521572</v>
      </c>
      <c r="BF15" s="32">
        <v>1.4231888287394141</v>
      </c>
      <c r="BG15" s="32">
        <v>1.3908658100558695</v>
      </c>
      <c r="BH15" s="32">
        <v>1.3589144336968815</v>
      </c>
      <c r="BI15" s="32">
        <v>1.3271978832165341</v>
      </c>
      <c r="BJ15" s="32">
        <v>1.2956627872106055</v>
      </c>
      <c r="BK15" s="32">
        <v>1.2642922292439112</v>
      </c>
      <c r="BL15" s="32">
        <v>1.2330676438875394</v>
      </c>
    </row>
    <row r="16" spans="1:64" ht="16.5" hidden="1" outlineLevel="1" thickBot="1" x14ac:dyDescent="0.35">
      <c r="B16" s="41" t="s">
        <v>241</v>
      </c>
      <c r="C16" s="38"/>
      <c r="D16" s="32">
        <v>0</v>
      </c>
      <c r="E16" s="32">
        <v>0</v>
      </c>
      <c r="F16" s="32">
        <v>0</v>
      </c>
      <c r="G16" s="32">
        <v>0</v>
      </c>
      <c r="H16" s="32">
        <v>0</v>
      </c>
      <c r="I16" s="32">
        <v>0</v>
      </c>
      <c r="J16" s="32">
        <v>0</v>
      </c>
      <c r="K16" s="32">
        <v>0</v>
      </c>
      <c r="L16" s="32">
        <v>0</v>
      </c>
      <c r="M16" s="32">
        <v>0</v>
      </c>
      <c r="N16" s="32">
        <v>0</v>
      </c>
      <c r="O16" s="32">
        <v>0</v>
      </c>
      <c r="P16" s="32">
        <v>0</v>
      </c>
      <c r="Q16" s="32">
        <v>0</v>
      </c>
      <c r="R16" s="32">
        <v>0</v>
      </c>
      <c r="S16" s="32">
        <v>0</v>
      </c>
      <c r="T16" s="32">
        <v>0</v>
      </c>
      <c r="U16" s="32">
        <v>0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0</v>
      </c>
      <c r="AN16" s="32">
        <v>0</v>
      </c>
      <c r="AO16" s="32">
        <v>0</v>
      </c>
      <c r="AP16" s="32">
        <v>0</v>
      </c>
      <c r="AQ16" s="32">
        <v>0</v>
      </c>
      <c r="AR16" s="32">
        <v>0</v>
      </c>
      <c r="AS16" s="32">
        <v>0</v>
      </c>
      <c r="AT16" s="32">
        <v>0</v>
      </c>
      <c r="AU16" s="32">
        <v>0</v>
      </c>
      <c r="AV16" s="32">
        <v>0</v>
      </c>
      <c r="AW16" s="32">
        <v>0</v>
      </c>
      <c r="AX16" s="32">
        <v>0</v>
      </c>
      <c r="AY16" s="32">
        <v>0</v>
      </c>
      <c r="AZ16" s="32">
        <v>0</v>
      </c>
      <c r="BA16" s="32">
        <v>0</v>
      </c>
      <c r="BB16" s="32">
        <v>0</v>
      </c>
      <c r="BC16" s="32">
        <v>0</v>
      </c>
      <c r="BD16" s="32">
        <v>0</v>
      </c>
      <c r="BE16" s="32">
        <v>0</v>
      </c>
      <c r="BF16" s="32">
        <v>0</v>
      </c>
      <c r="BG16" s="32">
        <v>0</v>
      </c>
      <c r="BH16" s="32">
        <v>0</v>
      </c>
      <c r="BI16" s="32">
        <v>0</v>
      </c>
      <c r="BJ16" s="32">
        <v>0</v>
      </c>
      <c r="BK16" s="32">
        <v>0</v>
      </c>
      <c r="BL16" s="32">
        <v>0</v>
      </c>
    </row>
    <row r="17" spans="2:64" ht="16.5" collapsed="1" thickBot="1" x14ac:dyDescent="0.35">
      <c r="B17" s="97" t="s">
        <v>333</v>
      </c>
      <c r="C17" s="98"/>
      <c r="D17" s="97">
        <v>169.31434878074447</v>
      </c>
      <c r="E17" s="97">
        <v>164.67988481249441</v>
      </c>
      <c r="F17" s="97">
        <v>161.43611173299058</v>
      </c>
      <c r="G17" s="97">
        <v>160.66117086383866</v>
      </c>
      <c r="H17" s="97">
        <v>157.90397656407671</v>
      </c>
      <c r="I17" s="97">
        <v>153.12074954786445</v>
      </c>
      <c r="J17" s="97">
        <v>148.45752066831665</v>
      </c>
      <c r="K17" s="97">
        <v>147.04798796557762</v>
      </c>
      <c r="L17" s="97">
        <v>143.85453608838421</v>
      </c>
      <c r="M17" s="97">
        <v>139.94958022547817</v>
      </c>
      <c r="N17" s="97">
        <v>134.97422664152853</v>
      </c>
      <c r="O17" s="97">
        <v>129.87599160076934</v>
      </c>
      <c r="P17" s="97">
        <v>125.30616813247607</v>
      </c>
      <c r="Q17" s="97">
        <v>119.65613214969473</v>
      </c>
      <c r="R17" s="97">
        <v>114.94362336956047</v>
      </c>
      <c r="S17" s="97">
        <v>106.90089932198232</v>
      </c>
      <c r="T17" s="97">
        <v>103.99645024920567</v>
      </c>
      <c r="U17" s="97">
        <v>100.94976472566266</v>
      </c>
      <c r="V17" s="97">
        <v>99.502049369600726</v>
      </c>
      <c r="W17" s="97">
        <v>98.635563523180707</v>
      </c>
      <c r="X17" s="97">
        <v>91.294290506114876</v>
      </c>
      <c r="Y17" s="97">
        <v>88.745609912660839</v>
      </c>
      <c r="Z17" s="97">
        <v>86.15897285346901</v>
      </c>
      <c r="AA17" s="97">
        <v>83.614668674363372</v>
      </c>
      <c r="AB17" s="97">
        <v>81.106970705420594</v>
      </c>
      <c r="AC17" s="97">
        <v>78.626635878493204</v>
      </c>
      <c r="AD17" s="97">
        <v>76.436323414353453</v>
      </c>
      <c r="AE17" s="97">
        <v>74.019969585310619</v>
      </c>
      <c r="AF17" s="97">
        <v>71.655529003898522</v>
      </c>
      <c r="AG17" s="97">
        <v>69.341157930823385</v>
      </c>
      <c r="AH17" s="97">
        <v>67.082433823359437</v>
      </c>
      <c r="AI17" s="97">
        <v>64.918472921922231</v>
      </c>
      <c r="AJ17" s="97">
        <v>62.814829266312188</v>
      </c>
      <c r="AK17" s="97">
        <v>60.767683165573779</v>
      </c>
      <c r="AL17" s="97">
        <v>58.775445650925441</v>
      </c>
      <c r="AM17" s="97">
        <v>56.84547532002837</v>
      </c>
      <c r="AN17" s="97">
        <v>55.051698156870671</v>
      </c>
      <c r="AO17" s="97">
        <v>53.144812894364215</v>
      </c>
      <c r="AP17" s="97">
        <v>51.308462954295564</v>
      </c>
      <c r="AQ17" s="97">
        <v>49.541434430891613</v>
      </c>
      <c r="AR17" s="97">
        <v>47.847082054659992</v>
      </c>
      <c r="AS17" s="97">
        <v>46.175812182334766</v>
      </c>
      <c r="AT17" s="97">
        <v>44.5835562814623</v>
      </c>
      <c r="AU17" s="97">
        <v>43.060105789079756</v>
      </c>
      <c r="AV17" s="97">
        <v>41.59990813196957</v>
      </c>
      <c r="AW17" s="97">
        <v>40.19622877715814</v>
      </c>
      <c r="AX17" s="97">
        <v>38.835874147409889</v>
      </c>
      <c r="AY17" s="97">
        <v>37.459385556183463</v>
      </c>
      <c r="AZ17" s="97">
        <v>36.17236471897062</v>
      </c>
      <c r="BA17" s="97">
        <v>34.912388566618702</v>
      </c>
      <c r="BB17" s="97">
        <v>33.675282940892735</v>
      </c>
      <c r="BC17" s="97">
        <v>32.475092702787784</v>
      </c>
      <c r="BD17" s="97">
        <v>31.30146997759007</v>
      </c>
      <c r="BE17" s="97">
        <v>30.152430921728548</v>
      </c>
      <c r="BF17" s="97">
        <v>29.02594149846966</v>
      </c>
      <c r="BG17" s="97">
        <v>27.921606270460153</v>
      </c>
      <c r="BH17" s="97">
        <v>26.835611392211199</v>
      </c>
      <c r="BI17" s="97">
        <v>25.766828921888933</v>
      </c>
      <c r="BJ17" s="97">
        <v>24.714319191796854</v>
      </c>
      <c r="BK17" s="97">
        <v>23.676741130288942</v>
      </c>
      <c r="BL17" s="97">
        <v>22.655648229011693</v>
      </c>
    </row>
    <row r="18" spans="2:64" hidden="1" outlineLevel="1" x14ac:dyDescent="0.3">
      <c r="B18" s="41" t="s">
        <v>334</v>
      </c>
      <c r="C18" s="38"/>
      <c r="D18" s="32">
        <v>169.31434878074447</v>
      </c>
      <c r="E18" s="32">
        <v>164.67988481249441</v>
      </c>
      <c r="F18" s="32">
        <v>161.43611173299058</v>
      </c>
      <c r="G18" s="32">
        <v>160.66117086383866</v>
      </c>
      <c r="H18" s="32">
        <v>157.90397656407671</v>
      </c>
      <c r="I18" s="32">
        <v>153.12074954786445</v>
      </c>
      <c r="J18" s="32">
        <v>148.45752066831665</v>
      </c>
      <c r="K18" s="32">
        <v>147.04798796557762</v>
      </c>
      <c r="L18" s="32">
        <v>143.85453608838421</v>
      </c>
      <c r="M18" s="32">
        <v>139.94958022547817</v>
      </c>
      <c r="N18" s="32">
        <v>134.97137950149093</v>
      </c>
      <c r="O18" s="32">
        <v>129.76403040370116</v>
      </c>
      <c r="P18" s="32">
        <v>125.17766770949829</v>
      </c>
      <c r="Q18" s="32">
        <v>119.52618714602741</v>
      </c>
      <c r="R18" s="32">
        <v>114.73603302953862</v>
      </c>
      <c r="S18" s="32">
        <v>106.27650556939882</v>
      </c>
      <c r="T18" s="32">
        <v>103.08211664352862</v>
      </c>
      <c r="U18" s="32">
        <v>99.770166768477551</v>
      </c>
      <c r="V18" s="32">
        <v>98.191934422930629</v>
      </c>
      <c r="W18" s="32">
        <v>97.356006183390548</v>
      </c>
      <c r="X18" s="32">
        <v>89.924608975400432</v>
      </c>
      <c r="Y18" s="32">
        <v>87.237895688034328</v>
      </c>
      <c r="Z18" s="32">
        <v>85.038906170746557</v>
      </c>
      <c r="AA18" s="32">
        <v>82.778522014096296</v>
      </c>
      <c r="AB18" s="32">
        <v>80.295901024048888</v>
      </c>
      <c r="AC18" s="32">
        <v>77.840369544605366</v>
      </c>
      <c r="AD18" s="32">
        <v>75.671960204413452</v>
      </c>
      <c r="AE18" s="32">
        <v>73.279769912895915</v>
      </c>
      <c r="AF18" s="32">
        <v>70.938973736549244</v>
      </c>
      <c r="AG18" s="32">
        <v>68.647746373472003</v>
      </c>
      <c r="AH18" s="32">
        <v>66.411609506367469</v>
      </c>
      <c r="AI18" s="32">
        <v>64.269288213259415</v>
      </c>
      <c r="AJ18" s="32">
        <v>62.186680993539362</v>
      </c>
      <c r="AK18" s="32">
        <v>60.160006353160107</v>
      </c>
      <c r="AL18" s="32">
        <v>58.187691213027414</v>
      </c>
      <c r="AM18" s="32">
        <v>56.277020584828186</v>
      </c>
      <c r="AN18" s="32">
        <v>54.501181192734066</v>
      </c>
      <c r="AO18" s="32">
        <v>52.613364782248858</v>
      </c>
      <c r="AP18" s="32">
        <v>50.795378340999413</v>
      </c>
      <c r="AQ18" s="32">
        <v>49.046020102269978</v>
      </c>
      <c r="AR18" s="32">
        <v>47.368611249264156</v>
      </c>
      <c r="AS18" s="32">
        <v>45.714054075132978</v>
      </c>
      <c r="AT18" s="32">
        <v>44.137720732765047</v>
      </c>
      <c r="AU18" s="32">
        <v>42.629504744823926</v>
      </c>
      <c r="AV18" s="32">
        <v>41.183909063822469</v>
      </c>
      <c r="AW18" s="32">
        <v>39.794266502114681</v>
      </c>
      <c r="AX18" s="32">
        <v>38.447515418233159</v>
      </c>
      <c r="AY18" s="32">
        <v>37.084791712483131</v>
      </c>
      <c r="AZ18" s="32">
        <v>35.810641083234884</v>
      </c>
      <c r="BA18" s="32">
        <v>34.563264692007515</v>
      </c>
      <c r="BB18" s="32">
        <v>33.338530122147077</v>
      </c>
      <c r="BC18" s="32">
        <v>32.150341786043136</v>
      </c>
      <c r="BD18" s="32">
        <v>30.98845528772577</v>
      </c>
      <c r="BE18" s="32">
        <v>29.850906622059021</v>
      </c>
      <c r="BF18" s="32">
        <v>28.735682092676019</v>
      </c>
      <c r="BG18" s="32">
        <v>27.642390216596919</v>
      </c>
      <c r="BH18" s="32">
        <v>26.567255286786573</v>
      </c>
      <c r="BI18" s="32">
        <v>25.509160640829101</v>
      </c>
      <c r="BJ18" s="32">
        <v>24.467176007704666</v>
      </c>
      <c r="BK18" s="32">
        <v>23.439973726483284</v>
      </c>
      <c r="BL18" s="32">
        <v>22.429091753895481</v>
      </c>
    </row>
    <row r="19" spans="2:64" hidden="1" outlineLevel="1" x14ac:dyDescent="0.3">
      <c r="B19" s="41" t="s">
        <v>201</v>
      </c>
      <c r="C19" s="38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2.8471400375975498E-3</v>
      </c>
      <c r="O19" s="32">
        <v>0.11196119706819235</v>
      </c>
      <c r="P19" s="32">
        <v>0.12850042297777747</v>
      </c>
      <c r="Q19" s="32">
        <v>0.12994500366731976</v>
      </c>
      <c r="R19" s="32">
        <v>0.20759034002184612</v>
      </c>
      <c r="S19" s="32">
        <v>0.62439375258349583</v>
      </c>
      <c r="T19" s="32">
        <v>0.91433360567704336</v>
      </c>
      <c r="U19" s="32">
        <v>1.1795979571851118</v>
      </c>
      <c r="V19" s="32">
        <v>1.3101149466700928</v>
      </c>
      <c r="W19" s="32">
        <v>1.2795573397901521</v>
      </c>
      <c r="X19" s="32">
        <v>1.3696815307144514</v>
      </c>
      <c r="Y19" s="32">
        <v>1.5077142246265047</v>
      </c>
      <c r="Z19" s="32">
        <v>1.1200666827224555</v>
      </c>
      <c r="AA19" s="32">
        <v>0.8361466602670764</v>
      </c>
      <c r="AB19" s="32">
        <v>0.81106968137171043</v>
      </c>
      <c r="AC19" s="32">
        <v>0.78626633388783362</v>
      </c>
      <c r="AD19" s="32">
        <v>0.76436320993999796</v>
      </c>
      <c r="AE19" s="32">
        <v>0.74019967241470719</v>
      </c>
      <c r="AF19" s="32">
        <v>0.71655526734928543</v>
      </c>
      <c r="AG19" s="32">
        <v>0.69341155735137883</v>
      </c>
      <c r="AH19" s="32">
        <v>0.67082431699196354</v>
      </c>
      <c r="AI19" s="32">
        <v>0.64918470866280908</v>
      </c>
      <c r="AJ19" s="32">
        <v>0.62814827277282692</v>
      </c>
      <c r="AK19" s="32">
        <v>0.60767681241367066</v>
      </c>
      <c r="AL19" s="32">
        <v>0.58775443789802884</v>
      </c>
      <c r="AM19" s="32">
        <v>0.56845473520018219</v>
      </c>
      <c r="AN19" s="32">
        <v>0.55051696413660445</v>
      </c>
      <c r="AO19" s="32">
        <v>0.53144811211535414</v>
      </c>
      <c r="AP19" s="32">
        <v>0.51308461329614752</v>
      </c>
      <c r="AQ19" s="32">
        <v>0.49541432862163715</v>
      </c>
      <c r="AR19" s="32">
        <v>0.47847080539583714</v>
      </c>
      <c r="AS19" s="32">
        <v>0.46175810720179195</v>
      </c>
      <c r="AT19" s="32">
        <v>0.4458355486972545</v>
      </c>
      <c r="AU19" s="32">
        <v>0.43060104425582929</v>
      </c>
      <c r="AV19" s="32">
        <v>0.41599906814709831</v>
      </c>
      <c r="AW19" s="32">
        <v>0.40196227504345894</v>
      </c>
      <c r="AX19" s="32">
        <v>0.38835872917673214</v>
      </c>
      <c r="AY19" s="32">
        <v>0.37459384370033239</v>
      </c>
      <c r="AZ19" s="32">
        <v>0.36172363573573868</v>
      </c>
      <c r="BA19" s="32">
        <v>0.34912387461119043</v>
      </c>
      <c r="BB19" s="32">
        <v>0.33675281874565993</v>
      </c>
      <c r="BC19" s="32">
        <v>0.32475091674465034</v>
      </c>
      <c r="BD19" s="32">
        <v>0.31301468986430037</v>
      </c>
      <c r="BE19" s="32">
        <v>0.30152429966952804</v>
      </c>
      <c r="BF19" s="32">
        <v>0.29025940579364173</v>
      </c>
      <c r="BG19" s="32">
        <v>0.27921605386323406</v>
      </c>
      <c r="BH19" s="32">
        <v>0.2683561054246244</v>
      </c>
      <c r="BI19" s="32">
        <v>0.25766828105983142</v>
      </c>
      <c r="BJ19" s="32">
        <v>0.24714318409218752</v>
      </c>
      <c r="BK19" s="32">
        <v>0.2367674038056572</v>
      </c>
      <c r="BL19" s="32">
        <v>0.22655647511621343</v>
      </c>
    </row>
    <row r="20" spans="2:64" ht="16.5" hidden="1" outlineLevel="1" thickBot="1" x14ac:dyDescent="0.35">
      <c r="B20" s="41" t="s">
        <v>240</v>
      </c>
      <c r="C20" s="38"/>
      <c r="D20" s="32">
        <v>0</v>
      </c>
      <c r="E20" s="32">
        <v>0</v>
      </c>
      <c r="F20" s="32">
        <v>0</v>
      </c>
      <c r="G20" s="32">
        <v>0</v>
      </c>
      <c r="H20" s="32">
        <v>0</v>
      </c>
      <c r="I20" s="32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2">
        <v>0</v>
      </c>
      <c r="X20" s="32">
        <v>0</v>
      </c>
      <c r="Y20" s="32">
        <v>0</v>
      </c>
      <c r="Z20" s="32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2">
        <v>0</v>
      </c>
      <c r="BA20" s="32">
        <v>0</v>
      </c>
      <c r="BB20" s="32">
        <v>0</v>
      </c>
      <c r="BC20" s="32">
        <v>0</v>
      </c>
      <c r="BD20" s="32">
        <v>0</v>
      </c>
      <c r="BE20" s="32">
        <v>0</v>
      </c>
      <c r="BF20" s="32">
        <v>0</v>
      </c>
      <c r="BG20" s="32">
        <v>0</v>
      </c>
      <c r="BH20" s="32">
        <v>0</v>
      </c>
      <c r="BI20" s="32">
        <v>0</v>
      </c>
      <c r="BJ20" s="32">
        <v>0</v>
      </c>
      <c r="BK20" s="32">
        <v>0</v>
      </c>
      <c r="BL20" s="32">
        <v>0</v>
      </c>
    </row>
    <row r="21" spans="2:64" ht="16.5" collapsed="1" thickBot="1" x14ac:dyDescent="0.35">
      <c r="B21" s="97" t="s">
        <v>335</v>
      </c>
      <c r="C21" s="98"/>
      <c r="D21" s="97">
        <v>4.3437901564780796</v>
      </c>
      <c r="E21" s="97">
        <v>4.0625595276627804</v>
      </c>
      <c r="F21" s="97">
        <v>3.8776632007883736</v>
      </c>
      <c r="G21" s="97">
        <v>3.6051270280030403</v>
      </c>
      <c r="H21" s="97">
        <v>3.4655367747027004</v>
      </c>
      <c r="I21" s="97">
        <v>3.3325683836893996</v>
      </c>
      <c r="J21" s="97">
        <v>3.3445251113168712</v>
      </c>
      <c r="K21" s="97">
        <v>3.479609771034704</v>
      </c>
      <c r="L21" s="97">
        <v>3.1332671461706685</v>
      </c>
      <c r="M21" s="97">
        <v>3.2438623856637765</v>
      </c>
      <c r="N21" s="97">
        <v>3.2907102932390568</v>
      </c>
      <c r="O21" s="97">
        <v>3.1515552512143472</v>
      </c>
      <c r="P21" s="97">
        <v>3.4131193080679165</v>
      </c>
      <c r="Q21" s="97">
        <v>3.3639223637056377</v>
      </c>
      <c r="R21" s="97">
        <v>3.5417714134833211</v>
      </c>
      <c r="S21" s="97">
        <v>3.4589338916803625</v>
      </c>
      <c r="T21" s="97">
        <v>3.5643883468833351</v>
      </c>
      <c r="U21" s="97">
        <v>3.3558996761740509</v>
      </c>
      <c r="V21" s="97">
        <v>3.5040748864236484</v>
      </c>
      <c r="W21" s="97">
        <v>3.4965365237186905</v>
      </c>
      <c r="X21" s="97">
        <v>3.4074758413246711</v>
      </c>
      <c r="Y21" s="97">
        <v>3.4537799537385174</v>
      </c>
      <c r="Z21" s="97">
        <v>3.5012934184387436</v>
      </c>
      <c r="AA21" s="97">
        <v>3.5500478208046244</v>
      </c>
      <c r="AB21" s="97">
        <v>3.6000755711497359</v>
      </c>
      <c r="AC21" s="97">
        <v>3.6514099262672621</v>
      </c>
      <c r="AD21" s="97">
        <v>3.7040850115380048</v>
      </c>
      <c r="AE21" s="97">
        <v>3.7592557930718278</v>
      </c>
      <c r="AF21" s="97">
        <v>3.8097904471582145</v>
      </c>
      <c r="AG21" s="97">
        <v>3.8515270282071596</v>
      </c>
      <c r="AH21" s="97">
        <v>3.8821053292206504</v>
      </c>
      <c r="AI21" s="97">
        <v>3.9010377116213983</v>
      </c>
      <c r="AJ21" s="97">
        <v>3.9161440578516578</v>
      </c>
      <c r="AK21" s="97">
        <v>3.9282975886674385</v>
      </c>
      <c r="AL21" s="97">
        <v>3.9380707408922477</v>
      </c>
      <c r="AM21" s="97">
        <v>3.938459395189692</v>
      </c>
      <c r="AN21" s="97">
        <v>3.9381562052131089</v>
      </c>
      <c r="AO21" s="97">
        <v>3.9372073718206417</v>
      </c>
      <c r="AP21" s="97">
        <v>3.9321045321306407</v>
      </c>
      <c r="AQ21" s="97">
        <v>3.9268147012066628</v>
      </c>
      <c r="AR21" s="97">
        <v>3.9210539605782864</v>
      </c>
      <c r="AS21" s="97">
        <v>3.9146034707304289</v>
      </c>
      <c r="AT21" s="97">
        <v>3.9079265401352234</v>
      </c>
      <c r="AU21" s="97">
        <v>3.9010272462173976</v>
      </c>
      <c r="AV21" s="97">
        <v>3.8939096199434808</v>
      </c>
      <c r="AW21" s="97">
        <v>3.8863557951914562</v>
      </c>
      <c r="AX21" s="97">
        <v>3.8788146780142383</v>
      </c>
      <c r="AY21" s="97">
        <v>3.8708477106191514</v>
      </c>
      <c r="AZ21" s="97">
        <v>3.8626805720609183</v>
      </c>
      <c r="BA21" s="97">
        <v>3.8545338821363173</v>
      </c>
      <c r="BB21" s="97">
        <v>3.8459764731141601</v>
      </c>
      <c r="BC21" s="97">
        <v>3.8372301207815691</v>
      </c>
      <c r="BD21" s="97">
        <v>3.8282984790375658</v>
      </c>
      <c r="BE21" s="97">
        <v>3.8191851593005719</v>
      </c>
      <c r="BF21" s="97">
        <v>3.8101044570871831</v>
      </c>
      <c r="BG21" s="97">
        <v>3.8006372465807621</v>
      </c>
      <c r="BH21" s="97">
        <v>3.7909989483348738</v>
      </c>
      <c r="BI21" s="97">
        <v>3.7811930078246436</v>
      </c>
      <c r="BJ21" s="97">
        <v>3.7712228300367561</v>
      </c>
      <c r="BK21" s="97">
        <v>3.7610917798576615</v>
      </c>
      <c r="BL21" s="97">
        <v>3.751006803717047</v>
      </c>
    </row>
    <row r="22" spans="2:64" hidden="1" outlineLevel="1" x14ac:dyDescent="0.3">
      <c r="B22" s="41" t="s">
        <v>310</v>
      </c>
      <c r="C22" s="38"/>
      <c r="D22" s="32">
        <v>4.3437901564780796</v>
      </c>
      <c r="E22" s="32">
        <v>4.0625595276627804</v>
      </c>
      <c r="F22" s="32">
        <v>3.8776632007883736</v>
      </c>
      <c r="G22" s="32">
        <v>3.6051270280030403</v>
      </c>
      <c r="H22" s="32">
        <v>3.4655367747027004</v>
      </c>
      <c r="I22" s="32">
        <v>3.3325683836893996</v>
      </c>
      <c r="J22" s="32">
        <v>3.3445251113168712</v>
      </c>
      <c r="K22" s="32">
        <v>3.479609771034704</v>
      </c>
      <c r="L22" s="32">
        <v>3.1332671461706685</v>
      </c>
      <c r="M22" s="32">
        <v>3.2438623856637765</v>
      </c>
      <c r="N22" s="32">
        <v>3.2907102932390568</v>
      </c>
      <c r="O22" s="32">
        <v>3.1515552512143472</v>
      </c>
      <c r="P22" s="32">
        <v>3.4131193080679165</v>
      </c>
      <c r="Q22" s="32">
        <v>3.3639223637056377</v>
      </c>
      <c r="R22" s="32">
        <v>3.5417714134833211</v>
      </c>
      <c r="S22" s="32">
        <v>3.4589338916803625</v>
      </c>
      <c r="T22" s="32">
        <v>3.5643883468833351</v>
      </c>
      <c r="U22" s="32">
        <v>3.3558996761740509</v>
      </c>
      <c r="V22" s="32">
        <v>3.5040748864236484</v>
      </c>
      <c r="W22" s="32">
        <v>3.4965365237186905</v>
      </c>
      <c r="X22" s="32">
        <v>3.4074758413246711</v>
      </c>
      <c r="Y22" s="32">
        <v>3.4537799537385174</v>
      </c>
      <c r="Z22" s="32">
        <v>3.5012934184387436</v>
      </c>
      <c r="AA22" s="32">
        <v>3.5500478208046244</v>
      </c>
      <c r="AB22" s="32">
        <v>3.6000755711497359</v>
      </c>
      <c r="AC22" s="32">
        <v>3.6514099262672621</v>
      </c>
      <c r="AD22" s="32">
        <v>3.7040850115380048</v>
      </c>
      <c r="AE22" s="32">
        <v>3.7592557930718278</v>
      </c>
      <c r="AF22" s="32">
        <v>3.8097904471582145</v>
      </c>
      <c r="AG22" s="32">
        <v>3.8515270282071596</v>
      </c>
      <c r="AH22" s="32">
        <v>3.8821053292206504</v>
      </c>
      <c r="AI22" s="32">
        <v>3.8965047710818763</v>
      </c>
      <c r="AJ22" s="32">
        <v>3.9070177513876931</v>
      </c>
      <c r="AK22" s="32">
        <v>3.9145352077865967</v>
      </c>
      <c r="AL22" s="32">
        <v>3.9196427144999935</v>
      </c>
      <c r="AM22" s="32">
        <v>3.9154204756563997</v>
      </c>
      <c r="AN22" s="32">
        <v>3.9105131400528772</v>
      </c>
      <c r="AO22" s="32">
        <v>3.9049704128011991</v>
      </c>
      <c r="AP22" s="32">
        <v>3.895343938686318</v>
      </c>
      <c r="AQ22" s="32">
        <v>3.8855542505384313</v>
      </c>
      <c r="AR22" s="32">
        <v>3.8753242302039301</v>
      </c>
      <c r="AS22" s="32">
        <v>3.8644426780952896</v>
      </c>
      <c r="AT22" s="32">
        <v>3.8533659217766294</v>
      </c>
      <c r="AU22" s="32">
        <v>3.8420992913041174</v>
      </c>
      <c r="AV22" s="32">
        <v>3.8306480389571562</v>
      </c>
      <c r="AW22" s="32">
        <v>3.8188021445915266</v>
      </c>
      <c r="AX22" s="32">
        <v>3.8114872609296251</v>
      </c>
      <c r="AY22" s="32">
        <v>3.8037593025563909</v>
      </c>
      <c r="AZ22" s="32">
        <v>3.7958371781549047</v>
      </c>
      <c r="BA22" s="32">
        <v>3.7879348889280418</v>
      </c>
      <c r="BB22" s="32">
        <v>3.7796342021765494</v>
      </c>
      <c r="BC22" s="32">
        <v>3.7711502404139359</v>
      </c>
      <c r="BD22" s="32">
        <v>3.7624865479222529</v>
      </c>
      <c r="BE22" s="32">
        <v>3.7536466277773686</v>
      </c>
      <c r="BF22" s="32">
        <v>3.7448383466303814</v>
      </c>
      <c r="BG22" s="32">
        <v>3.7356551524391532</v>
      </c>
      <c r="BH22" s="32">
        <v>3.7263060031406416</v>
      </c>
      <c r="BI22" s="32">
        <v>3.7167942408457182</v>
      </c>
      <c r="BJ22" s="32">
        <v>3.7071231683914672</v>
      </c>
      <c r="BK22" s="32">
        <v>3.6972960497177456</v>
      </c>
      <c r="BL22" s="32">
        <v>3.6875136228613496</v>
      </c>
    </row>
    <row r="23" spans="2:64" hidden="1" outlineLevel="1" x14ac:dyDescent="0.3">
      <c r="B23" s="41" t="s">
        <v>203</v>
      </c>
      <c r="C23" s="38"/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2">
        <v>0</v>
      </c>
      <c r="AD23" s="32">
        <v>0</v>
      </c>
      <c r="AE23" s="32">
        <v>0</v>
      </c>
      <c r="AF23" s="32">
        <v>0</v>
      </c>
      <c r="AG23" s="32">
        <v>0</v>
      </c>
      <c r="AH23" s="32">
        <v>0</v>
      </c>
      <c r="AI23" s="32">
        <v>4.5329405395218665E-3</v>
      </c>
      <c r="AJ23" s="32">
        <v>9.1263064639647701E-3</v>
      </c>
      <c r="AK23" s="32">
        <v>1.376238088084184E-2</v>
      </c>
      <c r="AL23" s="32">
        <v>1.842802639225426E-2</v>
      </c>
      <c r="AM23" s="32">
        <v>2.3038919533292269E-2</v>
      </c>
      <c r="AN23" s="32">
        <v>2.7643065160231725E-2</v>
      </c>
      <c r="AO23" s="32">
        <v>3.2236959019442471E-2</v>
      </c>
      <c r="AP23" s="32">
        <v>3.6760593444322809E-2</v>
      </c>
      <c r="AQ23" s="32">
        <v>4.1260450668231557E-2</v>
      </c>
      <c r="AR23" s="32">
        <v>4.5729730374356438E-2</v>
      </c>
      <c r="AS23" s="32">
        <v>5.0160792635139215E-2</v>
      </c>
      <c r="AT23" s="32">
        <v>5.4560618358594215E-2</v>
      </c>
      <c r="AU23" s="32">
        <v>5.8927954913280262E-2</v>
      </c>
      <c r="AV23" s="32">
        <v>6.3261580986324464E-2</v>
      </c>
      <c r="AW23" s="32">
        <v>6.7553650599929765E-2</v>
      </c>
      <c r="AX23" s="32">
        <v>6.732741708461322E-2</v>
      </c>
      <c r="AY23" s="32">
        <v>6.7088408062760618E-2</v>
      </c>
      <c r="AZ23" s="32">
        <v>6.6843393906013626E-2</v>
      </c>
      <c r="BA23" s="32">
        <v>6.6598993208275586E-2</v>
      </c>
      <c r="BB23" s="32">
        <v>6.6342270937610873E-2</v>
      </c>
      <c r="BC23" s="32">
        <v>6.607988036763314E-2</v>
      </c>
      <c r="BD23" s="32">
        <v>6.5811931115313041E-2</v>
      </c>
      <c r="BE23" s="32">
        <v>6.5538531523203228E-2</v>
      </c>
      <c r="BF23" s="32">
        <v>6.5266110456801571E-2</v>
      </c>
      <c r="BG23" s="32">
        <v>6.4982094141608937E-2</v>
      </c>
      <c r="BH23" s="32">
        <v>6.4692945194232285E-2</v>
      </c>
      <c r="BI23" s="32">
        <v>6.4398766978925381E-2</v>
      </c>
      <c r="BJ23" s="32">
        <v>6.4099661645288755E-2</v>
      </c>
      <c r="BK23" s="32">
        <v>6.3795730139915921E-2</v>
      </c>
      <c r="BL23" s="32">
        <v>6.3493180855697481E-2</v>
      </c>
    </row>
    <row r="24" spans="2:64" ht="16.5" hidden="1" outlineLevel="1" thickBot="1" x14ac:dyDescent="0.35">
      <c r="B24" s="41" t="s">
        <v>242</v>
      </c>
      <c r="C24" s="38"/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2">
        <v>0</v>
      </c>
      <c r="AD24" s="32">
        <v>0</v>
      </c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2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2">
        <v>0</v>
      </c>
      <c r="BA24" s="32">
        <v>0</v>
      </c>
      <c r="BB24" s="32">
        <v>0</v>
      </c>
      <c r="BC24" s="32">
        <v>0</v>
      </c>
      <c r="BD24" s="32">
        <v>0</v>
      </c>
      <c r="BE24" s="32">
        <v>0</v>
      </c>
      <c r="BF24" s="32">
        <v>0</v>
      </c>
      <c r="BG24" s="32">
        <v>0</v>
      </c>
      <c r="BH24" s="32">
        <v>0</v>
      </c>
      <c r="BI24" s="32">
        <v>0</v>
      </c>
      <c r="BJ24" s="32">
        <v>0</v>
      </c>
      <c r="BK24" s="32">
        <v>0</v>
      </c>
      <c r="BL24" s="32">
        <v>0</v>
      </c>
    </row>
    <row r="25" spans="2:64" ht="16.5" collapsed="1" thickBot="1" x14ac:dyDescent="0.35">
      <c r="B25" s="97" t="s">
        <v>336</v>
      </c>
      <c r="C25" s="98"/>
      <c r="D25" s="97">
        <v>0.34680797154349191</v>
      </c>
      <c r="E25" s="97">
        <v>0.36851321989344688</v>
      </c>
      <c r="F25" s="97">
        <v>1.2176490280051826</v>
      </c>
      <c r="G25" s="97">
        <v>1.1593402211151871</v>
      </c>
      <c r="H25" s="97">
        <v>1.2430862842702348</v>
      </c>
      <c r="I25" s="97">
        <v>1.1747366929651484</v>
      </c>
      <c r="J25" s="97">
        <v>1.8339811571449196</v>
      </c>
      <c r="K25" s="97">
        <v>1.7527885039661271</v>
      </c>
      <c r="L25" s="97">
        <v>1.9462341822285287</v>
      </c>
      <c r="M25" s="97">
        <v>1.5534337342921984</v>
      </c>
      <c r="N25" s="97">
        <v>1.5435545256243051</v>
      </c>
      <c r="O25" s="97">
        <v>1.5429797550189859</v>
      </c>
      <c r="P25" s="97">
        <v>1.4925621776354985</v>
      </c>
      <c r="Q25" s="97">
        <v>1.1100000000000003</v>
      </c>
      <c r="R25" s="97">
        <v>1.5</v>
      </c>
      <c r="S25" s="97">
        <v>1.3900000000000001</v>
      </c>
      <c r="T25" s="97">
        <v>0.94000000000000017</v>
      </c>
      <c r="U25" s="97">
        <v>1.04</v>
      </c>
      <c r="V25" s="97">
        <v>1.0800000000000005</v>
      </c>
      <c r="W25" s="97">
        <v>1.18</v>
      </c>
      <c r="X25" s="97">
        <v>1.411915772477814</v>
      </c>
      <c r="Y25" s="97">
        <v>1.4691751482319027</v>
      </c>
      <c r="Z25" s="97">
        <v>1.5374045184262162</v>
      </c>
      <c r="AA25" s="97">
        <v>1.608627436924801</v>
      </c>
      <c r="AB25" s="97">
        <v>1.6921451924103652</v>
      </c>
      <c r="AC25" s="97">
        <v>1.9756062462475712</v>
      </c>
      <c r="AD25" s="97">
        <v>2.1375650774079258</v>
      </c>
      <c r="AE25" s="97">
        <v>2.3039388050236753</v>
      </c>
      <c r="AF25" s="97">
        <v>2.4776107480912666</v>
      </c>
      <c r="AG25" s="97">
        <v>2.6639022286510552</v>
      </c>
      <c r="AH25" s="97">
        <v>2.8539893832072174</v>
      </c>
      <c r="AI25" s="97">
        <v>3.0549179410354217</v>
      </c>
      <c r="AJ25" s="97">
        <v>3.2559964256099425</v>
      </c>
      <c r="AK25" s="97">
        <v>3.4577730565251779</v>
      </c>
      <c r="AL25" s="97">
        <v>3.6574741877312205</v>
      </c>
      <c r="AM25" s="97">
        <v>3.8562995663781621</v>
      </c>
      <c r="AN25" s="97">
        <v>4.0754919361409065</v>
      </c>
      <c r="AO25" s="97">
        <v>4.3028753491260971</v>
      </c>
      <c r="AP25" s="97">
        <v>4.5460933168634625</v>
      </c>
      <c r="AQ25" s="97">
        <v>4.8027529921448577</v>
      </c>
      <c r="AR25" s="97">
        <v>5.0773626769352065</v>
      </c>
      <c r="AS25" s="97">
        <v>5.3489175515613283</v>
      </c>
      <c r="AT25" s="97">
        <v>5.634195143736541</v>
      </c>
      <c r="AU25" s="97">
        <v>5.9426637576086367</v>
      </c>
      <c r="AV25" s="97">
        <v>6.2621354943911847</v>
      </c>
      <c r="AW25" s="97">
        <v>6.6051092571520744</v>
      </c>
      <c r="AX25" s="97">
        <v>6.9750975293358515</v>
      </c>
      <c r="AY25" s="97">
        <v>7.3688542410491031</v>
      </c>
      <c r="AZ25" s="97">
        <v>7.787187816205476</v>
      </c>
      <c r="BA25" s="97">
        <v>8.2277788661697819</v>
      </c>
      <c r="BB25" s="97">
        <v>8.6894174127981323</v>
      </c>
      <c r="BC25" s="97">
        <v>9.1524527306142893</v>
      </c>
      <c r="BD25" s="97">
        <v>9.6160052603571522</v>
      </c>
      <c r="BE25" s="97">
        <v>10.077387433282938</v>
      </c>
      <c r="BF25" s="97">
        <v>10.533837279990728</v>
      </c>
      <c r="BG25" s="97">
        <v>10.985356962396883</v>
      </c>
      <c r="BH25" s="97">
        <v>11.441846524169142</v>
      </c>
      <c r="BI25" s="97">
        <v>11.900095227917276</v>
      </c>
      <c r="BJ25" s="97">
        <v>12.358250620809219</v>
      </c>
      <c r="BK25" s="97">
        <v>12.816694584503349</v>
      </c>
      <c r="BL25" s="97">
        <v>13.274896116090899</v>
      </c>
    </row>
    <row r="26" spans="2:64" hidden="1" outlineLevel="1" x14ac:dyDescent="0.3">
      <c r="B26" s="41" t="s">
        <v>13</v>
      </c>
      <c r="C26" s="38"/>
      <c r="D26" s="32">
        <v>0.34</v>
      </c>
      <c r="E26" s="32">
        <v>0.36000000000000004</v>
      </c>
      <c r="F26" s="32">
        <v>1.2099999999999997</v>
      </c>
      <c r="G26" s="32">
        <v>1.1499999999999999</v>
      </c>
      <c r="H26" s="32">
        <v>1.2299999999999998</v>
      </c>
      <c r="I26" s="32">
        <v>1.1599999999999999</v>
      </c>
      <c r="J26" s="32">
        <v>1.82</v>
      </c>
      <c r="K26" s="32">
        <v>1.74</v>
      </c>
      <c r="L26" s="32">
        <v>1.93</v>
      </c>
      <c r="M26" s="32">
        <v>1.5500000000000003</v>
      </c>
      <c r="N26" s="32">
        <v>1.54</v>
      </c>
      <c r="O26" s="32">
        <v>1.5399999999999996</v>
      </c>
      <c r="P26" s="32">
        <v>1.49</v>
      </c>
      <c r="Q26" s="32">
        <v>1.1100000000000003</v>
      </c>
      <c r="R26" s="32">
        <v>1.5</v>
      </c>
      <c r="S26" s="32">
        <v>1.3900000000000001</v>
      </c>
      <c r="T26" s="32">
        <v>0.94000000000000017</v>
      </c>
      <c r="U26" s="32">
        <v>1.04</v>
      </c>
      <c r="V26" s="32">
        <v>1.0800000000000005</v>
      </c>
      <c r="W26" s="32">
        <v>1.18</v>
      </c>
      <c r="X26" s="32">
        <v>1.058206879887581</v>
      </c>
      <c r="Y26" s="32">
        <v>1.1090848278814756</v>
      </c>
      <c r="Z26" s="32">
        <v>1.1668854595057565</v>
      </c>
      <c r="AA26" s="32">
        <v>1.2173038792217095</v>
      </c>
      <c r="AB26" s="32">
        <v>1.2775329080094857</v>
      </c>
      <c r="AC26" s="32">
        <v>1.3402999078324775</v>
      </c>
      <c r="AD26" s="32">
        <v>1.4149351163986514</v>
      </c>
      <c r="AE26" s="32">
        <v>1.4885602067965849</v>
      </c>
      <c r="AF26" s="32">
        <v>1.5621038752620606</v>
      </c>
      <c r="AG26" s="32">
        <v>1.6420015344616015</v>
      </c>
      <c r="AH26" s="32">
        <v>1.7200530092835344</v>
      </c>
      <c r="AI26" s="32">
        <v>1.7981413202316134</v>
      </c>
      <c r="AJ26" s="32">
        <v>1.8703512942420253</v>
      </c>
      <c r="AK26" s="32">
        <v>1.9375129018991193</v>
      </c>
      <c r="AL26" s="32">
        <v>1.997873137387006</v>
      </c>
      <c r="AM26" s="32">
        <v>2.0517907599324592</v>
      </c>
      <c r="AN26" s="32">
        <v>2.1026430023334948</v>
      </c>
      <c r="AO26" s="32">
        <v>2.1415228211005668</v>
      </c>
      <c r="AP26" s="32">
        <v>2.1718968196598847</v>
      </c>
      <c r="AQ26" s="32">
        <v>2.1934999961629682</v>
      </c>
      <c r="AR26" s="32">
        <v>2.2088034796266887</v>
      </c>
      <c r="AS26" s="32">
        <v>2.2078791449670985</v>
      </c>
      <c r="AT26" s="32">
        <v>2.1999148501202885</v>
      </c>
      <c r="AU26" s="32">
        <v>2.1910509330750876</v>
      </c>
      <c r="AV26" s="32">
        <v>2.1735241572858524</v>
      </c>
      <c r="AW26" s="32">
        <v>2.1570047830659642</v>
      </c>
      <c r="AX26" s="32">
        <v>2.1403660223705416</v>
      </c>
      <c r="AY26" s="32">
        <v>2.1207538494870954</v>
      </c>
      <c r="AZ26" s="32">
        <v>2.1022434413952595</v>
      </c>
      <c r="BA26" s="32">
        <v>2.0823458703503244</v>
      </c>
      <c r="BB26" s="32">
        <v>2.0611183652079959</v>
      </c>
      <c r="BC26" s="32">
        <v>2.0405792819046864</v>
      </c>
      <c r="BD26" s="32">
        <v>2.0206873079610554</v>
      </c>
      <c r="BE26" s="32">
        <v>2.000489306055671</v>
      </c>
      <c r="BF26" s="32">
        <v>1.9797831129103678</v>
      </c>
      <c r="BG26" s="32">
        <v>1.9584517902442278</v>
      </c>
      <c r="BH26" s="32">
        <v>1.940347239369945</v>
      </c>
      <c r="BI26" s="32">
        <v>1.9234884601062521</v>
      </c>
      <c r="BJ26" s="32">
        <v>1.9077949417147289</v>
      </c>
      <c r="BK26" s="32">
        <v>1.8941200863789596</v>
      </c>
      <c r="BL26" s="32">
        <v>1.8816976415136515</v>
      </c>
    </row>
    <row r="27" spans="2:64" hidden="1" outlineLevel="1" x14ac:dyDescent="0.3">
      <c r="B27" s="41" t="s">
        <v>337</v>
      </c>
      <c r="C27" s="38"/>
      <c r="D27" s="32">
        <v>0</v>
      </c>
      <c r="E27" s="32">
        <v>0</v>
      </c>
      <c r="F27" s="32">
        <v>0</v>
      </c>
      <c r="G27" s="32">
        <v>0</v>
      </c>
      <c r="H27" s="32">
        <v>0</v>
      </c>
      <c r="I27" s="32">
        <v>0</v>
      </c>
      <c r="J27" s="32">
        <v>0</v>
      </c>
      <c r="K27" s="32">
        <v>0</v>
      </c>
      <c r="L27" s="32">
        <v>0</v>
      </c>
      <c r="M27" s="32">
        <v>0</v>
      </c>
      <c r="N27" s="32">
        <v>0</v>
      </c>
      <c r="O27" s="32">
        <v>0</v>
      </c>
      <c r="P27" s="32">
        <v>0</v>
      </c>
      <c r="Q27" s="32">
        <v>0</v>
      </c>
      <c r="R27" s="32">
        <v>0</v>
      </c>
      <c r="S27" s="32">
        <v>0</v>
      </c>
      <c r="T27" s="32">
        <v>0</v>
      </c>
      <c r="U27" s="32">
        <v>0</v>
      </c>
      <c r="V27" s="32">
        <v>0</v>
      </c>
      <c r="W27" s="32">
        <v>0</v>
      </c>
      <c r="X27" s="32">
        <v>0.16838957147547912</v>
      </c>
      <c r="Y27" s="32">
        <v>0.16259819487657901</v>
      </c>
      <c r="Z27" s="32">
        <v>0.15680681827767884</v>
      </c>
      <c r="AA27" s="32">
        <v>0.1510154416787787</v>
      </c>
      <c r="AB27" s="32">
        <v>0.14522406507987856</v>
      </c>
      <c r="AC27" s="32">
        <v>0.1394326884809784</v>
      </c>
      <c r="AD27" s="32">
        <v>0.13652019280714678</v>
      </c>
      <c r="AE27" s="32">
        <v>0.13360769713331513</v>
      </c>
      <c r="AF27" s="32">
        <v>0.13069520145948349</v>
      </c>
      <c r="AG27" s="32">
        <v>0.12778270578565185</v>
      </c>
      <c r="AH27" s="32">
        <v>0.12487021011182023</v>
      </c>
      <c r="AI27" s="32">
        <v>0.12474754022105204</v>
      </c>
      <c r="AJ27" s="32">
        <v>0.12462487033028385</v>
      </c>
      <c r="AK27" s="32">
        <v>0.1245022004395157</v>
      </c>
      <c r="AL27" s="32">
        <v>0.12437953054874749</v>
      </c>
      <c r="AM27" s="32">
        <v>0.12425686065797933</v>
      </c>
      <c r="AN27" s="32">
        <v>0.12416270723106115</v>
      </c>
      <c r="AO27" s="32">
        <v>0.12406855380414296</v>
      </c>
      <c r="AP27" s="32">
        <v>0.12397440037722479</v>
      </c>
      <c r="AQ27" s="32">
        <v>0.12388024695030661</v>
      </c>
      <c r="AR27" s="32">
        <v>0.12378609352338843</v>
      </c>
      <c r="AS27" s="32">
        <v>0.12371373238109883</v>
      </c>
      <c r="AT27" s="32">
        <v>0.12364137123880919</v>
      </c>
      <c r="AU27" s="32">
        <v>0.12356901009651958</v>
      </c>
      <c r="AV27" s="32">
        <v>0.12349664895422996</v>
      </c>
      <c r="AW27" s="32">
        <v>0.12342428781194031</v>
      </c>
      <c r="AX27" s="32">
        <v>0.12336842164069811</v>
      </c>
      <c r="AY27" s="32">
        <v>0.12331255546945595</v>
      </c>
      <c r="AZ27" s="32">
        <v>0.12325668929821373</v>
      </c>
      <c r="BA27" s="32">
        <v>0.12320082312697155</v>
      </c>
      <c r="BB27" s="32">
        <v>0.12314495695572934</v>
      </c>
      <c r="BC27" s="32">
        <v>0.12400513836293603</v>
      </c>
      <c r="BD27" s="32">
        <v>0.12486531977014273</v>
      </c>
      <c r="BE27" s="32">
        <v>0.1257255011773494</v>
      </c>
      <c r="BF27" s="32">
        <v>0.12658568258455613</v>
      </c>
      <c r="BG27" s="32">
        <v>0.1274458639917628</v>
      </c>
      <c r="BH27" s="32">
        <v>0.1283679845094482</v>
      </c>
      <c r="BI27" s="32">
        <v>0.12929010502713359</v>
      </c>
      <c r="BJ27" s="32">
        <v>0.13021222554481901</v>
      </c>
      <c r="BK27" s="32">
        <v>0.1311343460625044</v>
      </c>
      <c r="BL27" s="32">
        <v>0.13205646658018982</v>
      </c>
    </row>
    <row r="28" spans="2:64" hidden="1" outlineLevel="1" x14ac:dyDescent="0.3">
      <c r="B28" s="41" t="s">
        <v>204</v>
      </c>
      <c r="C28" s="38"/>
      <c r="D28" s="32">
        <v>6.8079715434919072E-3</v>
      </c>
      <c r="E28" s="32">
        <v>8.513219893446845E-3</v>
      </c>
      <c r="F28" s="32">
        <v>7.6490280051829092E-3</v>
      </c>
      <c r="G28" s="32">
        <v>9.3402211151871056E-3</v>
      </c>
      <c r="H28" s="32">
        <v>1.308628427023511E-2</v>
      </c>
      <c r="I28" s="32">
        <v>1.4736692965148422E-2</v>
      </c>
      <c r="J28" s="32">
        <v>1.3981157144919621E-2</v>
      </c>
      <c r="K28" s="32">
        <v>1.2788503966126991E-2</v>
      </c>
      <c r="L28" s="32">
        <v>1.6234182228528769E-2</v>
      </c>
      <c r="M28" s="32">
        <v>3.4337342921980916E-3</v>
      </c>
      <c r="N28" s="32">
        <v>3.5545256243050384E-3</v>
      </c>
      <c r="O28" s="32">
        <v>2.9797550189863851E-3</v>
      </c>
      <c r="P28" s="32">
        <v>2.5621776354985137E-3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2">
        <v>0</v>
      </c>
      <c r="X28" s="32">
        <v>0.1749249536992834</v>
      </c>
      <c r="Y28" s="32">
        <v>0.17958851981751009</v>
      </c>
      <c r="Z28" s="32">
        <v>0.18629437257891579</v>
      </c>
      <c r="AA28" s="32">
        <v>0.20126452530301836</v>
      </c>
      <c r="AB28" s="32">
        <v>0.21794207610062472</v>
      </c>
      <c r="AC28" s="32">
        <v>0.2362978963106972</v>
      </c>
      <c r="AD28" s="32">
        <v>0.25813464820525261</v>
      </c>
      <c r="AE28" s="32">
        <v>0.27846887259054853</v>
      </c>
      <c r="AF28" s="32">
        <v>0.3003099504784546</v>
      </c>
      <c r="AG28" s="32">
        <v>0.323394431500934</v>
      </c>
      <c r="AH28" s="32">
        <v>0.3479693675875169</v>
      </c>
      <c r="AI28" s="32">
        <v>0.37083722764621868</v>
      </c>
      <c r="AJ28" s="32">
        <v>0.39200880569838081</v>
      </c>
      <c r="AK28" s="32">
        <v>0.41203554642823959</v>
      </c>
      <c r="AL28" s="32">
        <v>0.43008408532233078</v>
      </c>
      <c r="AM28" s="32">
        <v>0.44666108091400936</v>
      </c>
      <c r="AN28" s="32">
        <v>0.46167193477358837</v>
      </c>
      <c r="AO28" s="32">
        <v>0.47312561796573915</v>
      </c>
      <c r="AP28" s="32">
        <v>0.48326301203397654</v>
      </c>
      <c r="AQ28" s="32">
        <v>0.4902795045373694</v>
      </c>
      <c r="AR28" s="32">
        <v>0.49656644990456233</v>
      </c>
      <c r="AS28" s="32">
        <v>0.49917396128820241</v>
      </c>
      <c r="AT28" s="32">
        <v>0.49884536903833981</v>
      </c>
      <c r="AU28" s="32">
        <v>0.49946812433166987</v>
      </c>
      <c r="AV28" s="32">
        <v>0.49710280065874546</v>
      </c>
      <c r="AW28" s="32">
        <v>0.49506943584357976</v>
      </c>
      <c r="AX28" s="32">
        <v>0.49345281394724122</v>
      </c>
      <c r="AY28" s="32">
        <v>0.49051623864129545</v>
      </c>
      <c r="AZ28" s="32">
        <v>0.48798435337264923</v>
      </c>
      <c r="BA28" s="32">
        <v>0.48515211880908304</v>
      </c>
      <c r="BB28" s="32">
        <v>0.48141571100437774</v>
      </c>
      <c r="BC28" s="32">
        <v>0.47650796604482459</v>
      </c>
      <c r="BD28" s="32">
        <v>0.47208689016953087</v>
      </c>
      <c r="BE28" s="32">
        <v>0.46779316310465824</v>
      </c>
      <c r="BF28" s="32">
        <v>0.46247632444479386</v>
      </c>
      <c r="BG28" s="32">
        <v>0.4573433192146017</v>
      </c>
      <c r="BH28" s="32">
        <v>0.45303153036646526</v>
      </c>
      <c r="BI28" s="32">
        <v>0.44948692280352465</v>
      </c>
      <c r="BJ28" s="32">
        <v>0.44585984213185792</v>
      </c>
      <c r="BK28" s="32">
        <v>0.44258166684563272</v>
      </c>
      <c r="BL28" s="32">
        <v>0.44009531033900295</v>
      </c>
    </row>
    <row r="29" spans="2:64" hidden="1" outlineLevel="1" x14ac:dyDescent="0.3">
      <c r="B29" s="41" t="s">
        <v>244</v>
      </c>
      <c r="C29" s="38"/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  <c r="J29" s="32">
        <v>0</v>
      </c>
      <c r="K29" s="32">
        <v>0</v>
      </c>
      <c r="L29" s="32">
        <v>0</v>
      </c>
      <c r="M29" s="32">
        <v>0</v>
      </c>
      <c r="N29" s="32">
        <v>0</v>
      </c>
      <c r="O29" s="32">
        <v>0</v>
      </c>
      <c r="P29" s="32">
        <v>0</v>
      </c>
      <c r="Q29" s="32">
        <v>0</v>
      </c>
      <c r="R29" s="32">
        <v>0</v>
      </c>
      <c r="S29" s="32">
        <v>0</v>
      </c>
      <c r="T29" s="32">
        <v>0</v>
      </c>
      <c r="U29" s="32">
        <v>0</v>
      </c>
      <c r="V29" s="32">
        <v>0</v>
      </c>
      <c r="W29" s="32">
        <v>0</v>
      </c>
      <c r="X29" s="32">
        <v>1.0394367415470399E-2</v>
      </c>
      <c r="Y29" s="32">
        <v>1.7903605656338174E-2</v>
      </c>
      <c r="Z29" s="32">
        <v>2.741786806386505E-2</v>
      </c>
      <c r="AA29" s="32">
        <v>3.9043590721294583E-2</v>
      </c>
      <c r="AB29" s="32">
        <v>5.1446143220376009E-2</v>
      </c>
      <c r="AC29" s="32">
        <v>0.259575753623418</v>
      </c>
      <c r="AD29" s="32">
        <v>0.32797511999687501</v>
      </c>
      <c r="AE29" s="32">
        <v>0.40330202850322694</v>
      </c>
      <c r="AF29" s="32">
        <v>0.48450172089126781</v>
      </c>
      <c r="AG29" s="32">
        <v>0.5707235569028678</v>
      </c>
      <c r="AH29" s="32">
        <v>0.66109679622434592</v>
      </c>
      <c r="AI29" s="32">
        <v>0.76119185293653768</v>
      </c>
      <c r="AJ29" s="32">
        <v>0.86901145533925273</v>
      </c>
      <c r="AK29" s="32">
        <v>0.98372240775830333</v>
      </c>
      <c r="AL29" s="32">
        <v>1.1051374344731359</v>
      </c>
      <c r="AM29" s="32">
        <v>1.2335908648737137</v>
      </c>
      <c r="AN29" s="32">
        <v>1.3870142918027626</v>
      </c>
      <c r="AO29" s="32">
        <v>1.5641583562556483</v>
      </c>
      <c r="AP29" s="32">
        <v>1.7669590847923762</v>
      </c>
      <c r="AQ29" s="32">
        <v>1.9950932444942138</v>
      </c>
      <c r="AR29" s="32">
        <v>2.2482066538805672</v>
      </c>
      <c r="AS29" s="32">
        <v>2.5181507129249292</v>
      </c>
      <c r="AT29" s="32">
        <v>2.8117935533391041</v>
      </c>
      <c r="AU29" s="32">
        <v>3.1285756901053601</v>
      </c>
      <c r="AV29" s="32">
        <v>3.4680118874923571</v>
      </c>
      <c r="AW29" s="32">
        <v>3.8296107504305898</v>
      </c>
      <c r="AX29" s="32">
        <v>4.2179102713773702</v>
      </c>
      <c r="AY29" s="32">
        <v>4.6342715974512556</v>
      </c>
      <c r="AZ29" s="32">
        <v>5.0737033321393534</v>
      </c>
      <c r="BA29" s="32">
        <v>5.5370800538834022</v>
      </c>
      <c r="BB29" s="32">
        <v>6.0237383796300303</v>
      </c>
      <c r="BC29" s="32">
        <v>6.5113603443018429</v>
      </c>
      <c r="BD29" s="32">
        <v>6.9983657424564223</v>
      </c>
      <c r="BE29" s="32">
        <v>7.4833794629452592</v>
      </c>
      <c r="BF29" s="32">
        <v>7.9649921600510094</v>
      </c>
      <c r="BG29" s="32">
        <v>8.4421159889462913</v>
      </c>
      <c r="BH29" s="32">
        <v>8.9200997699232829</v>
      </c>
      <c r="BI29" s="32">
        <v>9.3978297399803665</v>
      </c>
      <c r="BJ29" s="32">
        <v>9.8743836114178123</v>
      </c>
      <c r="BK29" s="32">
        <v>10.348858485216253</v>
      </c>
      <c r="BL29" s="32">
        <v>10.821046697658055</v>
      </c>
    </row>
    <row r="30" spans="2:64" ht="16.5" hidden="1" outlineLevel="1" thickBot="1" x14ac:dyDescent="0.35">
      <c r="B30" s="41" t="s">
        <v>229</v>
      </c>
      <c r="C30" s="38"/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2">
        <v>0</v>
      </c>
      <c r="X30" s="32">
        <v>0</v>
      </c>
      <c r="Y30" s="32">
        <v>0</v>
      </c>
      <c r="Z30" s="32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0</v>
      </c>
      <c r="AF30" s="32">
        <v>0</v>
      </c>
      <c r="AG30" s="32">
        <v>0</v>
      </c>
      <c r="AH30" s="32">
        <v>0</v>
      </c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2">
        <v>0</v>
      </c>
      <c r="BA30" s="32">
        <v>0</v>
      </c>
      <c r="BB30" s="32">
        <v>0</v>
      </c>
      <c r="BC30" s="32">
        <v>0</v>
      </c>
      <c r="BD30" s="32">
        <v>0</v>
      </c>
      <c r="BE30" s="32">
        <v>0</v>
      </c>
      <c r="BF30" s="32">
        <v>0</v>
      </c>
      <c r="BG30" s="32">
        <v>0</v>
      </c>
      <c r="BH30" s="32">
        <v>0</v>
      </c>
      <c r="BI30" s="32">
        <v>0</v>
      </c>
      <c r="BJ30" s="32">
        <v>0</v>
      </c>
      <c r="BK30" s="32">
        <v>0</v>
      </c>
      <c r="BL30" s="32">
        <v>0</v>
      </c>
    </row>
    <row r="31" spans="2:64" ht="16.5" collapsed="1" thickBot="1" x14ac:dyDescent="0.35">
      <c r="B31" s="97" t="s">
        <v>338</v>
      </c>
      <c r="C31" s="98"/>
      <c r="D31" s="97">
        <v>9.5000000000000018</v>
      </c>
      <c r="E31" s="97">
        <v>9.7100000000000009</v>
      </c>
      <c r="F31" s="97">
        <v>10.069999999999999</v>
      </c>
      <c r="G31" s="97">
        <v>10.74</v>
      </c>
      <c r="H31" s="97">
        <v>10.580000000000002</v>
      </c>
      <c r="I31" s="97">
        <v>10.739999999999998</v>
      </c>
      <c r="J31" s="97">
        <v>11.129999999999999</v>
      </c>
      <c r="K31" s="97">
        <v>11.070000000000002</v>
      </c>
      <c r="L31" s="97">
        <v>11.309999999999999</v>
      </c>
      <c r="M31" s="97">
        <v>11.03</v>
      </c>
      <c r="N31" s="97">
        <v>11.39</v>
      </c>
      <c r="O31" s="97">
        <v>11.020000000000001</v>
      </c>
      <c r="P31" s="97">
        <v>11.14</v>
      </c>
      <c r="Q31" s="97">
        <v>11.310000000000002</v>
      </c>
      <c r="R31" s="97">
        <v>11.050000000000004</v>
      </c>
      <c r="S31" s="97">
        <v>11.289999999999997</v>
      </c>
      <c r="T31" s="97">
        <v>11.52</v>
      </c>
      <c r="U31" s="97">
        <v>11.339999999999998</v>
      </c>
      <c r="V31" s="97">
        <v>11.12</v>
      </c>
      <c r="W31" s="97">
        <v>10.950000000000001</v>
      </c>
      <c r="X31" s="97">
        <v>12.989764434329073</v>
      </c>
      <c r="Y31" s="97">
        <v>13.2586394165941</v>
      </c>
      <c r="Z31" s="97">
        <v>13.574792724801085</v>
      </c>
      <c r="AA31" s="97">
        <v>13.939855044581368</v>
      </c>
      <c r="AB31" s="97">
        <v>14.357552540728612</v>
      </c>
      <c r="AC31" s="97">
        <v>14.830314817402265</v>
      </c>
      <c r="AD31" s="97">
        <v>15.36901525342053</v>
      </c>
      <c r="AE31" s="97">
        <v>15.963360145080173</v>
      </c>
      <c r="AF31" s="97">
        <v>16.620633048051399</v>
      </c>
      <c r="AG31" s="97">
        <v>17.342566342264728</v>
      </c>
      <c r="AH31" s="97">
        <v>18.130410602948533</v>
      </c>
      <c r="AI31" s="97">
        <v>18.897150754128248</v>
      </c>
      <c r="AJ31" s="97">
        <v>19.723607968154894</v>
      </c>
      <c r="AK31" s="97">
        <v>20.60582383581006</v>
      </c>
      <c r="AL31" s="97">
        <v>21.537506192909756</v>
      </c>
      <c r="AM31" s="97">
        <v>22.514261914884862</v>
      </c>
      <c r="AN31" s="97">
        <v>23.603485897996396</v>
      </c>
      <c r="AO31" s="97">
        <v>24.693529375602026</v>
      </c>
      <c r="AP31" s="97">
        <v>25.802362138423355</v>
      </c>
      <c r="AQ31" s="97">
        <v>26.925856379036578</v>
      </c>
      <c r="AR31" s="97">
        <v>28.061864657508842</v>
      </c>
      <c r="AS31" s="97">
        <v>29.127398189378127</v>
      </c>
      <c r="AT31" s="97">
        <v>30.194808833399591</v>
      </c>
      <c r="AU31" s="97">
        <v>31.263636447494981</v>
      </c>
      <c r="AV31" s="97">
        <v>32.333545576158308</v>
      </c>
      <c r="AW31" s="97">
        <v>33.404390637431121</v>
      </c>
      <c r="AX31" s="97">
        <v>34.518376079940161</v>
      </c>
      <c r="AY31" s="97">
        <v>35.651850562326402</v>
      </c>
      <c r="AZ31" s="97">
        <v>36.777106897154319</v>
      </c>
      <c r="BA31" s="97">
        <v>37.907746267569067</v>
      </c>
      <c r="BB31" s="97">
        <v>39.037468531281405</v>
      </c>
      <c r="BC31" s="97">
        <v>40.141600984094062</v>
      </c>
      <c r="BD31" s="97">
        <v>41.251641472066922</v>
      </c>
      <c r="BE31" s="97">
        <v>42.367886438299848</v>
      </c>
      <c r="BF31" s="97">
        <v>43.490140022985514</v>
      </c>
      <c r="BG31" s="97">
        <v>44.619087080467551</v>
      </c>
      <c r="BH31" s="97">
        <v>45.693375752788789</v>
      </c>
      <c r="BI31" s="97">
        <v>46.775514627973237</v>
      </c>
      <c r="BJ31" s="97">
        <v>47.866014303013806</v>
      </c>
      <c r="BK31" s="97">
        <v>48.964902355379138</v>
      </c>
      <c r="BL31" s="97">
        <v>50.072887464273194</v>
      </c>
    </row>
    <row r="32" spans="2:64" ht="16.5" hidden="1" outlineLevel="1" thickBot="1" x14ac:dyDescent="0.35">
      <c r="B32" s="41" t="s">
        <v>151</v>
      </c>
      <c r="C32" s="38"/>
      <c r="D32" s="32">
        <v>9.5000000000000018</v>
      </c>
      <c r="E32" s="32">
        <v>9.7100000000000009</v>
      </c>
      <c r="F32" s="32">
        <v>10.069999999999999</v>
      </c>
      <c r="G32" s="32">
        <v>10.74</v>
      </c>
      <c r="H32" s="32">
        <v>10.580000000000002</v>
      </c>
      <c r="I32" s="32">
        <v>10.739999999999998</v>
      </c>
      <c r="J32" s="32">
        <v>11.129999999999999</v>
      </c>
      <c r="K32" s="32">
        <v>11.070000000000002</v>
      </c>
      <c r="L32" s="32">
        <v>11.309999999999999</v>
      </c>
      <c r="M32" s="32">
        <v>11.03</v>
      </c>
      <c r="N32" s="32">
        <v>11.39</v>
      </c>
      <c r="O32" s="32">
        <v>11.020000000000001</v>
      </c>
      <c r="P32" s="32">
        <v>11.14</v>
      </c>
      <c r="Q32" s="32">
        <v>11.310000000000002</v>
      </c>
      <c r="R32" s="32">
        <v>11.050000000000004</v>
      </c>
      <c r="S32" s="32">
        <v>11.289999999999997</v>
      </c>
      <c r="T32" s="32">
        <v>11.52</v>
      </c>
      <c r="U32" s="32">
        <v>11.339999999999998</v>
      </c>
      <c r="V32" s="32">
        <v>11.12</v>
      </c>
      <c r="W32" s="32">
        <v>10.950000000000001</v>
      </c>
      <c r="X32" s="32">
        <v>12.989764434329073</v>
      </c>
      <c r="Y32" s="32">
        <v>13.2586394165941</v>
      </c>
      <c r="Z32" s="32">
        <v>13.574792724801085</v>
      </c>
      <c r="AA32" s="32">
        <v>13.939855044581368</v>
      </c>
      <c r="AB32" s="32">
        <v>14.357552540728612</v>
      </c>
      <c r="AC32" s="32">
        <v>14.830314817402265</v>
      </c>
      <c r="AD32" s="32">
        <v>15.36901525342053</v>
      </c>
      <c r="AE32" s="32">
        <v>15.963360145080173</v>
      </c>
      <c r="AF32" s="32">
        <v>16.620633048051399</v>
      </c>
      <c r="AG32" s="32">
        <v>17.342566342264728</v>
      </c>
      <c r="AH32" s="32">
        <v>18.130410602948533</v>
      </c>
      <c r="AI32" s="32">
        <v>18.897150754128248</v>
      </c>
      <c r="AJ32" s="32">
        <v>19.723607968154894</v>
      </c>
      <c r="AK32" s="32">
        <v>20.60582383581006</v>
      </c>
      <c r="AL32" s="32">
        <v>21.537506192909756</v>
      </c>
      <c r="AM32" s="32">
        <v>22.514261914884862</v>
      </c>
      <c r="AN32" s="32">
        <v>23.603485897996396</v>
      </c>
      <c r="AO32" s="32">
        <v>24.693529375602026</v>
      </c>
      <c r="AP32" s="32">
        <v>25.802362138423355</v>
      </c>
      <c r="AQ32" s="32">
        <v>26.925856379036578</v>
      </c>
      <c r="AR32" s="32">
        <v>28.061864657508842</v>
      </c>
      <c r="AS32" s="32">
        <v>29.127398189378127</v>
      </c>
      <c r="AT32" s="32">
        <v>30.194808833399591</v>
      </c>
      <c r="AU32" s="32">
        <v>31.263636447494981</v>
      </c>
      <c r="AV32" s="32">
        <v>32.333545576158308</v>
      </c>
      <c r="AW32" s="32">
        <v>33.404390637431121</v>
      </c>
      <c r="AX32" s="32">
        <v>34.518376079940161</v>
      </c>
      <c r="AY32" s="32">
        <v>35.651850562326402</v>
      </c>
      <c r="AZ32" s="32">
        <v>36.777106897154319</v>
      </c>
      <c r="BA32" s="32">
        <v>37.907746267569067</v>
      </c>
      <c r="BB32" s="32">
        <v>39.037468531281405</v>
      </c>
      <c r="BC32" s="32">
        <v>40.141600984094062</v>
      </c>
      <c r="BD32" s="32">
        <v>41.251641472066922</v>
      </c>
      <c r="BE32" s="32">
        <v>42.367886438299848</v>
      </c>
      <c r="BF32" s="32">
        <v>43.490140022985514</v>
      </c>
      <c r="BG32" s="32">
        <v>44.619087080467551</v>
      </c>
      <c r="BH32" s="32">
        <v>45.693375752788789</v>
      </c>
      <c r="BI32" s="32">
        <v>46.775514627973237</v>
      </c>
      <c r="BJ32" s="32">
        <v>47.866014303013806</v>
      </c>
      <c r="BK32" s="32">
        <v>48.964902355379138</v>
      </c>
      <c r="BL32" s="32">
        <v>50.072887464273194</v>
      </c>
    </row>
    <row r="33" spans="2:64" ht="16.5" collapsed="1" thickBot="1" x14ac:dyDescent="0.35">
      <c r="B33" s="82" t="s">
        <v>154</v>
      </c>
      <c r="C33" s="83"/>
      <c r="D33" s="82">
        <v>239.41260843527448</v>
      </c>
      <c r="E33" s="82">
        <v>235.74608432971442</v>
      </c>
      <c r="F33" s="82">
        <v>235.50913648798806</v>
      </c>
      <c r="G33" s="82">
        <v>238.68088171679892</v>
      </c>
      <c r="H33" s="82">
        <v>240.27084933736168</v>
      </c>
      <c r="I33" s="82">
        <v>241.79722271401337</v>
      </c>
      <c r="J33" s="82">
        <v>244.27431300215807</v>
      </c>
      <c r="K33" s="82">
        <v>248.80458825779758</v>
      </c>
      <c r="L33" s="82">
        <v>254.04434913127349</v>
      </c>
      <c r="M33" s="82">
        <v>250.87966685853391</v>
      </c>
      <c r="N33" s="82">
        <v>250.01074717787651</v>
      </c>
      <c r="O33" s="82">
        <v>246.9519613494885</v>
      </c>
      <c r="P33" s="82">
        <v>249.01639532855836</v>
      </c>
      <c r="Q33" s="82">
        <v>247.86399580686032</v>
      </c>
      <c r="R33" s="82">
        <v>246.56407921107854</v>
      </c>
      <c r="S33" s="82">
        <v>237.84632703590742</v>
      </c>
      <c r="T33" s="82">
        <v>237.12300131593869</v>
      </c>
      <c r="U33" s="82">
        <v>235.41677653771126</v>
      </c>
      <c r="V33" s="82">
        <v>237.17187596981722</v>
      </c>
      <c r="W33" s="82">
        <v>236.62691273201568</v>
      </c>
      <c r="X33" s="82">
        <v>231.16414793984612</v>
      </c>
      <c r="Y33" s="82">
        <v>230.52220044150758</v>
      </c>
      <c r="Z33" s="82">
        <v>229.47993743208596</v>
      </c>
      <c r="AA33" s="82">
        <v>228.13481692546068</v>
      </c>
      <c r="AB33" s="82">
        <v>226.51685517339843</v>
      </c>
      <c r="AC33" s="82">
        <v>224.59386318667032</v>
      </c>
      <c r="AD33" s="82">
        <v>223.00012962553723</v>
      </c>
      <c r="AE33" s="82">
        <v>220.61857827085635</v>
      </c>
      <c r="AF33" s="82">
        <v>218.02771779900323</v>
      </c>
      <c r="AG33" s="82">
        <v>215.25546362293795</v>
      </c>
      <c r="AH33" s="82">
        <v>212.341930419991</v>
      </c>
      <c r="AI33" s="82">
        <v>209.39236153912839</v>
      </c>
      <c r="AJ33" s="82">
        <v>206.42288347893543</v>
      </c>
      <c r="AK33" s="82">
        <v>203.43665885767646</v>
      </c>
      <c r="AL33" s="82">
        <v>200.44616456123745</v>
      </c>
      <c r="AM33" s="82">
        <v>197.48307892804249</v>
      </c>
      <c r="AN33" s="82">
        <v>194.85203851006685</v>
      </c>
      <c r="AO33" s="82">
        <v>191.88248972251799</v>
      </c>
      <c r="AP33" s="82">
        <v>189.0113880371309</v>
      </c>
      <c r="AQ33" s="82">
        <v>186.27138121937108</v>
      </c>
      <c r="AR33" s="82">
        <v>183.68931704733788</v>
      </c>
      <c r="AS33" s="82">
        <v>180.9212153165949</v>
      </c>
      <c r="AT33" s="82">
        <v>178.3469267901101</v>
      </c>
      <c r="AU33" s="82">
        <v>175.95636532378256</v>
      </c>
      <c r="AV33" s="82">
        <v>173.72026110625163</v>
      </c>
      <c r="AW33" s="82">
        <v>171.6388478911187</v>
      </c>
      <c r="AX33" s="82">
        <v>169.72633048771476</v>
      </c>
      <c r="AY33" s="82">
        <v>167.91944635932288</v>
      </c>
      <c r="AZ33" s="82">
        <v>166.23282417829975</v>
      </c>
      <c r="BA33" s="82">
        <v>164.63719669285311</v>
      </c>
      <c r="BB33" s="82">
        <v>163.1217895647311</v>
      </c>
      <c r="BC33" s="82">
        <v>161.7572193236345</v>
      </c>
      <c r="BD33" s="82">
        <v>160.45799515531803</v>
      </c>
      <c r="BE33" s="82">
        <v>159.2154186133719</v>
      </c>
      <c r="BF33" s="82">
        <v>158.01946761148923</v>
      </c>
      <c r="BG33" s="82">
        <v>156.86998091245729</v>
      </c>
      <c r="BH33" s="82">
        <v>155.70755708664103</v>
      </c>
      <c r="BI33" s="82">
        <v>154.58352866573938</v>
      </c>
      <c r="BJ33" s="82">
        <v>153.49294896088296</v>
      </c>
      <c r="BK33" s="82">
        <v>152.43404390264527</v>
      </c>
      <c r="BL33" s="82">
        <v>151.40782333391405</v>
      </c>
    </row>
    <row r="34" spans="2:64" s="5" customFormat="1" x14ac:dyDescent="0.3">
      <c r="B34" s="81"/>
      <c r="C34" s="81"/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  <c r="AJ34" s="81"/>
      <c r="AK34" s="81"/>
      <c r="AL34" s="81"/>
      <c r="AM34" s="81"/>
      <c r="AN34" s="81"/>
      <c r="AO34" s="81"/>
      <c r="AP34" s="81"/>
      <c r="AQ34" s="81"/>
      <c r="AR34" s="81"/>
      <c r="AS34" s="81"/>
      <c r="AT34" s="81"/>
      <c r="AU34" s="81"/>
      <c r="AV34" s="81"/>
      <c r="AW34" s="81"/>
      <c r="AX34" s="81"/>
      <c r="AY34" s="81"/>
      <c r="AZ34" s="81"/>
      <c r="BA34" s="81"/>
      <c r="BB34" s="81"/>
      <c r="BC34" s="81"/>
      <c r="BD34" s="81"/>
      <c r="BE34" s="81"/>
      <c r="BF34" s="81"/>
      <c r="BG34" s="81"/>
      <c r="BH34" s="81"/>
      <c r="BI34" s="81"/>
      <c r="BJ34" s="81"/>
      <c r="BK34" s="81"/>
      <c r="BL34" s="81"/>
    </row>
    <row r="35" spans="2:64" s="5" customFormat="1" x14ac:dyDescent="0.3"/>
    <row r="36" spans="2:64" s="5" customFormat="1" x14ac:dyDescent="0.3"/>
    <row r="37" spans="2:64" s="5" customFormat="1" ht="16.5" thickBot="1" x14ac:dyDescent="0.35"/>
    <row r="38" spans="2:64" s="5" customFormat="1" ht="20.25" x14ac:dyDescent="0.3">
      <c r="B38" s="79" t="s">
        <v>273</v>
      </c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</row>
    <row r="39" spans="2:64" s="5" customFormat="1" ht="17.25" thickBot="1" x14ac:dyDescent="0.35">
      <c r="B39" s="91" t="s">
        <v>510</v>
      </c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</row>
    <row r="40" spans="2:64" ht="16.5" thickBot="1" x14ac:dyDescent="0.35">
      <c r="B40" s="10" t="s">
        <v>2</v>
      </c>
      <c r="C40" s="7"/>
      <c r="D40" s="10">
        <v>2000</v>
      </c>
      <c r="E40" s="10">
        <v>2001</v>
      </c>
      <c r="F40" s="10">
        <v>2002</v>
      </c>
      <c r="G40" s="10">
        <v>2003</v>
      </c>
      <c r="H40" s="10">
        <v>2004</v>
      </c>
      <c r="I40" s="10">
        <v>2005</v>
      </c>
      <c r="J40" s="10">
        <v>2006</v>
      </c>
      <c r="K40" s="10">
        <v>2007</v>
      </c>
      <c r="L40" s="10">
        <v>2008</v>
      </c>
      <c r="M40" s="10">
        <v>2009</v>
      </c>
      <c r="N40" s="10">
        <v>2010</v>
      </c>
      <c r="O40" s="10">
        <v>2011</v>
      </c>
      <c r="P40" s="10">
        <v>2012</v>
      </c>
      <c r="Q40" s="10">
        <v>2013</v>
      </c>
      <c r="R40" s="10">
        <v>2014</v>
      </c>
      <c r="S40" s="10">
        <v>2015</v>
      </c>
      <c r="T40" s="10">
        <v>2016</v>
      </c>
      <c r="U40" s="10">
        <v>2017</v>
      </c>
      <c r="V40" s="10">
        <v>2018</v>
      </c>
      <c r="W40" s="10">
        <v>2019</v>
      </c>
      <c r="X40" s="10">
        <v>2020</v>
      </c>
      <c r="Y40" s="10">
        <v>2021</v>
      </c>
      <c r="Z40" s="10">
        <v>2022</v>
      </c>
      <c r="AA40" s="10">
        <v>2023</v>
      </c>
      <c r="AB40" s="10">
        <v>2024</v>
      </c>
      <c r="AC40" s="10">
        <v>2025</v>
      </c>
      <c r="AD40" s="10">
        <v>2026</v>
      </c>
      <c r="AE40" s="10">
        <v>2027</v>
      </c>
      <c r="AF40" s="10">
        <v>2028</v>
      </c>
      <c r="AG40" s="10">
        <v>2029</v>
      </c>
      <c r="AH40" s="10">
        <v>2030</v>
      </c>
      <c r="AI40" s="10">
        <v>2031</v>
      </c>
      <c r="AJ40" s="10">
        <v>2032</v>
      </c>
      <c r="AK40" s="10">
        <v>2033</v>
      </c>
      <c r="AL40" s="10">
        <v>2034</v>
      </c>
      <c r="AM40" s="10">
        <v>2035</v>
      </c>
      <c r="AN40" s="10">
        <v>2036</v>
      </c>
      <c r="AO40" s="10">
        <v>2037</v>
      </c>
      <c r="AP40" s="10">
        <v>2038</v>
      </c>
      <c r="AQ40" s="10">
        <v>2039</v>
      </c>
      <c r="AR40" s="10">
        <v>2040</v>
      </c>
      <c r="AS40" s="10">
        <v>2041</v>
      </c>
      <c r="AT40" s="10">
        <v>2042</v>
      </c>
      <c r="AU40" s="10">
        <v>2043</v>
      </c>
      <c r="AV40" s="10">
        <v>2044</v>
      </c>
      <c r="AW40" s="10">
        <v>2045</v>
      </c>
      <c r="AX40" s="10">
        <v>2046</v>
      </c>
      <c r="AY40" s="10">
        <v>2047</v>
      </c>
      <c r="AZ40" s="10">
        <v>2048</v>
      </c>
      <c r="BA40" s="10">
        <v>2049</v>
      </c>
      <c r="BB40" s="10">
        <v>2050</v>
      </c>
      <c r="BC40" s="10">
        <v>2051</v>
      </c>
      <c r="BD40" s="10">
        <v>2052</v>
      </c>
      <c r="BE40" s="10">
        <v>2053</v>
      </c>
      <c r="BF40" s="10">
        <v>2054</v>
      </c>
      <c r="BG40" s="10">
        <v>2055</v>
      </c>
      <c r="BH40" s="10">
        <v>2056</v>
      </c>
      <c r="BI40" s="10">
        <v>2057</v>
      </c>
      <c r="BJ40" s="10">
        <v>2058</v>
      </c>
      <c r="BK40" s="10">
        <v>2059</v>
      </c>
      <c r="BL40" s="10">
        <v>2060</v>
      </c>
    </row>
    <row r="41" spans="2:64" x14ac:dyDescent="0.3">
      <c r="B41" s="32" t="s">
        <v>310</v>
      </c>
      <c r="C41" s="37"/>
      <c r="D41" s="32">
        <v>63.863809015442691</v>
      </c>
      <c r="E41" s="32">
        <v>60.266672815204672</v>
      </c>
      <c r="F41" s="32">
        <v>55.648760267554465</v>
      </c>
      <c r="G41" s="32">
        <v>49.939961799469863</v>
      </c>
      <c r="H41" s="32">
        <v>47.08964346570859</v>
      </c>
      <c r="I41" s="32">
        <v>47.86240150510902</v>
      </c>
      <c r="J41" s="32">
        <v>50.329580516370562</v>
      </c>
      <c r="K41" s="32">
        <v>53.801491441928718</v>
      </c>
      <c r="L41" s="32">
        <v>58.125402594930257</v>
      </c>
      <c r="M41" s="32">
        <v>55.507510281421276</v>
      </c>
      <c r="N41" s="32">
        <v>58.42484143721866</v>
      </c>
      <c r="O41" s="32">
        <v>62.651484552140836</v>
      </c>
      <c r="P41" s="32">
        <v>63.985427876970341</v>
      </c>
      <c r="Q41" s="32">
        <v>64.803826208106003</v>
      </c>
      <c r="R41" s="32">
        <v>65.112101952742293</v>
      </c>
      <c r="S41" s="32">
        <v>67.429182318620093</v>
      </c>
      <c r="T41" s="32">
        <v>70.70889184227515</v>
      </c>
      <c r="U41" s="32">
        <v>72.671074022419745</v>
      </c>
      <c r="V41" s="32">
        <v>76.855962604087296</v>
      </c>
      <c r="W41" s="32">
        <v>77.66434431105003</v>
      </c>
      <c r="X41" s="32">
        <v>76.634390064865599</v>
      </c>
      <c r="Y41" s="32">
        <v>78.635896410823747</v>
      </c>
      <c r="Z41" s="32">
        <v>80.689677298923087</v>
      </c>
      <c r="AA41" s="32">
        <v>82.79709801474543</v>
      </c>
      <c r="AB41" s="32">
        <v>84.959559501855338</v>
      </c>
      <c r="AC41" s="32">
        <v>87.178499293100998</v>
      </c>
      <c r="AD41" s="32">
        <v>89.455392466238479</v>
      </c>
      <c r="AE41" s="32">
        <v>91.840162707907041</v>
      </c>
      <c r="AF41" s="32">
        <v>94.024535230604556</v>
      </c>
      <c r="AG41" s="32">
        <v>95.828608939683591</v>
      </c>
      <c r="AH41" s="32">
        <v>97.150363322536606</v>
      </c>
      <c r="AI41" s="32">
        <v>97.772782644732303</v>
      </c>
      <c r="AJ41" s="32">
        <v>98.227208735636765</v>
      </c>
      <c r="AK41" s="32">
        <v>98.552152588428754</v>
      </c>
      <c r="AL41" s="32">
        <v>98.772925789036123</v>
      </c>
      <c r="AM41" s="32">
        <v>98.590418504065994</v>
      </c>
      <c r="AN41" s="32">
        <v>98.378297747611114</v>
      </c>
      <c r="AO41" s="32">
        <v>98.13871203502913</v>
      </c>
      <c r="AP41" s="32">
        <v>97.722605386489292</v>
      </c>
      <c r="AQ41" s="32">
        <v>97.299443772293515</v>
      </c>
      <c r="AR41" s="32">
        <v>96.85724869389999</v>
      </c>
      <c r="AS41" s="32">
        <v>96.386890998569115</v>
      </c>
      <c r="AT41" s="32">
        <v>95.908095554521211</v>
      </c>
      <c r="AU41" s="32">
        <v>95.421092754710401</v>
      </c>
      <c r="AV41" s="32">
        <v>94.926109630171425</v>
      </c>
      <c r="AW41" s="32">
        <v>94.414068009883977</v>
      </c>
      <c r="AX41" s="32">
        <v>94.097880412152094</v>
      </c>
      <c r="AY41" s="32">
        <v>93.76383756111791</v>
      </c>
      <c r="AZ41" s="32">
        <v>93.421401837022202</v>
      </c>
      <c r="BA41" s="32">
        <v>93.079823493098843</v>
      </c>
      <c r="BB41" s="32">
        <v>92.721024320782661</v>
      </c>
      <c r="BC41" s="32">
        <v>92.354303042228196</v>
      </c>
      <c r="BD41" s="32">
        <v>91.979812859875622</v>
      </c>
      <c r="BE41" s="32">
        <v>91.597705195018278</v>
      </c>
      <c r="BF41" s="32">
        <v>91.216965133420501</v>
      </c>
      <c r="BG41" s="32">
        <v>90.820019365717727</v>
      </c>
      <c r="BH41" s="32">
        <v>90.415900148767022</v>
      </c>
      <c r="BI41" s="32">
        <v>90.004751946111028</v>
      </c>
      <c r="BJ41" s="32">
        <v>89.586717523673514</v>
      </c>
      <c r="BK41" s="32">
        <v>89.161937966036291</v>
      </c>
      <c r="BL41" s="32">
        <v>88.739090222903798</v>
      </c>
    </row>
    <row r="42" spans="2:64" x14ac:dyDescent="0.3">
      <c r="B42" s="32" t="s">
        <v>203</v>
      </c>
      <c r="C42" s="38"/>
      <c r="D42" s="32">
        <v>0</v>
      </c>
      <c r="E42" s="32">
        <v>0</v>
      </c>
      <c r="F42" s="32">
        <v>0</v>
      </c>
      <c r="G42" s="32">
        <v>0</v>
      </c>
      <c r="H42" s="32">
        <v>0</v>
      </c>
      <c r="I42" s="32">
        <v>0</v>
      </c>
      <c r="J42" s="32">
        <v>0</v>
      </c>
      <c r="K42" s="32">
        <v>0</v>
      </c>
      <c r="L42" s="32">
        <v>0</v>
      </c>
      <c r="M42" s="32">
        <v>0</v>
      </c>
      <c r="N42" s="32">
        <v>0</v>
      </c>
      <c r="O42" s="32">
        <v>0</v>
      </c>
      <c r="P42" s="32">
        <v>0</v>
      </c>
      <c r="Q42" s="32">
        <v>0</v>
      </c>
      <c r="R42" s="32">
        <v>0</v>
      </c>
      <c r="S42" s="32">
        <v>0</v>
      </c>
      <c r="T42" s="32">
        <v>0</v>
      </c>
      <c r="U42" s="32">
        <v>0</v>
      </c>
      <c r="V42" s="32">
        <v>0</v>
      </c>
      <c r="W42" s="32">
        <v>0</v>
      </c>
      <c r="X42" s="32">
        <v>0</v>
      </c>
      <c r="Y42" s="32">
        <v>0</v>
      </c>
      <c r="Z42" s="32">
        <v>0</v>
      </c>
      <c r="AA42" s="32">
        <v>0</v>
      </c>
      <c r="AB42" s="32">
        <v>0</v>
      </c>
      <c r="AC42" s="32">
        <v>0</v>
      </c>
      <c r="AD42" s="32">
        <v>0</v>
      </c>
      <c r="AE42" s="32">
        <v>0</v>
      </c>
      <c r="AF42" s="32">
        <v>0</v>
      </c>
      <c r="AG42" s="32">
        <v>0</v>
      </c>
      <c r="AH42" s="32">
        <v>0</v>
      </c>
      <c r="AI42" s="32">
        <v>0.19593744016980422</v>
      </c>
      <c r="AJ42" s="32">
        <v>0.39448678207083038</v>
      </c>
      <c r="AK42" s="32">
        <v>0.59488220878327214</v>
      </c>
      <c r="AL42" s="32">
        <v>0.79655585313738808</v>
      </c>
      <c r="AM42" s="32">
        <v>0.99586281317238379</v>
      </c>
      <c r="AN42" s="32">
        <v>1.1948781102948718</v>
      </c>
      <c r="AO42" s="32">
        <v>1.393450272302645</v>
      </c>
      <c r="AP42" s="32">
        <v>1.5889854534388503</v>
      </c>
      <c r="AQ42" s="32">
        <v>1.7834928593699424</v>
      </c>
      <c r="AR42" s="32">
        <v>1.9766785447734698</v>
      </c>
      <c r="AS42" s="32">
        <v>2.1682122719514534</v>
      </c>
      <c r="AT42" s="32">
        <v>2.3583957923242926</v>
      </c>
      <c r="AU42" s="32">
        <v>2.5471749605980198</v>
      </c>
      <c r="AV42" s="32">
        <v>2.7344969852312766</v>
      </c>
      <c r="AW42" s="32">
        <v>2.920022721955176</v>
      </c>
      <c r="AX42" s="32">
        <v>2.9102437240871795</v>
      </c>
      <c r="AY42" s="32">
        <v>2.8999125018902459</v>
      </c>
      <c r="AZ42" s="32">
        <v>2.8893217062996568</v>
      </c>
      <c r="BA42" s="32">
        <v>2.8787574276216152</v>
      </c>
      <c r="BB42" s="32">
        <v>2.8676605460035889</v>
      </c>
      <c r="BC42" s="32">
        <v>2.856318650790564</v>
      </c>
      <c r="BD42" s="32">
        <v>2.8447364802023403</v>
      </c>
      <c r="BE42" s="32">
        <v>2.8329187173717005</v>
      </c>
      <c r="BF42" s="32">
        <v>2.8211432515490888</v>
      </c>
      <c r="BG42" s="32">
        <v>2.8088665783211684</v>
      </c>
      <c r="BH42" s="32">
        <v>2.796368045838157</v>
      </c>
      <c r="BI42" s="32">
        <v>2.7836521220446722</v>
      </c>
      <c r="BJ42" s="32">
        <v>2.7707232223816565</v>
      </c>
      <c r="BK42" s="32">
        <v>2.7575857102897836</v>
      </c>
      <c r="BL42" s="32">
        <v>2.7445079450382632</v>
      </c>
    </row>
    <row r="43" spans="2:64" ht="16.5" thickBot="1" x14ac:dyDescent="0.35">
      <c r="B43" s="32" t="s">
        <v>242</v>
      </c>
      <c r="C43" s="38"/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2">
        <v>0</v>
      </c>
      <c r="O43" s="32">
        <v>0</v>
      </c>
      <c r="P43" s="32">
        <v>0</v>
      </c>
      <c r="Q43" s="32">
        <v>0</v>
      </c>
      <c r="R43" s="32">
        <v>0</v>
      </c>
      <c r="S43" s="32">
        <v>0</v>
      </c>
      <c r="T43" s="32">
        <v>0</v>
      </c>
      <c r="U43" s="32">
        <v>0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32">
        <v>0</v>
      </c>
      <c r="AV43" s="32">
        <v>0</v>
      </c>
      <c r="AW43" s="32">
        <v>0</v>
      </c>
      <c r="AX43" s="32">
        <v>0</v>
      </c>
      <c r="AY43" s="32">
        <v>0</v>
      </c>
      <c r="AZ43" s="32">
        <v>0</v>
      </c>
      <c r="BA43" s="32">
        <v>0</v>
      </c>
      <c r="BB43" s="32">
        <v>0</v>
      </c>
      <c r="BC43" s="32">
        <v>0</v>
      </c>
      <c r="BD43" s="32">
        <v>0</v>
      </c>
      <c r="BE43" s="32">
        <v>0</v>
      </c>
      <c r="BF43" s="32">
        <v>0</v>
      </c>
      <c r="BG43" s="32">
        <v>0</v>
      </c>
      <c r="BH43" s="32">
        <v>0</v>
      </c>
      <c r="BI43" s="32">
        <v>0</v>
      </c>
      <c r="BJ43" s="32">
        <v>0</v>
      </c>
      <c r="BK43" s="32">
        <v>0</v>
      </c>
      <c r="BL43" s="32">
        <v>0</v>
      </c>
    </row>
    <row r="44" spans="2:64" ht="16.5" thickBot="1" x14ac:dyDescent="0.35">
      <c r="B44" s="82" t="s">
        <v>52</v>
      </c>
      <c r="C44" s="83"/>
      <c r="D44" s="82">
        <v>63.863809015442691</v>
      </c>
      <c r="E44" s="82">
        <v>60.266672815204672</v>
      </c>
      <c r="F44" s="82">
        <v>55.648760267554465</v>
      </c>
      <c r="G44" s="82">
        <v>49.939961799469863</v>
      </c>
      <c r="H44" s="82">
        <v>47.08964346570859</v>
      </c>
      <c r="I44" s="82">
        <v>47.86240150510902</v>
      </c>
      <c r="J44" s="82">
        <v>50.329580516370562</v>
      </c>
      <c r="K44" s="82">
        <v>53.801491441928718</v>
      </c>
      <c r="L44" s="82">
        <v>58.125402594930257</v>
      </c>
      <c r="M44" s="82">
        <v>55.507510281421276</v>
      </c>
      <c r="N44" s="82">
        <v>58.42484143721866</v>
      </c>
      <c r="O44" s="82">
        <v>62.651484552140836</v>
      </c>
      <c r="P44" s="82">
        <v>63.985427876970341</v>
      </c>
      <c r="Q44" s="82">
        <v>64.803826208106003</v>
      </c>
      <c r="R44" s="82">
        <v>65.112101952742293</v>
      </c>
      <c r="S44" s="82">
        <v>67.429182318620093</v>
      </c>
      <c r="T44" s="82">
        <v>70.70889184227515</v>
      </c>
      <c r="U44" s="82">
        <v>72.671074022419745</v>
      </c>
      <c r="V44" s="82">
        <v>76.855962604087296</v>
      </c>
      <c r="W44" s="82">
        <v>77.66434431105003</v>
      </c>
      <c r="X44" s="82">
        <v>76.634390064865599</v>
      </c>
      <c r="Y44" s="82">
        <v>78.635896410823747</v>
      </c>
      <c r="Z44" s="82">
        <v>80.689677298923087</v>
      </c>
      <c r="AA44" s="82">
        <v>82.79709801474543</v>
      </c>
      <c r="AB44" s="82">
        <v>84.959559501855338</v>
      </c>
      <c r="AC44" s="82">
        <v>87.178499293100998</v>
      </c>
      <c r="AD44" s="82">
        <v>89.455392466238479</v>
      </c>
      <c r="AE44" s="82">
        <v>91.840162707907041</v>
      </c>
      <c r="AF44" s="82">
        <v>94.024535230604556</v>
      </c>
      <c r="AG44" s="82">
        <v>95.828608939683591</v>
      </c>
      <c r="AH44" s="82">
        <v>97.150363322536606</v>
      </c>
      <c r="AI44" s="82">
        <v>97.968720084902102</v>
      </c>
      <c r="AJ44" s="82">
        <v>98.621695517707593</v>
      </c>
      <c r="AK44" s="82">
        <v>99.147034797212029</v>
      </c>
      <c r="AL44" s="82">
        <v>99.569481642173514</v>
      </c>
      <c r="AM44" s="82">
        <v>99.586281317238374</v>
      </c>
      <c r="AN44" s="82">
        <v>99.57317585790598</v>
      </c>
      <c r="AO44" s="82">
        <v>99.532162307331774</v>
      </c>
      <c r="AP44" s="82">
        <v>99.311590839928144</v>
      </c>
      <c r="AQ44" s="82">
        <v>99.082936631663458</v>
      </c>
      <c r="AR44" s="82">
        <v>98.833927238673454</v>
      </c>
      <c r="AS44" s="82">
        <v>98.555103270520561</v>
      </c>
      <c r="AT44" s="82">
        <v>98.266491346845498</v>
      </c>
      <c r="AU44" s="82">
        <v>97.968267715308414</v>
      </c>
      <c r="AV44" s="82">
        <v>97.660606615402699</v>
      </c>
      <c r="AW44" s="82">
        <v>97.334090731839154</v>
      </c>
      <c r="AX44" s="82">
        <v>97.008124136239275</v>
      </c>
      <c r="AY44" s="82">
        <v>96.663750063008152</v>
      </c>
      <c r="AZ44" s="82">
        <v>96.310723543321856</v>
      </c>
      <c r="BA44" s="82">
        <v>95.958580920720465</v>
      </c>
      <c r="BB44" s="82">
        <v>95.588684866786252</v>
      </c>
      <c r="BC44" s="82">
        <v>95.210621693018766</v>
      </c>
      <c r="BD44" s="82">
        <v>94.824549340077965</v>
      </c>
      <c r="BE44" s="82">
        <v>94.430623912389976</v>
      </c>
      <c r="BF44" s="82">
        <v>94.03810838496959</v>
      </c>
      <c r="BG44" s="82">
        <v>93.628885944038899</v>
      </c>
      <c r="BH44" s="82">
        <v>93.212268194605173</v>
      </c>
      <c r="BI44" s="82">
        <v>92.7884040681557</v>
      </c>
      <c r="BJ44" s="82">
        <v>92.357440746055175</v>
      </c>
      <c r="BK44" s="82">
        <v>91.919523676326079</v>
      </c>
      <c r="BL44" s="82">
        <v>91.483598167942063</v>
      </c>
    </row>
    <row r="45" spans="2:64" s="5" customFormat="1" x14ac:dyDescent="0.3">
      <c r="B45" s="81"/>
      <c r="C45" s="81"/>
      <c r="D45" s="81"/>
      <c r="E45" s="81"/>
      <c r="F45" s="81"/>
      <c r="G45" s="81"/>
      <c r="H45" s="81"/>
      <c r="I45" s="81"/>
      <c r="J45" s="81"/>
      <c r="K45" s="81"/>
      <c r="L45" s="81"/>
      <c r="M45" s="81"/>
      <c r="N45" s="81"/>
      <c r="O45" s="81"/>
      <c r="P45" s="81"/>
      <c r="Q45" s="81"/>
      <c r="R45" s="81"/>
      <c r="S45" s="81"/>
      <c r="T45" s="81"/>
      <c r="U45" s="81"/>
      <c r="V45" s="81"/>
      <c r="W45" s="81"/>
      <c r="X45" s="81"/>
      <c r="Y45" s="81"/>
      <c r="Z45" s="81"/>
      <c r="AA45" s="81"/>
      <c r="AB45" s="81"/>
      <c r="AC45" s="81"/>
      <c r="AD45" s="81"/>
      <c r="AE45" s="81"/>
      <c r="AF45" s="81"/>
      <c r="AG45" s="81"/>
      <c r="AH45" s="81"/>
      <c r="AI45" s="81"/>
      <c r="AJ45" s="81"/>
      <c r="AK45" s="81"/>
      <c r="AL45" s="81"/>
      <c r="AM45" s="81"/>
      <c r="AN45" s="81"/>
      <c r="AO45" s="81"/>
      <c r="AP45" s="81"/>
      <c r="AQ45" s="81"/>
      <c r="AR45" s="81"/>
      <c r="AS45" s="81"/>
      <c r="AT45" s="81"/>
      <c r="AU45" s="81"/>
      <c r="AV45" s="81"/>
      <c r="AW45" s="81"/>
      <c r="AX45" s="81"/>
      <c r="AY45" s="81"/>
      <c r="AZ45" s="81"/>
      <c r="BA45" s="81"/>
      <c r="BB45" s="81"/>
      <c r="BC45" s="81"/>
      <c r="BD45" s="81"/>
      <c r="BE45" s="81"/>
      <c r="BF45" s="81"/>
      <c r="BG45" s="81"/>
      <c r="BH45" s="81"/>
      <c r="BI45" s="81"/>
      <c r="BJ45" s="81"/>
      <c r="BK45" s="81"/>
      <c r="BL45" s="81"/>
    </row>
    <row r="46" spans="2:64" s="5" customFormat="1" x14ac:dyDescent="0.3"/>
    <row r="47" spans="2:64" s="5" customFormat="1" x14ac:dyDescent="0.3"/>
    <row r="48" spans="2:64" s="5" customFormat="1" ht="16.5" thickBot="1" x14ac:dyDescent="0.35"/>
    <row r="49" spans="2:64" s="5" customFormat="1" ht="20.25" x14ac:dyDescent="0.3">
      <c r="B49" s="79" t="s">
        <v>274</v>
      </c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  <c r="AI49" s="79"/>
      <c r="AJ49" s="79"/>
      <c r="AK49" s="79"/>
      <c r="AL49" s="79"/>
      <c r="AM49" s="79"/>
      <c r="AN49" s="79"/>
      <c r="AO49" s="79"/>
      <c r="AP49" s="79"/>
      <c r="AQ49" s="79"/>
      <c r="AR49" s="79"/>
      <c r="AS49" s="79"/>
      <c r="AT49" s="79"/>
      <c r="AU49" s="79"/>
      <c r="AV49" s="79"/>
      <c r="AW49" s="79"/>
      <c r="AX49" s="79"/>
      <c r="AY49" s="79"/>
      <c r="AZ49" s="79"/>
      <c r="BA49" s="79"/>
      <c r="BB49" s="79"/>
      <c r="BC49" s="79"/>
      <c r="BD49" s="79"/>
      <c r="BE49" s="79"/>
      <c r="BF49" s="79"/>
      <c r="BG49" s="79"/>
      <c r="BH49" s="79"/>
      <c r="BI49" s="79"/>
      <c r="BJ49" s="79"/>
      <c r="BK49" s="79"/>
      <c r="BL49" s="79"/>
    </row>
    <row r="50" spans="2:64" s="5" customFormat="1" ht="17.25" thickBot="1" x14ac:dyDescent="0.35">
      <c r="B50" s="91" t="s">
        <v>510</v>
      </c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  <c r="Z50" s="91"/>
      <c r="AA50" s="91"/>
      <c r="AB50" s="91"/>
      <c r="AC50" s="91"/>
      <c r="AD50" s="91"/>
      <c r="AE50" s="91"/>
      <c r="AF50" s="91"/>
      <c r="AG50" s="91"/>
      <c r="AH50" s="91"/>
      <c r="AI50" s="91"/>
      <c r="AJ50" s="91"/>
      <c r="AK50" s="91"/>
      <c r="AL50" s="91"/>
      <c r="AM50" s="91"/>
      <c r="AN50" s="91"/>
      <c r="AO50" s="91"/>
      <c r="AP50" s="91"/>
      <c r="AQ50" s="91"/>
      <c r="AR50" s="91"/>
      <c r="AS50" s="91"/>
      <c r="AT50" s="91"/>
      <c r="AU50" s="91"/>
      <c r="AV50" s="91"/>
      <c r="AW50" s="91"/>
      <c r="AX50" s="91"/>
      <c r="AY50" s="91"/>
      <c r="AZ50" s="91"/>
      <c r="BA50" s="91"/>
      <c r="BB50" s="91"/>
      <c r="BC50" s="91"/>
      <c r="BD50" s="91"/>
      <c r="BE50" s="91"/>
      <c r="BF50" s="91"/>
      <c r="BG50" s="91"/>
      <c r="BH50" s="91"/>
      <c r="BI50" s="91"/>
      <c r="BJ50" s="91"/>
      <c r="BK50" s="91"/>
      <c r="BL50" s="91"/>
    </row>
    <row r="51" spans="2:64" ht="16.5" thickBot="1" x14ac:dyDescent="0.35">
      <c r="B51" s="10" t="s">
        <v>275</v>
      </c>
      <c r="C51" s="7"/>
      <c r="D51" s="10">
        <v>2000</v>
      </c>
      <c r="E51" s="10">
        <v>2001</v>
      </c>
      <c r="F51" s="10">
        <v>2002</v>
      </c>
      <c r="G51" s="10">
        <v>2003</v>
      </c>
      <c r="H51" s="10">
        <v>2004</v>
      </c>
      <c r="I51" s="10">
        <v>2005</v>
      </c>
      <c r="J51" s="10">
        <v>2006</v>
      </c>
      <c r="K51" s="10">
        <v>2007</v>
      </c>
      <c r="L51" s="10">
        <v>2008</v>
      </c>
      <c r="M51" s="10">
        <v>2009</v>
      </c>
      <c r="N51" s="10">
        <v>2010</v>
      </c>
      <c r="O51" s="10">
        <v>2011</v>
      </c>
      <c r="P51" s="10">
        <v>2012</v>
      </c>
      <c r="Q51" s="10">
        <v>2013</v>
      </c>
      <c r="R51" s="10">
        <v>2014</v>
      </c>
      <c r="S51" s="10">
        <v>2015</v>
      </c>
      <c r="T51" s="10">
        <v>2016</v>
      </c>
      <c r="U51" s="10">
        <v>2017</v>
      </c>
      <c r="V51" s="10">
        <v>2018</v>
      </c>
      <c r="W51" s="10">
        <v>2019</v>
      </c>
      <c r="X51" s="10">
        <v>2020</v>
      </c>
      <c r="Y51" s="10">
        <v>2021</v>
      </c>
      <c r="Z51" s="10">
        <v>2022</v>
      </c>
      <c r="AA51" s="10">
        <v>2023</v>
      </c>
      <c r="AB51" s="10">
        <v>2024</v>
      </c>
      <c r="AC51" s="10">
        <v>2025</v>
      </c>
      <c r="AD51" s="10">
        <v>2026</v>
      </c>
      <c r="AE51" s="10">
        <v>2027</v>
      </c>
      <c r="AF51" s="10">
        <v>2028</v>
      </c>
      <c r="AG51" s="10">
        <v>2029</v>
      </c>
      <c r="AH51" s="10">
        <v>2030</v>
      </c>
      <c r="AI51" s="10">
        <v>2031</v>
      </c>
      <c r="AJ51" s="10">
        <v>2032</v>
      </c>
      <c r="AK51" s="10">
        <v>2033</v>
      </c>
      <c r="AL51" s="10">
        <v>2034</v>
      </c>
      <c r="AM51" s="10">
        <v>2035</v>
      </c>
      <c r="AN51" s="10">
        <v>2036</v>
      </c>
      <c r="AO51" s="10">
        <v>2037</v>
      </c>
      <c r="AP51" s="10">
        <v>2038</v>
      </c>
      <c r="AQ51" s="10">
        <v>2039</v>
      </c>
      <c r="AR51" s="10">
        <v>2040</v>
      </c>
      <c r="AS51" s="10">
        <v>2041</v>
      </c>
      <c r="AT51" s="10">
        <v>2042</v>
      </c>
      <c r="AU51" s="10">
        <v>2043</v>
      </c>
      <c r="AV51" s="10">
        <v>2044</v>
      </c>
      <c r="AW51" s="10">
        <v>2045</v>
      </c>
      <c r="AX51" s="10">
        <v>2046</v>
      </c>
      <c r="AY51" s="10">
        <v>2047</v>
      </c>
      <c r="AZ51" s="10">
        <v>2048</v>
      </c>
      <c r="BA51" s="10">
        <v>2049</v>
      </c>
      <c r="BB51" s="10">
        <v>2050</v>
      </c>
      <c r="BC51" s="10">
        <v>2051</v>
      </c>
      <c r="BD51" s="10">
        <v>2052</v>
      </c>
      <c r="BE51" s="10">
        <v>2053</v>
      </c>
      <c r="BF51" s="10">
        <v>2054</v>
      </c>
      <c r="BG51" s="10">
        <v>2055</v>
      </c>
      <c r="BH51" s="10">
        <v>2056</v>
      </c>
      <c r="BI51" s="10">
        <v>2057</v>
      </c>
      <c r="BJ51" s="10">
        <v>2058</v>
      </c>
      <c r="BK51" s="10">
        <v>2059</v>
      </c>
      <c r="BL51" s="10">
        <v>2060</v>
      </c>
    </row>
    <row r="52" spans="2:64" ht="16.5" thickBot="1" x14ac:dyDescent="0.35">
      <c r="B52" s="34" t="s">
        <v>317</v>
      </c>
      <c r="C52" s="53"/>
      <c r="D52" s="34">
        <v>161.65255992972394</v>
      </c>
      <c r="E52" s="34">
        <v>165.99530069658388</v>
      </c>
      <c r="F52" s="34">
        <v>164.91974278978373</v>
      </c>
      <c r="G52" s="34">
        <v>165.51378152919114</v>
      </c>
      <c r="H52" s="34">
        <v>164.91527199807101</v>
      </c>
      <c r="I52" s="34">
        <v>164.15968910908569</v>
      </c>
      <c r="J52" s="34">
        <v>163.25340054797587</v>
      </c>
      <c r="K52" s="34">
        <v>163.06268787514611</v>
      </c>
      <c r="L52" s="34">
        <v>167.24052061644372</v>
      </c>
      <c r="M52" s="34">
        <v>168.46188757140658</v>
      </c>
      <c r="N52" s="34">
        <v>169.83377015236766</v>
      </c>
      <c r="O52" s="34">
        <v>169.47632615502044</v>
      </c>
      <c r="P52" s="34">
        <v>170.75968943265781</v>
      </c>
      <c r="Q52" s="34">
        <v>169.03914351661246</v>
      </c>
      <c r="R52" s="34">
        <v>168.31011027185804</v>
      </c>
      <c r="S52" s="34">
        <v>168.02264530856732</v>
      </c>
      <c r="T52" s="34">
        <v>168.25967151906366</v>
      </c>
      <c r="U52" s="34">
        <v>166.80345594550633</v>
      </c>
      <c r="V52" s="34">
        <v>167.38578360910128</v>
      </c>
      <c r="W52" s="34">
        <v>167.32346469627271</v>
      </c>
      <c r="X52" s="34">
        <v>162.92046854917834</v>
      </c>
      <c r="Y52" s="34">
        <v>162.44669025333991</v>
      </c>
      <c r="Z52" s="34">
        <v>161.58830339767886</v>
      </c>
      <c r="AA52" s="34">
        <v>160.46525234055966</v>
      </c>
      <c r="AB52" s="34">
        <v>159.09358177141974</v>
      </c>
      <c r="AC52" s="34">
        <v>157.47702397843551</v>
      </c>
      <c r="AD52" s="34">
        <v>156.20839407792639</v>
      </c>
      <c r="AE52" s="34">
        <v>154.18342721608212</v>
      </c>
      <c r="AF52" s="34">
        <v>151.98930095542025</v>
      </c>
      <c r="AG52" s="34">
        <v>149.65385934961878</v>
      </c>
      <c r="AH52" s="34">
        <v>147.22106903559805</v>
      </c>
      <c r="AI52" s="34">
        <v>144.71698858077039</v>
      </c>
      <c r="AJ52" s="34">
        <v>142.1671161525156</v>
      </c>
      <c r="AK52" s="34">
        <v>139.57193408051327</v>
      </c>
      <c r="AL52" s="34">
        <v>136.94670017336961</v>
      </c>
      <c r="AM52" s="34">
        <v>134.3254196150836</v>
      </c>
      <c r="AN52" s="34">
        <v>131.95661952033848</v>
      </c>
      <c r="AO52" s="34">
        <v>129.24252560583429</v>
      </c>
      <c r="AP52" s="34">
        <v>126.59642024911406</v>
      </c>
      <c r="AQ52" s="34">
        <v>124.0519168425168</v>
      </c>
      <c r="AR52" s="34">
        <v>121.63302855841941</v>
      </c>
      <c r="AS52" s="34">
        <v>119.18472619547121</v>
      </c>
      <c r="AT52" s="34">
        <v>116.8938788389225</v>
      </c>
      <c r="AU52" s="34">
        <v>114.7491274616812</v>
      </c>
      <c r="AV52" s="34">
        <v>112.73681141038911</v>
      </c>
      <c r="AW52" s="34">
        <v>110.84977277274618</v>
      </c>
      <c r="AX52" s="34">
        <v>109.10294448427854</v>
      </c>
      <c r="AY52" s="34">
        <v>107.44658901775736</v>
      </c>
      <c r="AZ52" s="34">
        <v>105.89440827327952</v>
      </c>
      <c r="BA52" s="34">
        <v>104.42158525707683</v>
      </c>
      <c r="BB52" s="34">
        <v>103.02065710838131</v>
      </c>
      <c r="BC52" s="34">
        <v>101.65205903638152</v>
      </c>
      <c r="BD52" s="34">
        <v>100.34074833302994</v>
      </c>
      <c r="BE52" s="34">
        <v>99.080271966749365</v>
      </c>
      <c r="BF52" s="34">
        <v>97.863249886361956</v>
      </c>
      <c r="BG52" s="34">
        <v>96.687692172818132</v>
      </c>
      <c r="BH52" s="34">
        <v>95.495760351296184</v>
      </c>
      <c r="BI52" s="34">
        <v>94.335425549854634</v>
      </c>
      <c r="BJ52" s="34">
        <v>93.204284949273244</v>
      </c>
      <c r="BK52" s="34">
        <v>92.099069685802377</v>
      </c>
      <c r="BL52" s="34">
        <v>91.018963420335623</v>
      </c>
    </row>
    <row r="53" spans="2:64" hidden="1" outlineLevel="1" x14ac:dyDescent="0.3">
      <c r="B53" s="125" t="s">
        <v>80</v>
      </c>
      <c r="C53" s="57"/>
      <c r="D53" s="111">
        <v>155.66299274743378</v>
      </c>
      <c r="E53" s="111">
        <v>159.90163318395977</v>
      </c>
      <c r="F53" s="111">
        <v>158.61847318971712</v>
      </c>
      <c r="G53" s="111">
        <v>158.77637693723491</v>
      </c>
      <c r="H53" s="111">
        <v>158.6947444817221</v>
      </c>
      <c r="I53" s="111">
        <v>157.83455177603744</v>
      </c>
      <c r="J53" s="111">
        <v>156.65120922348009</v>
      </c>
      <c r="K53" s="111">
        <v>156.43534529600046</v>
      </c>
      <c r="L53" s="111">
        <v>160.05333480379917</v>
      </c>
      <c r="M53" s="111">
        <v>161.16674215029337</v>
      </c>
      <c r="N53" s="111">
        <v>162.32247419389861</v>
      </c>
      <c r="O53" s="111">
        <v>162.11989668151182</v>
      </c>
      <c r="P53" s="111">
        <v>163.09677976270632</v>
      </c>
      <c r="Q53" s="111">
        <v>161.15148777822381</v>
      </c>
      <c r="R53" s="111">
        <v>160.49077418441627</v>
      </c>
      <c r="S53" s="111">
        <v>159.89501708688275</v>
      </c>
      <c r="T53" s="111">
        <v>159.75108170632441</v>
      </c>
      <c r="U53" s="111">
        <v>158.42652822166562</v>
      </c>
      <c r="V53" s="111">
        <v>159.26381646690541</v>
      </c>
      <c r="W53" s="111">
        <v>159.43571384472068</v>
      </c>
      <c r="X53" s="111">
        <v>153.70687522876577</v>
      </c>
      <c r="Y53" s="111">
        <v>153.18243694907875</v>
      </c>
      <c r="Z53" s="111">
        <v>152.2751294868311</v>
      </c>
      <c r="AA53" s="111">
        <v>151.10489339783828</v>
      </c>
      <c r="AB53" s="111">
        <v>149.68776924970572</v>
      </c>
      <c r="AC53" s="111">
        <v>148.02748489326098</v>
      </c>
      <c r="AD53" s="111">
        <v>146.71685069539751</v>
      </c>
      <c r="AE53" s="111">
        <v>144.65159674489846</v>
      </c>
      <c r="AF53" s="111">
        <v>142.41889524254916</v>
      </c>
      <c r="AG53" s="111">
        <v>140.04658457940482</v>
      </c>
      <c r="AH53" s="111">
        <v>137.57862543265435</v>
      </c>
      <c r="AI53" s="111">
        <v>135.10055738387041</v>
      </c>
      <c r="AJ53" s="111">
        <v>132.57710981568144</v>
      </c>
      <c r="AK53" s="111">
        <v>130.0087615341391</v>
      </c>
      <c r="AL53" s="111">
        <v>127.41076680662246</v>
      </c>
      <c r="AM53" s="111">
        <v>124.8171272327063</v>
      </c>
      <c r="AN53" s="111">
        <v>122.43132527721741</v>
      </c>
      <c r="AO53" s="111">
        <v>119.70060191804895</v>
      </c>
      <c r="AP53" s="111">
        <v>117.03823965439852</v>
      </c>
      <c r="AQ53" s="111">
        <v>114.47785197914843</v>
      </c>
      <c r="AR53" s="111">
        <v>112.04345213970957</v>
      </c>
      <c r="AS53" s="111">
        <v>109.61610529732523</v>
      </c>
      <c r="AT53" s="111">
        <v>107.34664168299032</v>
      </c>
      <c r="AU53" s="111">
        <v>105.22369794766097</v>
      </c>
      <c r="AV53" s="111">
        <v>103.2336091160271</v>
      </c>
      <c r="AW53" s="111">
        <v>101.36921295383684</v>
      </c>
      <c r="AX53" s="111">
        <v>99.617696981296461</v>
      </c>
      <c r="AY53" s="111">
        <v>97.957085249315099</v>
      </c>
      <c r="AZ53" s="111">
        <v>96.401077093273088</v>
      </c>
      <c r="BA53" s="111">
        <v>94.924852954685676</v>
      </c>
      <c r="BB53" s="111">
        <v>93.520947408068395</v>
      </c>
      <c r="BC53" s="111">
        <v>92.182799059400736</v>
      </c>
      <c r="BD53" s="111">
        <v>90.901883493680671</v>
      </c>
      <c r="BE53" s="111">
        <v>89.671747679330991</v>
      </c>
      <c r="BF53" s="111">
        <v>88.485011565173849</v>
      </c>
      <c r="BG53" s="111">
        <v>87.339685232159667</v>
      </c>
      <c r="BH53" s="111">
        <v>86.228103561958136</v>
      </c>
      <c r="BI53" s="111">
        <v>85.147730746854791</v>
      </c>
      <c r="BJ53" s="111">
        <v>84.09616396762938</v>
      </c>
      <c r="BK53" s="111">
        <v>83.070134360532265</v>
      </c>
      <c r="BL53" s="111">
        <v>82.068825586457052</v>
      </c>
    </row>
    <row r="54" spans="2:64" hidden="1" outlineLevel="2" x14ac:dyDescent="0.3">
      <c r="B54" s="43" t="s">
        <v>82</v>
      </c>
      <c r="C54" s="38"/>
      <c r="D54" s="32">
        <v>148.31425701299725</v>
      </c>
      <c r="E54" s="32">
        <v>152.46109648027507</v>
      </c>
      <c r="F54" s="32">
        <v>151.05672914337774</v>
      </c>
      <c r="G54" s="32">
        <v>150.92886061279265</v>
      </c>
      <c r="H54" s="32">
        <v>150.72691838646395</v>
      </c>
      <c r="I54" s="32">
        <v>149.53794333182358</v>
      </c>
      <c r="J54" s="32">
        <v>148.05073015131686</v>
      </c>
      <c r="K54" s="32">
        <v>147.90687489460026</v>
      </c>
      <c r="L54" s="32">
        <v>151.37943298528234</v>
      </c>
      <c r="M54" s="32">
        <v>152.49336067785154</v>
      </c>
      <c r="N54" s="32">
        <v>153.56297482398523</v>
      </c>
      <c r="O54" s="32">
        <v>153.20709619448985</v>
      </c>
      <c r="P54" s="32">
        <v>154.1498010345563</v>
      </c>
      <c r="Q54" s="32">
        <v>152.17882089486986</v>
      </c>
      <c r="R54" s="32">
        <v>151.45093381592955</v>
      </c>
      <c r="S54" s="32">
        <v>150.66199478247574</v>
      </c>
      <c r="T54" s="32">
        <v>150.45833595235706</v>
      </c>
      <c r="U54" s="32">
        <v>149.11686747257281</v>
      </c>
      <c r="V54" s="32">
        <v>149.80132698339349</v>
      </c>
      <c r="W54" s="32">
        <v>149.95048265878697</v>
      </c>
      <c r="X54" s="32">
        <v>144.34413764568859</v>
      </c>
      <c r="Y54" s="32">
        <v>143.80175900798281</v>
      </c>
      <c r="Z54" s="32">
        <v>142.87623805940248</v>
      </c>
      <c r="AA54" s="32">
        <v>141.69011645337036</v>
      </c>
      <c r="AB54" s="32">
        <v>140.26381714488386</v>
      </c>
      <c r="AC54" s="32">
        <v>138.60021994265321</v>
      </c>
      <c r="AD54" s="32">
        <v>137.24449266639795</v>
      </c>
      <c r="AE54" s="32">
        <v>135.18641453099877</v>
      </c>
      <c r="AF54" s="32">
        <v>132.96491363642912</v>
      </c>
      <c r="AG54" s="32">
        <v>130.60762308061646</v>
      </c>
      <c r="AH54" s="32">
        <v>128.16081541088542</v>
      </c>
      <c r="AI54" s="32">
        <v>125.70957142200173</v>
      </c>
      <c r="AJ54" s="32">
        <v>123.21973734655575</v>
      </c>
      <c r="AK54" s="32">
        <v>120.69300088954051</v>
      </c>
      <c r="AL54" s="32">
        <v>118.14349397146049</v>
      </c>
      <c r="AM54" s="32">
        <v>115.60229951065695</v>
      </c>
      <c r="AN54" s="32">
        <v>113.2396167916684</v>
      </c>
      <c r="AO54" s="32">
        <v>110.56899231284164</v>
      </c>
      <c r="AP54" s="32">
        <v>107.96503337613048</v>
      </c>
      <c r="AQ54" s="32">
        <v>105.46322314939535</v>
      </c>
      <c r="AR54" s="32">
        <v>103.0864171244975</v>
      </c>
      <c r="AS54" s="32">
        <v>100.73863432334831</v>
      </c>
      <c r="AT54" s="32">
        <v>98.546191061301187</v>
      </c>
      <c r="AU54" s="32">
        <v>96.497659730932241</v>
      </c>
      <c r="AV54" s="32">
        <v>94.579982829334526</v>
      </c>
      <c r="AW54" s="32">
        <v>92.785709033489013</v>
      </c>
      <c r="AX54" s="32">
        <v>91.102859128446894</v>
      </c>
      <c r="AY54" s="32">
        <v>89.515394890743096</v>
      </c>
      <c r="AZ54" s="32">
        <v>88.026320677856233</v>
      </c>
      <c r="BA54" s="32">
        <v>86.616175062093689</v>
      </c>
      <c r="BB54" s="32">
        <v>85.277961491911441</v>
      </c>
      <c r="BC54" s="32">
        <v>84.007223354119773</v>
      </c>
      <c r="BD54" s="32">
        <v>82.792864136357451</v>
      </c>
      <c r="BE54" s="32">
        <v>81.628386849927068</v>
      </c>
      <c r="BF54" s="32">
        <v>80.506882064407961</v>
      </c>
      <c r="BG54" s="32">
        <v>79.425395058096029</v>
      </c>
      <c r="BH54" s="32">
        <v>78.378156016352307</v>
      </c>
      <c r="BI54" s="32">
        <v>77.3618555097312</v>
      </c>
      <c r="BJ54" s="32">
        <v>76.374036002765621</v>
      </c>
      <c r="BK54" s="32">
        <v>75.411536729728596</v>
      </c>
      <c r="BL54" s="32">
        <v>74.473620910290705</v>
      </c>
    </row>
    <row r="55" spans="2:64" hidden="1" outlineLevel="2" x14ac:dyDescent="0.3">
      <c r="B55" s="43" t="s">
        <v>88</v>
      </c>
      <c r="C55" s="38"/>
      <c r="D55" s="32">
        <v>3.285172045011223</v>
      </c>
      <c r="E55" s="32">
        <v>3.2800903805737711</v>
      </c>
      <c r="F55" s="32">
        <v>3.3846860396672067</v>
      </c>
      <c r="G55" s="32">
        <v>3.4574487977160926</v>
      </c>
      <c r="H55" s="32">
        <v>3.5157083265584133</v>
      </c>
      <c r="I55" s="32">
        <v>3.7892064742090712</v>
      </c>
      <c r="J55" s="32">
        <v>3.9248008272647161</v>
      </c>
      <c r="K55" s="32">
        <v>3.8895198495300449</v>
      </c>
      <c r="L55" s="32">
        <v>4.0234411293716654</v>
      </c>
      <c r="M55" s="32">
        <v>4.0720060943173975</v>
      </c>
      <c r="N55" s="32">
        <v>4.1118333856323046</v>
      </c>
      <c r="O55" s="32">
        <v>4.1749966994753729</v>
      </c>
      <c r="P55" s="32">
        <v>4.2746371152726708</v>
      </c>
      <c r="Q55" s="32">
        <v>4.3763336302747087</v>
      </c>
      <c r="R55" s="32">
        <v>4.3537241016841293</v>
      </c>
      <c r="S55" s="32">
        <v>4.4227631095413349</v>
      </c>
      <c r="T55" s="32">
        <v>4.483763736339907</v>
      </c>
      <c r="U55" s="32">
        <v>4.4283979034309597</v>
      </c>
      <c r="V55" s="32">
        <v>4.6001026742996736</v>
      </c>
      <c r="W55" s="32">
        <v>4.6335844637646373</v>
      </c>
      <c r="X55" s="32">
        <v>4.667393589795509</v>
      </c>
      <c r="Y55" s="32">
        <v>4.7098300693125692</v>
      </c>
      <c r="Z55" s="32">
        <v>4.7512017038474434</v>
      </c>
      <c r="AA55" s="32">
        <v>4.78820971766417</v>
      </c>
      <c r="AB55" s="32">
        <v>4.8197950690067035</v>
      </c>
      <c r="AC55" s="32">
        <v>4.8452884761317527</v>
      </c>
      <c r="AD55" s="32">
        <v>4.9146449745917815</v>
      </c>
      <c r="AE55" s="32">
        <v>4.9291298270367188</v>
      </c>
      <c r="AF55" s="32">
        <v>4.9373631710204569</v>
      </c>
      <c r="AG55" s="32">
        <v>4.9420194502966472</v>
      </c>
      <c r="AH55" s="32">
        <v>4.9400821454246158</v>
      </c>
      <c r="AI55" s="32">
        <v>4.9354580464589777</v>
      </c>
      <c r="AJ55" s="32">
        <v>4.9252055055759829</v>
      </c>
      <c r="AK55" s="32">
        <v>4.9087675815430778</v>
      </c>
      <c r="AL55" s="32">
        <v>4.8877144636102159</v>
      </c>
      <c r="AM55" s="32">
        <v>4.8634556517052454</v>
      </c>
      <c r="AN55" s="32">
        <v>4.85130005057378</v>
      </c>
      <c r="AO55" s="32">
        <v>4.8214577203268547</v>
      </c>
      <c r="AP55" s="32">
        <v>4.7902347785227688</v>
      </c>
      <c r="AQ55" s="32">
        <v>4.7577700592720342</v>
      </c>
      <c r="AR55" s="32">
        <v>4.7245084976519136</v>
      </c>
      <c r="AS55" s="32">
        <v>4.6724711923936741</v>
      </c>
      <c r="AT55" s="32">
        <v>4.620912584901113</v>
      </c>
      <c r="AU55" s="32">
        <v>4.5701120060642255</v>
      </c>
      <c r="AV55" s="32">
        <v>4.5197224732377439</v>
      </c>
      <c r="AW55" s="32">
        <v>4.4697558944642486</v>
      </c>
      <c r="AX55" s="32">
        <v>4.4201557443682855</v>
      </c>
      <c r="AY55" s="32">
        <v>4.3707826269860339</v>
      </c>
      <c r="AZ55" s="32">
        <v>4.3215704545081284</v>
      </c>
      <c r="BA55" s="32">
        <v>4.2724657374636337</v>
      </c>
      <c r="BB55" s="32">
        <v>4.223491202841787</v>
      </c>
      <c r="BC55" s="32">
        <v>4.1741442743655428</v>
      </c>
      <c r="BD55" s="32">
        <v>4.124296976552694</v>
      </c>
      <c r="BE55" s="32">
        <v>4.0739709436286855</v>
      </c>
      <c r="BF55" s="32">
        <v>4.0229711085822411</v>
      </c>
      <c r="BG55" s="32">
        <v>3.9714007241915099</v>
      </c>
      <c r="BH55" s="32">
        <v>3.9192089881810408</v>
      </c>
      <c r="BI55" s="32">
        <v>3.8664375677714684</v>
      </c>
      <c r="BJ55" s="32">
        <v>3.8131055913515457</v>
      </c>
      <c r="BK55" s="32">
        <v>3.7592632720558399</v>
      </c>
      <c r="BL55" s="32">
        <v>3.704995447948749</v>
      </c>
    </row>
    <row r="56" spans="2:64" hidden="1" outlineLevel="2" x14ac:dyDescent="0.3">
      <c r="B56" s="43" t="s">
        <v>339</v>
      </c>
      <c r="C56" s="38"/>
      <c r="D56" s="32">
        <v>1.1958140058498472</v>
      </c>
      <c r="E56" s="32">
        <v>1.1016569947741246</v>
      </c>
      <c r="F56" s="32">
        <v>1.0790730064684335</v>
      </c>
      <c r="G56" s="32">
        <v>1.0819697714370664</v>
      </c>
      <c r="H56" s="32">
        <v>1.1190490283458854</v>
      </c>
      <c r="I56" s="32">
        <v>1.2534322601855847</v>
      </c>
      <c r="J56" s="32">
        <v>1.4179956388539852</v>
      </c>
      <c r="K56" s="32">
        <v>1.4368184361838914</v>
      </c>
      <c r="L56" s="32">
        <v>1.415183912228317</v>
      </c>
      <c r="M56" s="32">
        <v>1.3969418865279764</v>
      </c>
      <c r="N56" s="32">
        <v>1.4074955580813453</v>
      </c>
      <c r="O56" s="32">
        <v>1.4563157870953631</v>
      </c>
      <c r="P56" s="32">
        <v>1.3743084589501533</v>
      </c>
      <c r="Q56" s="32">
        <v>1.3611007892545026</v>
      </c>
      <c r="R56" s="32">
        <v>1.3687289082783054</v>
      </c>
      <c r="S56" s="32">
        <v>1.3925672709625412</v>
      </c>
      <c r="T56" s="32">
        <v>1.3989660062166265</v>
      </c>
      <c r="U56" s="32">
        <v>1.417464496469709</v>
      </c>
      <c r="V56" s="32">
        <v>1.429577834646599</v>
      </c>
      <c r="W56" s="32">
        <v>1.4116690613705776</v>
      </c>
      <c r="X56" s="32">
        <v>1.3860078614785103</v>
      </c>
      <c r="Y56" s="32">
        <v>1.3864669074597924</v>
      </c>
      <c r="Z56" s="32">
        <v>1.3863243542329262</v>
      </c>
      <c r="AA56" s="32">
        <v>1.3855879590995508</v>
      </c>
      <c r="AB56" s="32">
        <v>1.3826883803521512</v>
      </c>
      <c r="AC56" s="32">
        <v>1.3780195529356252</v>
      </c>
      <c r="AD56" s="32">
        <v>1.372126404340259</v>
      </c>
      <c r="AE56" s="32">
        <v>1.3633144954927072</v>
      </c>
      <c r="AF56" s="32">
        <v>1.3531781220420367</v>
      </c>
      <c r="AG56" s="32">
        <v>1.3408655695111218</v>
      </c>
      <c r="AH56" s="32">
        <v>1.3263847658202876</v>
      </c>
      <c r="AI56" s="32">
        <v>1.3098402559639837</v>
      </c>
      <c r="AJ56" s="32">
        <v>1.2911739908900377</v>
      </c>
      <c r="AK56" s="32">
        <v>1.2704993805653404</v>
      </c>
      <c r="AL56" s="32">
        <v>1.2482210657179713</v>
      </c>
      <c r="AM56" s="32">
        <v>1.2262027766495838</v>
      </c>
      <c r="AN56" s="32">
        <v>1.2063221613794255</v>
      </c>
      <c r="AO56" s="32">
        <v>1.1850022993480476</v>
      </c>
      <c r="AP56" s="32">
        <v>1.1648437012655752</v>
      </c>
      <c r="AQ56" s="32">
        <v>1.1458698406040548</v>
      </c>
      <c r="AR56" s="32">
        <v>1.1283145057275457</v>
      </c>
      <c r="AS56" s="32">
        <v>1.1110671199575566</v>
      </c>
      <c r="AT56" s="32">
        <v>1.095539198682278</v>
      </c>
      <c r="AU56" s="32">
        <v>1.0815727661222163</v>
      </c>
      <c r="AV56" s="32">
        <v>1.0690312152878276</v>
      </c>
      <c r="AW56" s="32">
        <v>1.0578367997740783</v>
      </c>
      <c r="AX56" s="32">
        <v>1.047807710905454</v>
      </c>
      <c r="AY56" s="32">
        <v>1.0387636430652674</v>
      </c>
      <c r="AZ56" s="32">
        <v>1.0305388499020793</v>
      </c>
      <c r="BA56" s="32">
        <v>1.022984065152921</v>
      </c>
      <c r="BB56" s="32">
        <v>1.0159471830791127</v>
      </c>
      <c r="BC56" s="32">
        <v>1.0093446747308281</v>
      </c>
      <c r="BD56" s="32">
        <v>1.0031127224690219</v>
      </c>
      <c r="BE56" s="32">
        <v>0.9971954816559464</v>
      </c>
      <c r="BF56" s="32">
        <v>0.9915051764619317</v>
      </c>
      <c r="BG56" s="32">
        <v>0.98597719334594291</v>
      </c>
      <c r="BH56" s="32">
        <v>0.98057161174670249</v>
      </c>
      <c r="BI56" s="32">
        <v>0.97525816867460635</v>
      </c>
      <c r="BJ56" s="32">
        <v>0.97002382269334486</v>
      </c>
      <c r="BK56" s="32">
        <v>0.96483828940311767</v>
      </c>
      <c r="BL56" s="32">
        <v>0.95970316612490814</v>
      </c>
    </row>
    <row r="57" spans="2:64" hidden="1" outlineLevel="2" x14ac:dyDescent="0.3">
      <c r="B57" s="43" t="s">
        <v>340</v>
      </c>
      <c r="C57" s="38"/>
      <c r="D57" s="32">
        <v>0.28165220778359606</v>
      </c>
      <c r="E57" s="32">
        <v>0.30782953644889643</v>
      </c>
      <c r="F57" s="32">
        <v>0.31241769527915791</v>
      </c>
      <c r="G57" s="32">
        <v>0.35233165304021169</v>
      </c>
      <c r="H57" s="32">
        <v>0.33690512811043333</v>
      </c>
      <c r="I57" s="32">
        <v>0.3513825741654984</v>
      </c>
      <c r="J57" s="32">
        <v>0.38048156639675917</v>
      </c>
      <c r="K57" s="32">
        <v>0.35144771338798442</v>
      </c>
      <c r="L57" s="32">
        <v>0.37051917149378544</v>
      </c>
      <c r="M57" s="32">
        <v>0.35045651742787925</v>
      </c>
      <c r="N57" s="32">
        <v>0.40226140583893438</v>
      </c>
      <c r="O57" s="32">
        <v>0.36233469768406612</v>
      </c>
      <c r="P57" s="32">
        <v>0.33025201103632623</v>
      </c>
      <c r="Q57" s="32">
        <v>0.33952015766946969</v>
      </c>
      <c r="R57" s="32">
        <v>0.30378172958497818</v>
      </c>
      <c r="S57" s="32">
        <v>0.31792039895751001</v>
      </c>
      <c r="T57" s="32">
        <v>0.31981120117754885</v>
      </c>
      <c r="U57" s="32">
        <v>0.33859516401611695</v>
      </c>
      <c r="V57" s="32">
        <v>0.33143892837349431</v>
      </c>
      <c r="W57" s="32">
        <v>0.32498243880041849</v>
      </c>
      <c r="X57" s="32">
        <v>0.38328200170888771</v>
      </c>
      <c r="Y57" s="32">
        <v>0.38913552807337232</v>
      </c>
      <c r="Z57" s="32">
        <v>0.39500972861052447</v>
      </c>
      <c r="AA57" s="32">
        <v>0.4009044559554989</v>
      </c>
      <c r="AB57" s="32">
        <v>0.40681956419467274</v>
      </c>
      <c r="AC57" s="32">
        <v>0.41275490885154892</v>
      </c>
      <c r="AD57" s="32">
        <v>0.41871034688504333</v>
      </c>
      <c r="AE57" s="32">
        <v>0.42468573665722559</v>
      </c>
      <c r="AF57" s="32">
        <v>0.43068093791780637</v>
      </c>
      <c r="AG57" s="32">
        <v>0.43669581179654127</v>
      </c>
      <c r="AH57" s="32">
        <v>0.44273022077802615</v>
      </c>
      <c r="AI57" s="32">
        <v>0.4451218328777124</v>
      </c>
      <c r="AJ57" s="32">
        <v>0.44751704045821483</v>
      </c>
      <c r="AK57" s="32">
        <v>0.4499158337255808</v>
      </c>
      <c r="AL57" s="32">
        <v>0.45231820259921746</v>
      </c>
      <c r="AM57" s="32">
        <v>0.45472413792793304</v>
      </c>
      <c r="AN57" s="32">
        <v>0.45788712662959408</v>
      </c>
      <c r="AO57" s="32">
        <v>0.46105812059728579</v>
      </c>
      <c r="AP57" s="32">
        <v>0.46423709767901294</v>
      </c>
      <c r="AQ57" s="32">
        <v>0.46742403557728857</v>
      </c>
      <c r="AR57" s="32">
        <v>0.47061891206450984</v>
      </c>
      <c r="AS57" s="32">
        <v>0.47302650935526702</v>
      </c>
      <c r="AT57" s="32">
        <v>0.47543410664602409</v>
      </c>
      <c r="AU57" s="32">
        <v>0.47784170393678133</v>
      </c>
      <c r="AV57" s="32">
        <v>0.48024930122753856</v>
      </c>
      <c r="AW57" s="32">
        <v>0.48265689851829552</v>
      </c>
      <c r="AX57" s="32">
        <v>0.48545716502543745</v>
      </c>
      <c r="AY57" s="32">
        <v>0.48825743153257917</v>
      </c>
      <c r="AZ57" s="32">
        <v>0.49105769803972099</v>
      </c>
      <c r="BA57" s="32">
        <v>0.49385796454686293</v>
      </c>
      <c r="BB57" s="32">
        <v>0.49665823105400486</v>
      </c>
      <c r="BC57" s="32">
        <v>0.49665823105400486</v>
      </c>
      <c r="BD57" s="32">
        <v>0.49665823105400486</v>
      </c>
      <c r="BE57" s="32">
        <v>0.49665823105400486</v>
      </c>
      <c r="BF57" s="32">
        <v>0.49665823105400486</v>
      </c>
      <c r="BG57" s="32">
        <v>0.49665823105400486</v>
      </c>
      <c r="BH57" s="32">
        <v>0.49665823105400486</v>
      </c>
      <c r="BI57" s="32">
        <v>0.49665823105400486</v>
      </c>
      <c r="BJ57" s="32">
        <v>0.49665823105400486</v>
      </c>
      <c r="BK57" s="32">
        <v>0.49665823105400486</v>
      </c>
      <c r="BL57" s="32">
        <v>0.49665823105400486</v>
      </c>
    </row>
    <row r="58" spans="2:64" hidden="1" outlineLevel="2" x14ac:dyDescent="0.3">
      <c r="B58" s="43" t="s">
        <v>90</v>
      </c>
      <c r="C58" s="38"/>
      <c r="D58" s="32">
        <v>2.5860974757918633</v>
      </c>
      <c r="E58" s="32">
        <v>2.7509597918879067</v>
      </c>
      <c r="F58" s="32">
        <v>2.7855673049245975</v>
      </c>
      <c r="G58" s="32">
        <v>2.955766102248909</v>
      </c>
      <c r="H58" s="32">
        <v>2.9961636122434068</v>
      </c>
      <c r="I58" s="32">
        <v>2.9025871356537016</v>
      </c>
      <c r="J58" s="32">
        <v>2.8772010396477969</v>
      </c>
      <c r="K58" s="32">
        <v>2.8506844022982771</v>
      </c>
      <c r="L58" s="32">
        <v>2.8647576054230819</v>
      </c>
      <c r="M58" s="32">
        <v>2.8539769741685825</v>
      </c>
      <c r="N58" s="32">
        <v>2.8379090203607986</v>
      </c>
      <c r="O58" s="32">
        <v>2.9191533027671781</v>
      </c>
      <c r="P58" s="32">
        <v>2.9677811428908911</v>
      </c>
      <c r="Q58" s="32">
        <v>2.8957123061552812</v>
      </c>
      <c r="R58" s="32">
        <v>3.0136056289393074</v>
      </c>
      <c r="S58" s="32">
        <v>3.099771524945615</v>
      </c>
      <c r="T58" s="32">
        <v>3.0902048102332742</v>
      </c>
      <c r="U58" s="32">
        <v>3.1252031851760407</v>
      </c>
      <c r="V58" s="32">
        <v>3.1013700461921427</v>
      </c>
      <c r="W58" s="32">
        <v>3.1149952219980706</v>
      </c>
      <c r="X58" s="32">
        <v>2.9260541300942728</v>
      </c>
      <c r="Y58" s="32">
        <v>2.8952454362501805</v>
      </c>
      <c r="Z58" s="32">
        <v>2.8663556407377326</v>
      </c>
      <c r="AA58" s="32">
        <v>2.8400748117487056</v>
      </c>
      <c r="AB58" s="32">
        <v>2.8146490912683015</v>
      </c>
      <c r="AC58" s="32">
        <v>2.7912020126888333</v>
      </c>
      <c r="AD58" s="32">
        <v>2.7668763031824803</v>
      </c>
      <c r="AE58" s="32">
        <v>2.7480521547129992</v>
      </c>
      <c r="AF58" s="32">
        <v>2.7327593751397492</v>
      </c>
      <c r="AG58" s="32">
        <v>2.7193806671840641</v>
      </c>
      <c r="AH58" s="32">
        <v>2.7086128897460076</v>
      </c>
      <c r="AI58" s="32">
        <v>2.7005658265680239</v>
      </c>
      <c r="AJ58" s="32">
        <v>2.6934759322014736</v>
      </c>
      <c r="AK58" s="32">
        <v>2.6865778487645766</v>
      </c>
      <c r="AL58" s="32">
        <v>2.6790191032345612</v>
      </c>
      <c r="AM58" s="32">
        <v>2.6704451557665689</v>
      </c>
      <c r="AN58" s="32">
        <v>2.6761991469662125</v>
      </c>
      <c r="AO58" s="32">
        <v>2.6640914649351233</v>
      </c>
      <c r="AP58" s="32">
        <v>2.6538907008006767</v>
      </c>
      <c r="AQ58" s="32">
        <v>2.6435648942997005</v>
      </c>
      <c r="AR58" s="32">
        <v>2.6335930997681039</v>
      </c>
      <c r="AS58" s="32">
        <v>2.6209061522704387</v>
      </c>
      <c r="AT58" s="32">
        <v>2.6085647314597407</v>
      </c>
      <c r="AU58" s="32">
        <v>2.5965117406055134</v>
      </c>
      <c r="AV58" s="32">
        <v>2.5846232969394505</v>
      </c>
      <c r="AW58" s="32">
        <v>2.5732543275912048</v>
      </c>
      <c r="AX58" s="32">
        <v>2.5614172325503826</v>
      </c>
      <c r="AY58" s="32">
        <v>2.5438866569881382</v>
      </c>
      <c r="AZ58" s="32">
        <v>2.5315894129669068</v>
      </c>
      <c r="BA58" s="32">
        <v>2.5193701254285599</v>
      </c>
      <c r="BB58" s="32">
        <v>2.5068892991820704</v>
      </c>
      <c r="BC58" s="32">
        <v>2.495428525130595</v>
      </c>
      <c r="BD58" s="32">
        <v>2.4849514272474993</v>
      </c>
      <c r="BE58" s="32">
        <v>2.4755361730652985</v>
      </c>
      <c r="BF58" s="32">
        <v>2.4669949846677244</v>
      </c>
      <c r="BG58" s="32">
        <v>2.4602540254721883</v>
      </c>
      <c r="BH58" s="32">
        <v>2.453508714624093</v>
      </c>
      <c r="BI58" s="32">
        <v>2.4475212696235231</v>
      </c>
      <c r="BJ58" s="32">
        <v>2.442340319764873</v>
      </c>
      <c r="BK58" s="32">
        <v>2.4378378382907111</v>
      </c>
      <c r="BL58" s="32">
        <v>2.4338478310386837</v>
      </c>
    </row>
    <row r="59" spans="2:64" hidden="1" outlineLevel="1" x14ac:dyDescent="0.3">
      <c r="B59" s="125" t="s">
        <v>94</v>
      </c>
      <c r="C59" s="57"/>
      <c r="D59" s="111">
        <v>5.9895671822901511</v>
      </c>
      <c r="E59" s="111">
        <v>6.093667512624104</v>
      </c>
      <c r="F59" s="111">
        <v>6.3012696000666066</v>
      </c>
      <c r="G59" s="111">
        <v>6.7374045919562322</v>
      </c>
      <c r="H59" s="111">
        <v>6.2205275163488878</v>
      </c>
      <c r="I59" s="111">
        <v>6.3251373330482608</v>
      </c>
      <c r="J59" s="111">
        <v>6.6021913244957622</v>
      </c>
      <c r="K59" s="111">
        <v>6.6273425791456315</v>
      </c>
      <c r="L59" s="111">
        <v>7.1871858126445582</v>
      </c>
      <c r="M59" s="111">
        <v>7.2951454211132161</v>
      </c>
      <c r="N59" s="111">
        <v>7.5112959584690282</v>
      </c>
      <c r="O59" s="111">
        <v>7.356429473508638</v>
      </c>
      <c r="P59" s="111">
        <v>7.662909669951504</v>
      </c>
      <c r="Q59" s="111">
        <v>7.8876557383886219</v>
      </c>
      <c r="R59" s="111">
        <v>7.8193360874417586</v>
      </c>
      <c r="S59" s="111">
        <v>8.1276282216845672</v>
      </c>
      <c r="T59" s="111">
        <v>8.5085898127392419</v>
      </c>
      <c r="U59" s="111">
        <v>8.3769277238407085</v>
      </c>
      <c r="V59" s="111">
        <v>8.1219671421958921</v>
      </c>
      <c r="W59" s="111">
        <v>7.8877508515520347</v>
      </c>
      <c r="X59" s="111">
        <v>9.2135933204125742</v>
      </c>
      <c r="Y59" s="111">
        <v>9.2642533042611603</v>
      </c>
      <c r="Z59" s="111">
        <v>9.3131739108477305</v>
      </c>
      <c r="AA59" s="111">
        <v>9.360358942721362</v>
      </c>
      <c r="AB59" s="111">
        <v>9.4058125217140098</v>
      </c>
      <c r="AC59" s="111">
        <v>9.4495390851745071</v>
      </c>
      <c r="AD59" s="111">
        <v>9.4915433825288726</v>
      </c>
      <c r="AE59" s="111">
        <v>9.5318304711836994</v>
      </c>
      <c r="AF59" s="111">
        <v>9.5704057128710627</v>
      </c>
      <c r="AG59" s="111">
        <v>9.6072747702139605</v>
      </c>
      <c r="AH59" s="111">
        <v>9.6424436029436986</v>
      </c>
      <c r="AI59" s="111">
        <v>9.6164311968999758</v>
      </c>
      <c r="AJ59" s="111">
        <v>9.5900063368341613</v>
      </c>
      <c r="AK59" s="111">
        <v>9.5631725463741706</v>
      </c>
      <c r="AL59" s="111">
        <v>9.5359333667471429</v>
      </c>
      <c r="AM59" s="111">
        <v>9.5082923823772862</v>
      </c>
      <c r="AN59" s="111">
        <v>9.525294243121067</v>
      </c>
      <c r="AO59" s="111">
        <v>9.5419236877853226</v>
      </c>
      <c r="AP59" s="111">
        <v>9.5581805947155374</v>
      </c>
      <c r="AQ59" s="111">
        <v>9.5740648633683776</v>
      </c>
      <c r="AR59" s="111">
        <v>9.5895764187098322</v>
      </c>
      <c r="AS59" s="111">
        <v>9.5686208981459782</v>
      </c>
      <c r="AT59" s="111">
        <v>9.5472371559321676</v>
      </c>
      <c r="AU59" s="111">
        <v>9.5254295140202316</v>
      </c>
      <c r="AV59" s="111">
        <v>9.5032022943620102</v>
      </c>
      <c r="AW59" s="111">
        <v>9.4805598189093381</v>
      </c>
      <c r="AX59" s="111">
        <v>9.4852475029820731</v>
      </c>
      <c r="AY59" s="111">
        <v>9.4895037684422618</v>
      </c>
      <c r="AZ59" s="111">
        <v>9.4933311800064448</v>
      </c>
      <c r="BA59" s="111">
        <v>9.4967323023911536</v>
      </c>
      <c r="BB59" s="111">
        <v>9.4997097003129269</v>
      </c>
      <c r="BC59" s="111">
        <v>9.4692599769807853</v>
      </c>
      <c r="BD59" s="111">
        <v>9.4388648393492733</v>
      </c>
      <c r="BE59" s="111">
        <v>9.4085242874183805</v>
      </c>
      <c r="BF59" s="111">
        <v>9.378238321188114</v>
      </c>
      <c r="BG59" s="111">
        <v>9.3480069406584736</v>
      </c>
      <c r="BH59" s="111">
        <v>9.2676567893380479</v>
      </c>
      <c r="BI59" s="111">
        <v>9.1876948029998466</v>
      </c>
      <c r="BJ59" s="111">
        <v>9.1081209816438697</v>
      </c>
      <c r="BK59" s="111">
        <v>9.0289353252701208</v>
      </c>
      <c r="BL59" s="111">
        <v>8.9501378338785891</v>
      </c>
    </row>
    <row r="60" spans="2:64" hidden="1" outlineLevel="2" x14ac:dyDescent="0.3">
      <c r="B60" s="43" t="s">
        <v>341</v>
      </c>
      <c r="C60" s="38"/>
      <c r="D60" s="32">
        <v>3.5477770377203424</v>
      </c>
      <c r="E60" s="32">
        <v>3.4549085699391031</v>
      </c>
      <c r="F60" s="32">
        <v>3.4310741010324022</v>
      </c>
      <c r="G60" s="32">
        <v>3.491520534950602</v>
      </c>
      <c r="H60" s="32">
        <v>3.0447828798281815</v>
      </c>
      <c r="I60" s="32">
        <v>2.9390798542607501</v>
      </c>
      <c r="J60" s="32">
        <v>3.0762196309155638</v>
      </c>
      <c r="K60" s="32">
        <v>3.0768790420157379</v>
      </c>
      <c r="L60" s="32">
        <v>3.2779603611470636</v>
      </c>
      <c r="M60" s="32">
        <v>3.3790722980731389</v>
      </c>
      <c r="N60" s="32">
        <v>3.4190837906886831</v>
      </c>
      <c r="O60" s="32">
        <v>3.415368755521198</v>
      </c>
      <c r="P60" s="32">
        <v>3.4315714779500039</v>
      </c>
      <c r="Q60" s="32">
        <v>3.5705733893386959</v>
      </c>
      <c r="R60" s="32">
        <v>3.58772098777618</v>
      </c>
      <c r="S60" s="32">
        <v>3.7298728980359828</v>
      </c>
      <c r="T60" s="32">
        <v>3.9471479575035775</v>
      </c>
      <c r="U60" s="32">
        <v>3.7688277925229019</v>
      </c>
      <c r="V60" s="32">
        <v>3.651042583803823</v>
      </c>
      <c r="W60" s="32">
        <v>3.5427259037503696</v>
      </c>
      <c r="X60" s="32">
        <v>4.1346290600531201</v>
      </c>
      <c r="Y60" s="32">
        <v>4.1537027772016337</v>
      </c>
      <c r="Z60" s="32">
        <v>4.1719050469585461</v>
      </c>
      <c r="AA60" s="32">
        <v>4.189237874266265</v>
      </c>
      <c r="AB60" s="32">
        <v>4.2057034189056814</v>
      </c>
      <c r="AC60" s="32">
        <v>4.2213039936668695</v>
      </c>
      <c r="AD60" s="32">
        <v>4.236042062667388</v>
      </c>
      <c r="AE60" s="32">
        <v>4.2499202393789064</v>
      </c>
      <c r="AF60" s="32">
        <v>4.2629412848535964</v>
      </c>
      <c r="AG60" s="32">
        <v>4.275108106050661</v>
      </c>
      <c r="AH60" s="32">
        <v>4.286423754009772</v>
      </c>
      <c r="AI60" s="32">
        <v>4.2713566147513182</v>
      </c>
      <c r="AJ60" s="32">
        <v>4.2560841083670997</v>
      </c>
      <c r="AK60" s="32">
        <v>4.2406079688826841</v>
      </c>
      <c r="AL60" s="32">
        <v>4.2249299392167297</v>
      </c>
      <c r="AM60" s="32">
        <v>4.2090517825203779</v>
      </c>
      <c r="AN60" s="32">
        <v>4.2142820667621974</v>
      </c>
      <c r="AO60" s="32">
        <v>4.2193222697943629</v>
      </c>
      <c r="AP60" s="32">
        <v>4.2241723537229641</v>
      </c>
      <c r="AQ60" s="32">
        <v>4.2288322911280138</v>
      </c>
      <c r="AR60" s="32">
        <v>4.2333020670054546</v>
      </c>
      <c r="AS60" s="32">
        <v>4.2206941390184642</v>
      </c>
      <c r="AT60" s="32">
        <v>4.2078766402181582</v>
      </c>
      <c r="AU60" s="32">
        <v>4.1948516857590619</v>
      </c>
      <c r="AV60" s="32">
        <v>4.1816213907957041</v>
      </c>
      <c r="AW60" s="32">
        <v>4.1681878704826145</v>
      </c>
      <c r="AX60" s="32">
        <v>4.1677460184942152</v>
      </c>
      <c r="AY60" s="32">
        <v>4.1670930311054484</v>
      </c>
      <c r="AZ60" s="32">
        <v>4.1662301634834247</v>
      </c>
      <c r="BA60" s="32">
        <v>4.1651586707952495</v>
      </c>
      <c r="BB60" s="32">
        <v>4.1638798082080326</v>
      </c>
      <c r="BC60" s="32">
        <v>4.148977774916264</v>
      </c>
      <c r="BD60" s="32">
        <v>4.1341024557564818</v>
      </c>
      <c r="BE60" s="32">
        <v>4.11925385072868</v>
      </c>
      <c r="BF60" s="32">
        <v>4.1044319598328629</v>
      </c>
      <c r="BG60" s="32">
        <v>4.0896367830690314</v>
      </c>
      <c r="BH60" s="32">
        <v>4.0503135807885133</v>
      </c>
      <c r="BI60" s="32">
        <v>4.0111803456687696</v>
      </c>
      <c r="BJ60" s="32">
        <v>3.9722370777098019</v>
      </c>
      <c r="BK60" s="32">
        <v>3.9334837769116122</v>
      </c>
      <c r="BL60" s="32">
        <v>3.8949204432741946</v>
      </c>
    </row>
    <row r="61" spans="2:64" hidden="1" outlineLevel="2" x14ac:dyDescent="0.3">
      <c r="B61" s="43" t="s">
        <v>342</v>
      </c>
      <c r="C61" s="38"/>
      <c r="D61" s="32">
        <v>2.0987506762813326</v>
      </c>
      <c r="E61" s="32">
        <v>2.2476083591452296</v>
      </c>
      <c r="F61" s="32">
        <v>2.4634168199883755</v>
      </c>
      <c r="G61" s="32">
        <v>2.7840692077835532</v>
      </c>
      <c r="H61" s="32">
        <v>2.7157623677625091</v>
      </c>
      <c r="I61" s="32">
        <v>2.88664571477503</v>
      </c>
      <c r="J61" s="32">
        <v>3.0213388732586051</v>
      </c>
      <c r="K61" s="32">
        <v>3.0219865202505134</v>
      </c>
      <c r="L61" s="32">
        <v>3.3347506611756934</v>
      </c>
      <c r="M61" s="32">
        <v>3.3187885504394563</v>
      </c>
      <c r="N61" s="32">
        <v>3.4752720897784797</v>
      </c>
      <c r="O61" s="32">
        <v>3.354244421427846</v>
      </c>
      <c r="P61" s="32">
        <v>3.5674736717745357</v>
      </c>
      <c r="Q61" s="32">
        <v>3.6022818353005932</v>
      </c>
      <c r="R61" s="32">
        <v>3.5575754073305621</v>
      </c>
      <c r="S61" s="32">
        <v>3.6959221528372517</v>
      </c>
      <c r="T61" s="32">
        <v>3.842953504574524</v>
      </c>
      <c r="U61" s="32">
        <v>3.9321188717284872</v>
      </c>
      <c r="V61" s="32">
        <v>3.8092304121035574</v>
      </c>
      <c r="W61" s="32">
        <v>3.6962207217679719</v>
      </c>
      <c r="X61" s="32">
        <v>4.3137691212334959</v>
      </c>
      <c r="Y61" s="32">
        <v>4.3336692406559001</v>
      </c>
      <c r="Z61" s="32">
        <v>4.3526601556988869</v>
      </c>
      <c r="AA61" s="32">
        <v>4.3707439581725103</v>
      </c>
      <c r="AB61" s="32">
        <v>4.3879229014339636</v>
      </c>
      <c r="AC61" s="32">
        <v>4.4041993984790091</v>
      </c>
      <c r="AD61" s="32">
        <v>4.4195760201874172</v>
      </c>
      <c r="AE61" s="32">
        <v>4.4340554932641174</v>
      </c>
      <c r="AF61" s="32">
        <v>4.4476406983887031</v>
      </c>
      <c r="AG61" s="32">
        <v>4.4603346684694909</v>
      </c>
      <c r="AH61" s="32">
        <v>4.4721405867377975</v>
      </c>
      <c r="AI61" s="32">
        <v>4.4564206372249382</v>
      </c>
      <c r="AJ61" s="32">
        <v>4.4404864226951242</v>
      </c>
      <c r="AK61" s="32">
        <v>4.4243397523036299</v>
      </c>
      <c r="AL61" s="32">
        <v>4.4079824444841185</v>
      </c>
      <c r="AM61" s="32">
        <v>4.391416338779357</v>
      </c>
      <c r="AN61" s="32">
        <v>4.3968732342662156</v>
      </c>
      <c r="AO61" s="32">
        <v>4.4021318129413789</v>
      </c>
      <c r="AP61" s="32">
        <v>4.4071920352691158</v>
      </c>
      <c r="AQ61" s="32">
        <v>4.4120538726414207</v>
      </c>
      <c r="AR61" s="32">
        <v>4.4167173094041603</v>
      </c>
      <c r="AS61" s="32">
        <v>4.4035631208075339</v>
      </c>
      <c r="AT61" s="32">
        <v>4.3901902813742684</v>
      </c>
      <c r="AU61" s="32">
        <v>4.3766009979016669</v>
      </c>
      <c r="AV61" s="32">
        <v>4.3627974771870406</v>
      </c>
      <c r="AW61" s="32">
        <v>4.3487819260276988</v>
      </c>
      <c r="AX61" s="32">
        <v>4.3483209300263601</v>
      </c>
      <c r="AY61" s="32">
        <v>4.3476396508128428</v>
      </c>
      <c r="AZ61" s="32">
        <v>4.3467393979365774</v>
      </c>
      <c r="BA61" s="32">
        <v>4.3456214809469902</v>
      </c>
      <c r="BB61" s="32">
        <v>4.3442872093935057</v>
      </c>
      <c r="BC61" s="32">
        <v>4.3287395193531326</v>
      </c>
      <c r="BD61" s="32">
        <v>4.3132197008814028</v>
      </c>
      <c r="BE61" s="32">
        <v>4.2977277539783119</v>
      </c>
      <c r="BF61" s="32">
        <v>4.2822636786438624</v>
      </c>
      <c r="BG61" s="32">
        <v>4.2668274748780535</v>
      </c>
      <c r="BH61" s="32">
        <v>4.2258005258381459</v>
      </c>
      <c r="BI61" s="32">
        <v>4.1849717746196884</v>
      </c>
      <c r="BJ61" s="32">
        <v>4.1443412212226782</v>
      </c>
      <c r="BK61" s="32">
        <v>4.1039088656471199</v>
      </c>
      <c r="BL61" s="32">
        <v>4.0636747078930062</v>
      </c>
    </row>
    <row r="62" spans="2:64" ht="16.5" hidden="1" outlineLevel="2" thickBot="1" x14ac:dyDescent="0.35">
      <c r="B62" s="43" t="s">
        <v>343</v>
      </c>
      <c r="C62" s="38"/>
      <c r="D62" s="32">
        <v>0.34303946828847665</v>
      </c>
      <c r="E62" s="32">
        <v>0.39115058353977133</v>
      </c>
      <c r="F62" s="32">
        <v>0.40677867904582959</v>
      </c>
      <c r="G62" s="32">
        <v>0.46181484922207722</v>
      </c>
      <c r="H62" s="32">
        <v>0.45998226875819698</v>
      </c>
      <c r="I62" s="32">
        <v>0.49941176401248005</v>
      </c>
      <c r="J62" s="32">
        <v>0.50463282032159396</v>
      </c>
      <c r="K62" s="32">
        <v>0.52847701687937976</v>
      </c>
      <c r="L62" s="32">
        <v>0.5744747903218016</v>
      </c>
      <c r="M62" s="32">
        <v>0.59728457260062051</v>
      </c>
      <c r="N62" s="32">
        <v>0.61694007800186501</v>
      </c>
      <c r="O62" s="32">
        <v>0.58681629655959422</v>
      </c>
      <c r="P62" s="32">
        <v>0.66386452022696507</v>
      </c>
      <c r="Q62" s="32">
        <v>0.71480051374933351</v>
      </c>
      <c r="R62" s="32">
        <v>0.67403969233501648</v>
      </c>
      <c r="S62" s="32">
        <v>0.70183317081133367</v>
      </c>
      <c r="T62" s="32">
        <v>0.71848835066114025</v>
      </c>
      <c r="U62" s="32">
        <v>0.67598105958931909</v>
      </c>
      <c r="V62" s="32">
        <v>0.66169414628851186</v>
      </c>
      <c r="W62" s="32">
        <v>0.64880422603369281</v>
      </c>
      <c r="X62" s="32">
        <v>0.76519513912595816</v>
      </c>
      <c r="Y62" s="32">
        <v>0.77688128640362553</v>
      </c>
      <c r="Z62" s="32">
        <v>0.78860870819029716</v>
      </c>
      <c r="AA62" s="32">
        <v>0.80037711028258551</v>
      </c>
      <c r="AB62" s="32">
        <v>0.81218620137436459</v>
      </c>
      <c r="AC62" s="32">
        <v>0.82403569302862789</v>
      </c>
      <c r="AD62" s="32">
        <v>0.83592529967406903</v>
      </c>
      <c r="AE62" s="32">
        <v>0.8478547385406755</v>
      </c>
      <c r="AF62" s="32">
        <v>0.85982372962876319</v>
      </c>
      <c r="AG62" s="32">
        <v>0.87183199569380898</v>
      </c>
      <c r="AH62" s="32">
        <v>0.88387926219613067</v>
      </c>
      <c r="AI62" s="32">
        <v>0.88865394492371863</v>
      </c>
      <c r="AJ62" s="32">
        <v>0.89343580577193582</v>
      </c>
      <c r="AK62" s="32">
        <v>0.89822482518785607</v>
      </c>
      <c r="AL62" s="32">
        <v>0.90302098304629497</v>
      </c>
      <c r="AM62" s="32">
        <v>0.9078242610775521</v>
      </c>
      <c r="AN62" s="32">
        <v>0.91413894209265412</v>
      </c>
      <c r="AO62" s="32">
        <v>0.9204696050495812</v>
      </c>
      <c r="AP62" s="32">
        <v>0.92681620572345791</v>
      </c>
      <c r="AQ62" s="32">
        <v>0.93317869959894384</v>
      </c>
      <c r="AR62" s="32">
        <v>0.93955704230021786</v>
      </c>
      <c r="AS62" s="32">
        <v>0.94436363831997949</v>
      </c>
      <c r="AT62" s="32">
        <v>0.94917023433974124</v>
      </c>
      <c r="AU62" s="32">
        <v>0.95397683035950265</v>
      </c>
      <c r="AV62" s="32">
        <v>0.95878342637926439</v>
      </c>
      <c r="AW62" s="32">
        <v>0.96359002239902569</v>
      </c>
      <c r="AX62" s="32">
        <v>0.96918055446149809</v>
      </c>
      <c r="AY62" s="32">
        <v>0.97477108652397093</v>
      </c>
      <c r="AZ62" s="32">
        <v>0.98036161858644333</v>
      </c>
      <c r="BA62" s="32">
        <v>0.9859521506489155</v>
      </c>
      <c r="BB62" s="32">
        <v>0.99154268271138812</v>
      </c>
      <c r="BC62" s="32">
        <v>0.99154268271138812</v>
      </c>
      <c r="BD62" s="32">
        <v>0.99154268271138812</v>
      </c>
      <c r="BE62" s="32">
        <v>0.99154268271138812</v>
      </c>
      <c r="BF62" s="32">
        <v>0.99154268271138812</v>
      </c>
      <c r="BG62" s="32">
        <v>0.99154268271138812</v>
      </c>
      <c r="BH62" s="32">
        <v>0.99154268271138812</v>
      </c>
      <c r="BI62" s="32">
        <v>0.99154268271138812</v>
      </c>
      <c r="BJ62" s="32">
        <v>0.99154268271138812</v>
      </c>
      <c r="BK62" s="32">
        <v>0.99154268271138812</v>
      </c>
      <c r="BL62" s="32">
        <v>0.99154268271138812</v>
      </c>
    </row>
    <row r="63" spans="2:64" ht="16.5" collapsed="1" thickBot="1" x14ac:dyDescent="0.35">
      <c r="B63" s="99" t="s">
        <v>319</v>
      </c>
      <c r="C63" s="100"/>
      <c r="D63" s="99">
        <v>39.920860289466376</v>
      </c>
      <c r="E63" s="99">
        <v>38.720909524026098</v>
      </c>
      <c r="F63" s="99">
        <v>38.554011931472196</v>
      </c>
      <c r="G63" s="99">
        <v>38.269555153640255</v>
      </c>
      <c r="H63" s="99">
        <v>39.388459186869845</v>
      </c>
      <c r="I63" s="99">
        <v>40.906763786429444</v>
      </c>
      <c r="J63" s="99">
        <v>42.211648258936521</v>
      </c>
      <c r="K63" s="99">
        <v>42.889557614467186</v>
      </c>
      <c r="L63" s="99">
        <v>44.311632932897311</v>
      </c>
      <c r="M63" s="99">
        <v>42.321834538867073</v>
      </c>
      <c r="N63" s="99">
        <v>43.125275470738359</v>
      </c>
      <c r="O63" s="99">
        <v>43.230683886590896</v>
      </c>
      <c r="P63" s="99">
        <v>43.538192428057116</v>
      </c>
      <c r="Q63" s="99">
        <v>43.641038186104893</v>
      </c>
      <c r="R63" s="99">
        <v>43.404481928471114</v>
      </c>
      <c r="S63" s="99">
        <v>43.655290737790949</v>
      </c>
      <c r="T63" s="99">
        <v>43.420772603375525</v>
      </c>
      <c r="U63" s="99">
        <v>43.297683308653625</v>
      </c>
      <c r="V63" s="99">
        <v>44.149437528800625</v>
      </c>
      <c r="W63" s="99">
        <v>43.879767682086921</v>
      </c>
      <c r="X63" s="99">
        <v>43.676006197495681</v>
      </c>
      <c r="Y63" s="99">
        <v>43.866075065769373</v>
      </c>
      <c r="Z63" s="99">
        <v>43.993636353721442</v>
      </c>
      <c r="AA63" s="99">
        <v>44.045557907931538</v>
      </c>
      <c r="AB63" s="99">
        <v>44.037187975524709</v>
      </c>
      <c r="AC63" s="99">
        <v>43.945468014349181</v>
      </c>
      <c r="AD63" s="99">
        <v>43.797915087421913</v>
      </c>
      <c r="AE63" s="99">
        <v>43.597023817378798</v>
      </c>
      <c r="AF63" s="99">
        <v>43.339733706622305</v>
      </c>
      <c r="AG63" s="99">
        <v>43.028940583588891</v>
      </c>
      <c r="AH63" s="99">
        <v>42.67311967339181</v>
      </c>
      <c r="AI63" s="99">
        <v>42.343755717918981</v>
      </c>
      <c r="AJ63" s="99">
        <v>42.029278346563935</v>
      </c>
      <c r="AK63" s="99">
        <v>41.72806472913107</v>
      </c>
      <c r="AL63" s="99">
        <v>41.438784249069855</v>
      </c>
      <c r="AM63" s="99">
        <v>41.164553659420875</v>
      </c>
      <c r="AN63" s="99">
        <v>40.953764812413404</v>
      </c>
      <c r="AO63" s="99">
        <v>40.738137436382367</v>
      </c>
      <c r="AP63" s="99">
        <v>40.53941540474122</v>
      </c>
      <c r="AQ63" s="99">
        <v>40.360885341069803</v>
      </c>
      <c r="AR63" s="99">
        <v>40.204007756379958</v>
      </c>
      <c r="AS63" s="99">
        <v>39.884672396145646</v>
      </c>
      <c r="AT63" s="99">
        <v>39.601010862078212</v>
      </c>
      <c r="AU63" s="99">
        <v>39.348042802279721</v>
      </c>
      <c r="AV63" s="99">
        <v>39.122888273816855</v>
      </c>
      <c r="AW63" s="99">
        <v>38.9220324303975</v>
      </c>
      <c r="AX63" s="99">
        <v>38.748200103260402</v>
      </c>
      <c r="AY63" s="99">
        <v>38.593446679723343</v>
      </c>
      <c r="AZ63" s="99">
        <v>38.451194406491716</v>
      </c>
      <c r="BA63" s="99">
        <v>38.320694479987381</v>
      </c>
      <c r="BB63" s="99">
        <v>38.201124762547671</v>
      </c>
      <c r="BC63" s="99">
        <v>38.086716299171997</v>
      </c>
      <c r="BD63" s="99">
        <v>37.980117766367528</v>
      </c>
      <c r="BE63" s="99">
        <v>37.880311066395898</v>
      </c>
      <c r="BF63" s="99">
        <v>37.786510952983242</v>
      </c>
      <c r="BG63" s="99">
        <v>37.698191277263255</v>
      </c>
      <c r="BH63" s="99">
        <v>37.603184456278598</v>
      </c>
      <c r="BI63" s="99">
        <v>37.514592379711701</v>
      </c>
      <c r="BJ63" s="99">
        <v>37.432169907768056</v>
      </c>
      <c r="BK63" s="99">
        <v>37.355233939983755</v>
      </c>
      <c r="BL63" s="99">
        <v>37.283024790730465</v>
      </c>
    </row>
    <row r="64" spans="2:64" hidden="1" outlineLevel="1" x14ac:dyDescent="0.3">
      <c r="B64" s="125" t="s">
        <v>80</v>
      </c>
      <c r="C64" s="57"/>
      <c r="D64" s="111">
        <v>37.45494340153715</v>
      </c>
      <c r="E64" s="111">
        <v>36.173348643326435</v>
      </c>
      <c r="F64" s="111">
        <v>35.857171160783338</v>
      </c>
      <c r="G64" s="111">
        <v>35.378602445977911</v>
      </c>
      <c r="H64" s="111">
        <v>36.120543708358838</v>
      </c>
      <c r="I64" s="111">
        <v>37.59525638249486</v>
      </c>
      <c r="J64" s="111">
        <v>38.815768315010125</v>
      </c>
      <c r="K64" s="111">
        <v>39.548031766667954</v>
      </c>
      <c r="L64" s="111">
        <v>41.307979480299267</v>
      </c>
      <c r="M64" s="111">
        <v>39.683273345545743</v>
      </c>
      <c r="N64" s="111">
        <v>40.394696235899929</v>
      </c>
      <c r="O64" s="111">
        <v>40.720063623852489</v>
      </c>
      <c r="P64" s="111">
        <v>41.213219690436674</v>
      </c>
      <c r="Q64" s="111">
        <v>41.352652757590654</v>
      </c>
      <c r="R64" s="111">
        <v>41.285269013803124</v>
      </c>
      <c r="S64" s="111">
        <v>41.648818181189014</v>
      </c>
      <c r="T64" s="111">
        <v>41.599788184661662</v>
      </c>
      <c r="U64" s="111">
        <v>41.593694466911394</v>
      </c>
      <c r="V64" s="111">
        <v>42.457998092939647</v>
      </c>
      <c r="W64" s="111">
        <v>42.200017480848281</v>
      </c>
      <c r="X64" s="111">
        <v>41.6493066296973</v>
      </c>
      <c r="Y64" s="111">
        <v>41.825193325300773</v>
      </c>
      <c r="Z64" s="111">
        <v>41.939327663215053</v>
      </c>
      <c r="AA64" s="111">
        <v>41.978568576400662</v>
      </c>
      <c r="AB64" s="111">
        <v>41.958255358955633</v>
      </c>
      <c r="AC64" s="111">
        <v>41.855320482068798</v>
      </c>
      <c r="AD64" s="111">
        <v>41.697271993785662</v>
      </c>
      <c r="AE64" s="111">
        <v>41.486595478364869</v>
      </c>
      <c r="AF64" s="111">
        <v>41.220221380955344</v>
      </c>
      <c r="AG64" s="111">
        <v>40.901036458049646</v>
      </c>
      <c r="AH64" s="111">
        <v>40.537506851999289</v>
      </c>
      <c r="AI64" s="111">
        <v>40.218270578512985</v>
      </c>
      <c r="AJ64" s="111">
        <v>39.913976471147855</v>
      </c>
      <c r="AK64" s="111">
        <v>39.623001087072261</v>
      </c>
      <c r="AL64" s="111">
        <v>39.344013194325427</v>
      </c>
      <c r="AM64" s="111">
        <v>39.080128927685557</v>
      </c>
      <c r="AN64" s="111">
        <v>38.870066879687243</v>
      </c>
      <c r="AO64" s="111">
        <v>38.655230405673827</v>
      </c>
      <c r="AP64" s="111">
        <v>38.457363315905283</v>
      </c>
      <c r="AQ64" s="111">
        <v>38.279752168739172</v>
      </c>
      <c r="AR64" s="111">
        <v>38.123857407857827</v>
      </c>
      <c r="AS64" s="111">
        <v>37.813356292492571</v>
      </c>
      <c r="AT64" s="111">
        <v>37.538589306925878</v>
      </c>
      <c r="AU64" s="111">
        <v>37.294575319754941</v>
      </c>
      <c r="AV64" s="111">
        <v>37.078433608541573</v>
      </c>
      <c r="AW64" s="111">
        <v>36.886648547488797</v>
      </c>
      <c r="AX64" s="111">
        <v>36.715966851997948</v>
      </c>
      <c r="AY64" s="111">
        <v>36.564432581799423</v>
      </c>
      <c r="AZ64" s="111">
        <v>36.42546752391199</v>
      </c>
      <c r="BA64" s="111">
        <v>36.298322415070899</v>
      </c>
      <c r="BB64" s="111">
        <v>36.182174657926872</v>
      </c>
      <c r="BC64" s="111">
        <v>36.074991778155741</v>
      </c>
      <c r="BD64" s="111">
        <v>35.975605876012395</v>
      </c>
      <c r="BE64" s="111">
        <v>35.882998853758465</v>
      </c>
      <c r="BF64" s="111">
        <v>35.796385465120096</v>
      </c>
      <c r="BG64" s="111">
        <v>35.715239561230973</v>
      </c>
      <c r="BH64" s="111">
        <v>35.639299472960786</v>
      </c>
      <c r="BI64" s="111">
        <v>35.569682019288479</v>
      </c>
      <c r="BJ64" s="111">
        <v>35.506142060419549</v>
      </c>
      <c r="BK64" s="111">
        <v>35.447996495890088</v>
      </c>
      <c r="BL64" s="111">
        <v>35.394485640071757</v>
      </c>
    </row>
    <row r="65" spans="2:64" hidden="1" outlineLevel="2" x14ac:dyDescent="0.3">
      <c r="B65" s="43" t="s">
        <v>344</v>
      </c>
      <c r="C65" s="38"/>
      <c r="D65" s="32">
        <v>11.496946211894143</v>
      </c>
      <c r="E65" s="32">
        <v>11.662255441087481</v>
      </c>
      <c r="F65" s="32">
        <v>11.69170498946869</v>
      </c>
      <c r="G65" s="32">
        <v>11.553356043468094</v>
      </c>
      <c r="H65" s="32">
        <v>11.672121465900432</v>
      </c>
      <c r="I65" s="32">
        <v>12.120147972383396</v>
      </c>
      <c r="J65" s="32">
        <v>12.399490498243237</v>
      </c>
      <c r="K65" s="32">
        <v>12.653788259873545</v>
      </c>
      <c r="L65" s="32">
        <v>13.156444186894772</v>
      </c>
      <c r="M65" s="32">
        <v>12.929802205508818</v>
      </c>
      <c r="N65" s="32">
        <v>13.067694291167196</v>
      </c>
      <c r="O65" s="32">
        <v>13.40432940118478</v>
      </c>
      <c r="P65" s="32">
        <v>14.001745940451976</v>
      </c>
      <c r="Q65" s="32">
        <v>14.217299818243506</v>
      </c>
      <c r="R65" s="32">
        <v>14.569398731722973</v>
      </c>
      <c r="S65" s="32">
        <v>15.05666375371743</v>
      </c>
      <c r="T65" s="32">
        <v>15.329165062144749</v>
      </c>
      <c r="U65" s="32">
        <v>15.583263326940855</v>
      </c>
      <c r="V65" s="32">
        <v>15.849129168338049</v>
      </c>
      <c r="W65" s="32">
        <v>15.729297785787395</v>
      </c>
      <c r="X65" s="32">
        <v>15.446150494623117</v>
      </c>
      <c r="Y65" s="32">
        <v>15.533141044237743</v>
      </c>
      <c r="Z65" s="32">
        <v>15.584702009377997</v>
      </c>
      <c r="AA65" s="32">
        <v>15.592860573733056</v>
      </c>
      <c r="AB65" s="32">
        <v>15.571691817816824</v>
      </c>
      <c r="AC65" s="32">
        <v>15.531733872999629</v>
      </c>
      <c r="AD65" s="32">
        <v>15.47127444613858</v>
      </c>
      <c r="AE65" s="32">
        <v>15.393447910916297</v>
      </c>
      <c r="AF65" s="32">
        <v>15.305359753070116</v>
      </c>
      <c r="AG65" s="32">
        <v>15.209243663256538</v>
      </c>
      <c r="AH65" s="32">
        <v>15.107816469781685</v>
      </c>
      <c r="AI65" s="32">
        <v>15.003125686784616</v>
      </c>
      <c r="AJ65" s="32">
        <v>14.907393597863527</v>
      </c>
      <c r="AK65" s="32">
        <v>14.817592860585437</v>
      </c>
      <c r="AL65" s="32">
        <v>14.729077214319794</v>
      </c>
      <c r="AM65" s="32">
        <v>14.642031018325083</v>
      </c>
      <c r="AN65" s="32">
        <v>14.578415034818452</v>
      </c>
      <c r="AO65" s="32">
        <v>14.501003792458304</v>
      </c>
      <c r="AP65" s="32">
        <v>14.425505782478259</v>
      </c>
      <c r="AQ65" s="32">
        <v>14.35629005230364</v>
      </c>
      <c r="AR65" s="32">
        <v>14.295155351540432</v>
      </c>
      <c r="AS65" s="32">
        <v>14.167264115859091</v>
      </c>
      <c r="AT65" s="32">
        <v>14.04767654939873</v>
      </c>
      <c r="AU65" s="32">
        <v>13.934700461770175</v>
      </c>
      <c r="AV65" s="32">
        <v>13.8278079711076</v>
      </c>
      <c r="AW65" s="32">
        <v>13.726554459417896</v>
      </c>
      <c r="AX65" s="32">
        <v>13.629487705927314</v>
      </c>
      <c r="AY65" s="32">
        <v>13.537304618295003</v>
      </c>
      <c r="AZ65" s="32">
        <v>13.44531138295662</v>
      </c>
      <c r="BA65" s="32">
        <v>13.354812658619119</v>
      </c>
      <c r="BB65" s="32">
        <v>13.266073117489412</v>
      </c>
      <c r="BC65" s="32">
        <v>13.178849157298261</v>
      </c>
      <c r="BD65" s="32">
        <v>13.092554046169406</v>
      </c>
      <c r="BE65" s="32">
        <v>13.007404340543196</v>
      </c>
      <c r="BF65" s="32">
        <v>12.923295999201748</v>
      </c>
      <c r="BG65" s="32">
        <v>12.840411935529005</v>
      </c>
      <c r="BH65" s="32">
        <v>12.758913835882709</v>
      </c>
      <c r="BI65" s="32">
        <v>12.679753747712022</v>
      </c>
      <c r="BJ65" s="32">
        <v>12.602899539810222</v>
      </c>
      <c r="BK65" s="32">
        <v>12.528120287530559</v>
      </c>
      <c r="BL65" s="32">
        <v>12.455216308383708</v>
      </c>
    </row>
    <row r="66" spans="2:64" hidden="1" outlineLevel="2" x14ac:dyDescent="0.3">
      <c r="B66" s="43" t="s">
        <v>345</v>
      </c>
      <c r="C66" s="38"/>
      <c r="D66" s="32">
        <v>25.95799718964301</v>
      </c>
      <c r="E66" s="32">
        <v>24.51109320223895</v>
      </c>
      <c r="F66" s="32">
        <v>24.165466171314645</v>
      </c>
      <c r="G66" s="32">
        <v>23.825246402509819</v>
      </c>
      <c r="H66" s="32">
        <v>24.448422242458403</v>
      </c>
      <c r="I66" s="32">
        <v>25.475108410111464</v>
      </c>
      <c r="J66" s="32">
        <v>26.41627781676689</v>
      </c>
      <c r="K66" s="32">
        <v>26.89424350679441</v>
      </c>
      <c r="L66" s="32">
        <v>28.151535293404493</v>
      </c>
      <c r="M66" s="32">
        <v>26.753471140036929</v>
      </c>
      <c r="N66" s="32">
        <v>27.327001944732732</v>
      </c>
      <c r="O66" s="32">
        <v>27.315734222667711</v>
      </c>
      <c r="P66" s="32">
        <v>27.211473749984695</v>
      </c>
      <c r="Q66" s="32">
        <v>27.135352939347147</v>
      </c>
      <c r="R66" s="32">
        <v>26.71587028208015</v>
      </c>
      <c r="S66" s="32">
        <v>26.592154427471581</v>
      </c>
      <c r="T66" s="32">
        <v>26.270623122516909</v>
      </c>
      <c r="U66" s="32">
        <v>26.010431139970539</v>
      </c>
      <c r="V66" s="32">
        <v>26.608868924601602</v>
      </c>
      <c r="W66" s="32">
        <v>26.470719695060886</v>
      </c>
      <c r="X66" s="32">
        <v>26.203156135074181</v>
      </c>
      <c r="Y66" s="32">
        <v>26.292052281063032</v>
      </c>
      <c r="Z66" s="32">
        <v>26.354625653837058</v>
      </c>
      <c r="AA66" s="32">
        <v>26.385708002667602</v>
      </c>
      <c r="AB66" s="32">
        <v>26.386563541138809</v>
      </c>
      <c r="AC66" s="32">
        <v>26.323586609069171</v>
      </c>
      <c r="AD66" s="32">
        <v>26.225997547647083</v>
      </c>
      <c r="AE66" s="32">
        <v>26.093147567448572</v>
      </c>
      <c r="AF66" s="32">
        <v>25.914861627885227</v>
      </c>
      <c r="AG66" s="32">
        <v>25.691792794793106</v>
      </c>
      <c r="AH66" s="32">
        <v>25.429690382217604</v>
      </c>
      <c r="AI66" s="32">
        <v>25.215144891728372</v>
      </c>
      <c r="AJ66" s="32">
        <v>25.00658287328433</v>
      </c>
      <c r="AK66" s="32">
        <v>24.805408226486826</v>
      </c>
      <c r="AL66" s="32">
        <v>24.61493598000563</v>
      </c>
      <c r="AM66" s="32">
        <v>24.438097909360476</v>
      </c>
      <c r="AN66" s="32">
        <v>24.291651844868792</v>
      </c>
      <c r="AO66" s="32">
        <v>24.154226613215521</v>
      </c>
      <c r="AP66" s="32">
        <v>24.031857533427026</v>
      </c>
      <c r="AQ66" s="32">
        <v>23.923462116435534</v>
      </c>
      <c r="AR66" s="32">
        <v>23.828702056317397</v>
      </c>
      <c r="AS66" s="32">
        <v>23.646092176633477</v>
      </c>
      <c r="AT66" s="32">
        <v>23.490912757527148</v>
      </c>
      <c r="AU66" s="32">
        <v>23.359874857984767</v>
      </c>
      <c r="AV66" s="32">
        <v>23.250625637433977</v>
      </c>
      <c r="AW66" s="32">
        <v>23.160094088070903</v>
      </c>
      <c r="AX66" s="32">
        <v>23.086479146070637</v>
      </c>
      <c r="AY66" s="32">
        <v>23.027127963504423</v>
      </c>
      <c r="AZ66" s="32">
        <v>22.980156140955373</v>
      </c>
      <c r="BA66" s="32">
        <v>22.943509756451778</v>
      </c>
      <c r="BB66" s="32">
        <v>22.91610154043746</v>
      </c>
      <c r="BC66" s="32">
        <v>22.896142620857482</v>
      </c>
      <c r="BD66" s="32">
        <v>22.883051829842991</v>
      </c>
      <c r="BE66" s="32">
        <v>22.875594513215272</v>
      </c>
      <c r="BF66" s="32">
        <v>22.873089465918344</v>
      </c>
      <c r="BG66" s="32">
        <v>22.874827625701968</v>
      </c>
      <c r="BH66" s="32">
        <v>22.880385637078078</v>
      </c>
      <c r="BI66" s="32">
        <v>22.889928271576458</v>
      </c>
      <c r="BJ66" s="32">
        <v>22.903242520609329</v>
      </c>
      <c r="BK66" s="32">
        <v>22.919876208359529</v>
      </c>
      <c r="BL66" s="32">
        <v>22.939269331688049</v>
      </c>
    </row>
    <row r="67" spans="2:64" ht="16.5" hidden="1" outlineLevel="1" thickBot="1" x14ac:dyDescent="0.35">
      <c r="B67" s="125" t="s">
        <v>94</v>
      </c>
      <c r="C67" s="57"/>
      <c r="D67" s="111">
        <v>2.4659168879292217</v>
      </c>
      <c r="E67" s="111">
        <v>2.5475608806996601</v>
      </c>
      <c r="F67" s="111">
        <v>2.6968407706888553</v>
      </c>
      <c r="G67" s="111">
        <v>2.8909527076623447</v>
      </c>
      <c r="H67" s="111">
        <v>3.2679154785110098</v>
      </c>
      <c r="I67" s="111">
        <v>3.3115074039345869</v>
      </c>
      <c r="J67" s="111">
        <v>3.395879943926392</v>
      </c>
      <c r="K67" s="111">
        <v>3.3415258477992307</v>
      </c>
      <c r="L67" s="111">
        <v>3.0036534525980456</v>
      </c>
      <c r="M67" s="111">
        <v>2.6385611933213315</v>
      </c>
      <c r="N67" s="111">
        <v>2.7305792348384319</v>
      </c>
      <c r="O67" s="111">
        <v>2.5106202627384082</v>
      </c>
      <c r="P67" s="111">
        <v>2.324972737620441</v>
      </c>
      <c r="Q67" s="111">
        <v>2.2883854285142422</v>
      </c>
      <c r="R67" s="111">
        <v>2.1192129146679868</v>
      </c>
      <c r="S67" s="111">
        <v>2.0064725566019366</v>
      </c>
      <c r="T67" s="111">
        <v>1.8209844187138629</v>
      </c>
      <c r="U67" s="111">
        <v>1.7039888417422311</v>
      </c>
      <c r="V67" s="111">
        <v>1.691439435860979</v>
      </c>
      <c r="W67" s="111">
        <v>1.6797502012386409</v>
      </c>
      <c r="X67" s="111">
        <v>2.0266995677983788</v>
      </c>
      <c r="Y67" s="111">
        <v>2.0408817404685982</v>
      </c>
      <c r="Z67" s="111">
        <v>2.0543086905063852</v>
      </c>
      <c r="AA67" s="111">
        <v>2.0669893315308734</v>
      </c>
      <c r="AB67" s="111">
        <v>2.0789326165690798</v>
      </c>
      <c r="AC67" s="111">
        <v>2.090147532280382</v>
      </c>
      <c r="AD67" s="111">
        <v>2.1006430936362479</v>
      </c>
      <c r="AE67" s="111">
        <v>2.1104283390139265</v>
      </c>
      <c r="AF67" s="111">
        <v>2.1195123256669635</v>
      </c>
      <c r="AG67" s="111">
        <v>2.1279041255392466</v>
      </c>
      <c r="AH67" s="111">
        <v>2.1356128213925207</v>
      </c>
      <c r="AI67" s="111">
        <v>2.1254851394059928</v>
      </c>
      <c r="AJ67" s="111">
        <v>2.1153018754160797</v>
      </c>
      <c r="AK67" s="111">
        <v>2.1050636420588082</v>
      </c>
      <c r="AL67" s="111">
        <v>2.094771054744426</v>
      </c>
      <c r="AM67" s="111">
        <v>2.0844247317353162</v>
      </c>
      <c r="AN67" s="111">
        <v>2.0836979327261593</v>
      </c>
      <c r="AO67" s="111">
        <v>2.0829070307085398</v>
      </c>
      <c r="AP67" s="111">
        <v>2.0820520888359333</v>
      </c>
      <c r="AQ67" s="111">
        <v>2.0811331723306288</v>
      </c>
      <c r="AR67" s="111">
        <v>2.0801503485221344</v>
      </c>
      <c r="AS67" s="111">
        <v>2.0713161036530754</v>
      </c>
      <c r="AT67" s="111">
        <v>2.0624215551523344</v>
      </c>
      <c r="AU67" s="111">
        <v>2.0534674825247796</v>
      </c>
      <c r="AV67" s="111">
        <v>2.0444546652752784</v>
      </c>
      <c r="AW67" s="111">
        <v>2.0353838829087016</v>
      </c>
      <c r="AX67" s="111">
        <v>2.0322332512624532</v>
      </c>
      <c r="AY67" s="111">
        <v>2.0290140979239233</v>
      </c>
      <c r="AZ67" s="111">
        <v>2.0257268825797272</v>
      </c>
      <c r="BA67" s="111">
        <v>2.0223720649164809</v>
      </c>
      <c r="BB67" s="111">
        <v>2.0189501046207998</v>
      </c>
      <c r="BC67" s="111">
        <v>2.0117245210162569</v>
      </c>
      <c r="BD67" s="111">
        <v>2.0045118903551331</v>
      </c>
      <c r="BE67" s="111">
        <v>1.9973122126374301</v>
      </c>
      <c r="BF67" s="111">
        <v>1.9901254878631462</v>
      </c>
      <c r="BG67" s="111">
        <v>1.9829517160322838</v>
      </c>
      <c r="BH67" s="111">
        <v>1.9638849833178147</v>
      </c>
      <c r="BI67" s="111">
        <v>1.9449103604232212</v>
      </c>
      <c r="BJ67" s="111">
        <v>1.926027847348506</v>
      </c>
      <c r="BK67" s="111">
        <v>1.9072374440936675</v>
      </c>
      <c r="BL67" s="111">
        <v>1.8885391506587048</v>
      </c>
    </row>
    <row r="68" spans="2:64" ht="16.5" collapsed="1" thickBot="1" x14ac:dyDescent="0.35">
      <c r="B68" s="126" t="s">
        <v>346</v>
      </c>
      <c r="C68" s="100"/>
      <c r="D68" s="99">
        <v>4.3437901564780796</v>
      </c>
      <c r="E68" s="99">
        <v>4.0625595276627804</v>
      </c>
      <c r="F68" s="99">
        <v>3.8776632007883736</v>
      </c>
      <c r="G68" s="99">
        <v>3.6051270280030403</v>
      </c>
      <c r="H68" s="99">
        <v>3.4655367747027004</v>
      </c>
      <c r="I68" s="99">
        <v>3.3325683836893996</v>
      </c>
      <c r="J68" s="99">
        <v>3.3445251113168712</v>
      </c>
      <c r="K68" s="99">
        <v>3.479609771034704</v>
      </c>
      <c r="L68" s="99">
        <v>3.1332671461706685</v>
      </c>
      <c r="M68" s="99">
        <v>3.2438623856637765</v>
      </c>
      <c r="N68" s="99">
        <v>3.2907102932390568</v>
      </c>
      <c r="O68" s="99">
        <v>3.1515552512143472</v>
      </c>
      <c r="P68" s="99">
        <v>3.4131193080679165</v>
      </c>
      <c r="Q68" s="99">
        <v>3.3639223637056377</v>
      </c>
      <c r="R68" s="99">
        <v>3.5417714134833211</v>
      </c>
      <c r="S68" s="99">
        <v>3.4589338916803625</v>
      </c>
      <c r="T68" s="99">
        <v>3.5643883468833351</v>
      </c>
      <c r="U68" s="99">
        <v>3.3558996761740509</v>
      </c>
      <c r="V68" s="99">
        <v>3.5040748864236484</v>
      </c>
      <c r="W68" s="99">
        <v>3.4965365237186905</v>
      </c>
      <c r="X68" s="99">
        <v>3.4074758413246711</v>
      </c>
      <c r="Y68" s="99">
        <v>3.4537799537385174</v>
      </c>
      <c r="Z68" s="99">
        <v>3.5012934184387436</v>
      </c>
      <c r="AA68" s="99">
        <v>3.5500478208046244</v>
      </c>
      <c r="AB68" s="99">
        <v>3.6000755711497359</v>
      </c>
      <c r="AC68" s="99">
        <v>3.6514099262672621</v>
      </c>
      <c r="AD68" s="99">
        <v>3.7040850115380048</v>
      </c>
      <c r="AE68" s="99">
        <v>3.7592557930718278</v>
      </c>
      <c r="AF68" s="99">
        <v>3.8097904471582145</v>
      </c>
      <c r="AG68" s="99">
        <v>3.8515270282071596</v>
      </c>
      <c r="AH68" s="99">
        <v>3.8821053292206504</v>
      </c>
      <c r="AI68" s="99">
        <v>3.9010377116213983</v>
      </c>
      <c r="AJ68" s="99">
        <v>3.9161440578516578</v>
      </c>
      <c r="AK68" s="99">
        <v>3.9282975886674385</v>
      </c>
      <c r="AL68" s="99">
        <v>3.9380707408922477</v>
      </c>
      <c r="AM68" s="99">
        <v>3.938459395189692</v>
      </c>
      <c r="AN68" s="99">
        <v>3.9381562052131089</v>
      </c>
      <c r="AO68" s="99">
        <v>3.9372073718206417</v>
      </c>
      <c r="AP68" s="99">
        <v>3.9321045321306407</v>
      </c>
      <c r="AQ68" s="99">
        <v>3.9268147012066628</v>
      </c>
      <c r="AR68" s="99">
        <v>3.9210539605782864</v>
      </c>
      <c r="AS68" s="99">
        <v>3.9146034707304289</v>
      </c>
      <c r="AT68" s="99">
        <v>3.9079265401352234</v>
      </c>
      <c r="AU68" s="99">
        <v>3.9010272462173976</v>
      </c>
      <c r="AV68" s="99">
        <v>3.8939096199434808</v>
      </c>
      <c r="AW68" s="99">
        <v>3.8863557951914562</v>
      </c>
      <c r="AX68" s="99">
        <v>3.8788146780142383</v>
      </c>
      <c r="AY68" s="99">
        <v>3.8708477106191514</v>
      </c>
      <c r="AZ68" s="99">
        <v>3.8626805720609183</v>
      </c>
      <c r="BA68" s="99">
        <v>3.8545338821363173</v>
      </c>
      <c r="BB68" s="99">
        <v>3.8459764731141601</v>
      </c>
      <c r="BC68" s="99">
        <v>3.8372301207815691</v>
      </c>
      <c r="BD68" s="99">
        <v>3.8282984790375658</v>
      </c>
      <c r="BE68" s="99">
        <v>3.8191851593005719</v>
      </c>
      <c r="BF68" s="99">
        <v>3.8101044570871831</v>
      </c>
      <c r="BG68" s="99">
        <v>3.8006372465807621</v>
      </c>
      <c r="BH68" s="99">
        <v>3.7909989483348738</v>
      </c>
      <c r="BI68" s="99">
        <v>3.7811930078246436</v>
      </c>
      <c r="BJ68" s="99">
        <v>3.7712228300367561</v>
      </c>
      <c r="BK68" s="99">
        <v>3.7610917798576615</v>
      </c>
      <c r="BL68" s="99">
        <v>3.751006803717047</v>
      </c>
    </row>
    <row r="69" spans="2:64" hidden="1" outlineLevel="1" x14ac:dyDescent="0.3">
      <c r="B69" s="125" t="s">
        <v>347</v>
      </c>
      <c r="C69" s="57"/>
      <c r="D69" s="111">
        <v>4.3437901564780796</v>
      </c>
      <c r="E69" s="111">
        <v>4.0625595276627804</v>
      </c>
      <c r="F69" s="111">
        <v>3.8776632007883736</v>
      </c>
      <c r="G69" s="111">
        <v>3.6051270280030403</v>
      </c>
      <c r="H69" s="111">
        <v>3.4655367747027004</v>
      </c>
      <c r="I69" s="111">
        <v>3.3325683836893996</v>
      </c>
      <c r="J69" s="111">
        <v>3.3445251113168712</v>
      </c>
      <c r="K69" s="111">
        <v>3.479609771034704</v>
      </c>
      <c r="L69" s="111">
        <v>3.1332671461706685</v>
      </c>
      <c r="M69" s="111">
        <v>3.2438623856637765</v>
      </c>
      <c r="N69" s="111">
        <v>3.2907102932390568</v>
      </c>
      <c r="O69" s="111">
        <v>3.1515552512143472</v>
      </c>
      <c r="P69" s="111">
        <v>3.4131193080679165</v>
      </c>
      <c r="Q69" s="111">
        <v>3.3639223637056377</v>
      </c>
      <c r="R69" s="111">
        <v>3.5417714134833211</v>
      </c>
      <c r="S69" s="111">
        <v>3.4589338916803625</v>
      </c>
      <c r="T69" s="111">
        <v>3.5643883468833351</v>
      </c>
      <c r="U69" s="111">
        <v>3.3558996761740509</v>
      </c>
      <c r="V69" s="111">
        <v>3.5040748864236484</v>
      </c>
      <c r="W69" s="111">
        <v>3.4965365237186905</v>
      </c>
      <c r="X69" s="111">
        <v>3.4074758413246711</v>
      </c>
      <c r="Y69" s="111">
        <v>3.4537799537385174</v>
      </c>
      <c r="Z69" s="111">
        <v>3.5012934184387436</v>
      </c>
      <c r="AA69" s="111">
        <v>3.5500478208046244</v>
      </c>
      <c r="AB69" s="111">
        <v>3.6000755711497359</v>
      </c>
      <c r="AC69" s="111">
        <v>3.6514099262672621</v>
      </c>
      <c r="AD69" s="111">
        <v>3.7040850115380048</v>
      </c>
      <c r="AE69" s="111">
        <v>3.7592557930718278</v>
      </c>
      <c r="AF69" s="111">
        <v>3.8097904471582145</v>
      </c>
      <c r="AG69" s="111">
        <v>3.8515270282071596</v>
      </c>
      <c r="AH69" s="111">
        <v>3.8821053292206504</v>
      </c>
      <c r="AI69" s="111">
        <v>3.9010377116213983</v>
      </c>
      <c r="AJ69" s="111">
        <v>3.9161440578516578</v>
      </c>
      <c r="AK69" s="111">
        <v>3.9282975886674385</v>
      </c>
      <c r="AL69" s="111">
        <v>3.9380707408922477</v>
      </c>
      <c r="AM69" s="111">
        <v>3.938459395189692</v>
      </c>
      <c r="AN69" s="111">
        <v>3.9381562052131089</v>
      </c>
      <c r="AO69" s="111">
        <v>3.9372073718206417</v>
      </c>
      <c r="AP69" s="111">
        <v>3.9321045321306407</v>
      </c>
      <c r="AQ69" s="111">
        <v>3.9268147012066628</v>
      </c>
      <c r="AR69" s="111">
        <v>3.9210539605782864</v>
      </c>
      <c r="AS69" s="111">
        <v>3.9146034707304289</v>
      </c>
      <c r="AT69" s="111">
        <v>3.9079265401352234</v>
      </c>
      <c r="AU69" s="111">
        <v>3.9010272462173976</v>
      </c>
      <c r="AV69" s="111">
        <v>3.8939096199434808</v>
      </c>
      <c r="AW69" s="111">
        <v>3.8863557951914562</v>
      </c>
      <c r="AX69" s="111">
        <v>3.8788146780142383</v>
      </c>
      <c r="AY69" s="111">
        <v>3.8708477106191514</v>
      </c>
      <c r="AZ69" s="111">
        <v>3.8626805720609183</v>
      </c>
      <c r="BA69" s="111">
        <v>3.8545338821363173</v>
      </c>
      <c r="BB69" s="111">
        <v>3.8459764731141601</v>
      </c>
      <c r="BC69" s="111">
        <v>3.8372301207815691</v>
      </c>
      <c r="BD69" s="111">
        <v>3.8282984790375658</v>
      </c>
      <c r="BE69" s="111">
        <v>3.8191851593005719</v>
      </c>
      <c r="BF69" s="111">
        <v>3.8101044570871831</v>
      </c>
      <c r="BG69" s="111">
        <v>3.8006372465807621</v>
      </c>
      <c r="BH69" s="111">
        <v>3.7909989483348738</v>
      </c>
      <c r="BI69" s="111">
        <v>3.7811930078246436</v>
      </c>
      <c r="BJ69" s="111">
        <v>3.7712228300367561</v>
      </c>
      <c r="BK69" s="111">
        <v>3.7610917798576615</v>
      </c>
      <c r="BL69" s="111">
        <v>3.751006803717047</v>
      </c>
    </row>
    <row r="70" spans="2:64" hidden="1" outlineLevel="2" x14ac:dyDescent="0.3">
      <c r="B70" s="43" t="s">
        <v>348</v>
      </c>
      <c r="C70" s="38"/>
      <c r="D70" s="32">
        <v>2.5460024183623173</v>
      </c>
      <c r="E70" s="32">
        <v>2.3026775654505633</v>
      </c>
      <c r="F70" s="32">
        <v>2.034240834601345</v>
      </c>
      <c r="G70" s="32">
        <v>1.9579372627626925</v>
      </c>
      <c r="H70" s="32">
        <v>1.9714425063239474</v>
      </c>
      <c r="I70" s="32">
        <v>1.7053596848412758</v>
      </c>
      <c r="J70" s="32">
        <v>1.6649721981264356</v>
      </c>
      <c r="K70" s="32">
        <v>1.8997510312350163</v>
      </c>
      <c r="L70" s="32">
        <v>1.6258188342674804</v>
      </c>
      <c r="M70" s="32">
        <v>1.7122401280678923</v>
      </c>
      <c r="N70" s="32">
        <v>1.6967599759912781</v>
      </c>
      <c r="O70" s="32">
        <v>1.7682605742982553</v>
      </c>
      <c r="P70" s="32">
        <v>1.8775173094174427</v>
      </c>
      <c r="Q70" s="32">
        <v>1.819662677836601</v>
      </c>
      <c r="R70" s="32">
        <v>1.924135431363535</v>
      </c>
      <c r="S70" s="32">
        <v>1.8896954990158783</v>
      </c>
      <c r="T70" s="32">
        <v>1.9349250593364999</v>
      </c>
      <c r="U70" s="32">
        <v>1.6812185420067909</v>
      </c>
      <c r="V70" s="32">
        <v>1.7780343985821512</v>
      </c>
      <c r="W70" s="32">
        <v>1.7967360117486983</v>
      </c>
      <c r="X70" s="32">
        <v>1.7729083994642059</v>
      </c>
      <c r="Y70" s="32">
        <v>1.8192125118780522</v>
      </c>
      <c r="Z70" s="32">
        <v>1.8667259765782784</v>
      </c>
      <c r="AA70" s="32">
        <v>1.9154803789441595</v>
      </c>
      <c r="AB70" s="32">
        <v>1.9655081292892709</v>
      </c>
      <c r="AC70" s="32">
        <v>2.0168424844067969</v>
      </c>
      <c r="AD70" s="32">
        <v>2.0695175696775396</v>
      </c>
      <c r="AE70" s="32">
        <v>2.1246883512113626</v>
      </c>
      <c r="AF70" s="32">
        <v>2.1752230052977493</v>
      </c>
      <c r="AG70" s="32">
        <v>2.2169595863466944</v>
      </c>
      <c r="AH70" s="32">
        <v>2.2475378873601852</v>
      </c>
      <c r="AI70" s="32">
        <v>2.2664702697609331</v>
      </c>
      <c r="AJ70" s="32">
        <v>2.2815766159911925</v>
      </c>
      <c r="AK70" s="32">
        <v>2.2937301468069733</v>
      </c>
      <c r="AL70" s="32">
        <v>2.3035032990317825</v>
      </c>
      <c r="AM70" s="32">
        <v>2.3038919533292268</v>
      </c>
      <c r="AN70" s="32">
        <v>2.3035887633526437</v>
      </c>
      <c r="AO70" s="32">
        <v>2.3026399299601765</v>
      </c>
      <c r="AP70" s="32">
        <v>2.2975370902701755</v>
      </c>
      <c r="AQ70" s="32">
        <v>2.2922472593461976</v>
      </c>
      <c r="AR70" s="32">
        <v>2.2864865187178212</v>
      </c>
      <c r="AS70" s="32">
        <v>2.2800360288699637</v>
      </c>
      <c r="AT70" s="32">
        <v>2.2733590982747582</v>
      </c>
      <c r="AU70" s="32">
        <v>2.2664598043569324</v>
      </c>
      <c r="AV70" s="32">
        <v>2.2593421780830156</v>
      </c>
      <c r="AW70" s="32">
        <v>2.251788353330991</v>
      </c>
      <c r="AX70" s="32">
        <v>2.2442472361537731</v>
      </c>
      <c r="AY70" s="32">
        <v>2.2362802687586862</v>
      </c>
      <c r="AZ70" s="32">
        <v>2.2281131302004531</v>
      </c>
      <c r="BA70" s="32">
        <v>2.2199664402758521</v>
      </c>
      <c r="BB70" s="32">
        <v>2.2114090312536949</v>
      </c>
      <c r="BC70" s="32">
        <v>2.2026626789211039</v>
      </c>
      <c r="BD70" s="32">
        <v>2.1937310371771006</v>
      </c>
      <c r="BE70" s="32">
        <v>2.1846177174401067</v>
      </c>
      <c r="BF70" s="32">
        <v>2.1755370152267179</v>
      </c>
      <c r="BG70" s="32">
        <v>2.1660698047202969</v>
      </c>
      <c r="BH70" s="32">
        <v>2.1564315064744086</v>
      </c>
      <c r="BI70" s="32">
        <v>2.1466255659641784</v>
      </c>
      <c r="BJ70" s="32">
        <v>2.1366553881762909</v>
      </c>
      <c r="BK70" s="32">
        <v>2.1265243379971963</v>
      </c>
      <c r="BL70" s="32">
        <v>2.1164393618565818</v>
      </c>
    </row>
    <row r="71" spans="2:64" hidden="1" outlineLevel="2" x14ac:dyDescent="0.3">
      <c r="B71" s="43" t="s">
        <v>349</v>
      </c>
      <c r="C71" s="38"/>
      <c r="D71" s="32">
        <v>1.7977877381157623</v>
      </c>
      <c r="E71" s="32">
        <v>1.759881962212217</v>
      </c>
      <c r="F71" s="32">
        <v>1.8434223661870286</v>
      </c>
      <c r="G71" s="32">
        <v>1.6471897652403478</v>
      </c>
      <c r="H71" s="32">
        <v>1.4940942683787528</v>
      </c>
      <c r="I71" s="32">
        <v>1.627208698848124</v>
      </c>
      <c r="J71" s="32">
        <v>1.6795529131904359</v>
      </c>
      <c r="K71" s="32">
        <v>1.5798587397996877</v>
      </c>
      <c r="L71" s="32">
        <v>1.5074483119031883</v>
      </c>
      <c r="M71" s="32">
        <v>1.5316222575958842</v>
      </c>
      <c r="N71" s="32">
        <v>1.5939503172477789</v>
      </c>
      <c r="O71" s="32">
        <v>1.3832946769160921</v>
      </c>
      <c r="P71" s="32">
        <v>1.5356019986504739</v>
      </c>
      <c r="Q71" s="32">
        <v>1.5442596858690365</v>
      </c>
      <c r="R71" s="32">
        <v>1.6176359821197861</v>
      </c>
      <c r="S71" s="32">
        <v>1.5692383926644839</v>
      </c>
      <c r="T71" s="32">
        <v>1.6294632875468351</v>
      </c>
      <c r="U71" s="32">
        <v>1.6746811341672603</v>
      </c>
      <c r="V71" s="32">
        <v>1.7260404878414972</v>
      </c>
      <c r="W71" s="32">
        <v>1.6998005119699922</v>
      </c>
      <c r="X71" s="32">
        <v>1.6345674418604652</v>
      </c>
      <c r="Y71" s="32">
        <v>1.6345674418604652</v>
      </c>
      <c r="Z71" s="32">
        <v>1.6345674418604652</v>
      </c>
      <c r="AA71" s="32">
        <v>1.6345674418604652</v>
      </c>
      <c r="AB71" s="32">
        <v>1.6345674418604652</v>
      </c>
      <c r="AC71" s="32">
        <v>1.6345674418604652</v>
      </c>
      <c r="AD71" s="32">
        <v>1.6345674418604652</v>
      </c>
      <c r="AE71" s="32">
        <v>1.6345674418604652</v>
      </c>
      <c r="AF71" s="32">
        <v>1.6345674418604652</v>
      </c>
      <c r="AG71" s="32">
        <v>1.6345674418604652</v>
      </c>
      <c r="AH71" s="32">
        <v>1.6345674418604652</v>
      </c>
      <c r="AI71" s="32">
        <v>1.6345674418604652</v>
      </c>
      <c r="AJ71" s="32">
        <v>1.6345674418604652</v>
      </c>
      <c r="AK71" s="32">
        <v>1.6345674418604652</v>
      </c>
      <c r="AL71" s="32">
        <v>1.6345674418604652</v>
      </c>
      <c r="AM71" s="32">
        <v>1.6345674418604652</v>
      </c>
      <c r="AN71" s="32">
        <v>1.6345674418604652</v>
      </c>
      <c r="AO71" s="32">
        <v>1.6345674418604652</v>
      </c>
      <c r="AP71" s="32">
        <v>1.6345674418604652</v>
      </c>
      <c r="AQ71" s="32">
        <v>1.6345674418604652</v>
      </c>
      <c r="AR71" s="32">
        <v>1.6345674418604652</v>
      </c>
      <c r="AS71" s="32">
        <v>1.6345674418604652</v>
      </c>
      <c r="AT71" s="32">
        <v>1.6345674418604652</v>
      </c>
      <c r="AU71" s="32">
        <v>1.6345674418604652</v>
      </c>
      <c r="AV71" s="32">
        <v>1.6345674418604652</v>
      </c>
      <c r="AW71" s="32">
        <v>1.6345674418604652</v>
      </c>
      <c r="AX71" s="32">
        <v>1.6345674418604652</v>
      </c>
      <c r="AY71" s="32">
        <v>1.6345674418604652</v>
      </c>
      <c r="AZ71" s="32">
        <v>1.6345674418604652</v>
      </c>
      <c r="BA71" s="32">
        <v>1.6345674418604652</v>
      </c>
      <c r="BB71" s="32">
        <v>1.6345674418604652</v>
      </c>
      <c r="BC71" s="32">
        <v>1.6345674418604652</v>
      </c>
      <c r="BD71" s="32">
        <v>1.6345674418604652</v>
      </c>
      <c r="BE71" s="32">
        <v>1.6345674418604652</v>
      </c>
      <c r="BF71" s="32">
        <v>1.6345674418604652</v>
      </c>
      <c r="BG71" s="32">
        <v>1.6345674418604652</v>
      </c>
      <c r="BH71" s="32">
        <v>1.6345674418604652</v>
      </c>
      <c r="BI71" s="32">
        <v>1.6345674418604652</v>
      </c>
      <c r="BJ71" s="32">
        <v>1.6345674418604652</v>
      </c>
      <c r="BK71" s="32">
        <v>1.6345674418604652</v>
      </c>
      <c r="BL71" s="32">
        <v>1.6345674418604652</v>
      </c>
    </row>
    <row r="72" spans="2:64" ht="16.5" hidden="1" outlineLevel="1" thickBot="1" x14ac:dyDescent="0.35">
      <c r="B72" s="125" t="s">
        <v>350</v>
      </c>
      <c r="C72" s="57"/>
      <c r="D72" s="111">
        <v>0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0</v>
      </c>
      <c r="L72" s="111">
        <v>0</v>
      </c>
      <c r="M72" s="111">
        <v>0</v>
      </c>
      <c r="N72" s="111">
        <v>0</v>
      </c>
      <c r="O72" s="111">
        <v>0</v>
      </c>
      <c r="P72" s="111">
        <v>0</v>
      </c>
      <c r="Q72" s="111">
        <v>0</v>
      </c>
      <c r="R72" s="111">
        <v>0</v>
      </c>
      <c r="S72" s="111">
        <v>0</v>
      </c>
      <c r="T72" s="111">
        <v>0</v>
      </c>
      <c r="U72" s="111">
        <v>0</v>
      </c>
      <c r="V72" s="111">
        <v>0</v>
      </c>
      <c r="W72" s="111">
        <v>0</v>
      </c>
      <c r="X72" s="111">
        <v>0</v>
      </c>
      <c r="Y72" s="111">
        <v>0</v>
      </c>
      <c r="Z72" s="111">
        <v>0</v>
      </c>
      <c r="AA72" s="111">
        <v>0</v>
      </c>
      <c r="AB72" s="111">
        <v>0</v>
      </c>
      <c r="AC72" s="111">
        <v>0</v>
      </c>
      <c r="AD72" s="111">
        <v>0</v>
      </c>
      <c r="AE72" s="111">
        <v>0</v>
      </c>
      <c r="AF72" s="111">
        <v>0</v>
      </c>
      <c r="AG72" s="111">
        <v>0</v>
      </c>
      <c r="AH72" s="111">
        <v>0</v>
      </c>
      <c r="AI72" s="111">
        <v>0</v>
      </c>
      <c r="AJ72" s="111">
        <v>0</v>
      </c>
      <c r="AK72" s="111">
        <v>0</v>
      </c>
      <c r="AL72" s="111">
        <v>0</v>
      </c>
      <c r="AM72" s="111">
        <v>0</v>
      </c>
      <c r="AN72" s="111">
        <v>0</v>
      </c>
      <c r="AO72" s="111">
        <v>0</v>
      </c>
      <c r="AP72" s="111">
        <v>0</v>
      </c>
      <c r="AQ72" s="111">
        <v>0</v>
      </c>
      <c r="AR72" s="111">
        <v>0</v>
      </c>
      <c r="AS72" s="111">
        <v>0</v>
      </c>
      <c r="AT72" s="111">
        <v>0</v>
      </c>
      <c r="AU72" s="111">
        <v>0</v>
      </c>
      <c r="AV72" s="111">
        <v>0</v>
      </c>
      <c r="AW72" s="111">
        <v>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</row>
    <row r="73" spans="2:64" ht="16.5" collapsed="1" thickBot="1" x14ac:dyDescent="0.35">
      <c r="B73" s="99" t="s">
        <v>351</v>
      </c>
      <c r="C73" s="100"/>
      <c r="D73" s="99">
        <v>33.495398059606096</v>
      </c>
      <c r="E73" s="99">
        <v>26.967314581441634</v>
      </c>
      <c r="F73" s="99">
        <v>28.157718565943728</v>
      </c>
      <c r="G73" s="99">
        <v>31.29241800596445</v>
      </c>
      <c r="H73" s="99">
        <v>32.501581377718182</v>
      </c>
      <c r="I73" s="99">
        <v>33.398201434808797</v>
      </c>
      <c r="J73" s="99">
        <v>35.464739083928805</v>
      </c>
      <c r="K73" s="99">
        <v>39.372732997149576</v>
      </c>
      <c r="L73" s="99">
        <v>39.358928435761769</v>
      </c>
      <c r="M73" s="99">
        <v>36.852082362596406</v>
      </c>
      <c r="N73" s="99">
        <v>33.760991261531402</v>
      </c>
      <c r="O73" s="99">
        <v>31.093396056662783</v>
      </c>
      <c r="P73" s="99">
        <v>31.305394159775545</v>
      </c>
      <c r="Q73" s="99">
        <v>31.819891740437313</v>
      </c>
      <c r="R73" s="99">
        <v>31.307715597266046</v>
      </c>
      <c r="S73" s="99">
        <v>22.709457097868786</v>
      </c>
      <c r="T73" s="99">
        <v>21.878168846616198</v>
      </c>
      <c r="U73" s="99">
        <v>21.959737607377164</v>
      </c>
      <c r="V73" s="99">
        <v>22.132579945491624</v>
      </c>
      <c r="W73" s="99">
        <v>21.927143829937368</v>
      </c>
      <c r="X73" s="99">
        <v>21.160197351847408</v>
      </c>
      <c r="Y73" s="99">
        <v>20.755655168659771</v>
      </c>
      <c r="Z73" s="99">
        <v>20.396704262246914</v>
      </c>
      <c r="AA73" s="99">
        <v>20.073958856164854</v>
      </c>
      <c r="AB73" s="99">
        <v>19.786009855304336</v>
      </c>
      <c r="AC73" s="99">
        <v>19.519961267618427</v>
      </c>
      <c r="AD73" s="99">
        <v>19.289735448650976</v>
      </c>
      <c r="AE73" s="99">
        <v>19.078871444323582</v>
      </c>
      <c r="AF73" s="99">
        <v>18.888892689802468</v>
      </c>
      <c r="AG73" s="99">
        <v>18.721136661523111</v>
      </c>
      <c r="AH73" s="99">
        <v>18.565636381780489</v>
      </c>
      <c r="AI73" s="99">
        <v>18.430579528817631</v>
      </c>
      <c r="AJ73" s="99">
        <v>18.310344922004262</v>
      </c>
      <c r="AK73" s="99">
        <v>18.20836245936469</v>
      </c>
      <c r="AL73" s="99">
        <v>18.122609397905748</v>
      </c>
      <c r="AM73" s="99">
        <v>18.054646258348377</v>
      </c>
      <c r="AN73" s="99">
        <v>18.003497972101908</v>
      </c>
      <c r="AO73" s="99">
        <v>17.964619308480685</v>
      </c>
      <c r="AP73" s="99">
        <v>17.943447851145045</v>
      </c>
      <c r="AQ73" s="99">
        <v>17.931764334577778</v>
      </c>
      <c r="AR73" s="99">
        <v>17.931226771960251</v>
      </c>
      <c r="AS73" s="99">
        <v>17.937213254247609</v>
      </c>
      <c r="AT73" s="99">
        <v>17.944110548974212</v>
      </c>
      <c r="AU73" s="99">
        <v>17.958167813604216</v>
      </c>
      <c r="AV73" s="99">
        <v>17.966651802102213</v>
      </c>
      <c r="AW73" s="99">
        <v>17.980686892783577</v>
      </c>
      <c r="AX73" s="99">
        <v>17.996371222161606</v>
      </c>
      <c r="AY73" s="99">
        <v>18.008562951223023</v>
      </c>
      <c r="AZ73" s="99">
        <v>18.024540926467591</v>
      </c>
      <c r="BA73" s="99">
        <v>18.040383073652624</v>
      </c>
      <c r="BB73" s="99">
        <v>18.054031220687925</v>
      </c>
      <c r="BC73" s="99">
        <v>18.181213867299423</v>
      </c>
      <c r="BD73" s="99">
        <v>18.308830576882976</v>
      </c>
      <c r="BE73" s="99">
        <v>18.435650420926034</v>
      </c>
      <c r="BF73" s="99">
        <v>18.559602315056832</v>
      </c>
      <c r="BG73" s="99">
        <v>18.683460215795115</v>
      </c>
      <c r="BH73" s="99">
        <v>18.817613330731362</v>
      </c>
      <c r="BI73" s="99">
        <v>18.952317728348401</v>
      </c>
      <c r="BJ73" s="99">
        <v>19.085271273804903</v>
      </c>
      <c r="BK73" s="99">
        <v>19.21864849700146</v>
      </c>
      <c r="BL73" s="99">
        <v>19.354828319130913</v>
      </c>
    </row>
    <row r="74" spans="2:64" hidden="1" outlineLevel="1" x14ac:dyDescent="0.3">
      <c r="B74" s="125" t="s">
        <v>352</v>
      </c>
      <c r="C74" s="57"/>
      <c r="D74" s="111">
        <v>16.361064948334832</v>
      </c>
      <c r="E74" s="111">
        <v>16.017218600569663</v>
      </c>
      <c r="F74" s="111">
        <v>16.079738481876024</v>
      </c>
      <c r="G74" s="111">
        <v>15.90489306216733</v>
      </c>
      <c r="H74" s="111">
        <v>16.105660462822485</v>
      </c>
      <c r="I74" s="111">
        <v>16.645026859462458</v>
      </c>
      <c r="J74" s="111">
        <v>17.056523272283613</v>
      </c>
      <c r="K74" s="111">
        <v>17.197127611747494</v>
      </c>
      <c r="L74" s="111">
        <v>18.027976924283763</v>
      </c>
      <c r="M74" s="111">
        <v>17.82426832016268</v>
      </c>
      <c r="N74" s="111">
        <v>17.888472353721067</v>
      </c>
      <c r="O74" s="111">
        <v>17.760736576788506</v>
      </c>
      <c r="P74" s="111">
        <v>18.005459115713844</v>
      </c>
      <c r="Q74" s="111">
        <v>17.867400476270557</v>
      </c>
      <c r="R74" s="111">
        <v>17.750745232161886</v>
      </c>
      <c r="S74" s="111">
        <v>17.778557664794931</v>
      </c>
      <c r="T74" s="111">
        <v>17.584597367380365</v>
      </c>
      <c r="U74" s="111">
        <v>17.600570183542832</v>
      </c>
      <c r="V74" s="111">
        <v>17.879028237588965</v>
      </c>
      <c r="W74" s="111">
        <v>17.750893026777884</v>
      </c>
      <c r="X74" s="111">
        <v>17.734632301906693</v>
      </c>
      <c r="Y74" s="111">
        <v>17.739815154894977</v>
      </c>
      <c r="Z74" s="111">
        <v>17.744997858494465</v>
      </c>
      <c r="AA74" s="111">
        <v>17.75018179522176</v>
      </c>
      <c r="AB74" s="111">
        <v>17.755365021915161</v>
      </c>
      <c r="AC74" s="111">
        <v>17.760548248608565</v>
      </c>
      <c r="AD74" s="111">
        <v>17.773328219895795</v>
      </c>
      <c r="AE74" s="111">
        <v>17.786108191183025</v>
      </c>
      <c r="AF74" s="111">
        <v>17.79888816247027</v>
      </c>
      <c r="AG74" s="111">
        <v>17.811668133757504</v>
      </c>
      <c r="AH74" s="111">
        <v>17.824448105044738</v>
      </c>
      <c r="AI74" s="111">
        <v>17.839731825743996</v>
      </c>
      <c r="AJ74" s="111">
        <v>17.855015546443255</v>
      </c>
      <c r="AK74" s="111">
        <v>17.870299267142506</v>
      </c>
      <c r="AL74" s="111">
        <v>17.885582987841769</v>
      </c>
      <c r="AM74" s="111">
        <v>17.900866708541027</v>
      </c>
      <c r="AN74" s="111">
        <v>17.915240761358689</v>
      </c>
      <c r="AO74" s="111">
        <v>17.929614814176354</v>
      </c>
      <c r="AP74" s="111">
        <v>17.943988866994012</v>
      </c>
      <c r="AQ74" s="111">
        <v>17.95836291981167</v>
      </c>
      <c r="AR74" s="111">
        <v>17.972736972629338</v>
      </c>
      <c r="AS74" s="111">
        <v>17.988515322917664</v>
      </c>
      <c r="AT74" s="111">
        <v>18.004293673205993</v>
      </c>
      <c r="AU74" s="111">
        <v>18.020072023494318</v>
      </c>
      <c r="AV74" s="111">
        <v>18.035850373782651</v>
      </c>
      <c r="AW74" s="111">
        <v>18.051628724070973</v>
      </c>
      <c r="AX74" s="111">
        <v>18.066136989341246</v>
      </c>
      <c r="AY74" s="111">
        <v>18.080645254611515</v>
      </c>
      <c r="AZ74" s="111">
        <v>18.095153519881787</v>
      </c>
      <c r="BA74" s="111">
        <v>18.10966178515206</v>
      </c>
      <c r="BB74" s="111">
        <v>18.124170050422322</v>
      </c>
      <c r="BC74" s="111">
        <v>18.250769421471119</v>
      </c>
      <c r="BD74" s="111">
        <v>18.377368792519906</v>
      </c>
      <c r="BE74" s="111">
        <v>18.503968163568697</v>
      </c>
      <c r="BF74" s="111">
        <v>18.630567534617487</v>
      </c>
      <c r="BG74" s="111">
        <v>18.757166905666278</v>
      </c>
      <c r="BH74" s="111">
        <v>18.892882321730958</v>
      </c>
      <c r="BI74" s="111">
        <v>19.028597737795632</v>
      </c>
      <c r="BJ74" s="111">
        <v>19.164313153860309</v>
      </c>
      <c r="BK74" s="111">
        <v>19.300028569924986</v>
      </c>
      <c r="BL74" s="111">
        <v>19.435743985989664</v>
      </c>
    </row>
    <row r="75" spans="2:64" hidden="1" outlineLevel="1" x14ac:dyDescent="0.3">
      <c r="B75" s="125" t="s">
        <v>92</v>
      </c>
      <c r="C75" s="57"/>
      <c r="D75" s="111">
        <v>16.787525139727769</v>
      </c>
      <c r="E75" s="111">
        <v>10.598842884361767</v>
      </c>
      <c r="F75" s="111">
        <v>10.879165471532023</v>
      </c>
      <c r="G75" s="111">
        <v>14.247830744695712</v>
      </c>
      <c r="H75" s="111">
        <v>15.193668091224005</v>
      </c>
      <c r="I75" s="111">
        <v>15.64867493067297</v>
      </c>
      <c r="J75" s="111">
        <v>16.631976489040508</v>
      </c>
      <c r="K75" s="111">
        <v>20.666337073094212</v>
      </c>
      <c r="L75" s="111">
        <v>19.686221997940578</v>
      </c>
      <c r="M75" s="111">
        <v>17.983800729434577</v>
      </c>
      <c r="N75" s="111">
        <v>14.94749531677059</v>
      </c>
      <c r="O75" s="111">
        <v>12.279918392564664</v>
      </c>
      <c r="P75" s="111">
        <v>12.297992516312114</v>
      </c>
      <c r="Q75" s="111">
        <v>13.385830144364039</v>
      </c>
      <c r="R75" s="111">
        <v>12.546867468513661</v>
      </c>
      <c r="S75" s="111">
        <v>4.0140469267699377</v>
      </c>
      <c r="T75" s="111">
        <v>3.8685051435495112</v>
      </c>
      <c r="U75" s="111">
        <v>3.7951163748452439</v>
      </c>
      <c r="V75" s="111">
        <v>3.6720441939150033</v>
      </c>
      <c r="W75" s="111">
        <v>3.5127243096200811</v>
      </c>
      <c r="X75" s="111">
        <v>2.809306135543598</v>
      </c>
      <c r="Y75" s="111">
        <v>2.3946172369785304</v>
      </c>
      <c r="Z75" s="111">
        <v>2.023000122452546</v>
      </c>
      <c r="AA75" s="111">
        <v>1.6924385400473867</v>
      </c>
      <c r="AB75" s="111">
        <v>1.3950803463374157</v>
      </c>
      <c r="AC75" s="111">
        <v>1.1211832761542671</v>
      </c>
      <c r="AD75" s="111">
        <v>0.87697773836176918</v>
      </c>
      <c r="AE75" s="111">
        <v>0.65135655396135828</v>
      </c>
      <c r="AF75" s="111">
        <v>0.44820233475077959</v>
      </c>
      <c r="AG75" s="111">
        <v>0.26424224110439026</v>
      </c>
      <c r="AH75" s="111">
        <v>9.8047369963581765E-2</v>
      </c>
      <c r="AI75" s="111">
        <v>-5.1345541636934805E-2</v>
      </c>
      <c r="AJ75" s="111">
        <v>-0.18502703745155161</v>
      </c>
      <c r="AK75" s="111">
        <v>-0.30097166913956891</v>
      </c>
      <c r="AL75" s="111">
        <v>-0.39969671496098658</v>
      </c>
      <c r="AM75" s="111">
        <v>-0.48093672587222741</v>
      </c>
      <c r="AN75" s="111">
        <v>-0.54745323356706177</v>
      </c>
      <c r="AO75" s="111">
        <v>-0.59863318877139748</v>
      </c>
      <c r="AP75" s="111">
        <v>-0.63300722920019437</v>
      </c>
      <c r="AQ75" s="111">
        <v>-0.65713492352854663</v>
      </c>
      <c r="AR75" s="111">
        <v>-0.67305563977047844</v>
      </c>
      <c r="AS75" s="111">
        <v>-0.68204083422341533</v>
      </c>
      <c r="AT75" s="111">
        <v>-0.68717795413650118</v>
      </c>
      <c r="AU75" s="111">
        <v>-0.69059181893939436</v>
      </c>
      <c r="AV75" s="111">
        <v>-0.69196112833873324</v>
      </c>
      <c r="AW75" s="111">
        <v>-0.69191339015104592</v>
      </c>
      <c r="AX75" s="111">
        <v>-0.69111349729502902</v>
      </c>
      <c r="AY75" s="111">
        <v>-0.69070832744558364</v>
      </c>
      <c r="AZ75" s="111">
        <v>-0.68923304859345569</v>
      </c>
      <c r="BA75" s="111">
        <v>-0.68717180256792276</v>
      </c>
      <c r="BB75" s="111">
        <v>-0.68539388687657998</v>
      </c>
      <c r="BC75" s="111">
        <v>-0.68240311757130134</v>
      </c>
      <c r="BD75" s="111">
        <v>-0.68031684734944098</v>
      </c>
      <c r="BE75" s="111">
        <v>-0.67886537313460538</v>
      </c>
      <c r="BF75" s="111">
        <v>-0.67860568502306584</v>
      </c>
      <c r="BG75" s="111">
        <v>-0.67769634965768977</v>
      </c>
      <c r="BH75" s="111">
        <v>-0.67773005223120786</v>
      </c>
      <c r="BI75" s="111">
        <v>-0.6772191497594392</v>
      </c>
      <c r="BJ75" s="111">
        <v>-0.67747504688476545</v>
      </c>
      <c r="BK75" s="111">
        <v>-0.67762743958048866</v>
      </c>
      <c r="BL75" s="111">
        <v>-0.67490446444666985</v>
      </c>
    </row>
    <row r="76" spans="2:64" ht="16.5" hidden="1" outlineLevel="1" thickBot="1" x14ac:dyDescent="0.35">
      <c r="B76" s="125" t="s">
        <v>353</v>
      </c>
      <c r="C76" s="57"/>
      <c r="D76" s="111">
        <v>0.34680797154349191</v>
      </c>
      <c r="E76" s="111">
        <v>0.35125309651020614</v>
      </c>
      <c r="F76" s="111">
        <v>1.1988146125356798</v>
      </c>
      <c r="G76" s="111">
        <v>1.1396941991014062</v>
      </c>
      <c r="H76" s="111">
        <v>1.2022528236716956</v>
      </c>
      <c r="I76" s="111">
        <v>1.104499644673371</v>
      </c>
      <c r="J76" s="111">
        <v>1.7762393226046818</v>
      </c>
      <c r="K76" s="111">
        <v>1.5092683123078758</v>
      </c>
      <c r="L76" s="111">
        <v>1.6447295135374254</v>
      </c>
      <c r="M76" s="111">
        <v>1.0440133129991498</v>
      </c>
      <c r="N76" s="111">
        <v>0.92502359103974563</v>
      </c>
      <c r="O76" s="111">
        <v>1.0527410873096148</v>
      </c>
      <c r="P76" s="111">
        <v>1.0019425277495868</v>
      </c>
      <c r="Q76" s="111">
        <v>0.56666111980271805</v>
      </c>
      <c r="R76" s="111">
        <v>1.0101028965904979</v>
      </c>
      <c r="S76" s="111">
        <v>0.91685250630391923</v>
      </c>
      <c r="T76" s="111">
        <v>0.42506633568632013</v>
      </c>
      <c r="U76" s="111">
        <v>0.56405104898908942</v>
      </c>
      <c r="V76" s="111">
        <v>0.58150751398765643</v>
      </c>
      <c r="W76" s="111">
        <v>0.66352649353940452</v>
      </c>
      <c r="X76" s="111">
        <v>0.61625891439711966</v>
      </c>
      <c r="Y76" s="111">
        <v>0.62122277678626669</v>
      </c>
      <c r="Z76" s="111">
        <v>0.62870628129990291</v>
      </c>
      <c r="AA76" s="111">
        <v>0.63133852089570819</v>
      </c>
      <c r="AB76" s="111">
        <v>0.6355644870517605</v>
      </c>
      <c r="AC76" s="111">
        <v>0.63822974285559653</v>
      </c>
      <c r="AD76" s="111">
        <v>0.63942949039341046</v>
      </c>
      <c r="AE76" s="111">
        <v>0.64140669917919968</v>
      </c>
      <c r="AF76" s="111">
        <v>0.64180219258141946</v>
      </c>
      <c r="AG76" s="111">
        <v>0.64522628666121729</v>
      </c>
      <c r="AH76" s="111">
        <v>0.64314090677216929</v>
      </c>
      <c r="AI76" s="111">
        <v>0.6421932447105696</v>
      </c>
      <c r="AJ76" s="111">
        <v>0.64035641301255675</v>
      </c>
      <c r="AK76" s="111">
        <v>0.63903486136175136</v>
      </c>
      <c r="AL76" s="111">
        <v>0.6367231250249662</v>
      </c>
      <c r="AM76" s="111">
        <v>0.63471627567957511</v>
      </c>
      <c r="AN76" s="111">
        <v>0.63571044431028079</v>
      </c>
      <c r="AO76" s="111">
        <v>0.63363768307572776</v>
      </c>
      <c r="AP76" s="111">
        <v>0.63246621335122877</v>
      </c>
      <c r="AQ76" s="111">
        <v>0.63053633829465339</v>
      </c>
      <c r="AR76" s="111">
        <v>0.63154543910139083</v>
      </c>
      <c r="AS76" s="111">
        <v>0.63073876555336195</v>
      </c>
      <c r="AT76" s="111">
        <v>0.62699482990471955</v>
      </c>
      <c r="AU76" s="111">
        <v>0.62868760904929433</v>
      </c>
      <c r="AV76" s="111">
        <v>0.62276255665829561</v>
      </c>
      <c r="AW76" s="111">
        <v>0.62097155886365063</v>
      </c>
      <c r="AX76" s="111">
        <v>0.62134773011538935</v>
      </c>
      <c r="AY76" s="111">
        <v>0.61862602405709233</v>
      </c>
      <c r="AZ76" s="111">
        <v>0.61862045517925623</v>
      </c>
      <c r="BA76" s="111">
        <v>0.61789309106848911</v>
      </c>
      <c r="BB76" s="111">
        <v>0.61525505714218365</v>
      </c>
      <c r="BC76" s="111">
        <v>0.61284756339960555</v>
      </c>
      <c r="BD76" s="111">
        <v>0.61177863171251223</v>
      </c>
      <c r="BE76" s="111">
        <v>0.61054763049194283</v>
      </c>
      <c r="BF76" s="111">
        <v>0.60764046546240869</v>
      </c>
      <c r="BG76" s="111">
        <v>0.60398965978652963</v>
      </c>
      <c r="BH76" s="111">
        <v>0.6024610612316128</v>
      </c>
      <c r="BI76" s="111">
        <v>0.60093914031220719</v>
      </c>
      <c r="BJ76" s="111">
        <v>0.59843316682936032</v>
      </c>
      <c r="BK76" s="111">
        <v>0.59624736665696032</v>
      </c>
      <c r="BL76" s="111">
        <v>0.59398879758791978</v>
      </c>
    </row>
    <row r="77" spans="2:64" collapsed="1" x14ac:dyDescent="0.3">
      <c r="B77" s="93" t="s">
        <v>154</v>
      </c>
      <c r="C77" s="64"/>
      <c r="D77" s="93">
        <v>239.41260843527448</v>
      </c>
      <c r="E77" s="93">
        <v>235.74608432971436</v>
      </c>
      <c r="F77" s="93">
        <v>235.50913648798803</v>
      </c>
      <c r="G77" s="93">
        <v>238.68088171679884</v>
      </c>
      <c r="H77" s="93">
        <v>240.27084933736174</v>
      </c>
      <c r="I77" s="93">
        <v>241.79722271401337</v>
      </c>
      <c r="J77" s="93">
        <v>244.27431300215807</v>
      </c>
      <c r="K77" s="93">
        <v>248.80458825779758</v>
      </c>
      <c r="L77" s="93">
        <v>254.04434913127344</v>
      </c>
      <c r="M77" s="93">
        <v>250.87966685853382</v>
      </c>
      <c r="N77" s="93">
        <v>250.01074717787648</v>
      </c>
      <c r="O77" s="93">
        <v>246.95196134948847</v>
      </c>
      <c r="P77" s="93">
        <v>249.01639532855836</v>
      </c>
      <c r="Q77" s="93">
        <v>247.86399580686026</v>
      </c>
      <c r="R77" s="93">
        <v>246.56407921107851</v>
      </c>
      <c r="S77" s="93">
        <v>237.84632703590742</v>
      </c>
      <c r="T77" s="93">
        <v>237.12300131593867</v>
      </c>
      <c r="U77" s="93">
        <v>235.41677653771117</v>
      </c>
      <c r="V77" s="93">
        <v>237.17187596981717</v>
      </c>
      <c r="W77" s="93">
        <v>236.62691273201565</v>
      </c>
      <c r="X77" s="93">
        <v>231.16414793984609</v>
      </c>
      <c r="Y77" s="93">
        <v>230.52220044150755</v>
      </c>
      <c r="Z77" s="93">
        <v>229.47993743208593</v>
      </c>
      <c r="AA77" s="93">
        <v>228.13481692546063</v>
      </c>
      <c r="AB77" s="93">
        <v>226.51685517339854</v>
      </c>
      <c r="AC77" s="93">
        <v>224.59386318667038</v>
      </c>
      <c r="AD77" s="93">
        <v>223.00012962553731</v>
      </c>
      <c r="AE77" s="93">
        <v>220.61857827085635</v>
      </c>
      <c r="AF77" s="93">
        <v>218.02771779900323</v>
      </c>
      <c r="AG77" s="93">
        <v>215.25546362293798</v>
      </c>
      <c r="AH77" s="93">
        <v>212.34193041999103</v>
      </c>
      <c r="AI77" s="93">
        <v>209.39236153912836</v>
      </c>
      <c r="AJ77" s="93">
        <v>206.42288347893543</v>
      </c>
      <c r="AK77" s="93">
        <v>203.43665885767652</v>
      </c>
      <c r="AL77" s="93">
        <v>200.44616456123745</v>
      </c>
      <c r="AM77" s="93">
        <v>197.48307892804252</v>
      </c>
      <c r="AN77" s="93">
        <v>194.8520385100669</v>
      </c>
      <c r="AO77" s="93">
        <v>191.88248972251796</v>
      </c>
      <c r="AP77" s="93">
        <v>189.01138803713096</v>
      </c>
      <c r="AQ77" s="93">
        <v>186.27138121937102</v>
      </c>
      <c r="AR77" s="93">
        <v>183.68931704733794</v>
      </c>
      <c r="AS77" s="93">
        <v>180.92121531659492</v>
      </c>
      <c r="AT77" s="93">
        <v>178.34692679011019</v>
      </c>
      <c r="AU77" s="93">
        <v>175.95636532378256</v>
      </c>
      <c r="AV77" s="93">
        <v>173.72026110625166</v>
      </c>
      <c r="AW77" s="93">
        <v>171.6388478911187</v>
      </c>
      <c r="AX77" s="93">
        <v>169.72633048771482</v>
      </c>
      <c r="AY77" s="93">
        <v>167.91944635932288</v>
      </c>
      <c r="AZ77" s="93">
        <v>166.23282417829978</v>
      </c>
      <c r="BA77" s="93">
        <v>164.63719669285317</v>
      </c>
      <c r="BB77" s="93">
        <v>163.1217895647311</v>
      </c>
      <c r="BC77" s="93">
        <v>161.7572193236345</v>
      </c>
      <c r="BD77" s="93">
        <v>160.45799515531803</v>
      </c>
      <c r="BE77" s="93">
        <v>159.21541861337187</v>
      </c>
      <c r="BF77" s="93">
        <v>158.0194676114892</v>
      </c>
      <c r="BG77" s="93">
        <v>156.86998091245729</v>
      </c>
      <c r="BH77" s="93">
        <v>155.70755708664106</v>
      </c>
      <c r="BI77" s="93">
        <v>154.58352866573938</v>
      </c>
      <c r="BJ77" s="93">
        <v>153.49294896088298</v>
      </c>
      <c r="BK77" s="93">
        <v>152.4340439026453</v>
      </c>
      <c r="BL77" s="93">
        <v>151.40782333391402</v>
      </c>
    </row>
    <row r="78" spans="2:64" ht="16.5" thickBot="1" x14ac:dyDescent="0.35">
      <c r="B78" s="94" t="s">
        <v>139</v>
      </c>
      <c r="C78" s="95"/>
      <c r="D78" s="94">
        <v>63.863809015442691</v>
      </c>
      <c r="E78" s="94">
        <v>60.266672815204672</v>
      </c>
      <c r="F78" s="94">
        <v>55.648760267554465</v>
      </c>
      <c r="G78" s="94">
        <v>49.939961799469863</v>
      </c>
      <c r="H78" s="94">
        <v>47.08964346570859</v>
      </c>
      <c r="I78" s="94">
        <v>47.86240150510902</v>
      </c>
      <c r="J78" s="94">
        <v>50.329580516370562</v>
      </c>
      <c r="K78" s="94">
        <v>53.801491441928718</v>
      </c>
      <c r="L78" s="94">
        <v>58.125402594930257</v>
      </c>
      <c r="M78" s="94">
        <v>55.507510281421276</v>
      </c>
      <c r="N78" s="94">
        <v>58.42484143721866</v>
      </c>
      <c r="O78" s="94">
        <v>62.651484552140836</v>
      </c>
      <c r="P78" s="94">
        <v>63.985427876970341</v>
      </c>
      <c r="Q78" s="94">
        <v>64.803826208106003</v>
      </c>
      <c r="R78" s="94">
        <v>65.112101952742293</v>
      </c>
      <c r="S78" s="94">
        <v>67.429182318620093</v>
      </c>
      <c r="T78" s="94">
        <v>70.70889184227515</v>
      </c>
      <c r="U78" s="94">
        <v>72.671074022419745</v>
      </c>
      <c r="V78" s="94">
        <v>76.855962604087296</v>
      </c>
      <c r="W78" s="94">
        <v>77.66434431105003</v>
      </c>
      <c r="X78" s="94">
        <v>76.634390064865599</v>
      </c>
      <c r="Y78" s="94">
        <v>78.635896410823747</v>
      </c>
      <c r="Z78" s="94">
        <v>80.689677298923087</v>
      </c>
      <c r="AA78" s="94">
        <v>82.79709801474543</v>
      </c>
      <c r="AB78" s="94">
        <v>84.959559501855338</v>
      </c>
      <c r="AC78" s="94">
        <v>87.178499293100998</v>
      </c>
      <c r="AD78" s="94">
        <v>89.455392466238479</v>
      </c>
      <c r="AE78" s="94">
        <v>91.840162707907041</v>
      </c>
      <c r="AF78" s="94">
        <v>94.024535230604556</v>
      </c>
      <c r="AG78" s="94">
        <v>95.828608939683591</v>
      </c>
      <c r="AH78" s="94">
        <v>97.150363322536606</v>
      </c>
      <c r="AI78" s="94">
        <v>97.968720084902102</v>
      </c>
      <c r="AJ78" s="94">
        <v>98.621695517707593</v>
      </c>
      <c r="AK78" s="94">
        <v>99.147034797212029</v>
      </c>
      <c r="AL78" s="94">
        <v>99.569481642173514</v>
      </c>
      <c r="AM78" s="94">
        <v>99.586281317238374</v>
      </c>
      <c r="AN78" s="94">
        <v>99.57317585790598</v>
      </c>
      <c r="AO78" s="94">
        <v>99.532162307331774</v>
      </c>
      <c r="AP78" s="94">
        <v>99.311590839928144</v>
      </c>
      <c r="AQ78" s="94">
        <v>99.082936631663458</v>
      </c>
      <c r="AR78" s="94">
        <v>98.833927238673454</v>
      </c>
      <c r="AS78" s="94">
        <v>98.555103270520561</v>
      </c>
      <c r="AT78" s="94">
        <v>98.266491346845498</v>
      </c>
      <c r="AU78" s="94">
        <v>97.968267715308414</v>
      </c>
      <c r="AV78" s="94">
        <v>97.660606615402699</v>
      </c>
      <c r="AW78" s="94">
        <v>97.334090731839154</v>
      </c>
      <c r="AX78" s="94">
        <v>97.008124136239275</v>
      </c>
      <c r="AY78" s="94">
        <v>96.663750063008152</v>
      </c>
      <c r="AZ78" s="94">
        <v>96.310723543321856</v>
      </c>
      <c r="BA78" s="94">
        <v>95.958580920720465</v>
      </c>
      <c r="BB78" s="94">
        <v>95.588684866786252</v>
      </c>
      <c r="BC78" s="94">
        <v>95.210621693018766</v>
      </c>
      <c r="BD78" s="94">
        <v>94.824549340077965</v>
      </c>
      <c r="BE78" s="94">
        <v>94.430623912389976</v>
      </c>
      <c r="BF78" s="94">
        <v>94.03810838496959</v>
      </c>
      <c r="BG78" s="94">
        <v>93.628885944038899</v>
      </c>
      <c r="BH78" s="94">
        <v>93.212268194605173</v>
      </c>
      <c r="BI78" s="94">
        <v>92.7884040681557</v>
      </c>
      <c r="BJ78" s="94">
        <v>92.357440746055175</v>
      </c>
      <c r="BK78" s="94">
        <v>91.919523676326079</v>
      </c>
      <c r="BL78" s="94">
        <v>91.483598167942063</v>
      </c>
    </row>
    <row r="79" spans="2:64" ht="16.5" thickBot="1" x14ac:dyDescent="0.35">
      <c r="B79" s="82" t="s">
        <v>158</v>
      </c>
      <c r="C79" s="83"/>
      <c r="D79" s="82">
        <v>303.27641745071719</v>
      </c>
      <c r="E79" s="82">
        <v>296.01275714491902</v>
      </c>
      <c r="F79" s="82">
        <v>291.15789675554248</v>
      </c>
      <c r="G79" s="82">
        <v>288.62084351626868</v>
      </c>
      <c r="H79" s="82">
        <v>287.36049280307031</v>
      </c>
      <c r="I79" s="82">
        <v>289.65962421912241</v>
      </c>
      <c r="J79" s="82">
        <v>294.60389351852865</v>
      </c>
      <c r="K79" s="82">
        <v>302.60607969972631</v>
      </c>
      <c r="L79" s="82">
        <v>312.16975172620369</v>
      </c>
      <c r="M79" s="82">
        <v>306.3871771399551</v>
      </c>
      <c r="N79" s="82">
        <v>308.43558861509513</v>
      </c>
      <c r="O79" s="82">
        <v>309.6034459016293</v>
      </c>
      <c r="P79" s="82">
        <v>313.00182320552869</v>
      </c>
      <c r="Q79" s="82">
        <v>312.66782201496625</v>
      </c>
      <c r="R79" s="82">
        <v>311.67618116382079</v>
      </c>
      <c r="S79" s="82">
        <v>305.27550935452751</v>
      </c>
      <c r="T79" s="82">
        <v>307.8318931582138</v>
      </c>
      <c r="U79" s="82">
        <v>308.0878505601309</v>
      </c>
      <c r="V79" s="82">
        <v>314.02783857390443</v>
      </c>
      <c r="W79" s="82">
        <v>314.29125704306568</v>
      </c>
      <c r="X79" s="82">
        <v>307.7985380047117</v>
      </c>
      <c r="Y79" s="82">
        <v>309.15809685233131</v>
      </c>
      <c r="Z79" s="82">
        <v>310.16961473100901</v>
      </c>
      <c r="AA79" s="82">
        <v>310.93191494020607</v>
      </c>
      <c r="AB79" s="82">
        <v>311.47641467525386</v>
      </c>
      <c r="AC79" s="82">
        <v>311.77236247977135</v>
      </c>
      <c r="AD79" s="82">
        <v>312.45552209177578</v>
      </c>
      <c r="AE79" s="82">
        <v>312.45874097876339</v>
      </c>
      <c r="AF79" s="82">
        <v>312.05225302960775</v>
      </c>
      <c r="AG79" s="82">
        <v>311.0840725626216</v>
      </c>
      <c r="AH79" s="82">
        <v>309.49229374252764</v>
      </c>
      <c r="AI79" s="82">
        <v>307.36108162403048</v>
      </c>
      <c r="AJ79" s="82">
        <v>305.04457899664305</v>
      </c>
      <c r="AK79" s="82">
        <v>302.58369365488852</v>
      </c>
      <c r="AL79" s="82">
        <v>300.01564620341094</v>
      </c>
      <c r="AM79" s="82">
        <v>297.0693602452809</v>
      </c>
      <c r="AN79" s="82">
        <v>294.4252143679729</v>
      </c>
      <c r="AO79" s="82">
        <v>291.41465202984972</v>
      </c>
      <c r="AP79" s="82">
        <v>288.32297887705909</v>
      </c>
      <c r="AQ79" s="82">
        <v>285.35431785103447</v>
      </c>
      <c r="AR79" s="82">
        <v>282.52324428601139</v>
      </c>
      <c r="AS79" s="82">
        <v>279.47631858711549</v>
      </c>
      <c r="AT79" s="82">
        <v>276.61341813695572</v>
      </c>
      <c r="AU79" s="82">
        <v>273.92463303909096</v>
      </c>
      <c r="AV79" s="82">
        <v>271.38086772165434</v>
      </c>
      <c r="AW79" s="82">
        <v>268.97293862295783</v>
      </c>
      <c r="AX79" s="82">
        <v>266.73445462395409</v>
      </c>
      <c r="AY79" s="82">
        <v>264.58319642233101</v>
      </c>
      <c r="AZ79" s="82">
        <v>262.54354772162162</v>
      </c>
      <c r="BA79" s="82">
        <v>260.59577761357366</v>
      </c>
      <c r="BB79" s="82">
        <v>258.71047443151735</v>
      </c>
      <c r="BC79" s="82">
        <v>256.96784101665327</v>
      </c>
      <c r="BD79" s="82">
        <v>255.282544495396</v>
      </c>
      <c r="BE79" s="82">
        <v>253.64604252576186</v>
      </c>
      <c r="BF79" s="82">
        <v>252.05757599645881</v>
      </c>
      <c r="BG79" s="82">
        <v>250.49886685649619</v>
      </c>
      <c r="BH79" s="82">
        <v>248.91982528124623</v>
      </c>
      <c r="BI79" s="82">
        <v>247.37193273389508</v>
      </c>
      <c r="BJ79" s="82">
        <v>245.85038970693816</v>
      </c>
      <c r="BK79" s="82">
        <v>244.35356757897137</v>
      </c>
      <c r="BL79" s="82">
        <v>242.89142150185609</v>
      </c>
    </row>
    <row r="80" spans="2:64" s="5" customFormat="1" x14ac:dyDescent="0.3">
      <c r="B80" s="81"/>
      <c r="C80" s="81"/>
      <c r="D80" s="81"/>
      <c r="E80" s="81"/>
      <c r="F80" s="81"/>
      <c r="G80" s="81"/>
      <c r="H80" s="81"/>
      <c r="I80" s="81"/>
      <c r="J80" s="81"/>
      <c r="K80" s="81"/>
      <c r="L80" s="81"/>
      <c r="M80" s="81"/>
      <c r="N80" s="81"/>
      <c r="O80" s="81"/>
      <c r="P80" s="81"/>
      <c r="Q80" s="81"/>
      <c r="R80" s="81"/>
      <c r="S80" s="81"/>
      <c r="T80" s="81"/>
      <c r="U80" s="81"/>
      <c r="V80" s="81"/>
      <c r="W80" s="81"/>
      <c r="X80" s="81"/>
      <c r="Y80" s="81"/>
      <c r="Z80" s="81"/>
      <c r="AA80" s="81"/>
      <c r="AB80" s="81"/>
      <c r="AC80" s="81"/>
      <c r="AD80" s="81"/>
      <c r="AE80" s="81"/>
      <c r="AF80" s="81"/>
      <c r="AG80" s="81"/>
      <c r="AH80" s="81"/>
      <c r="AI80" s="81"/>
      <c r="AJ80" s="81"/>
      <c r="AK80" s="81"/>
      <c r="AL80" s="81"/>
      <c r="AM80" s="81"/>
      <c r="AN80" s="81"/>
      <c r="AO80" s="81"/>
      <c r="AP80" s="81"/>
      <c r="AQ80" s="81"/>
      <c r="AR80" s="81"/>
      <c r="AS80" s="81"/>
      <c r="AT80" s="81"/>
      <c r="AU80" s="81"/>
      <c r="AV80" s="81"/>
      <c r="AW80" s="81"/>
      <c r="AX80" s="81"/>
      <c r="AY80" s="81"/>
      <c r="AZ80" s="81"/>
      <c r="BA80" s="81"/>
      <c r="BB80" s="81"/>
      <c r="BC80" s="81"/>
      <c r="BD80" s="81"/>
      <c r="BE80" s="81"/>
      <c r="BF80" s="81"/>
      <c r="BG80" s="81"/>
      <c r="BH80" s="81"/>
      <c r="BI80" s="81"/>
      <c r="BJ80" s="81"/>
      <c r="BK80" s="81"/>
      <c r="BL80" s="81"/>
    </row>
    <row r="81" spans="2:64" s="5" customFormat="1" x14ac:dyDescent="0.3"/>
    <row r="82" spans="2:64" s="5" customFormat="1" x14ac:dyDescent="0.3"/>
    <row r="83" spans="2:64" s="5" customFormat="1" ht="16.5" thickBot="1" x14ac:dyDescent="0.35"/>
    <row r="84" spans="2:64" s="5" customFormat="1" ht="20.25" x14ac:dyDescent="0.3">
      <c r="B84" s="79" t="s">
        <v>276</v>
      </c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  <c r="Z84" s="79"/>
      <c r="AA84" s="79"/>
      <c r="AB84" s="79"/>
      <c r="AC84" s="79"/>
      <c r="AD84" s="79"/>
      <c r="AE84" s="79"/>
      <c r="AF84" s="79"/>
      <c r="AG84" s="79"/>
      <c r="AH84" s="79"/>
      <c r="AI84" s="79"/>
      <c r="AJ84" s="79"/>
      <c r="AK84" s="79"/>
      <c r="AL84" s="79"/>
      <c r="AM84" s="79"/>
      <c r="AN84" s="79"/>
      <c r="AO84" s="79"/>
      <c r="AP84" s="79"/>
      <c r="AQ84" s="79"/>
      <c r="AR84" s="79"/>
      <c r="AS84" s="79"/>
      <c r="AT84" s="79"/>
      <c r="AU84" s="79"/>
      <c r="AV84" s="79"/>
      <c r="AW84" s="79"/>
      <c r="AX84" s="79"/>
      <c r="AY84" s="79"/>
      <c r="AZ84" s="79"/>
      <c r="BA84" s="79"/>
      <c r="BB84" s="79"/>
      <c r="BC84" s="79"/>
      <c r="BD84" s="79"/>
      <c r="BE84" s="79"/>
      <c r="BF84" s="79"/>
      <c r="BG84" s="79"/>
      <c r="BH84" s="79"/>
      <c r="BI84" s="79"/>
      <c r="BJ84" s="79"/>
      <c r="BK84" s="79"/>
      <c r="BL84" s="79"/>
    </row>
    <row r="85" spans="2:64" s="5" customFormat="1" ht="17.25" thickBot="1" x14ac:dyDescent="0.35">
      <c r="B85" s="91" t="s">
        <v>510</v>
      </c>
      <c r="C85" s="91"/>
      <c r="D85" s="91"/>
      <c r="E85" s="91"/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  <c r="Z85" s="91"/>
      <c r="AA85" s="91"/>
      <c r="AB85" s="91"/>
      <c r="AC85" s="91"/>
      <c r="AD85" s="91"/>
      <c r="AE85" s="91"/>
      <c r="AF85" s="91"/>
      <c r="AG85" s="91"/>
      <c r="AH85" s="91"/>
      <c r="AI85" s="91"/>
      <c r="AJ85" s="91"/>
      <c r="AK85" s="91"/>
      <c r="AL85" s="91"/>
      <c r="AM85" s="91"/>
      <c r="AN85" s="91"/>
      <c r="AO85" s="91"/>
      <c r="AP85" s="91"/>
      <c r="AQ85" s="91"/>
      <c r="AR85" s="91"/>
      <c r="AS85" s="91"/>
      <c r="AT85" s="91"/>
      <c r="AU85" s="91"/>
      <c r="AV85" s="91"/>
      <c r="AW85" s="91"/>
      <c r="AX85" s="91"/>
      <c r="AY85" s="91"/>
      <c r="AZ85" s="91"/>
      <c r="BA85" s="91"/>
      <c r="BB85" s="91"/>
      <c r="BC85" s="91"/>
      <c r="BD85" s="91"/>
      <c r="BE85" s="91"/>
      <c r="BF85" s="91"/>
      <c r="BG85" s="91"/>
      <c r="BH85" s="91"/>
      <c r="BI85" s="91"/>
      <c r="BJ85" s="91"/>
      <c r="BK85" s="91"/>
      <c r="BL85" s="91"/>
    </row>
    <row r="86" spans="2:64" ht="16.5" thickBot="1" x14ac:dyDescent="0.35">
      <c r="B86" s="10" t="s">
        <v>275</v>
      </c>
      <c r="C86" s="7"/>
      <c r="D86" s="10">
        <v>2000</v>
      </c>
      <c r="E86" s="10">
        <v>2001</v>
      </c>
      <c r="F86" s="10">
        <v>2002</v>
      </c>
      <c r="G86" s="10">
        <v>2003</v>
      </c>
      <c r="H86" s="10">
        <v>2004</v>
      </c>
      <c r="I86" s="10">
        <v>2005</v>
      </c>
      <c r="J86" s="10">
        <v>2006</v>
      </c>
      <c r="K86" s="10">
        <v>2007</v>
      </c>
      <c r="L86" s="10">
        <v>2008</v>
      </c>
      <c r="M86" s="10">
        <v>2009</v>
      </c>
      <c r="N86" s="10">
        <v>2010</v>
      </c>
      <c r="O86" s="10">
        <v>2011</v>
      </c>
      <c r="P86" s="10">
        <v>2012</v>
      </c>
      <c r="Q86" s="10">
        <v>2013</v>
      </c>
      <c r="R86" s="10">
        <v>2014</v>
      </c>
      <c r="S86" s="10">
        <v>2015</v>
      </c>
      <c r="T86" s="10">
        <v>2016</v>
      </c>
      <c r="U86" s="10">
        <v>2017</v>
      </c>
      <c r="V86" s="10">
        <v>2018</v>
      </c>
      <c r="W86" s="10">
        <v>2019</v>
      </c>
      <c r="X86" s="10">
        <v>2020</v>
      </c>
      <c r="Y86" s="10">
        <v>2021</v>
      </c>
      <c r="Z86" s="10">
        <v>2022</v>
      </c>
      <c r="AA86" s="10">
        <v>2023</v>
      </c>
      <c r="AB86" s="10">
        <v>2024</v>
      </c>
      <c r="AC86" s="10">
        <v>2025</v>
      </c>
      <c r="AD86" s="10">
        <v>2026</v>
      </c>
      <c r="AE86" s="10">
        <v>2027</v>
      </c>
      <c r="AF86" s="10">
        <v>2028</v>
      </c>
      <c r="AG86" s="10">
        <v>2029</v>
      </c>
      <c r="AH86" s="10">
        <v>2030</v>
      </c>
      <c r="AI86" s="10">
        <v>2031</v>
      </c>
      <c r="AJ86" s="10">
        <v>2032</v>
      </c>
      <c r="AK86" s="10">
        <v>2033</v>
      </c>
      <c r="AL86" s="10">
        <v>2034</v>
      </c>
      <c r="AM86" s="10">
        <v>2035</v>
      </c>
      <c r="AN86" s="10">
        <v>2036</v>
      </c>
      <c r="AO86" s="10">
        <v>2037</v>
      </c>
      <c r="AP86" s="10">
        <v>2038</v>
      </c>
      <c r="AQ86" s="10">
        <v>2039</v>
      </c>
      <c r="AR86" s="10">
        <v>2040</v>
      </c>
      <c r="AS86" s="10">
        <v>2041</v>
      </c>
      <c r="AT86" s="10">
        <v>2042</v>
      </c>
      <c r="AU86" s="10">
        <v>2043</v>
      </c>
      <c r="AV86" s="10">
        <v>2044</v>
      </c>
      <c r="AW86" s="10">
        <v>2045</v>
      </c>
      <c r="AX86" s="10">
        <v>2046</v>
      </c>
      <c r="AY86" s="10">
        <v>2047</v>
      </c>
      <c r="AZ86" s="10">
        <v>2048</v>
      </c>
      <c r="BA86" s="10">
        <v>2049</v>
      </c>
      <c r="BB86" s="10">
        <v>2050</v>
      </c>
      <c r="BC86" s="10">
        <v>2051</v>
      </c>
      <c r="BD86" s="10">
        <v>2052</v>
      </c>
      <c r="BE86" s="10">
        <v>2053</v>
      </c>
      <c r="BF86" s="10">
        <v>2054</v>
      </c>
      <c r="BG86" s="10">
        <v>2055</v>
      </c>
      <c r="BH86" s="10">
        <v>2056</v>
      </c>
      <c r="BI86" s="10">
        <v>2057</v>
      </c>
      <c r="BJ86" s="10">
        <v>2058</v>
      </c>
      <c r="BK86" s="10">
        <v>2059</v>
      </c>
      <c r="BL86" s="10">
        <v>2060</v>
      </c>
    </row>
    <row r="87" spans="2:64" ht="16.5" thickBot="1" x14ac:dyDescent="0.35">
      <c r="B87" s="34" t="s">
        <v>317</v>
      </c>
      <c r="C87" s="53"/>
      <c r="D87" s="34">
        <v>6.2712236352428841</v>
      </c>
      <c r="E87" s="34">
        <v>6.401507881819203</v>
      </c>
      <c r="F87" s="34">
        <v>6.6136992535148087</v>
      </c>
      <c r="G87" s="34">
        <v>7.0897493635418947</v>
      </c>
      <c r="H87" s="34">
        <v>6.5574417611039095</v>
      </c>
      <c r="I87" s="34">
        <v>6.6765302226022714</v>
      </c>
      <c r="J87" s="34">
        <v>6.9826844254954397</v>
      </c>
      <c r="K87" s="34">
        <v>6.9788163076420968</v>
      </c>
      <c r="L87" s="34">
        <v>7.5577653369062539</v>
      </c>
      <c r="M87" s="34">
        <v>7.6457058948283914</v>
      </c>
      <c r="N87" s="34">
        <v>7.913743705713931</v>
      </c>
      <c r="O87" s="34">
        <v>7.7612922035420082</v>
      </c>
      <c r="P87" s="34">
        <v>8.0450914898114867</v>
      </c>
      <c r="Q87" s="34">
        <v>8.2478478535345676</v>
      </c>
      <c r="R87" s="34">
        <v>8.1643677613218308</v>
      </c>
      <c r="S87" s="34">
        <v>8.5104661126218932</v>
      </c>
      <c r="T87" s="34">
        <v>8.9193421616411364</v>
      </c>
      <c r="U87" s="34">
        <v>8.8381729236233983</v>
      </c>
      <c r="V87" s="34">
        <v>8.6564620714047464</v>
      </c>
      <c r="W87" s="34">
        <v>8.5079970641502474</v>
      </c>
      <c r="X87" s="34">
        <v>10.074779250123161</v>
      </c>
      <c r="Y87" s="34">
        <v>10.315327039248395</v>
      </c>
      <c r="Z87" s="34">
        <v>10.597318350347305</v>
      </c>
      <c r="AA87" s="34">
        <v>10.921335077838529</v>
      </c>
      <c r="AB87" s="34">
        <v>11.289681424959886</v>
      </c>
      <c r="AC87" s="34">
        <v>11.703548189067019</v>
      </c>
      <c r="AD87" s="34">
        <v>12.167886703199368</v>
      </c>
      <c r="AE87" s="34">
        <v>12.675878246670218</v>
      </c>
      <c r="AF87" s="34">
        <v>13.233433441749494</v>
      </c>
      <c r="AG87" s="34">
        <v>13.840603694349639</v>
      </c>
      <c r="AH87" s="34">
        <v>14.496604924122279</v>
      </c>
      <c r="AI87" s="34">
        <v>15.143778425253901</v>
      </c>
      <c r="AJ87" s="34">
        <v>15.841731112154033</v>
      </c>
      <c r="AK87" s="34">
        <v>16.587329843500569</v>
      </c>
      <c r="AL87" s="34">
        <v>17.374359943133722</v>
      </c>
      <c r="AM87" s="34">
        <v>18.199076646042279</v>
      </c>
      <c r="AN87" s="34">
        <v>19.116282730125285</v>
      </c>
      <c r="AO87" s="34">
        <v>20.029648738353821</v>
      </c>
      <c r="AP87" s="34">
        <v>20.956242543648202</v>
      </c>
      <c r="AQ87" s="34">
        <v>21.892603429110235</v>
      </c>
      <c r="AR87" s="34">
        <v>22.836631605121276</v>
      </c>
      <c r="AS87" s="34">
        <v>23.731325424238069</v>
      </c>
      <c r="AT87" s="34">
        <v>24.627565559647127</v>
      </c>
      <c r="AU87" s="34">
        <v>25.52455897862729</v>
      </c>
      <c r="AV87" s="34">
        <v>26.421822286007515</v>
      </c>
      <c r="AW87" s="34">
        <v>27.318732563745598</v>
      </c>
      <c r="AX87" s="34">
        <v>28.248234494530518</v>
      </c>
      <c r="AY87" s="34">
        <v>29.193575459226793</v>
      </c>
      <c r="AZ87" s="34">
        <v>30.130276784215678</v>
      </c>
      <c r="BA87" s="34">
        <v>31.070144269649663</v>
      </c>
      <c r="BB87" s="34">
        <v>32.012696563324511</v>
      </c>
      <c r="BC87" s="34">
        <v>32.923222031401657</v>
      </c>
      <c r="BD87" s="34">
        <v>33.838657056630353</v>
      </c>
      <c r="BE87" s="34">
        <v>34.758984727488027</v>
      </c>
      <c r="BF87" s="34">
        <v>35.683771068923896</v>
      </c>
      <c r="BG87" s="34">
        <v>36.613207339769332</v>
      </c>
      <c r="BH87" s="34">
        <v>37.497382760774379</v>
      </c>
      <c r="BI87" s="34">
        <v>38.386563955170956</v>
      </c>
      <c r="BJ87" s="34">
        <v>39.280999034970414</v>
      </c>
      <c r="BK87" s="34">
        <v>40.180215304616134</v>
      </c>
      <c r="BL87" s="34">
        <v>41.084641321562991</v>
      </c>
    </row>
    <row r="88" spans="2:64" hidden="1" outlineLevel="1" x14ac:dyDescent="0.3">
      <c r="B88" s="125" t="s">
        <v>80</v>
      </c>
      <c r="C88" s="57"/>
      <c r="D88" s="111">
        <v>0.28165645295273301</v>
      </c>
      <c r="E88" s="111">
        <v>0.30784036919509866</v>
      </c>
      <c r="F88" s="111">
        <v>0.31242965344820123</v>
      </c>
      <c r="G88" s="111">
        <v>0.35234477158566246</v>
      </c>
      <c r="H88" s="111">
        <v>0.33691424475502174</v>
      </c>
      <c r="I88" s="111">
        <v>0.35139288955401082</v>
      </c>
      <c r="J88" s="111">
        <v>0.3804931009996767</v>
      </c>
      <c r="K88" s="111">
        <v>0.3514737284964658</v>
      </c>
      <c r="L88" s="111">
        <v>0.37057952426169527</v>
      </c>
      <c r="M88" s="111">
        <v>0.3505604737151754</v>
      </c>
      <c r="N88" s="111">
        <v>0.40244774724490345</v>
      </c>
      <c r="O88" s="111">
        <v>0.40486273003337003</v>
      </c>
      <c r="P88" s="111">
        <v>0.38218181985998234</v>
      </c>
      <c r="Q88" s="111">
        <v>0.36019211514594551</v>
      </c>
      <c r="R88" s="111">
        <v>0.34503167388007139</v>
      </c>
      <c r="S88" s="111">
        <v>0.38283789093732501</v>
      </c>
      <c r="T88" s="111">
        <v>0.41075234890189538</v>
      </c>
      <c r="U88" s="111">
        <v>0.46124519978269074</v>
      </c>
      <c r="V88" s="111">
        <v>0.53449492920885422</v>
      </c>
      <c r="W88" s="111">
        <v>0.62024621259821255</v>
      </c>
      <c r="X88" s="111">
        <v>0.86118592971058605</v>
      </c>
      <c r="Y88" s="111">
        <v>1.0510737349872359</v>
      </c>
      <c r="Z88" s="111">
        <v>1.2841444394995736</v>
      </c>
      <c r="AA88" s="111">
        <v>1.5609761351171683</v>
      </c>
      <c r="AB88" s="111">
        <v>1.8838689032458753</v>
      </c>
      <c r="AC88" s="111">
        <v>2.2540091038925114</v>
      </c>
      <c r="AD88" s="111">
        <v>2.6763433206704952</v>
      </c>
      <c r="AE88" s="111">
        <v>3.1440477754865181</v>
      </c>
      <c r="AF88" s="111">
        <v>3.6630277288784314</v>
      </c>
      <c r="AG88" s="111">
        <v>4.2333289241356793</v>
      </c>
      <c r="AH88" s="111">
        <v>4.8541613211785792</v>
      </c>
      <c r="AI88" s="111">
        <v>5.527347228353924</v>
      </c>
      <c r="AJ88" s="111">
        <v>6.2517247753198735</v>
      </c>
      <c r="AK88" s="111">
        <v>7.0241572971263997</v>
      </c>
      <c r="AL88" s="111">
        <v>7.8384265763865777</v>
      </c>
      <c r="AM88" s="111">
        <v>8.6907842636649946</v>
      </c>
      <c r="AN88" s="111">
        <v>9.5909884870042159</v>
      </c>
      <c r="AO88" s="111">
        <v>10.487725050568498</v>
      </c>
      <c r="AP88" s="111">
        <v>11.398061948932662</v>
      </c>
      <c r="AQ88" s="111">
        <v>12.318538565741855</v>
      </c>
      <c r="AR88" s="111">
        <v>13.247055186411444</v>
      </c>
      <c r="AS88" s="111">
        <v>14.162704526092092</v>
      </c>
      <c r="AT88" s="111">
        <v>15.08032840371496</v>
      </c>
      <c r="AU88" s="111">
        <v>15.99912946460706</v>
      </c>
      <c r="AV88" s="111">
        <v>16.918619991645507</v>
      </c>
      <c r="AW88" s="111">
        <v>17.83817274483626</v>
      </c>
      <c r="AX88" s="111">
        <v>18.762986991548445</v>
      </c>
      <c r="AY88" s="111">
        <v>19.704071690784531</v>
      </c>
      <c r="AZ88" s="111">
        <v>20.636945604209231</v>
      </c>
      <c r="BA88" s="111">
        <v>21.573411967258505</v>
      </c>
      <c r="BB88" s="111">
        <v>22.512986863011584</v>
      </c>
      <c r="BC88" s="111">
        <v>23.45396205442087</v>
      </c>
      <c r="BD88" s="111">
        <v>24.399792217281075</v>
      </c>
      <c r="BE88" s="111">
        <v>25.350460440069643</v>
      </c>
      <c r="BF88" s="111">
        <v>26.305532747735779</v>
      </c>
      <c r="BG88" s="111">
        <v>27.265200399110853</v>
      </c>
      <c r="BH88" s="111">
        <v>28.229725971436327</v>
      </c>
      <c r="BI88" s="111">
        <v>29.198869152171106</v>
      </c>
      <c r="BJ88" s="111">
        <v>30.172878053326539</v>
      </c>
      <c r="BK88" s="111">
        <v>31.151279979346008</v>
      </c>
      <c r="BL88" s="111">
        <v>32.134503487684398</v>
      </c>
    </row>
    <row r="89" spans="2:64" hidden="1" outlineLevel="2" x14ac:dyDescent="0.3">
      <c r="B89" s="43" t="s">
        <v>82</v>
      </c>
      <c r="C89" s="38"/>
      <c r="D89" s="32">
        <v>0</v>
      </c>
      <c r="E89" s="32">
        <v>0</v>
      </c>
      <c r="F89" s="32">
        <v>0</v>
      </c>
      <c r="G89" s="32">
        <v>0</v>
      </c>
      <c r="H89" s="32">
        <v>0</v>
      </c>
      <c r="I89" s="32">
        <v>0</v>
      </c>
      <c r="J89" s="32">
        <v>0</v>
      </c>
      <c r="K89" s="32">
        <v>0</v>
      </c>
      <c r="L89" s="32">
        <v>0</v>
      </c>
      <c r="M89" s="32">
        <v>0</v>
      </c>
      <c r="N89" s="32">
        <v>0</v>
      </c>
      <c r="O89" s="32">
        <v>4.2235028617455588E-2</v>
      </c>
      <c r="P89" s="32">
        <v>5.1566273402611308E-2</v>
      </c>
      <c r="Q89" s="32">
        <v>2.0342417689080336E-2</v>
      </c>
      <c r="R89" s="32">
        <v>3.2393869337885579E-2</v>
      </c>
      <c r="S89" s="32">
        <v>5.5684697172605456E-2</v>
      </c>
      <c r="T89" s="32">
        <v>8.0067838152399762E-2</v>
      </c>
      <c r="U89" s="32">
        <v>0.11187699009930381</v>
      </c>
      <c r="V89" s="32">
        <v>0.19240752841889119</v>
      </c>
      <c r="W89" s="32">
        <v>0.28521986355923007</v>
      </c>
      <c r="X89" s="32">
        <v>0.46457524663197841</v>
      </c>
      <c r="Y89" s="32">
        <v>0.64388168815311575</v>
      </c>
      <c r="Z89" s="32">
        <v>0.86339379536433447</v>
      </c>
      <c r="AA89" s="32">
        <v>1.1239580684862041</v>
      </c>
      <c r="AB89" s="32">
        <v>1.4273904024240092</v>
      </c>
      <c r="AC89" s="32">
        <v>1.775153745863588</v>
      </c>
      <c r="AD89" s="32">
        <v>2.1718923382863879</v>
      </c>
      <c r="AE89" s="32">
        <v>2.6128000799907642</v>
      </c>
      <c r="AF89" s="32">
        <v>3.1030549326757106</v>
      </c>
      <c r="AG89" s="32">
        <v>3.6428506458030441</v>
      </c>
      <c r="AH89" s="32">
        <v>4.2316873547137552</v>
      </c>
      <c r="AI89" s="32">
        <v>4.8746450551950904</v>
      </c>
      <c r="AJ89" s="32">
        <v>5.5676894390213487</v>
      </c>
      <c r="AK89" s="32">
        <v>6.3070917100789465</v>
      </c>
      <c r="AL89" s="32">
        <v>7.0873595460229746</v>
      </c>
      <c r="AM89" s="32">
        <v>7.9046192466650256</v>
      </c>
      <c r="AN89" s="32">
        <v>8.7667124582560394</v>
      </c>
      <c r="AO89" s="32">
        <v>9.6247211827528236</v>
      </c>
      <c r="AP89" s="32">
        <v>10.495011592758429</v>
      </c>
      <c r="AQ89" s="32">
        <v>11.374497645043405</v>
      </c>
      <c r="AR89" s="32">
        <v>12.261027283901145</v>
      </c>
      <c r="AS89" s="32">
        <v>13.13709652762916</v>
      </c>
      <c r="AT89" s="32">
        <v>14.015114362880125</v>
      </c>
      <c r="AU89" s="32">
        <v>14.894379111458836</v>
      </c>
      <c r="AV89" s="32">
        <v>15.774450658190807</v>
      </c>
      <c r="AW89" s="32">
        <v>16.654674834019584</v>
      </c>
      <c r="AX89" s="32">
        <v>17.539866623259542</v>
      </c>
      <c r="AY89" s="32">
        <v>18.441135133484863</v>
      </c>
      <c r="AZ89" s="32">
        <v>19.334625699706081</v>
      </c>
      <c r="BA89" s="32">
        <v>20.231882257201821</v>
      </c>
      <c r="BB89" s="32">
        <v>21.132419158250975</v>
      </c>
      <c r="BC89" s="32">
        <v>22.03642239703737</v>
      </c>
      <c r="BD89" s="32">
        <v>22.944531079213192</v>
      </c>
      <c r="BE89" s="32">
        <v>23.856800102202911</v>
      </c>
      <c r="BF89" s="32">
        <v>24.77280233660052</v>
      </c>
      <c r="BG89" s="32">
        <v>25.692815857307085</v>
      </c>
      <c r="BH89" s="32">
        <v>26.617031215555773</v>
      </c>
      <c r="BI89" s="32">
        <v>27.545309608934105</v>
      </c>
      <c r="BJ89" s="32">
        <v>28.477871746446429</v>
      </c>
      <c r="BK89" s="32">
        <v>29.414339076291011</v>
      </c>
      <c r="BL89" s="32">
        <v>30.35513547946805</v>
      </c>
    </row>
    <row r="90" spans="2:64" hidden="1" outlineLevel="2" x14ac:dyDescent="0.3">
      <c r="B90" s="43" t="s">
        <v>88</v>
      </c>
      <c r="C90" s="38"/>
      <c r="D90" s="32">
        <v>0</v>
      </c>
      <c r="E90" s="32">
        <v>0</v>
      </c>
      <c r="F90" s="32">
        <v>0</v>
      </c>
      <c r="G90" s="32">
        <v>0</v>
      </c>
      <c r="H90" s="32">
        <v>0</v>
      </c>
      <c r="I90" s="32">
        <v>0</v>
      </c>
      <c r="J90" s="32">
        <v>0</v>
      </c>
      <c r="K90" s="32">
        <v>0</v>
      </c>
      <c r="L90" s="32">
        <v>0</v>
      </c>
      <c r="M90" s="32">
        <v>0</v>
      </c>
      <c r="N90" s="32">
        <v>0</v>
      </c>
      <c r="O90" s="32">
        <v>0</v>
      </c>
      <c r="P90" s="32">
        <v>0</v>
      </c>
      <c r="Q90" s="32">
        <v>0</v>
      </c>
      <c r="R90" s="32">
        <v>8.5171987999003197E-3</v>
      </c>
      <c r="S90" s="32">
        <v>8.7381674391820326E-3</v>
      </c>
      <c r="T90" s="32">
        <v>9.0006754337172805E-3</v>
      </c>
      <c r="U90" s="32">
        <v>8.8685271470586823E-3</v>
      </c>
      <c r="V90" s="32">
        <v>8.4893228722448862E-3</v>
      </c>
      <c r="W90" s="32">
        <v>7.6444421856771329E-3</v>
      </c>
      <c r="X90" s="32">
        <v>1.0109045459473913E-2</v>
      </c>
      <c r="Y90" s="32">
        <v>1.4218095505154283E-2</v>
      </c>
      <c r="Z90" s="32">
        <v>2.1141366564213188E-2</v>
      </c>
      <c r="AA90" s="32">
        <v>3.0601695596219114E-2</v>
      </c>
      <c r="AB90" s="32">
        <v>4.3074587889028959E-2</v>
      </c>
      <c r="AC90" s="32">
        <v>5.8282832528234671E-2</v>
      </c>
      <c r="AD90" s="32">
        <v>7.6574614924120959E-2</v>
      </c>
      <c r="AE90" s="32">
        <v>9.5870726240935261E-2</v>
      </c>
      <c r="AF90" s="32">
        <v>0.11694829980109869</v>
      </c>
      <c r="AG90" s="32">
        <v>0.13966897566998024</v>
      </c>
      <c r="AH90" s="32">
        <v>0.16376179094663715</v>
      </c>
      <c r="AI90" s="32">
        <v>0.18975363270126452</v>
      </c>
      <c r="AJ90" s="32">
        <v>0.21688678840947151</v>
      </c>
      <c r="AK90" s="32">
        <v>0.24575554454928442</v>
      </c>
      <c r="AL90" s="32">
        <v>0.27564732031876182</v>
      </c>
      <c r="AM90" s="32">
        <v>0.30668865115374294</v>
      </c>
      <c r="AN90" s="32">
        <v>0.34009626023300388</v>
      </c>
      <c r="AO90" s="32">
        <v>0.37407819141062826</v>
      </c>
      <c r="AP90" s="32">
        <v>0.4094842888072347</v>
      </c>
      <c r="AQ90" s="32">
        <v>0.44588257152479727</v>
      </c>
      <c r="AR90" s="32">
        <v>0.48331312299199253</v>
      </c>
      <c r="AS90" s="32">
        <v>0.51920982334047094</v>
      </c>
      <c r="AT90" s="32">
        <v>0.55516333327661593</v>
      </c>
      <c r="AU90" s="32">
        <v>0.59106977197041355</v>
      </c>
      <c r="AV90" s="32">
        <v>0.62687746191541149</v>
      </c>
      <c r="AW90" s="32">
        <v>0.66261604835172105</v>
      </c>
      <c r="AX90" s="32">
        <v>0.6982604214821726</v>
      </c>
      <c r="AY90" s="32">
        <v>0.73376378448768054</v>
      </c>
      <c r="AZ90" s="32">
        <v>0.76917357552119048</v>
      </c>
      <c r="BA90" s="32">
        <v>0.80439629573884419</v>
      </c>
      <c r="BB90" s="32">
        <v>0.83947145757500874</v>
      </c>
      <c r="BC90" s="32">
        <v>0.87537701018277991</v>
      </c>
      <c r="BD90" s="32">
        <v>0.91213239624144093</v>
      </c>
      <c r="BE90" s="32">
        <v>0.94966362224570822</v>
      </c>
      <c r="BF90" s="32">
        <v>0.9879580425547706</v>
      </c>
      <c r="BG90" s="32">
        <v>1.0269291671711818</v>
      </c>
      <c r="BH90" s="32">
        <v>1.0666401342129119</v>
      </c>
      <c r="BI90" s="32">
        <v>1.1069848715262536</v>
      </c>
      <c r="BJ90" s="32">
        <v>1.1479832200793048</v>
      </c>
      <c r="BK90" s="32">
        <v>1.1895287419338485</v>
      </c>
      <c r="BL90" s="32">
        <v>1.231619100004949</v>
      </c>
    </row>
    <row r="91" spans="2:64" hidden="1" outlineLevel="2" x14ac:dyDescent="0.3">
      <c r="B91" s="43" t="s">
        <v>339</v>
      </c>
      <c r="C91" s="38"/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  <c r="J91" s="32">
        <v>0</v>
      </c>
      <c r="K91" s="32">
        <v>0</v>
      </c>
      <c r="L91" s="32">
        <v>0</v>
      </c>
      <c r="M91" s="32">
        <v>0</v>
      </c>
      <c r="N91" s="32">
        <v>0</v>
      </c>
      <c r="O91" s="32">
        <v>0</v>
      </c>
      <c r="P91" s="32">
        <v>0</v>
      </c>
      <c r="Q91" s="32">
        <v>0</v>
      </c>
      <c r="R91" s="32">
        <v>0</v>
      </c>
      <c r="S91" s="32">
        <v>0</v>
      </c>
      <c r="T91" s="32">
        <v>0</v>
      </c>
      <c r="U91" s="32">
        <v>0</v>
      </c>
      <c r="V91" s="32">
        <v>0</v>
      </c>
      <c r="W91" s="32">
        <v>0</v>
      </c>
      <c r="X91" s="32">
        <v>0</v>
      </c>
      <c r="Y91" s="32">
        <v>0</v>
      </c>
      <c r="Z91" s="32">
        <v>0</v>
      </c>
      <c r="AA91" s="32">
        <v>0</v>
      </c>
      <c r="AB91" s="32">
        <v>0</v>
      </c>
      <c r="AC91" s="32">
        <v>0</v>
      </c>
      <c r="AD91" s="32">
        <v>0</v>
      </c>
      <c r="AE91" s="32">
        <v>0</v>
      </c>
      <c r="AF91" s="32">
        <v>0</v>
      </c>
      <c r="AG91" s="32">
        <v>0</v>
      </c>
      <c r="AH91" s="32">
        <v>0</v>
      </c>
      <c r="AI91" s="32">
        <v>0</v>
      </c>
      <c r="AJ91" s="32">
        <v>0</v>
      </c>
      <c r="AK91" s="32">
        <v>0</v>
      </c>
      <c r="AL91" s="32">
        <v>0</v>
      </c>
      <c r="AM91" s="32">
        <v>0</v>
      </c>
      <c r="AN91" s="32">
        <v>0</v>
      </c>
      <c r="AO91" s="32">
        <v>0</v>
      </c>
      <c r="AP91" s="32">
        <v>0</v>
      </c>
      <c r="AQ91" s="32">
        <v>0</v>
      </c>
      <c r="AR91" s="32">
        <v>0</v>
      </c>
      <c r="AS91" s="32">
        <v>0</v>
      </c>
      <c r="AT91" s="32">
        <v>0</v>
      </c>
      <c r="AU91" s="32">
        <v>0</v>
      </c>
      <c r="AV91" s="32">
        <v>0</v>
      </c>
      <c r="AW91" s="32">
        <v>0</v>
      </c>
      <c r="AX91" s="32">
        <v>0</v>
      </c>
      <c r="AY91" s="32">
        <v>0</v>
      </c>
      <c r="AZ91" s="32">
        <v>0</v>
      </c>
      <c r="BA91" s="32">
        <v>0</v>
      </c>
      <c r="BB91" s="32">
        <v>0</v>
      </c>
      <c r="BC91" s="32">
        <v>0</v>
      </c>
      <c r="BD91" s="32">
        <v>0</v>
      </c>
      <c r="BE91" s="32">
        <v>0</v>
      </c>
      <c r="BF91" s="32">
        <v>0</v>
      </c>
      <c r="BG91" s="32">
        <v>0</v>
      </c>
      <c r="BH91" s="32">
        <v>0</v>
      </c>
      <c r="BI91" s="32">
        <v>0</v>
      </c>
      <c r="BJ91" s="32">
        <v>0</v>
      </c>
      <c r="BK91" s="32">
        <v>0</v>
      </c>
      <c r="BL91" s="32">
        <v>0</v>
      </c>
    </row>
    <row r="92" spans="2:64" hidden="1" outlineLevel="2" x14ac:dyDescent="0.3">
      <c r="B92" s="43" t="s">
        <v>340</v>
      </c>
      <c r="C92" s="38"/>
      <c r="D92" s="32">
        <v>0.28165220778359606</v>
      </c>
      <c r="E92" s="32">
        <v>0.30782953644889643</v>
      </c>
      <c r="F92" s="32">
        <v>0.31241769527915791</v>
      </c>
      <c r="G92" s="32">
        <v>0.35233165304021169</v>
      </c>
      <c r="H92" s="32">
        <v>0.33690512811043333</v>
      </c>
      <c r="I92" s="32">
        <v>0.3513825741654984</v>
      </c>
      <c r="J92" s="32">
        <v>0.38048156639675917</v>
      </c>
      <c r="K92" s="32">
        <v>0.35144771338798442</v>
      </c>
      <c r="L92" s="32">
        <v>0.37051917149378544</v>
      </c>
      <c r="M92" s="32">
        <v>0.35045651742787925</v>
      </c>
      <c r="N92" s="32">
        <v>0.40226140583893438</v>
      </c>
      <c r="O92" s="32">
        <v>0.36233469768406612</v>
      </c>
      <c r="P92" s="32">
        <v>0.33025201103632623</v>
      </c>
      <c r="Q92" s="32">
        <v>0.33952015766946969</v>
      </c>
      <c r="R92" s="32">
        <v>0.30378172958497818</v>
      </c>
      <c r="S92" s="32">
        <v>0.31792039895751001</v>
      </c>
      <c r="T92" s="32">
        <v>0.31981120117754885</v>
      </c>
      <c r="U92" s="32">
        <v>0.33859516401611695</v>
      </c>
      <c r="V92" s="32">
        <v>0.33143892837349431</v>
      </c>
      <c r="W92" s="32">
        <v>0.32498243880041849</v>
      </c>
      <c r="X92" s="32">
        <v>0.38328200170888771</v>
      </c>
      <c r="Y92" s="32">
        <v>0.38913552807337232</v>
      </c>
      <c r="Z92" s="32">
        <v>0.39500972861052447</v>
      </c>
      <c r="AA92" s="32">
        <v>0.4009044559554989</v>
      </c>
      <c r="AB92" s="32">
        <v>0.40681956419467274</v>
      </c>
      <c r="AC92" s="32">
        <v>0.41275490885154892</v>
      </c>
      <c r="AD92" s="32">
        <v>0.41871034688504333</v>
      </c>
      <c r="AE92" s="32">
        <v>0.42468573665722559</v>
      </c>
      <c r="AF92" s="32">
        <v>0.43068093791780637</v>
      </c>
      <c r="AG92" s="32">
        <v>0.43669581179654127</v>
      </c>
      <c r="AH92" s="32">
        <v>0.44273022077802615</v>
      </c>
      <c r="AI92" s="32">
        <v>0.4451218328777124</v>
      </c>
      <c r="AJ92" s="32">
        <v>0.44751704045821483</v>
      </c>
      <c r="AK92" s="32">
        <v>0.4499158337255808</v>
      </c>
      <c r="AL92" s="32">
        <v>0.45231820259921746</v>
      </c>
      <c r="AM92" s="32">
        <v>0.45472413792793304</v>
      </c>
      <c r="AN92" s="32">
        <v>0.45788712662959408</v>
      </c>
      <c r="AO92" s="32">
        <v>0.46105812059728579</v>
      </c>
      <c r="AP92" s="32">
        <v>0.46423709767901294</v>
      </c>
      <c r="AQ92" s="32">
        <v>0.46742403557728857</v>
      </c>
      <c r="AR92" s="32">
        <v>0.47061891206450984</v>
      </c>
      <c r="AS92" s="32">
        <v>0.47302650935526702</v>
      </c>
      <c r="AT92" s="32">
        <v>0.47543410664602409</v>
      </c>
      <c r="AU92" s="32">
        <v>0.47784170393678133</v>
      </c>
      <c r="AV92" s="32">
        <v>0.48024930122753856</v>
      </c>
      <c r="AW92" s="32">
        <v>0.48265689851829552</v>
      </c>
      <c r="AX92" s="32">
        <v>0.48545716502543745</v>
      </c>
      <c r="AY92" s="32">
        <v>0.48825743153257917</v>
      </c>
      <c r="AZ92" s="32">
        <v>0.49105769803972099</v>
      </c>
      <c r="BA92" s="32">
        <v>0.49385796454686293</v>
      </c>
      <c r="BB92" s="32">
        <v>0.49665823105400486</v>
      </c>
      <c r="BC92" s="32">
        <v>0.49665823105400486</v>
      </c>
      <c r="BD92" s="32">
        <v>0.49665823105400486</v>
      </c>
      <c r="BE92" s="32">
        <v>0.49665823105400486</v>
      </c>
      <c r="BF92" s="32">
        <v>0.49665823105400486</v>
      </c>
      <c r="BG92" s="32">
        <v>0.49665823105400486</v>
      </c>
      <c r="BH92" s="32">
        <v>0.49665823105400486</v>
      </c>
      <c r="BI92" s="32">
        <v>0.49665823105400486</v>
      </c>
      <c r="BJ92" s="32">
        <v>0.49665823105400486</v>
      </c>
      <c r="BK92" s="32">
        <v>0.49665823105400486</v>
      </c>
      <c r="BL92" s="32">
        <v>0.49665823105400486</v>
      </c>
    </row>
    <row r="93" spans="2:64" hidden="1" outlineLevel="2" x14ac:dyDescent="0.3">
      <c r="B93" s="43" t="s">
        <v>90</v>
      </c>
      <c r="C93" s="38"/>
      <c r="D93" s="32">
        <v>4.2451691369675889E-6</v>
      </c>
      <c r="E93" s="32">
        <v>1.0832746202200367E-5</v>
      </c>
      <c r="F93" s="32">
        <v>1.1958169043319083E-5</v>
      </c>
      <c r="G93" s="32">
        <v>1.3118545450759799E-5</v>
      </c>
      <c r="H93" s="32">
        <v>9.1166445884126639E-6</v>
      </c>
      <c r="I93" s="32">
        <v>1.0315388512434354E-5</v>
      </c>
      <c r="J93" s="32">
        <v>1.1534602917548256E-5</v>
      </c>
      <c r="K93" s="32">
        <v>2.6015108481358358E-5</v>
      </c>
      <c r="L93" s="32">
        <v>6.0352767909835621E-5</v>
      </c>
      <c r="M93" s="32">
        <v>1.0395628729614449E-4</v>
      </c>
      <c r="N93" s="32">
        <v>1.8634140596908162E-4</v>
      </c>
      <c r="O93" s="32">
        <v>2.9300373184830756E-4</v>
      </c>
      <c r="P93" s="32">
        <v>3.6353542104479181E-4</v>
      </c>
      <c r="Q93" s="32">
        <v>3.2953978739548703E-4</v>
      </c>
      <c r="R93" s="32">
        <v>3.3887615730733919E-4</v>
      </c>
      <c r="S93" s="32">
        <v>4.9462736802751404E-4</v>
      </c>
      <c r="T93" s="32">
        <v>1.8726341382294515E-3</v>
      </c>
      <c r="U93" s="32">
        <v>1.9045185202112901E-3</v>
      </c>
      <c r="V93" s="32">
        <v>2.1591495442238487E-3</v>
      </c>
      <c r="W93" s="32">
        <v>2.3994680528868105E-3</v>
      </c>
      <c r="X93" s="32">
        <v>3.2196359102459331E-3</v>
      </c>
      <c r="Y93" s="32">
        <v>3.8384232555934757E-3</v>
      </c>
      <c r="Z93" s="32">
        <v>4.5995489605014832E-3</v>
      </c>
      <c r="AA93" s="32">
        <v>5.5119150792462927E-3</v>
      </c>
      <c r="AB93" s="32">
        <v>6.5843487381644639E-3</v>
      </c>
      <c r="AC93" s="32">
        <v>7.8176166491397622E-3</v>
      </c>
      <c r="AD93" s="32">
        <v>9.1660205749430346E-3</v>
      </c>
      <c r="AE93" s="32">
        <v>1.0691232597593414E-2</v>
      </c>
      <c r="AF93" s="32">
        <v>1.2343558483815797E-2</v>
      </c>
      <c r="AG93" s="32">
        <v>1.4113490866114114E-2</v>
      </c>
      <c r="AH93" s="32">
        <v>1.5981954740160738E-2</v>
      </c>
      <c r="AI93" s="32">
        <v>1.7826707579856899E-2</v>
      </c>
      <c r="AJ93" s="32">
        <v>1.9631507430837997E-2</v>
      </c>
      <c r="AK93" s="32">
        <v>2.1394208772587794E-2</v>
      </c>
      <c r="AL93" s="32">
        <v>2.3101507445624152E-2</v>
      </c>
      <c r="AM93" s="32">
        <v>2.475222791829396E-2</v>
      </c>
      <c r="AN93" s="32">
        <v>2.629264188557983E-2</v>
      </c>
      <c r="AO93" s="32">
        <v>2.786755580776016E-2</v>
      </c>
      <c r="AP93" s="32">
        <v>2.9328969687986817E-2</v>
      </c>
      <c r="AQ93" s="32">
        <v>3.0734313596365019E-2</v>
      </c>
      <c r="AR93" s="32">
        <v>3.2095867453797611E-2</v>
      </c>
      <c r="AS93" s="32">
        <v>3.3371665767195247E-2</v>
      </c>
      <c r="AT93" s="32">
        <v>3.4616600912196045E-2</v>
      </c>
      <c r="AU93" s="32">
        <v>3.5838877241030624E-2</v>
      </c>
      <c r="AV93" s="32">
        <v>3.7042570311752517E-2</v>
      </c>
      <c r="AW93" s="32">
        <v>3.8224963946655609E-2</v>
      </c>
      <c r="AX93" s="32">
        <v>3.9402781781296282E-2</v>
      </c>
      <c r="AY93" s="32">
        <v>4.0915341279406915E-2</v>
      </c>
      <c r="AZ93" s="32">
        <v>4.2088630942239608E-2</v>
      </c>
      <c r="BA93" s="32">
        <v>4.3275449770978851E-2</v>
      </c>
      <c r="BB93" s="32">
        <v>4.4438016131594683E-2</v>
      </c>
      <c r="BC93" s="32">
        <v>4.5504416146713293E-2</v>
      </c>
      <c r="BD93" s="32">
        <v>4.6470510772437662E-2</v>
      </c>
      <c r="BE93" s="32">
        <v>4.7338484567018259E-2</v>
      </c>
      <c r="BF93" s="32">
        <v>4.8114137526483323E-2</v>
      </c>
      <c r="BG93" s="32">
        <v>4.8797143578577201E-2</v>
      </c>
      <c r="BH93" s="32">
        <v>4.939639061363682E-2</v>
      </c>
      <c r="BI93" s="32">
        <v>4.9916440656742361E-2</v>
      </c>
      <c r="BJ93" s="32">
        <v>5.0364855746800559E-2</v>
      </c>
      <c r="BK93" s="32">
        <v>5.0753930067142392E-2</v>
      </c>
      <c r="BL93" s="32">
        <v>5.1090677157394612E-2</v>
      </c>
    </row>
    <row r="94" spans="2:64" hidden="1" outlineLevel="1" x14ac:dyDescent="0.3">
      <c r="B94" s="125" t="s">
        <v>94</v>
      </c>
      <c r="C94" s="57"/>
      <c r="D94" s="111">
        <v>5.9895671822901511</v>
      </c>
      <c r="E94" s="111">
        <v>6.093667512624104</v>
      </c>
      <c r="F94" s="111">
        <v>6.3012696000666066</v>
      </c>
      <c r="G94" s="111">
        <v>6.7374045919562322</v>
      </c>
      <c r="H94" s="111">
        <v>6.2205275163488878</v>
      </c>
      <c r="I94" s="111">
        <v>6.3251373330482608</v>
      </c>
      <c r="J94" s="111">
        <v>6.6021913244957622</v>
      </c>
      <c r="K94" s="111">
        <v>6.6273425791456315</v>
      </c>
      <c r="L94" s="111">
        <v>7.1871858126445582</v>
      </c>
      <c r="M94" s="111">
        <v>7.2951454211132161</v>
      </c>
      <c r="N94" s="111">
        <v>7.5112959584690282</v>
      </c>
      <c r="O94" s="111">
        <v>7.356429473508638</v>
      </c>
      <c r="P94" s="111">
        <v>7.662909669951504</v>
      </c>
      <c r="Q94" s="111">
        <v>7.8876557383886219</v>
      </c>
      <c r="R94" s="111">
        <v>7.8193360874417586</v>
      </c>
      <c r="S94" s="111">
        <v>8.1276282216845672</v>
      </c>
      <c r="T94" s="111">
        <v>8.5085898127392419</v>
      </c>
      <c r="U94" s="111">
        <v>8.3769277238407085</v>
      </c>
      <c r="V94" s="111">
        <v>8.1219671421958921</v>
      </c>
      <c r="W94" s="111">
        <v>7.8877508515520347</v>
      </c>
      <c r="X94" s="111">
        <v>9.2135933204125742</v>
      </c>
      <c r="Y94" s="111">
        <v>9.2642533042611603</v>
      </c>
      <c r="Z94" s="111">
        <v>9.3131739108477305</v>
      </c>
      <c r="AA94" s="111">
        <v>9.360358942721362</v>
      </c>
      <c r="AB94" s="111">
        <v>9.4058125217140098</v>
      </c>
      <c r="AC94" s="111">
        <v>9.4495390851745071</v>
      </c>
      <c r="AD94" s="111">
        <v>9.4915433825288726</v>
      </c>
      <c r="AE94" s="111">
        <v>9.5318304711836994</v>
      </c>
      <c r="AF94" s="111">
        <v>9.5704057128710627</v>
      </c>
      <c r="AG94" s="111">
        <v>9.6072747702139605</v>
      </c>
      <c r="AH94" s="111">
        <v>9.6424436029436986</v>
      </c>
      <c r="AI94" s="111">
        <v>9.6164311968999758</v>
      </c>
      <c r="AJ94" s="111">
        <v>9.5900063368341613</v>
      </c>
      <c r="AK94" s="111">
        <v>9.5631725463741706</v>
      </c>
      <c r="AL94" s="111">
        <v>9.5359333667471429</v>
      </c>
      <c r="AM94" s="111">
        <v>9.5082923823772862</v>
      </c>
      <c r="AN94" s="111">
        <v>9.525294243121067</v>
      </c>
      <c r="AO94" s="111">
        <v>9.5419236877853226</v>
      </c>
      <c r="AP94" s="111">
        <v>9.5581805947155374</v>
      </c>
      <c r="AQ94" s="111">
        <v>9.5740648633683776</v>
      </c>
      <c r="AR94" s="111">
        <v>9.5895764187098322</v>
      </c>
      <c r="AS94" s="111">
        <v>9.5686208981459782</v>
      </c>
      <c r="AT94" s="111">
        <v>9.5472371559321676</v>
      </c>
      <c r="AU94" s="111">
        <v>9.5254295140202316</v>
      </c>
      <c r="AV94" s="111">
        <v>9.5032022943620102</v>
      </c>
      <c r="AW94" s="111">
        <v>9.4805598189093381</v>
      </c>
      <c r="AX94" s="111">
        <v>9.4852475029820731</v>
      </c>
      <c r="AY94" s="111">
        <v>9.4895037684422618</v>
      </c>
      <c r="AZ94" s="111">
        <v>9.4933311800064448</v>
      </c>
      <c r="BA94" s="111">
        <v>9.4967323023911536</v>
      </c>
      <c r="BB94" s="111">
        <v>9.4997097003129269</v>
      </c>
      <c r="BC94" s="111">
        <v>9.4692599769807853</v>
      </c>
      <c r="BD94" s="111">
        <v>9.4388648393492733</v>
      </c>
      <c r="BE94" s="111">
        <v>9.4085242874183805</v>
      </c>
      <c r="BF94" s="111">
        <v>9.378238321188114</v>
      </c>
      <c r="BG94" s="111">
        <v>9.3480069406584736</v>
      </c>
      <c r="BH94" s="111">
        <v>9.2676567893380479</v>
      </c>
      <c r="BI94" s="111">
        <v>9.1876948029998466</v>
      </c>
      <c r="BJ94" s="111">
        <v>9.1081209816438697</v>
      </c>
      <c r="BK94" s="111">
        <v>9.0289353252701208</v>
      </c>
      <c r="BL94" s="111">
        <v>8.9501378338785891</v>
      </c>
    </row>
    <row r="95" spans="2:64" hidden="1" outlineLevel="2" x14ac:dyDescent="0.3">
      <c r="B95" s="43" t="s">
        <v>341</v>
      </c>
      <c r="C95" s="38"/>
      <c r="D95" s="32">
        <v>3.5477770377203424</v>
      </c>
      <c r="E95" s="32">
        <v>3.4549085699391031</v>
      </c>
      <c r="F95" s="32">
        <v>3.4310741010324022</v>
      </c>
      <c r="G95" s="32">
        <v>3.491520534950602</v>
      </c>
      <c r="H95" s="32">
        <v>3.0447828798281815</v>
      </c>
      <c r="I95" s="32">
        <v>2.9390798542607501</v>
      </c>
      <c r="J95" s="32">
        <v>3.0762196309155638</v>
      </c>
      <c r="K95" s="32">
        <v>3.0768790420157379</v>
      </c>
      <c r="L95" s="32">
        <v>3.2779603611470636</v>
      </c>
      <c r="M95" s="32">
        <v>3.3790722980731389</v>
      </c>
      <c r="N95" s="32">
        <v>3.4190837906886831</v>
      </c>
      <c r="O95" s="32">
        <v>3.415368755521198</v>
      </c>
      <c r="P95" s="32">
        <v>3.4315714779500039</v>
      </c>
      <c r="Q95" s="32">
        <v>3.5705733893386959</v>
      </c>
      <c r="R95" s="32">
        <v>3.58772098777618</v>
      </c>
      <c r="S95" s="32">
        <v>3.7298728980359828</v>
      </c>
      <c r="T95" s="32">
        <v>3.9471479575035775</v>
      </c>
      <c r="U95" s="32">
        <v>3.7688277925229019</v>
      </c>
      <c r="V95" s="32">
        <v>3.651042583803823</v>
      </c>
      <c r="W95" s="32">
        <v>3.5427259037503696</v>
      </c>
      <c r="X95" s="32">
        <v>4.1346290600531201</v>
      </c>
      <c r="Y95" s="32">
        <v>4.1537027772016337</v>
      </c>
      <c r="Z95" s="32">
        <v>4.1719050469585461</v>
      </c>
      <c r="AA95" s="32">
        <v>4.189237874266265</v>
      </c>
      <c r="AB95" s="32">
        <v>4.2057034189056814</v>
      </c>
      <c r="AC95" s="32">
        <v>4.2213039936668695</v>
      </c>
      <c r="AD95" s="32">
        <v>4.236042062667388</v>
      </c>
      <c r="AE95" s="32">
        <v>4.2499202393789064</v>
      </c>
      <c r="AF95" s="32">
        <v>4.2629412848535964</v>
      </c>
      <c r="AG95" s="32">
        <v>4.275108106050661</v>
      </c>
      <c r="AH95" s="32">
        <v>4.286423754009772</v>
      </c>
      <c r="AI95" s="32">
        <v>4.2713566147513182</v>
      </c>
      <c r="AJ95" s="32">
        <v>4.2560841083670997</v>
      </c>
      <c r="AK95" s="32">
        <v>4.2406079688826841</v>
      </c>
      <c r="AL95" s="32">
        <v>4.2249299392167297</v>
      </c>
      <c r="AM95" s="32">
        <v>4.2090517825203779</v>
      </c>
      <c r="AN95" s="32">
        <v>4.2142820667621974</v>
      </c>
      <c r="AO95" s="32">
        <v>4.2193222697943629</v>
      </c>
      <c r="AP95" s="32">
        <v>4.2241723537229641</v>
      </c>
      <c r="AQ95" s="32">
        <v>4.2288322911280138</v>
      </c>
      <c r="AR95" s="32">
        <v>4.2333020670054546</v>
      </c>
      <c r="AS95" s="32">
        <v>4.2206941390184642</v>
      </c>
      <c r="AT95" s="32">
        <v>4.2078766402181582</v>
      </c>
      <c r="AU95" s="32">
        <v>4.1948516857590619</v>
      </c>
      <c r="AV95" s="32">
        <v>4.1816213907957041</v>
      </c>
      <c r="AW95" s="32">
        <v>4.1681878704826145</v>
      </c>
      <c r="AX95" s="32">
        <v>4.1677460184942152</v>
      </c>
      <c r="AY95" s="32">
        <v>4.1670930311054484</v>
      </c>
      <c r="AZ95" s="32">
        <v>4.1662301634834247</v>
      </c>
      <c r="BA95" s="32">
        <v>4.1651586707952495</v>
      </c>
      <c r="BB95" s="32">
        <v>4.1638798082080326</v>
      </c>
      <c r="BC95" s="32">
        <v>4.148977774916264</v>
      </c>
      <c r="BD95" s="32">
        <v>4.1341024557564818</v>
      </c>
      <c r="BE95" s="32">
        <v>4.11925385072868</v>
      </c>
      <c r="BF95" s="32">
        <v>4.1044319598328629</v>
      </c>
      <c r="BG95" s="32">
        <v>4.0896367830690314</v>
      </c>
      <c r="BH95" s="32">
        <v>4.0503135807885133</v>
      </c>
      <c r="BI95" s="32">
        <v>4.0111803456687696</v>
      </c>
      <c r="BJ95" s="32">
        <v>3.9722370777098019</v>
      </c>
      <c r="BK95" s="32">
        <v>3.9334837769116122</v>
      </c>
      <c r="BL95" s="32">
        <v>3.8949204432741946</v>
      </c>
    </row>
    <row r="96" spans="2:64" hidden="1" outlineLevel="2" x14ac:dyDescent="0.3">
      <c r="B96" s="43" t="s">
        <v>342</v>
      </c>
      <c r="C96" s="38"/>
      <c r="D96" s="32">
        <v>2.0987506762813326</v>
      </c>
      <c r="E96" s="32">
        <v>2.2476083591452296</v>
      </c>
      <c r="F96" s="32">
        <v>2.4634168199883755</v>
      </c>
      <c r="G96" s="32">
        <v>2.7840692077835532</v>
      </c>
      <c r="H96" s="32">
        <v>2.7157623677625091</v>
      </c>
      <c r="I96" s="32">
        <v>2.88664571477503</v>
      </c>
      <c r="J96" s="32">
        <v>3.0213388732586051</v>
      </c>
      <c r="K96" s="32">
        <v>3.0219865202505134</v>
      </c>
      <c r="L96" s="32">
        <v>3.3347506611756934</v>
      </c>
      <c r="M96" s="32">
        <v>3.3187885504394563</v>
      </c>
      <c r="N96" s="32">
        <v>3.4752720897784797</v>
      </c>
      <c r="O96" s="32">
        <v>3.354244421427846</v>
      </c>
      <c r="P96" s="32">
        <v>3.5674736717745357</v>
      </c>
      <c r="Q96" s="32">
        <v>3.6022818353005932</v>
      </c>
      <c r="R96" s="32">
        <v>3.5575754073305621</v>
      </c>
      <c r="S96" s="32">
        <v>3.6959221528372517</v>
      </c>
      <c r="T96" s="32">
        <v>3.842953504574524</v>
      </c>
      <c r="U96" s="32">
        <v>3.9321188717284872</v>
      </c>
      <c r="V96" s="32">
        <v>3.8092304121035574</v>
      </c>
      <c r="W96" s="32">
        <v>3.6962207217679719</v>
      </c>
      <c r="X96" s="32">
        <v>4.3137691212334959</v>
      </c>
      <c r="Y96" s="32">
        <v>4.3336692406559001</v>
      </c>
      <c r="Z96" s="32">
        <v>4.3526601556988869</v>
      </c>
      <c r="AA96" s="32">
        <v>4.3707439581725103</v>
      </c>
      <c r="AB96" s="32">
        <v>4.3879229014339636</v>
      </c>
      <c r="AC96" s="32">
        <v>4.4041993984790091</v>
      </c>
      <c r="AD96" s="32">
        <v>4.4195760201874172</v>
      </c>
      <c r="AE96" s="32">
        <v>4.4340554932641174</v>
      </c>
      <c r="AF96" s="32">
        <v>4.4476406983887031</v>
      </c>
      <c r="AG96" s="32">
        <v>4.4603346684694909</v>
      </c>
      <c r="AH96" s="32">
        <v>4.4721405867377975</v>
      </c>
      <c r="AI96" s="32">
        <v>4.4564206372249382</v>
      </c>
      <c r="AJ96" s="32">
        <v>4.4404864226951242</v>
      </c>
      <c r="AK96" s="32">
        <v>4.4243397523036299</v>
      </c>
      <c r="AL96" s="32">
        <v>4.4079824444841185</v>
      </c>
      <c r="AM96" s="32">
        <v>4.391416338779357</v>
      </c>
      <c r="AN96" s="32">
        <v>4.3968732342662156</v>
      </c>
      <c r="AO96" s="32">
        <v>4.4021318129413789</v>
      </c>
      <c r="AP96" s="32">
        <v>4.4071920352691158</v>
      </c>
      <c r="AQ96" s="32">
        <v>4.4120538726414207</v>
      </c>
      <c r="AR96" s="32">
        <v>4.4167173094041603</v>
      </c>
      <c r="AS96" s="32">
        <v>4.4035631208075339</v>
      </c>
      <c r="AT96" s="32">
        <v>4.3901902813742684</v>
      </c>
      <c r="AU96" s="32">
        <v>4.3766009979016669</v>
      </c>
      <c r="AV96" s="32">
        <v>4.3627974771870406</v>
      </c>
      <c r="AW96" s="32">
        <v>4.3487819260276988</v>
      </c>
      <c r="AX96" s="32">
        <v>4.3483209300263601</v>
      </c>
      <c r="AY96" s="32">
        <v>4.3476396508128428</v>
      </c>
      <c r="AZ96" s="32">
        <v>4.3467393979365774</v>
      </c>
      <c r="BA96" s="32">
        <v>4.3456214809469902</v>
      </c>
      <c r="BB96" s="32">
        <v>4.3442872093935057</v>
      </c>
      <c r="BC96" s="32">
        <v>4.3287395193531326</v>
      </c>
      <c r="BD96" s="32">
        <v>4.3132197008814028</v>
      </c>
      <c r="BE96" s="32">
        <v>4.2977277539783119</v>
      </c>
      <c r="BF96" s="32">
        <v>4.2822636786438624</v>
      </c>
      <c r="BG96" s="32">
        <v>4.2668274748780535</v>
      </c>
      <c r="BH96" s="32">
        <v>4.2258005258381459</v>
      </c>
      <c r="BI96" s="32">
        <v>4.1849717746196884</v>
      </c>
      <c r="BJ96" s="32">
        <v>4.1443412212226782</v>
      </c>
      <c r="BK96" s="32">
        <v>4.1039088656471199</v>
      </c>
      <c r="BL96" s="32">
        <v>4.0636747078930062</v>
      </c>
    </row>
    <row r="97" spans="2:64" ht="16.5" hidden="1" outlineLevel="2" thickBot="1" x14ac:dyDescent="0.35">
      <c r="B97" s="43" t="s">
        <v>343</v>
      </c>
      <c r="C97" s="38"/>
      <c r="D97" s="32">
        <v>0.34303946828847665</v>
      </c>
      <c r="E97" s="32">
        <v>0.39115058353977133</v>
      </c>
      <c r="F97" s="32">
        <v>0.40677867904582959</v>
      </c>
      <c r="G97" s="32">
        <v>0.46181484922207722</v>
      </c>
      <c r="H97" s="32">
        <v>0.45998226875819698</v>
      </c>
      <c r="I97" s="32">
        <v>0.49941176401248005</v>
      </c>
      <c r="J97" s="32">
        <v>0.50463282032159396</v>
      </c>
      <c r="K97" s="32">
        <v>0.52847701687937976</v>
      </c>
      <c r="L97" s="32">
        <v>0.5744747903218016</v>
      </c>
      <c r="M97" s="32">
        <v>0.59728457260062051</v>
      </c>
      <c r="N97" s="32">
        <v>0.61694007800186501</v>
      </c>
      <c r="O97" s="32">
        <v>0.58681629655959422</v>
      </c>
      <c r="P97" s="32">
        <v>0.66386452022696507</v>
      </c>
      <c r="Q97" s="32">
        <v>0.71480051374933351</v>
      </c>
      <c r="R97" s="32">
        <v>0.67403969233501648</v>
      </c>
      <c r="S97" s="32">
        <v>0.70183317081133367</v>
      </c>
      <c r="T97" s="32">
        <v>0.71848835066114025</v>
      </c>
      <c r="U97" s="32">
        <v>0.67598105958931909</v>
      </c>
      <c r="V97" s="32">
        <v>0.66169414628851186</v>
      </c>
      <c r="W97" s="32">
        <v>0.64880422603369281</v>
      </c>
      <c r="X97" s="32">
        <v>0.76519513912595816</v>
      </c>
      <c r="Y97" s="32">
        <v>0.77688128640362553</v>
      </c>
      <c r="Z97" s="32">
        <v>0.78860870819029716</v>
      </c>
      <c r="AA97" s="32">
        <v>0.80037711028258551</v>
      </c>
      <c r="AB97" s="32">
        <v>0.81218620137436459</v>
      </c>
      <c r="AC97" s="32">
        <v>0.82403569302862789</v>
      </c>
      <c r="AD97" s="32">
        <v>0.83592529967406903</v>
      </c>
      <c r="AE97" s="32">
        <v>0.8478547385406755</v>
      </c>
      <c r="AF97" s="32">
        <v>0.85982372962876319</v>
      </c>
      <c r="AG97" s="32">
        <v>0.87183199569380898</v>
      </c>
      <c r="AH97" s="32">
        <v>0.88387926219613067</v>
      </c>
      <c r="AI97" s="32">
        <v>0.88865394492371863</v>
      </c>
      <c r="AJ97" s="32">
        <v>0.89343580577193582</v>
      </c>
      <c r="AK97" s="32">
        <v>0.89822482518785607</v>
      </c>
      <c r="AL97" s="32">
        <v>0.90302098304629497</v>
      </c>
      <c r="AM97" s="32">
        <v>0.9078242610775521</v>
      </c>
      <c r="AN97" s="32">
        <v>0.91413894209265412</v>
      </c>
      <c r="AO97" s="32">
        <v>0.9204696050495812</v>
      </c>
      <c r="AP97" s="32">
        <v>0.92681620572345791</v>
      </c>
      <c r="AQ97" s="32">
        <v>0.93317869959894384</v>
      </c>
      <c r="AR97" s="32">
        <v>0.93955704230021786</v>
      </c>
      <c r="AS97" s="32">
        <v>0.94436363831997949</v>
      </c>
      <c r="AT97" s="32">
        <v>0.94917023433974124</v>
      </c>
      <c r="AU97" s="32">
        <v>0.95397683035950265</v>
      </c>
      <c r="AV97" s="32">
        <v>0.95878342637926439</v>
      </c>
      <c r="AW97" s="32">
        <v>0.96359002239902569</v>
      </c>
      <c r="AX97" s="32">
        <v>0.96918055446149809</v>
      </c>
      <c r="AY97" s="32">
        <v>0.97477108652397093</v>
      </c>
      <c r="AZ97" s="32">
        <v>0.98036161858644333</v>
      </c>
      <c r="BA97" s="32">
        <v>0.9859521506489155</v>
      </c>
      <c r="BB97" s="32">
        <v>0.99154268271138812</v>
      </c>
      <c r="BC97" s="32">
        <v>0.99154268271138812</v>
      </c>
      <c r="BD97" s="32">
        <v>0.99154268271138812</v>
      </c>
      <c r="BE97" s="32">
        <v>0.99154268271138812</v>
      </c>
      <c r="BF97" s="32">
        <v>0.99154268271138812</v>
      </c>
      <c r="BG97" s="32">
        <v>0.99154268271138812</v>
      </c>
      <c r="BH97" s="32">
        <v>0.99154268271138812</v>
      </c>
      <c r="BI97" s="32">
        <v>0.99154268271138812</v>
      </c>
      <c r="BJ97" s="32">
        <v>0.99154268271138812</v>
      </c>
      <c r="BK97" s="32">
        <v>0.99154268271138812</v>
      </c>
      <c r="BL97" s="32">
        <v>0.99154268271138812</v>
      </c>
    </row>
    <row r="98" spans="2:64" ht="16.5" collapsed="1" thickBot="1" x14ac:dyDescent="0.35">
      <c r="B98" s="99" t="s">
        <v>319</v>
      </c>
      <c r="C98" s="100"/>
      <c r="D98" s="99">
        <v>2.4659168879292217</v>
      </c>
      <c r="E98" s="99">
        <v>2.5475608806996601</v>
      </c>
      <c r="F98" s="99">
        <v>2.6968407706888553</v>
      </c>
      <c r="G98" s="99">
        <v>2.8909527076623447</v>
      </c>
      <c r="H98" s="99">
        <v>3.2679154785110098</v>
      </c>
      <c r="I98" s="99">
        <v>3.3115074039345869</v>
      </c>
      <c r="J98" s="99">
        <v>3.395879943926392</v>
      </c>
      <c r="K98" s="99">
        <v>3.3415258477992307</v>
      </c>
      <c r="L98" s="99">
        <v>3.0036534525980456</v>
      </c>
      <c r="M98" s="99">
        <v>2.6385611933213315</v>
      </c>
      <c r="N98" s="99">
        <v>2.7305792348384319</v>
      </c>
      <c r="O98" s="99">
        <v>2.5127581078410914</v>
      </c>
      <c r="P98" s="99">
        <v>2.3449430400578932</v>
      </c>
      <c r="Q98" s="99">
        <v>2.3046546708094504</v>
      </c>
      <c r="R98" s="99">
        <v>2.1250882826461566</v>
      </c>
      <c r="S98" s="99">
        <v>2.0147937711496389</v>
      </c>
      <c r="T98" s="99">
        <v>1.8316604381688439</v>
      </c>
      <c r="U98" s="99">
        <v>1.7171044377507387</v>
      </c>
      <c r="V98" s="99">
        <v>1.700072576165643</v>
      </c>
      <c r="W98" s="99">
        <v>1.6978744841649738</v>
      </c>
      <c r="X98" s="99">
        <v>2.0602041282100134</v>
      </c>
      <c r="Y98" s="99">
        <v>2.0932019127402848</v>
      </c>
      <c r="Z98" s="99">
        <v>2.1320345012388411</v>
      </c>
      <c r="AA98" s="99">
        <v>2.1777506849183768</v>
      </c>
      <c r="AB98" s="99">
        <v>2.2317724253347424</v>
      </c>
      <c r="AC98" s="99">
        <v>2.2953385292917412</v>
      </c>
      <c r="AD98" s="99">
        <v>2.3746568648703557</v>
      </c>
      <c r="AE98" s="99">
        <v>2.465966626751849</v>
      </c>
      <c r="AF98" s="99">
        <v>2.5706407483365004</v>
      </c>
      <c r="AG98" s="99">
        <v>2.6903602036423799</v>
      </c>
      <c r="AH98" s="99">
        <v>2.8271596482462469</v>
      </c>
      <c r="AI98" s="99">
        <v>2.9561315756558866</v>
      </c>
      <c r="AJ98" s="99">
        <v>3.0940413801439424</v>
      </c>
      <c r="AK98" s="99">
        <v>3.2400637938141221</v>
      </c>
      <c r="AL98" s="99">
        <v>3.3941213286422132</v>
      </c>
      <c r="AM98" s="99">
        <v>3.5555656250703045</v>
      </c>
      <c r="AN98" s="99">
        <v>3.7340835236180498</v>
      </c>
      <c r="AO98" s="99">
        <v>3.917260992514362</v>
      </c>
      <c r="AP98" s="99">
        <v>4.1059999495605251</v>
      </c>
      <c r="AQ98" s="99">
        <v>4.2996333042309249</v>
      </c>
      <c r="AR98" s="99">
        <v>4.4981134062113632</v>
      </c>
      <c r="AS98" s="99">
        <v>4.6768495956601281</v>
      </c>
      <c r="AT98" s="99">
        <v>4.8559165809688132</v>
      </c>
      <c r="AU98" s="99">
        <v>5.0356472527803193</v>
      </c>
      <c r="AV98" s="99">
        <v>5.2161895507597</v>
      </c>
      <c r="AW98" s="99">
        <v>5.3980208109907144</v>
      </c>
      <c r="AX98" s="99">
        <v>5.5873229395011528</v>
      </c>
      <c r="AY98" s="99">
        <v>5.7802750739774424</v>
      </c>
      <c r="AZ98" s="99">
        <v>5.9736487006028103</v>
      </c>
      <c r="BA98" s="99">
        <v>6.1692392023698934</v>
      </c>
      <c r="BB98" s="99">
        <v>6.3612277891937179</v>
      </c>
      <c r="BC98" s="99">
        <v>6.5501998430352524</v>
      </c>
      <c r="BD98" s="99">
        <v>6.7401703748854374</v>
      </c>
      <c r="BE98" s="99">
        <v>6.9314527393667023</v>
      </c>
      <c r="BF98" s="99">
        <v>7.1242850517225129</v>
      </c>
      <c r="BG98" s="99">
        <v>7.3191609074651396</v>
      </c>
      <c r="BH98" s="99">
        <v>7.504305480268175</v>
      </c>
      <c r="BI98" s="99">
        <v>7.6922944825429003</v>
      </c>
      <c r="BJ98" s="99">
        <v>7.8833903992708692</v>
      </c>
      <c r="BK98" s="99">
        <v>8.0780935034773425</v>
      </c>
      <c r="BL98" s="99">
        <v>8.2766839169113702</v>
      </c>
    </row>
    <row r="99" spans="2:64" hidden="1" outlineLevel="1" x14ac:dyDescent="0.3">
      <c r="B99" s="125" t="s">
        <v>80</v>
      </c>
      <c r="C99" s="57"/>
      <c r="D99" s="111">
        <v>0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0</v>
      </c>
      <c r="N99" s="111">
        <v>0</v>
      </c>
      <c r="O99" s="111">
        <v>2.1378451026831582E-3</v>
      </c>
      <c r="P99" s="111">
        <v>1.9970302437452077E-2</v>
      </c>
      <c r="Q99" s="111">
        <v>1.6269242295208122E-2</v>
      </c>
      <c r="R99" s="111">
        <v>5.8753679781697486E-3</v>
      </c>
      <c r="S99" s="111">
        <v>8.3212145477023301E-3</v>
      </c>
      <c r="T99" s="111">
        <v>1.0676019454981161E-2</v>
      </c>
      <c r="U99" s="111">
        <v>1.3115596008507542E-2</v>
      </c>
      <c r="V99" s="111">
        <v>8.6331403046640484E-3</v>
      </c>
      <c r="W99" s="111">
        <v>1.8124282926332919E-2</v>
      </c>
      <c r="X99" s="111">
        <v>3.3504560411634715E-2</v>
      </c>
      <c r="Y99" s="111">
        <v>5.2320172271686824E-2</v>
      </c>
      <c r="Z99" s="111">
        <v>7.7725810732455894E-2</v>
      </c>
      <c r="AA99" s="111">
        <v>0.11076135338750315</v>
      </c>
      <c r="AB99" s="111">
        <v>0.1528398087656625</v>
      </c>
      <c r="AC99" s="111">
        <v>0.20519099701135918</v>
      </c>
      <c r="AD99" s="111">
        <v>0.27401377123410753</v>
      </c>
      <c r="AE99" s="111">
        <v>0.3555382877379224</v>
      </c>
      <c r="AF99" s="111">
        <v>0.45112842266953679</v>
      </c>
      <c r="AG99" s="111">
        <v>0.56245607810313336</v>
      </c>
      <c r="AH99" s="111">
        <v>0.69154682685372615</v>
      </c>
      <c r="AI99" s="111">
        <v>0.83064643624989376</v>
      </c>
      <c r="AJ99" s="111">
        <v>0.97873950472786264</v>
      </c>
      <c r="AK99" s="111">
        <v>1.1350001517553139</v>
      </c>
      <c r="AL99" s="111">
        <v>1.2993502738977873</v>
      </c>
      <c r="AM99" s="111">
        <v>1.4711408933349883</v>
      </c>
      <c r="AN99" s="111">
        <v>1.6503855908918905</v>
      </c>
      <c r="AO99" s="111">
        <v>1.8343539618058222</v>
      </c>
      <c r="AP99" s="111">
        <v>2.0239478607245918</v>
      </c>
      <c r="AQ99" s="111">
        <v>2.2185001319002966</v>
      </c>
      <c r="AR99" s="111">
        <v>2.4179630576892288</v>
      </c>
      <c r="AS99" s="111">
        <v>2.6055334920070532</v>
      </c>
      <c r="AT99" s="111">
        <v>2.7934950258164792</v>
      </c>
      <c r="AU99" s="111">
        <v>2.9821797702555397</v>
      </c>
      <c r="AV99" s="111">
        <v>3.1717348854844216</v>
      </c>
      <c r="AW99" s="111">
        <v>3.3626369280820128</v>
      </c>
      <c r="AX99" s="111">
        <v>3.5550896882386991</v>
      </c>
      <c r="AY99" s="111">
        <v>3.7512609760535187</v>
      </c>
      <c r="AZ99" s="111">
        <v>3.9479218180230831</v>
      </c>
      <c r="BA99" s="111">
        <v>4.1468671374534125</v>
      </c>
      <c r="BB99" s="111">
        <v>4.3422776845729185</v>
      </c>
      <c r="BC99" s="111">
        <v>4.5384753220189955</v>
      </c>
      <c r="BD99" s="111">
        <v>4.7356584845303047</v>
      </c>
      <c r="BE99" s="111">
        <v>4.9341405267292719</v>
      </c>
      <c r="BF99" s="111">
        <v>5.1341595638593667</v>
      </c>
      <c r="BG99" s="111">
        <v>5.3362091914328555</v>
      </c>
      <c r="BH99" s="111">
        <v>5.5404204969503601</v>
      </c>
      <c r="BI99" s="111">
        <v>5.7473841221196791</v>
      </c>
      <c r="BJ99" s="111">
        <v>5.9573625519223636</v>
      </c>
      <c r="BK99" s="111">
        <v>6.1708560593836754</v>
      </c>
      <c r="BL99" s="111">
        <v>6.3881447662526663</v>
      </c>
    </row>
    <row r="100" spans="2:64" hidden="1" outlineLevel="2" x14ac:dyDescent="0.3">
      <c r="B100" s="43" t="s">
        <v>344</v>
      </c>
      <c r="C100" s="38"/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  <c r="J100" s="32">
        <v>0</v>
      </c>
      <c r="K100" s="32">
        <v>0</v>
      </c>
      <c r="L100" s="32">
        <v>0</v>
      </c>
      <c r="M100" s="32">
        <v>0</v>
      </c>
      <c r="N100" s="32">
        <v>0</v>
      </c>
      <c r="O100" s="32">
        <v>2.1378451026831582E-3</v>
      </c>
      <c r="P100" s="32">
        <v>1.9970302437452077E-2</v>
      </c>
      <c r="Q100" s="32">
        <v>1.6269242295208122E-2</v>
      </c>
      <c r="R100" s="32">
        <v>5.0928027054370564E-3</v>
      </c>
      <c r="S100" s="32">
        <v>7.2310731145960004E-3</v>
      </c>
      <c r="T100" s="32">
        <v>8.9586737340575078E-3</v>
      </c>
      <c r="U100" s="32">
        <v>1.1321047031391461E-2</v>
      </c>
      <c r="V100" s="32">
        <v>6.5554698447142859E-3</v>
      </c>
      <c r="W100" s="32">
        <v>9.5939780846305903E-3</v>
      </c>
      <c r="X100" s="32">
        <v>1.6220565387793279E-2</v>
      </c>
      <c r="Y100" s="32">
        <v>2.5740708058122484E-2</v>
      </c>
      <c r="Z100" s="32">
        <v>3.9516364283395236E-2</v>
      </c>
      <c r="AA100" s="32">
        <v>5.7676930372993804E-2</v>
      </c>
      <c r="AB100" s="32">
        <v>8.0308832362603971E-2</v>
      </c>
      <c r="AC100" s="32">
        <v>0.10755104764946852</v>
      </c>
      <c r="AD100" s="32">
        <v>0.140967512326792</v>
      </c>
      <c r="AE100" s="32">
        <v>0.18073174407832188</v>
      </c>
      <c r="AF100" s="32">
        <v>0.22689216843480955</v>
      </c>
      <c r="AG100" s="32">
        <v>0.2795331651304962</v>
      </c>
      <c r="AH100" s="32">
        <v>0.33871446310767112</v>
      </c>
      <c r="AI100" s="32">
        <v>0.40491241964688524</v>
      </c>
      <c r="AJ100" s="32">
        <v>0.47818606247347573</v>
      </c>
      <c r="AK100" s="32">
        <v>0.55847942328930156</v>
      </c>
      <c r="AL100" s="32">
        <v>0.64611227356328094</v>
      </c>
      <c r="AM100" s="32">
        <v>0.74080841714895374</v>
      </c>
      <c r="AN100" s="32">
        <v>0.84369092633748666</v>
      </c>
      <c r="AO100" s="32">
        <v>0.95244682048352869</v>
      </c>
      <c r="AP100" s="32">
        <v>1.0678904451462841</v>
      </c>
      <c r="AQ100" s="32">
        <v>1.1898497531729686</v>
      </c>
      <c r="AR100" s="32">
        <v>1.3180808348182276</v>
      </c>
      <c r="AS100" s="32">
        <v>1.4436139451519607</v>
      </c>
      <c r="AT100" s="32">
        <v>1.5727600371574775</v>
      </c>
      <c r="AU100" s="32">
        <v>1.7054560010294126</v>
      </c>
      <c r="AV100" s="32">
        <v>1.8415474118286992</v>
      </c>
      <c r="AW100" s="32">
        <v>1.9810982668185477</v>
      </c>
      <c r="AX100" s="32">
        <v>2.1239008014039547</v>
      </c>
      <c r="AY100" s="32">
        <v>2.2717939388644433</v>
      </c>
      <c r="AZ100" s="32">
        <v>2.4215804924012692</v>
      </c>
      <c r="BA100" s="32">
        <v>2.5749302754328287</v>
      </c>
      <c r="BB100" s="32">
        <v>2.7316967359227018</v>
      </c>
      <c r="BC100" s="32">
        <v>2.8916931827367973</v>
      </c>
      <c r="BD100" s="32">
        <v>3.0548890653274237</v>
      </c>
      <c r="BE100" s="32">
        <v>3.2213397931464156</v>
      </c>
      <c r="BF100" s="32">
        <v>3.3911126365512061</v>
      </c>
      <c r="BG100" s="32">
        <v>3.5644858884103012</v>
      </c>
      <c r="BH100" s="32">
        <v>3.741418805776096</v>
      </c>
      <c r="BI100" s="32">
        <v>3.9223636172330703</v>
      </c>
      <c r="BJ100" s="32">
        <v>4.1074493545551531</v>
      </c>
      <c r="BK100" s="32">
        <v>4.2967299106546042</v>
      </c>
      <c r="BL100" s="32">
        <v>4.4902263374314977</v>
      </c>
    </row>
    <row r="101" spans="2:64" hidden="1" outlineLevel="2" x14ac:dyDescent="0.3">
      <c r="B101" s="43" t="s">
        <v>345</v>
      </c>
      <c r="C101" s="38"/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  <c r="J101" s="32">
        <v>0</v>
      </c>
      <c r="K101" s="32">
        <v>0</v>
      </c>
      <c r="L101" s="32">
        <v>0</v>
      </c>
      <c r="M101" s="32">
        <v>0</v>
      </c>
      <c r="N101" s="32">
        <v>0</v>
      </c>
      <c r="O101" s="32">
        <v>0</v>
      </c>
      <c r="P101" s="32">
        <v>0</v>
      </c>
      <c r="Q101" s="32">
        <v>0</v>
      </c>
      <c r="R101" s="32">
        <v>7.8256527273269226E-4</v>
      </c>
      <c r="S101" s="32">
        <v>1.0901414331063303E-3</v>
      </c>
      <c r="T101" s="32">
        <v>1.7173457209236527E-3</v>
      </c>
      <c r="U101" s="32">
        <v>1.7945489771160799E-3</v>
      </c>
      <c r="V101" s="32">
        <v>2.0776704599497634E-3</v>
      </c>
      <c r="W101" s="32">
        <v>8.5303048417023283E-3</v>
      </c>
      <c r="X101" s="32">
        <v>1.7283995023841432E-2</v>
      </c>
      <c r="Y101" s="32">
        <v>2.6579464213564337E-2</v>
      </c>
      <c r="Z101" s="32">
        <v>3.8209446449060658E-2</v>
      </c>
      <c r="AA101" s="32">
        <v>5.3084423014509344E-2</v>
      </c>
      <c r="AB101" s="32">
        <v>7.2530976403058514E-2</v>
      </c>
      <c r="AC101" s="32">
        <v>9.7639949361890646E-2</v>
      </c>
      <c r="AD101" s="32">
        <v>0.13304625890731553</v>
      </c>
      <c r="AE101" s="32">
        <v>0.17480654365960052</v>
      </c>
      <c r="AF101" s="32">
        <v>0.22423625423472721</v>
      </c>
      <c r="AG101" s="32">
        <v>0.28292291297263716</v>
      </c>
      <c r="AH101" s="32">
        <v>0.35283236374605509</v>
      </c>
      <c r="AI101" s="32">
        <v>0.42573401660300858</v>
      </c>
      <c r="AJ101" s="32">
        <v>0.50055344225438692</v>
      </c>
      <c r="AK101" s="32">
        <v>0.57652072846601221</v>
      </c>
      <c r="AL101" s="32">
        <v>0.65323800033450641</v>
      </c>
      <c r="AM101" s="32">
        <v>0.73033247618603458</v>
      </c>
      <c r="AN101" s="32">
        <v>0.80669466455440397</v>
      </c>
      <c r="AO101" s="32">
        <v>0.88190714132229342</v>
      </c>
      <c r="AP101" s="32">
        <v>0.95605741557830759</v>
      </c>
      <c r="AQ101" s="32">
        <v>1.028650378727328</v>
      </c>
      <c r="AR101" s="32">
        <v>1.0998822228710015</v>
      </c>
      <c r="AS101" s="32">
        <v>1.1619195468550925</v>
      </c>
      <c r="AT101" s="32">
        <v>1.2207349886590018</v>
      </c>
      <c r="AU101" s="32">
        <v>1.2767237692261273</v>
      </c>
      <c r="AV101" s="32">
        <v>1.3301874736557222</v>
      </c>
      <c r="AW101" s="32">
        <v>1.381538661263465</v>
      </c>
      <c r="AX101" s="32">
        <v>1.4311888868347444</v>
      </c>
      <c r="AY101" s="32">
        <v>1.4794670371890755</v>
      </c>
      <c r="AZ101" s="32">
        <v>1.5263413256218137</v>
      </c>
      <c r="BA101" s="32">
        <v>1.5719368620205838</v>
      </c>
      <c r="BB101" s="32">
        <v>1.6105809486502169</v>
      </c>
      <c r="BC101" s="32">
        <v>1.6467821392821984</v>
      </c>
      <c r="BD101" s="32">
        <v>1.6807694192028806</v>
      </c>
      <c r="BE101" s="32">
        <v>1.7128007335828561</v>
      </c>
      <c r="BF101" s="32">
        <v>1.7430469273081601</v>
      </c>
      <c r="BG101" s="32">
        <v>1.7717233030225541</v>
      </c>
      <c r="BH101" s="32">
        <v>1.7990016911742639</v>
      </c>
      <c r="BI101" s="32">
        <v>1.8250205048866088</v>
      </c>
      <c r="BJ101" s="32">
        <v>1.8499131973672103</v>
      </c>
      <c r="BK101" s="32">
        <v>1.874126148729071</v>
      </c>
      <c r="BL101" s="32">
        <v>1.8979184288211688</v>
      </c>
    </row>
    <row r="102" spans="2:64" ht="16.5" hidden="1" outlineLevel="1" thickBot="1" x14ac:dyDescent="0.35">
      <c r="B102" s="125" t="s">
        <v>94</v>
      </c>
      <c r="C102" s="57"/>
      <c r="D102" s="111">
        <v>2.4659168879292217</v>
      </c>
      <c r="E102" s="111">
        <v>2.5475608806996601</v>
      </c>
      <c r="F102" s="111">
        <v>2.6968407706888553</v>
      </c>
      <c r="G102" s="111">
        <v>2.8909527076623447</v>
      </c>
      <c r="H102" s="111">
        <v>3.2679154785110098</v>
      </c>
      <c r="I102" s="111">
        <v>3.3115074039345869</v>
      </c>
      <c r="J102" s="111">
        <v>3.395879943926392</v>
      </c>
      <c r="K102" s="111">
        <v>3.3415258477992307</v>
      </c>
      <c r="L102" s="111">
        <v>3.0036534525980456</v>
      </c>
      <c r="M102" s="111">
        <v>2.6385611933213315</v>
      </c>
      <c r="N102" s="111">
        <v>2.7305792348384319</v>
      </c>
      <c r="O102" s="111">
        <v>2.5106202627384082</v>
      </c>
      <c r="P102" s="111">
        <v>2.324972737620441</v>
      </c>
      <c r="Q102" s="111">
        <v>2.2883854285142422</v>
      </c>
      <c r="R102" s="111">
        <v>2.1192129146679868</v>
      </c>
      <c r="S102" s="111">
        <v>2.0064725566019366</v>
      </c>
      <c r="T102" s="111">
        <v>1.8209844187138629</v>
      </c>
      <c r="U102" s="111">
        <v>1.7039888417422311</v>
      </c>
      <c r="V102" s="111">
        <v>1.691439435860979</v>
      </c>
      <c r="W102" s="111">
        <v>1.6797502012386409</v>
      </c>
      <c r="X102" s="111">
        <v>2.0266995677983788</v>
      </c>
      <c r="Y102" s="111">
        <v>2.0408817404685982</v>
      </c>
      <c r="Z102" s="111">
        <v>2.0543086905063852</v>
      </c>
      <c r="AA102" s="111">
        <v>2.0669893315308734</v>
      </c>
      <c r="AB102" s="111">
        <v>2.0789326165690798</v>
      </c>
      <c r="AC102" s="111">
        <v>2.090147532280382</v>
      </c>
      <c r="AD102" s="111">
        <v>2.1006430936362479</v>
      </c>
      <c r="AE102" s="111">
        <v>2.1104283390139265</v>
      </c>
      <c r="AF102" s="111">
        <v>2.1195123256669635</v>
      </c>
      <c r="AG102" s="111">
        <v>2.1279041255392466</v>
      </c>
      <c r="AH102" s="111">
        <v>2.1356128213925207</v>
      </c>
      <c r="AI102" s="111">
        <v>2.1254851394059928</v>
      </c>
      <c r="AJ102" s="111">
        <v>2.1153018754160797</v>
      </c>
      <c r="AK102" s="111">
        <v>2.1050636420588082</v>
      </c>
      <c r="AL102" s="111">
        <v>2.094771054744426</v>
      </c>
      <c r="AM102" s="111">
        <v>2.0844247317353162</v>
      </c>
      <c r="AN102" s="111">
        <v>2.0836979327261593</v>
      </c>
      <c r="AO102" s="111">
        <v>2.0829070307085398</v>
      </c>
      <c r="AP102" s="111">
        <v>2.0820520888359333</v>
      </c>
      <c r="AQ102" s="111">
        <v>2.0811331723306288</v>
      </c>
      <c r="AR102" s="111">
        <v>2.0801503485221344</v>
      </c>
      <c r="AS102" s="111">
        <v>2.0713161036530754</v>
      </c>
      <c r="AT102" s="111">
        <v>2.0624215551523344</v>
      </c>
      <c r="AU102" s="111">
        <v>2.0534674825247796</v>
      </c>
      <c r="AV102" s="111">
        <v>2.0444546652752784</v>
      </c>
      <c r="AW102" s="111">
        <v>2.0353838829087016</v>
      </c>
      <c r="AX102" s="111">
        <v>2.0322332512624532</v>
      </c>
      <c r="AY102" s="111">
        <v>2.0290140979239233</v>
      </c>
      <c r="AZ102" s="111">
        <v>2.0257268825797272</v>
      </c>
      <c r="BA102" s="111">
        <v>2.0223720649164809</v>
      </c>
      <c r="BB102" s="111">
        <v>2.0189501046207998</v>
      </c>
      <c r="BC102" s="111">
        <v>2.0117245210162569</v>
      </c>
      <c r="BD102" s="111">
        <v>2.0045118903551331</v>
      </c>
      <c r="BE102" s="111">
        <v>1.9973122126374301</v>
      </c>
      <c r="BF102" s="111">
        <v>1.9901254878631462</v>
      </c>
      <c r="BG102" s="111">
        <v>1.9829517160322838</v>
      </c>
      <c r="BH102" s="111">
        <v>1.9638849833178147</v>
      </c>
      <c r="BI102" s="111">
        <v>1.9449103604232212</v>
      </c>
      <c r="BJ102" s="111">
        <v>1.926027847348506</v>
      </c>
      <c r="BK102" s="111">
        <v>1.9072374440936675</v>
      </c>
      <c r="BL102" s="111">
        <v>1.8885391506587048</v>
      </c>
    </row>
    <row r="103" spans="2:64" ht="16.5" collapsed="1" thickBot="1" x14ac:dyDescent="0.35">
      <c r="B103" s="99" t="s">
        <v>354</v>
      </c>
      <c r="C103" s="100"/>
      <c r="D103" s="99">
        <v>0.76285947682789501</v>
      </c>
      <c r="E103" s="99">
        <v>0.76093123748113756</v>
      </c>
      <c r="F103" s="99">
        <v>0.75945997579633517</v>
      </c>
      <c r="G103" s="99">
        <v>0.7592979287957583</v>
      </c>
      <c r="H103" s="99">
        <v>0.75464276038508193</v>
      </c>
      <c r="I103" s="99">
        <v>0.75196237346314265</v>
      </c>
      <c r="J103" s="99">
        <v>0.75143563057816731</v>
      </c>
      <c r="K103" s="99">
        <v>0.74965784455867457</v>
      </c>
      <c r="L103" s="99">
        <v>0.74858121049570103</v>
      </c>
      <c r="M103" s="99">
        <v>0.74573291185027668</v>
      </c>
      <c r="N103" s="99">
        <v>0.74567705944763807</v>
      </c>
      <c r="O103" s="99">
        <v>0.74594968861690147</v>
      </c>
      <c r="P103" s="99">
        <v>0.74996547013062087</v>
      </c>
      <c r="Q103" s="99">
        <v>0.75749747565598269</v>
      </c>
      <c r="R103" s="99">
        <v>0.76054395603201697</v>
      </c>
      <c r="S103" s="99">
        <v>0.76474011622846716</v>
      </c>
      <c r="T103" s="99">
        <v>0.76899740019001872</v>
      </c>
      <c r="U103" s="99">
        <v>0.78472263862586233</v>
      </c>
      <c r="V103" s="99">
        <v>0.76346535242961067</v>
      </c>
      <c r="W103" s="99">
        <v>0.74412845168478059</v>
      </c>
      <c r="X103" s="99">
        <v>0.85478105599589882</v>
      </c>
      <c r="Y103" s="99">
        <v>0.85011046460542017</v>
      </c>
      <c r="Z103" s="99">
        <v>0.84543987321494141</v>
      </c>
      <c r="AA103" s="99">
        <v>0.84076928182446276</v>
      </c>
      <c r="AB103" s="99">
        <v>0.83609869043398399</v>
      </c>
      <c r="AC103" s="99">
        <v>0.83142809904350523</v>
      </c>
      <c r="AD103" s="99">
        <v>0.82647168535080573</v>
      </c>
      <c r="AE103" s="99">
        <v>0.82151527165810623</v>
      </c>
      <c r="AF103" s="99">
        <v>0.81655885796540695</v>
      </c>
      <c r="AG103" s="99">
        <v>0.81160244427270745</v>
      </c>
      <c r="AH103" s="99">
        <v>0.80664603058000794</v>
      </c>
      <c r="AI103" s="99">
        <v>0.79724075321846155</v>
      </c>
      <c r="AJ103" s="99">
        <v>0.78783547585691516</v>
      </c>
      <c r="AK103" s="99">
        <v>0.77843019849536876</v>
      </c>
      <c r="AL103" s="99">
        <v>0.76902492113382248</v>
      </c>
      <c r="AM103" s="99">
        <v>0.75961964377227609</v>
      </c>
      <c r="AN103" s="99">
        <v>0.75311964425306088</v>
      </c>
      <c r="AO103" s="99">
        <v>0.74661964473384579</v>
      </c>
      <c r="AP103" s="99">
        <v>0.74011964521463058</v>
      </c>
      <c r="AQ103" s="99">
        <v>0.7336196456954156</v>
      </c>
      <c r="AR103" s="99">
        <v>0.7271196461762004</v>
      </c>
      <c r="AS103" s="99">
        <v>0.71922316947992349</v>
      </c>
      <c r="AT103" s="99">
        <v>0.71132669278364669</v>
      </c>
      <c r="AU103" s="99">
        <v>0.70343021608736966</v>
      </c>
      <c r="AV103" s="99">
        <v>0.69553373939109298</v>
      </c>
      <c r="AW103" s="99">
        <v>0.68763726269481606</v>
      </c>
      <c r="AX103" s="99">
        <v>0.68281864590848762</v>
      </c>
      <c r="AY103" s="99">
        <v>0.67800002912215929</v>
      </c>
      <c r="AZ103" s="99">
        <v>0.67318141233583084</v>
      </c>
      <c r="BA103" s="99">
        <v>0.6683627955495024</v>
      </c>
      <c r="BB103" s="99">
        <v>0.66354417876317395</v>
      </c>
      <c r="BC103" s="99">
        <v>0.66817910965715699</v>
      </c>
      <c r="BD103" s="99">
        <v>0.67281404055114002</v>
      </c>
      <c r="BE103" s="99">
        <v>0.67744897144512306</v>
      </c>
      <c r="BF103" s="99">
        <v>0.6820839023391061</v>
      </c>
      <c r="BG103" s="99">
        <v>0.68671883323308902</v>
      </c>
      <c r="BH103" s="99">
        <v>0.691687511746235</v>
      </c>
      <c r="BI103" s="99">
        <v>0.69665619025938119</v>
      </c>
      <c r="BJ103" s="99">
        <v>0.70162486877252717</v>
      </c>
      <c r="BK103" s="99">
        <v>0.70659354728567336</v>
      </c>
      <c r="BL103" s="99">
        <v>0.71156222579881934</v>
      </c>
    </row>
    <row r="104" spans="2:64" ht="16.5" thickBot="1" x14ac:dyDescent="0.35">
      <c r="B104" s="82" t="s">
        <v>154</v>
      </c>
      <c r="C104" s="83"/>
      <c r="D104" s="82">
        <v>9.5000000000000018</v>
      </c>
      <c r="E104" s="82">
        <v>9.7100000000000009</v>
      </c>
      <c r="F104" s="82">
        <v>10.069999999999999</v>
      </c>
      <c r="G104" s="82">
        <v>10.739999999999998</v>
      </c>
      <c r="H104" s="82">
        <v>10.580000000000002</v>
      </c>
      <c r="I104" s="82">
        <v>10.739999999999998</v>
      </c>
      <c r="J104" s="82">
        <v>11.129999999999999</v>
      </c>
      <c r="K104" s="82">
        <v>11.070000000000002</v>
      </c>
      <c r="L104" s="82">
        <v>11.309999999999999</v>
      </c>
      <c r="M104" s="82">
        <v>11.03</v>
      </c>
      <c r="N104" s="82">
        <v>11.39</v>
      </c>
      <c r="O104" s="82">
        <v>11.020000000000001</v>
      </c>
      <c r="P104" s="82">
        <v>11.140000000000002</v>
      </c>
      <c r="Q104" s="82">
        <v>11.310000000000002</v>
      </c>
      <c r="R104" s="82">
        <v>11.050000000000004</v>
      </c>
      <c r="S104" s="82">
        <v>11.289999999999997</v>
      </c>
      <c r="T104" s="82">
        <v>11.52</v>
      </c>
      <c r="U104" s="82">
        <v>11.339999999999998</v>
      </c>
      <c r="V104" s="82">
        <v>11.12</v>
      </c>
      <c r="W104" s="82">
        <v>10.95</v>
      </c>
      <c r="X104" s="82">
        <v>12.989764434329073</v>
      </c>
      <c r="Y104" s="82">
        <v>13.2586394165941</v>
      </c>
      <c r="Z104" s="82">
        <v>13.574792724801085</v>
      </c>
      <c r="AA104" s="82">
        <v>13.939855044581368</v>
      </c>
      <c r="AB104" s="82">
        <v>14.35755254072861</v>
      </c>
      <c r="AC104" s="82">
        <v>14.830314817402265</v>
      </c>
      <c r="AD104" s="82">
        <v>15.369015253420532</v>
      </c>
      <c r="AE104" s="82">
        <v>15.963360145080173</v>
      </c>
      <c r="AF104" s="82">
        <v>16.620633048051399</v>
      </c>
      <c r="AG104" s="82">
        <v>17.342566342264728</v>
      </c>
      <c r="AH104" s="82">
        <v>18.130410602948533</v>
      </c>
      <c r="AI104" s="82">
        <v>18.897150754128248</v>
      </c>
      <c r="AJ104" s="82">
        <v>19.723607968154894</v>
      </c>
      <c r="AK104" s="82">
        <v>20.60582383581006</v>
      </c>
      <c r="AL104" s="82">
        <v>21.537506192909756</v>
      </c>
      <c r="AM104" s="82">
        <v>22.514261914884859</v>
      </c>
      <c r="AN104" s="82">
        <v>23.603485897996396</v>
      </c>
      <c r="AO104" s="82">
        <v>24.693529375602033</v>
      </c>
      <c r="AP104" s="82">
        <v>25.802362138423355</v>
      </c>
      <c r="AQ104" s="82">
        <v>26.925856379036578</v>
      </c>
      <c r="AR104" s="82">
        <v>28.061864657508838</v>
      </c>
      <c r="AS104" s="82">
        <v>29.127398189378127</v>
      </c>
      <c r="AT104" s="82">
        <v>30.194808833399591</v>
      </c>
      <c r="AU104" s="82">
        <v>31.263636447494981</v>
      </c>
      <c r="AV104" s="82">
        <v>32.333545576158308</v>
      </c>
      <c r="AW104" s="82">
        <v>33.404390637431128</v>
      </c>
      <c r="AX104" s="82">
        <v>34.518376079940161</v>
      </c>
      <c r="AY104" s="82">
        <v>35.651850562326388</v>
      </c>
      <c r="AZ104" s="82">
        <v>36.777106897154319</v>
      </c>
      <c r="BA104" s="82">
        <v>37.907746267569067</v>
      </c>
      <c r="BB104" s="82">
        <v>39.037468531281405</v>
      </c>
      <c r="BC104" s="82">
        <v>40.141600984094062</v>
      </c>
      <c r="BD104" s="82">
        <v>41.251641472066922</v>
      </c>
      <c r="BE104" s="82">
        <v>42.367886438299855</v>
      </c>
      <c r="BF104" s="82">
        <v>43.490140022985521</v>
      </c>
      <c r="BG104" s="82">
        <v>44.619087080467551</v>
      </c>
      <c r="BH104" s="82">
        <v>45.693375752788789</v>
      </c>
      <c r="BI104" s="82">
        <v>46.775514627973237</v>
      </c>
      <c r="BJ104" s="82">
        <v>47.866014303013806</v>
      </c>
      <c r="BK104" s="82">
        <v>48.964902355379145</v>
      </c>
      <c r="BL104" s="82">
        <v>50.072887464273194</v>
      </c>
    </row>
    <row r="105" spans="2:64" s="5" customFormat="1" x14ac:dyDescent="0.3">
      <c r="B105" s="81"/>
      <c r="C105" s="81"/>
      <c r="D105" s="81"/>
      <c r="E105" s="81"/>
      <c r="F105" s="81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81"/>
      <c r="Z105" s="81"/>
      <c r="AA105" s="81"/>
      <c r="AB105" s="81"/>
      <c r="AC105" s="81"/>
      <c r="AD105" s="81"/>
      <c r="AE105" s="81"/>
      <c r="AF105" s="81"/>
      <c r="AG105" s="81"/>
      <c r="AH105" s="81"/>
      <c r="AI105" s="81"/>
      <c r="AJ105" s="81"/>
      <c r="AK105" s="81"/>
      <c r="AL105" s="81"/>
      <c r="AM105" s="81"/>
      <c r="AN105" s="81"/>
      <c r="AO105" s="81"/>
      <c r="AP105" s="81"/>
      <c r="AQ105" s="81"/>
      <c r="AR105" s="81"/>
      <c r="AS105" s="81"/>
      <c r="AT105" s="81"/>
      <c r="AU105" s="81"/>
      <c r="AV105" s="81"/>
      <c r="AW105" s="81"/>
      <c r="AX105" s="81"/>
      <c r="AY105" s="81"/>
      <c r="AZ105" s="81"/>
      <c r="BA105" s="81"/>
      <c r="BB105" s="81"/>
      <c r="BC105" s="81"/>
      <c r="BD105" s="81"/>
      <c r="BE105" s="81"/>
      <c r="BF105" s="81"/>
      <c r="BG105" s="81"/>
      <c r="BH105" s="81"/>
      <c r="BI105" s="81"/>
      <c r="BJ105" s="81"/>
      <c r="BK105" s="81"/>
      <c r="BL105" s="81"/>
    </row>
    <row r="106" spans="2:64" s="5" customFormat="1" x14ac:dyDescent="0.3"/>
    <row r="107" spans="2:64" s="5" customFormat="1" x14ac:dyDescent="0.3"/>
    <row r="108" spans="2:64" s="5" customFormat="1" ht="16.5" thickBot="1" x14ac:dyDescent="0.35"/>
    <row r="109" spans="2:64" s="5" customFormat="1" ht="20.25" x14ac:dyDescent="0.3">
      <c r="B109" s="79" t="s">
        <v>277</v>
      </c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79"/>
      <c r="O109" s="79"/>
      <c r="P109" s="79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  <c r="AG109" s="79"/>
      <c r="AH109" s="79"/>
      <c r="AI109" s="79"/>
      <c r="AJ109" s="79"/>
      <c r="AK109" s="79"/>
      <c r="AL109" s="79"/>
      <c r="AM109" s="79"/>
      <c r="AN109" s="79"/>
      <c r="AO109" s="79"/>
      <c r="AP109" s="79"/>
      <c r="AQ109" s="79"/>
      <c r="AR109" s="79"/>
      <c r="AS109" s="79"/>
      <c r="AT109" s="79"/>
      <c r="AU109" s="79"/>
      <c r="AV109" s="79"/>
      <c r="AW109" s="79"/>
      <c r="AX109" s="79"/>
      <c r="AY109" s="79"/>
      <c r="AZ109" s="79"/>
      <c r="BA109" s="79"/>
      <c r="BB109" s="79"/>
      <c r="BC109" s="79"/>
      <c r="BD109" s="79"/>
      <c r="BE109" s="79"/>
      <c r="BF109" s="79"/>
      <c r="BG109" s="79"/>
      <c r="BH109" s="79"/>
      <c r="BI109" s="79"/>
      <c r="BJ109" s="79"/>
      <c r="BK109" s="79"/>
      <c r="BL109" s="79"/>
    </row>
    <row r="110" spans="2:64" s="5" customFormat="1" ht="17.25" thickBot="1" x14ac:dyDescent="0.35">
      <c r="B110" s="91" t="s">
        <v>510</v>
      </c>
      <c r="C110" s="91"/>
      <c r="D110" s="91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  <c r="Z110" s="91"/>
      <c r="AA110" s="91"/>
      <c r="AB110" s="91"/>
      <c r="AC110" s="91"/>
      <c r="AD110" s="91"/>
      <c r="AE110" s="91"/>
      <c r="AF110" s="91"/>
      <c r="AG110" s="91"/>
      <c r="AH110" s="91"/>
      <c r="AI110" s="91"/>
      <c r="AJ110" s="91"/>
      <c r="AK110" s="91"/>
      <c r="AL110" s="91"/>
      <c r="AM110" s="91"/>
      <c r="AN110" s="91"/>
      <c r="AO110" s="91"/>
      <c r="AP110" s="91"/>
      <c r="AQ110" s="91"/>
      <c r="AR110" s="91"/>
      <c r="AS110" s="91"/>
      <c r="AT110" s="91"/>
      <c r="AU110" s="91"/>
      <c r="AV110" s="91"/>
      <c r="AW110" s="91"/>
      <c r="AX110" s="91"/>
      <c r="AY110" s="91"/>
      <c r="AZ110" s="91"/>
      <c r="BA110" s="91"/>
      <c r="BB110" s="91"/>
      <c r="BC110" s="91"/>
      <c r="BD110" s="91"/>
      <c r="BE110" s="91"/>
      <c r="BF110" s="91"/>
      <c r="BG110" s="91"/>
      <c r="BH110" s="91"/>
      <c r="BI110" s="91"/>
      <c r="BJ110" s="91"/>
      <c r="BK110" s="91"/>
      <c r="BL110" s="91"/>
    </row>
    <row r="111" spans="2:64" ht="16.5" thickBot="1" x14ac:dyDescent="0.35">
      <c r="B111" s="10" t="s">
        <v>2</v>
      </c>
      <c r="C111" s="7"/>
      <c r="D111" s="10">
        <v>2000</v>
      </c>
      <c r="E111" s="10">
        <v>2001</v>
      </c>
      <c r="F111" s="10">
        <v>2002</v>
      </c>
      <c r="G111" s="10">
        <v>2003</v>
      </c>
      <c r="H111" s="10">
        <v>2004</v>
      </c>
      <c r="I111" s="10">
        <v>2005</v>
      </c>
      <c r="J111" s="10">
        <v>2006</v>
      </c>
      <c r="K111" s="10">
        <v>2007</v>
      </c>
      <c r="L111" s="10">
        <v>2008</v>
      </c>
      <c r="M111" s="10">
        <v>2009</v>
      </c>
      <c r="N111" s="10">
        <v>2010</v>
      </c>
      <c r="O111" s="10">
        <v>2011</v>
      </c>
      <c r="P111" s="10">
        <v>2012</v>
      </c>
      <c r="Q111" s="10">
        <v>2013</v>
      </c>
      <c r="R111" s="10">
        <v>2014</v>
      </c>
      <c r="S111" s="10">
        <v>2015</v>
      </c>
      <c r="T111" s="10">
        <v>2016</v>
      </c>
      <c r="U111" s="10">
        <v>2017</v>
      </c>
      <c r="V111" s="10">
        <v>2018</v>
      </c>
      <c r="W111" s="10">
        <v>2019</v>
      </c>
      <c r="X111" s="10">
        <v>2020</v>
      </c>
      <c r="Y111" s="10">
        <v>2021</v>
      </c>
      <c r="Z111" s="10">
        <v>2022</v>
      </c>
      <c r="AA111" s="10">
        <v>2023</v>
      </c>
      <c r="AB111" s="10">
        <v>2024</v>
      </c>
      <c r="AC111" s="10">
        <v>2025</v>
      </c>
      <c r="AD111" s="10">
        <v>2026</v>
      </c>
      <c r="AE111" s="10">
        <v>2027</v>
      </c>
      <c r="AF111" s="10">
        <v>2028</v>
      </c>
      <c r="AG111" s="10">
        <v>2029</v>
      </c>
      <c r="AH111" s="10">
        <v>2030</v>
      </c>
      <c r="AI111" s="10">
        <v>2031</v>
      </c>
      <c r="AJ111" s="10">
        <v>2032</v>
      </c>
      <c r="AK111" s="10">
        <v>2033</v>
      </c>
      <c r="AL111" s="10">
        <v>2034</v>
      </c>
      <c r="AM111" s="10">
        <v>2035</v>
      </c>
      <c r="AN111" s="10">
        <v>2036</v>
      </c>
      <c r="AO111" s="10">
        <v>2037</v>
      </c>
      <c r="AP111" s="10">
        <v>2038</v>
      </c>
      <c r="AQ111" s="10">
        <v>2039</v>
      </c>
      <c r="AR111" s="10">
        <v>2040</v>
      </c>
      <c r="AS111" s="10">
        <v>2041</v>
      </c>
      <c r="AT111" s="10">
        <v>2042</v>
      </c>
      <c r="AU111" s="10">
        <v>2043</v>
      </c>
      <c r="AV111" s="10">
        <v>2044</v>
      </c>
      <c r="AW111" s="10">
        <v>2045</v>
      </c>
      <c r="AX111" s="10">
        <v>2046</v>
      </c>
      <c r="AY111" s="10">
        <v>2047</v>
      </c>
      <c r="AZ111" s="10">
        <v>2048</v>
      </c>
      <c r="BA111" s="10">
        <v>2049</v>
      </c>
      <c r="BB111" s="10">
        <v>2050</v>
      </c>
      <c r="BC111" s="10">
        <v>2051</v>
      </c>
      <c r="BD111" s="10">
        <v>2052</v>
      </c>
      <c r="BE111" s="10">
        <v>2053</v>
      </c>
      <c r="BF111" s="10">
        <v>2054</v>
      </c>
      <c r="BG111" s="10">
        <v>2055</v>
      </c>
      <c r="BH111" s="10">
        <v>2056</v>
      </c>
      <c r="BI111" s="10">
        <v>2057</v>
      </c>
      <c r="BJ111" s="10">
        <v>2058</v>
      </c>
      <c r="BK111" s="10">
        <v>2059</v>
      </c>
      <c r="BL111" s="10">
        <v>2060</v>
      </c>
    </row>
    <row r="112" spans="2:64" ht="16.5" thickBot="1" x14ac:dyDescent="0.35">
      <c r="B112" s="32" t="s">
        <v>331</v>
      </c>
      <c r="C112" s="37"/>
      <c r="D112" s="32">
        <v>46.094737910134924</v>
      </c>
      <c r="E112" s="32">
        <v>45.701485686002606</v>
      </c>
      <c r="F112" s="32">
        <v>47.416811037185226</v>
      </c>
      <c r="G112" s="32">
        <v>49.515083787449619</v>
      </c>
      <c r="H112" s="32">
        <v>53.333776133721621</v>
      </c>
      <c r="I112" s="32">
        <v>58.779593148309189</v>
      </c>
      <c r="J112" s="32">
        <v>63.940294297300746</v>
      </c>
      <c r="K112" s="32">
        <v>68.25053327785858</v>
      </c>
      <c r="L112" s="32">
        <v>75.764089996288646</v>
      </c>
      <c r="M112" s="32">
        <v>78.059863624944171</v>
      </c>
      <c r="N112" s="32">
        <v>82.726332379261351</v>
      </c>
      <c r="O112" s="32">
        <v>86.339367460468736</v>
      </c>
      <c r="P112" s="32">
        <v>92.189653750583659</v>
      </c>
      <c r="Q112" s="32">
        <v>96.507092260145427</v>
      </c>
      <c r="R112" s="32">
        <v>99.824722518794886</v>
      </c>
      <c r="S112" s="32">
        <v>104.02955187473223</v>
      </c>
      <c r="T112" s="32">
        <v>106.45690540213295</v>
      </c>
      <c r="U112" s="32">
        <v>108.03459731062669</v>
      </c>
      <c r="V112" s="32">
        <v>110.95735146487785</v>
      </c>
      <c r="W112" s="32">
        <v>111.39759825305045</v>
      </c>
      <c r="X112" s="32">
        <v>111.02227913856578</v>
      </c>
      <c r="Y112" s="32">
        <v>112.27559143178738</v>
      </c>
      <c r="Z112" s="32">
        <v>113.12018742112276</v>
      </c>
      <c r="AA112" s="32">
        <v>113.57560047682469</v>
      </c>
      <c r="AB112" s="32">
        <v>113.66321227478002</v>
      </c>
      <c r="AC112" s="32">
        <v>113.16875494106021</v>
      </c>
      <c r="AD112" s="32">
        <v>112.77908016307363</v>
      </c>
      <c r="AE112" s="32">
        <v>111.77243156909208</v>
      </c>
      <c r="AF112" s="32">
        <v>110.45138299539379</v>
      </c>
      <c r="AG112" s="32">
        <v>108.84202221787733</v>
      </c>
      <c r="AH112" s="32">
        <v>106.9885638819047</v>
      </c>
      <c r="AI112" s="32">
        <v>105.0400714732646</v>
      </c>
      <c r="AJ112" s="32">
        <v>102.97043968047532</v>
      </c>
      <c r="AK112" s="32">
        <v>100.78869939100227</v>
      </c>
      <c r="AL112" s="32">
        <v>98.51671676963241</v>
      </c>
      <c r="AM112" s="32">
        <v>96.190924964230604</v>
      </c>
      <c r="AN112" s="32">
        <v>93.948491713544655</v>
      </c>
      <c r="AO112" s="32">
        <v>91.483976653300417</v>
      </c>
      <c r="AP112" s="32">
        <v>89.03036142690307</v>
      </c>
      <c r="AQ112" s="32">
        <v>86.619820115710084</v>
      </c>
      <c r="AR112" s="32">
        <v>84.271682053334942</v>
      </c>
      <c r="AS112" s="32">
        <v>81.790959504269807</v>
      </c>
      <c r="AT112" s="32">
        <v>79.415233106558688</v>
      </c>
      <c r="AU112" s="32">
        <v>77.134721883297999</v>
      </c>
      <c r="AV112" s="32">
        <v>74.937212342056171</v>
      </c>
      <c r="AW112" s="32">
        <v>72.816477447355169</v>
      </c>
      <c r="AX112" s="32">
        <v>70.757852918805114</v>
      </c>
      <c r="AY112" s="32">
        <v>68.779558411059725</v>
      </c>
      <c r="AZ112" s="32">
        <v>66.816699201131001</v>
      </c>
      <c r="BA112" s="32">
        <v>64.890757048240943</v>
      </c>
      <c r="BB112" s="32">
        <v>63.002826982697925</v>
      </c>
      <c r="BC112" s="32">
        <v>61.163815217871829</v>
      </c>
      <c r="BD112" s="32">
        <v>59.357978075938242</v>
      </c>
      <c r="BE112" s="32">
        <v>57.580934272200672</v>
      </c>
      <c r="BF112" s="32">
        <v>55.828341213239206</v>
      </c>
      <c r="BG112" s="32">
        <v>54.098123587130218</v>
      </c>
      <c r="BH112" s="32">
        <v>52.379661820405218</v>
      </c>
      <c r="BI112" s="32">
        <v>50.672655473338381</v>
      </c>
      <c r="BJ112" s="32">
        <v>48.97574453556517</v>
      </c>
      <c r="BK112" s="32">
        <v>47.287170548450241</v>
      </c>
      <c r="BL112" s="32">
        <v>45.605716564524123</v>
      </c>
    </row>
    <row r="113" spans="2:64" hidden="1" outlineLevel="1" x14ac:dyDescent="0.3">
      <c r="B113" s="41" t="s">
        <v>332</v>
      </c>
      <c r="C113" s="38"/>
      <c r="D113" s="32">
        <v>46.045556338062923</v>
      </c>
      <c r="E113" s="32">
        <v>45.649870588291101</v>
      </c>
      <c r="F113" s="32">
        <v>47.368283347766983</v>
      </c>
      <c r="G113" s="32">
        <v>49.450487653445634</v>
      </c>
      <c r="H113" s="32">
        <v>53.240373138402028</v>
      </c>
      <c r="I113" s="32">
        <v>58.58346546073998</v>
      </c>
      <c r="J113" s="32">
        <v>63.666822198204585</v>
      </c>
      <c r="K113" s="32">
        <v>67.888363885459086</v>
      </c>
      <c r="L113" s="32">
        <v>75.365349325091287</v>
      </c>
      <c r="M113" s="32">
        <v>77.769448610046155</v>
      </c>
      <c r="N113" s="32">
        <v>82.375333113985945</v>
      </c>
      <c r="O113" s="32">
        <v>86.051003537796589</v>
      </c>
      <c r="P113" s="32">
        <v>91.855043273310301</v>
      </c>
      <c r="Q113" s="32">
        <v>96.208467265875015</v>
      </c>
      <c r="R113" s="32">
        <v>99.255654788433048</v>
      </c>
      <c r="S113" s="32">
        <v>102.72371450196103</v>
      </c>
      <c r="T113" s="32">
        <v>104.05002417735832</v>
      </c>
      <c r="U113" s="32">
        <v>104.00528706377652</v>
      </c>
      <c r="V113" s="32">
        <v>105.30082792343768</v>
      </c>
      <c r="W113" s="32">
        <v>105.46042017439768</v>
      </c>
      <c r="X113" s="32">
        <v>104.04320909212568</v>
      </c>
      <c r="Y113" s="32">
        <v>104.09114203307136</v>
      </c>
      <c r="Z113" s="32">
        <v>108.99717871925061</v>
      </c>
      <c r="AA113" s="32">
        <v>111.30408856037066</v>
      </c>
      <c r="AB113" s="32">
        <v>111.38994812243868</v>
      </c>
      <c r="AC113" s="32">
        <v>110.90537993498803</v>
      </c>
      <c r="AD113" s="32">
        <v>110.52349865224181</v>
      </c>
      <c r="AE113" s="32">
        <v>109.53698302931488</v>
      </c>
      <c r="AF113" s="32">
        <v>108.24235542600788</v>
      </c>
      <c r="AG113" s="32">
        <v>106.66518186272278</v>
      </c>
      <c r="AH113" s="32">
        <v>104.84879269195056</v>
      </c>
      <c r="AI113" s="32">
        <v>102.93927012988635</v>
      </c>
      <c r="AJ113" s="32">
        <v>100.91103097125666</v>
      </c>
      <c r="AK113" s="32">
        <v>98.772925485784995</v>
      </c>
      <c r="AL113" s="32">
        <v>96.546382514980507</v>
      </c>
      <c r="AM113" s="32">
        <v>94.267106543780599</v>
      </c>
      <c r="AN113" s="32">
        <v>92.069521956270549</v>
      </c>
      <c r="AO113" s="32">
        <v>89.65429719521137</v>
      </c>
      <c r="AP113" s="32">
        <v>87.249754271331071</v>
      </c>
      <c r="AQ113" s="32">
        <v>84.887423784386357</v>
      </c>
      <c r="AR113" s="32">
        <v>82.586248481334266</v>
      </c>
      <c r="AS113" s="32">
        <v>80.155140381217322</v>
      </c>
      <c r="AT113" s="32">
        <v>77.826928509513365</v>
      </c>
      <c r="AU113" s="32">
        <v>75.592027508848872</v>
      </c>
      <c r="AV113" s="32">
        <v>73.438468156630876</v>
      </c>
      <c r="AW113" s="32">
        <v>71.360147958085818</v>
      </c>
      <c r="AX113" s="32">
        <v>69.342695918419594</v>
      </c>
      <c r="AY113" s="32">
        <v>67.403967299207764</v>
      </c>
      <c r="AZ113" s="32">
        <v>65.480365271868934</v>
      </c>
      <c r="BA113" s="32">
        <v>63.592941960458241</v>
      </c>
      <c r="BB113" s="32">
        <v>61.742770494678808</v>
      </c>
      <c r="BC113" s="32">
        <v>59.940538963642041</v>
      </c>
      <c r="BD113" s="32">
        <v>58.17081856306713</v>
      </c>
      <c r="BE113" s="32">
        <v>56.429315633947908</v>
      </c>
      <c r="BF113" s="32">
        <v>54.711774434729314</v>
      </c>
      <c r="BG113" s="32">
        <v>53.016161159724483</v>
      </c>
      <c r="BH113" s="32">
        <v>51.33206862692559</v>
      </c>
      <c r="BI113" s="32">
        <v>49.659202405401089</v>
      </c>
      <c r="BJ113" s="32">
        <v>47.996229684992613</v>
      </c>
      <c r="BK113" s="32">
        <v>46.341427176236095</v>
      </c>
      <c r="BL113" s="32">
        <v>44.693602270610434</v>
      </c>
    </row>
    <row r="114" spans="2:64" hidden="1" outlineLevel="1" x14ac:dyDescent="0.3">
      <c r="B114" s="41" t="s">
        <v>202</v>
      </c>
      <c r="C114" s="38"/>
      <c r="D114" s="32">
        <v>4.9181572072001842E-2</v>
      </c>
      <c r="E114" s="32">
        <v>5.1615097711501814E-2</v>
      </c>
      <c r="F114" s="32">
        <v>4.8527689418245992E-2</v>
      </c>
      <c r="G114" s="32">
        <v>6.4596134003982272E-2</v>
      </c>
      <c r="H114" s="32">
        <v>9.340299531959087E-2</v>
      </c>
      <c r="I114" s="32">
        <v>0.19612768756920645</v>
      </c>
      <c r="J114" s="32">
        <v>0.27347209909616155</v>
      </c>
      <c r="K114" s="32">
        <v>0.36216939239949159</v>
      </c>
      <c r="L114" s="32">
        <v>0.3987406711973645</v>
      </c>
      <c r="M114" s="32">
        <v>0.29041501489801591</v>
      </c>
      <c r="N114" s="32">
        <v>0.35099926527540537</v>
      </c>
      <c r="O114" s="32">
        <v>0.28836392267214705</v>
      </c>
      <c r="P114" s="32">
        <v>0.33461047727335269</v>
      </c>
      <c r="Q114" s="32">
        <v>0.29862499427041206</v>
      </c>
      <c r="R114" s="32">
        <v>0.56906773036183067</v>
      </c>
      <c r="S114" s="32">
        <v>1.3058373727712083</v>
      </c>
      <c r="T114" s="32">
        <v>2.4068812247746263</v>
      </c>
      <c r="U114" s="32">
        <v>4.0293102468501774</v>
      </c>
      <c r="V114" s="32">
        <v>5.6565235414401691</v>
      </c>
      <c r="W114" s="32">
        <v>5.9371780786527655</v>
      </c>
      <c r="X114" s="32">
        <v>6.9790700464400937</v>
      </c>
      <c r="Y114" s="32">
        <v>8.1844493987160121</v>
      </c>
      <c r="Z114" s="32">
        <v>4.1230087018721457</v>
      </c>
      <c r="AA114" s="32">
        <v>2.2715119164540369</v>
      </c>
      <c r="AB114" s="32">
        <v>2.273264152341341</v>
      </c>
      <c r="AC114" s="32">
        <v>2.2633750060721836</v>
      </c>
      <c r="AD114" s="32">
        <v>2.2555815108318154</v>
      </c>
      <c r="AE114" s="32">
        <v>2.2354485397771975</v>
      </c>
      <c r="AF114" s="32">
        <v>2.2090275693859156</v>
      </c>
      <c r="AG114" s="32">
        <v>2.1768403551545594</v>
      </c>
      <c r="AH114" s="32">
        <v>2.1397711899541347</v>
      </c>
      <c r="AI114" s="32">
        <v>2.100801343378246</v>
      </c>
      <c r="AJ114" s="32">
        <v>2.0594087092186566</v>
      </c>
      <c r="AK114" s="32">
        <v>2.0157739052172707</v>
      </c>
      <c r="AL114" s="32">
        <v>1.9703342546519089</v>
      </c>
      <c r="AM114" s="32">
        <v>1.9238184204500079</v>
      </c>
      <c r="AN114" s="32">
        <v>1.8789697572741062</v>
      </c>
      <c r="AO114" s="32">
        <v>1.8296794580890476</v>
      </c>
      <c r="AP114" s="32">
        <v>1.7806071555719956</v>
      </c>
      <c r="AQ114" s="32">
        <v>1.7323963313237278</v>
      </c>
      <c r="AR114" s="32">
        <v>1.685433572000675</v>
      </c>
      <c r="AS114" s="32">
        <v>1.635819123052483</v>
      </c>
      <c r="AT114" s="32">
        <v>1.5883045970453193</v>
      </c>
      <c r="AU114" s="32">
        <v>1.5426943744491304</v>
      </c>
      <c r="AV114" s="32">
        <v>1.4987441854252932</v>
      </c>
      <c r="AW114" s="32">
        <v>1.4563294892693504</v>
      </c>
      <c r="AX114" s="32">
        <v>1.4151570003855238</v>
      </c>
      <c r="AY114" s="32">
        <v>1.375591111851955</v>
      </c>
      <c r="AZ114" s="32">
        <v>1.3363339292620684</v>
      </c>
      <c r="BA114" s="32">
        <v>1.2978150877827002</v>
      </c>
      <c r="BB114" s="32">
        <v>1.2600564880191185</v>
      </c>
      <c r="BC114" s="32">
        <v>1.2232762542297848</v>
      </c>
      <c r="BD114" s="32">
        <v>1.1871595128711114</v>
      </c>
      <c r="BE114" s="32">
        <v>1.1516186382527609</v>
      </c>
      <c r="BF114" s="32">
        <v>1.1165667785098936</v>
      </c>
      <c r="BG114" s="32">
        <v>1.081962427405738</v>
      </c>
      <c r="BH114" s="32">
        <v>1.047593193479627</v>
      </c>
      <c r="BI114" s="32">
        <v>1.0134530679372913</v>
      </c>
      <c r="BJ114" s="32">
        <v>0.97951485057255394</v>
      </c>
      <c r="BK114" s="32">
        <v>0.94574337221414917</v>
      </c>
      <c r="BL114" s="32">
        <v>0.91211429391368593</v>
      </c>
    </row>
    <row r="115" spans="2:64" ht="16.5" hidden="1" outlineLevel="1" thickBot="1" x14ac:dyDescent="0.35">
      <c r="B115" s="41" t="s">
        <v>241</v>
      </c>
      <c r="C115" s="38"/>
      <c r="D115" s="32">
        <v>0</v>
      </c>
      <c r="E115" s="32">
        <v>0</v>
      </c>
      <c r="F115" s="32">
        <v>0</v>
      </c>
      <c r="G115" s="32">
        <v>0</v>
      </c>
      <c r="H115" s="32">
        <v>0</v>
      </c>
      <c r="I115" s="32">
        <v>0</v>
      </c>
      <c r="J115" s="32">
        <v>0</v>
      </c>
      <c r="K115" s="32">
        <v>0</v>
      </c>
      <c r="L115" s="32">
        <v>0</v>
      </c>
      <c r="M115" s="32">
        <v>0</v>
      </c>
      <c r="N115" s="32">
        <v>0</v>
      </c>
      <c r="O115" s="32">
        <v>0</v>
      </c>
      <c r="P115" s="32">
        <v>0</v>
      </c>
      <c r="Q115" s="32">
        <v>0</v>
      </c>
      <c r="R115" s="32">
        <v>0</v>
      </c>
      <c r="S115" s="32">
        <v>0</v>
      </c>
      <c r="T115" s="32">
        <v>0</v>
      </c>
      <c r="U115" s="32">
        <v>0</v>
      </c>
      <c r="V115" s="32">
        <v>0</v>
      </c>
      <c r="W115" s="32">
        <v>0</v>
      </c>
      <c r="X115" s="32">
        <v>0</v>
      </c>
      <c r="Y115" s="32">
        <v>0</v>
      </c>
      <c r="Z115" s="32">
        <v>0</v>
      </c>
      <c r="AA115" s="32">
        <v>0</v>
      </c>
      <c r="AB115" s="32">
        <v>0</v>
      </c>
      <c r="AC115" s="32">
        <v>0</v>
      </c>
      <c r="AD115" s="32">
        <v>0</v>
      </c>
      <c r="AE115" s="32">
        <v>0</v>
      </c>
      <c r="AF115" s="32">
        <v>0</v>
      </c>
      <c r="AG115" s="32">
        <v>0</v>
      </c>
      <c r="AH115" s="32">
        <v>0</v>
      </c>
      <c r="AI115" s="32">
        <v>0</v>
      </c>
      <c r="AJ115" s="32">
        <v>0</v>
      </c>
      <c r="AK115" s="32">
        <v>0</v>
      </c>
      <c r="AL115" s="32">
        <v>0</v>
      </c>
      <c r="AM115" s="32">
        <v>0</v>
      </c>
      <c r="AN115" s="32">
        <v>0</v>
      </c>
      <c r="AO115" s="32">
        <v>0</v>
      </c>
      <c r="AP115" s="32">
        <v>0</v>
      </c>
      <c r="AQ115" s="32">
        <v>0</v>
      </c>
      <c r="AR115" s="32">
        <v>0</v>
      </c>
      <c r="AS115" s="32">
        <v>0</v>
      </c>
      <c r="AT115" s="32">
        <v>0</v>
      </c>
      <c r="AU115" s="32">
        <v>0</v>
      </c>
      <c r="AV115" s="32">
        <v>0</v>
      </c>
      <c r="AW115" s="32">
        <v>0</v>
      </c>
      <c r="AX115" s="32">
        <v>0</v>
      </c>
      <c r="AY115" s="32">
        <v>0</v>
      </c>
      <c r="AZ115" s="32">
        <v>0</v>
      </c>
      <c r="BA115" s="32">
        <v>0</v>
      </c>
      <c r="BB115" s="32">
        <v>0</v>
      </c>
      <c r="BC115" s="32">
        <v>0</v>
      </c>
      <c r="BD115" s="32">
        <v>0</v>
      </c>
      <c r="BE115" s="32">
        <v>0</v>
      </c>
      <c r="BF115" s="32">
        <v>0</v>
      </c>
      <c r="BG115" s="32">
        <v>0</v>
      </c>
      <c r="BH115" s="32">
        <v>0</v>
      </c>
      <c r="BI115" s="32">
        <v>0</v>
      </c>
      <c r="BJ115" s="32">
        <v>0</v>
      </c>
      <c r="BK115" s="32">
        <v>0</v>
      </c>
      <c r="BL115" s="32">
        <v>0</v>
      </c>
    </row>
    <row r="116" spans="2:64" ht="16.5" collapsed="1" thickBot="1" x14ac:dyDescent="0.35">
      <c r="B116" s="97" t="s">
        <v>333</v>
      </c>
      <c r="C116" s="98"/>
      <c r="D116" s="97">
        <v>146.74154178588324</v>
      </c>
      <c r="E116" s="97">
        <v>150.04839564870528</v>
      </c>
      <c r="F116" s="97">
        <v>146.72756924439756</v>
      </c>
      <c r="G116" s="97">
        <v>144.2679048021638</v>
      </c>
      <c r="H116" s="97">
        <v>141.10376435100574</v>
      </c>
      <c r="I116" s="97">
        <v>136.22858507237729</v>
      </c>
      <c r="J116" s="97">
        <v>131.08844830564959</v>
      </c>
      <c r="K116" s="97">
        <v>127.13784986465511</v>
      </c>
      <c r="L116" s="97">
        <v>124.92514009485696</v>
      </c>
      <c r="M116" s="97">
        <v>121.93017097588675</v>
      </c>
      <c r="N116" s="97">
        <v>118.96985936870777</v>
      </c>
      <c r="O116" s="97">
        <v>115.60335360205013</v>
      </c>
      <c r="P116" s="97">
        <v>111.22757393037598</v>
      </c>
      <c r="Q116" s="97">
        <v>105.0772480380306</v>
      </c>
      <c r="R116" s="97">
        <v>101.11051653415674</v>
      </c>
      <c r="S116" s="97">
        <v>96.649976794158405</v>
      </c>
      <c r="T116" s="97">
        <v>93.957602456182556</v>
      </c>
      <c r="U116" s="97">
        <v>91.035315631148308</v>
      </c>
      <c r="V116" s="97">
        <v>89.722842539441316</v>
      </c>
      <c r="W116" s="97">
        <v>89.083289070533368</v>
      </c>
      <c r="X116" s="97">
        <v>82.811944943169891</v>
      </c>
      <c r="Y116" s="97">
        <v>80.943290758764164</v>
      </c>
      <c r="Z116" s="97">
        <v>78.980508059842791</v>
      </c>
      <c r="AA116" s="97">
        <v>77.009850534559249</v>
      </c>
      <c r="AB116" s="97">
        <v>75.034746981590985</v>
      </c>
      <c r="AC116" s="97">
        <v>73.056906518454696</v>
      </c>
      <c r="AD116" s="97">
        <v>71.323070039997503</v>
      </c>
      <c r="AE116" s="97">
        <v>69.337250182235607</v>
      </c>
      <c r="AF116" s="97">
        <v>67.368464122512393</v>
      </c>
      <c r="AG116" s="97">
        <v>65.418920581134174</v>
      </c>
      <c r="AH116" s="97">
        <v>63.4958819883934</v>
      </c>
      <c r="AI116" s="97">
        <v>61.632785668411188</v>
      </c>
      <c r="AJ116" s="97">
        <v>59.799167184039128</v>
      </c>
      <c r="AK116" s="97">
        <v>57.989669786603457</v>
      </c>
      <c r="AL116" s="97">
        <v>56.203914848873588</v>
      </c>
      <c r="AM116" s="97">
        <v>54.447079609120664</v>
      </c>
      <c r="AN116" s="97">
        <v>52.795907580864295</v>
      </c>
      <c r="AO116" s="97">
        <v>51.004607545801839</v>
      </c>
      <c r="AP116" s="97">
        <v>49.253579030608464</v>
      </c>
      <c r="AQ116" s="97">
        <v>47.552408927635462</v>
      </c>
      <c r="AR116" s="97">
        <v>45.908578105821363</v>
      </c>
      <c r="AS116" s="97">
        <v>44.275799013821974</v>
      </c>
      <c r="AT116" s="97">
        <v>42.712615511233047</v>
      </c>
      <c r="AU116" s="97">
        <v>41.211835010792512</v>
      </c>
      <c r="AV116" s="97">
        <v>39.768599216603889</v>
      </c>
      <c r="AW116" s="97">
        <v>38.377860970575739</v>
      </c>
      <c r="AX116" s="97">
        <v>37.027352857122381</v>
      </c>
      <c r="AY116" s="97">
        <v>35.659711091694234</v>
      </c>
      <c r="AZ116" s="97">
        <v>34.379667322093731</v>
      </c>
      <c r="BA116" s="97">
        <v>33.125454264829365</v>
      </c>
      <c r="BB116" s="97">
        <v>31.894013137012635</v>
      </c>
      <c r="BC116" s="97">
        <v>30.685938214393044</v>
      </c>
      <c r="BD116" s="97">
        <v>29.504699283068941</v>
      </c>
      <c r="BE116" s="97">
        <v>28.348096992476265</v>
      </c>
      <c r="BF116" s="97">
        <v>27.21375237351582</v>
      </c>
      <c r="BG116" s="97">
        <v>26.101470177098133</v>
      </c>
      <c r="BH116" s="97">
        <v>25.006577267698962</v>
      </c>
      <c r="BI116" s="97">
        <v>23.928638035936174</v>
      </c>
      <c r="BJ116" s="97">
        <v>22.866715658799823</v>
      </c>
      <c r="BK116" s="97">
        <v>21.819511397458562</v>
      </c>
      <c r="BL116" s="97">
        <v>20.786095556144819</v>
      </c>
    </row>
    <row r="117" spans="2:64" hidden="1" outlineLevel="1" x14ac:dyDescent="0.3">
      <c r="B117" s="41" t="s">
        <v>334</v>
      </c>
      <c r="C117" s="38"/>
      <c r="D117" s="32">
        <v>146.74154178588324</v>
      </c>
      <c r="E117" s="32">
        <v>150.04839564870528</v>
      </c>
      <c r="F117" s="32">
        <v>146.72756924439756</v>
      </c>
      <c r="G117" s="32">
        <v>144.2679048021638</v>
      </c>
      <c r="H117" s="32">
        <v>141.10376435100574</v>
      </c>
      <c r="I117" s="32">
        <v>136.22858507237729</v>
      </c>
      <c r="J117" s="32">
        <v>131.08844830564959</v>
      </c>
      <c r="K117" s="32">
        <v>127.13784986465511</v>
      </c>
      <c r="L117" s="32">
        <v>124.92514009485696</v>
      </c>
      <c r="M117" s="32">
        <v>121.93017097588675</v>
      </c>
      <c r="N117" s="32">
        <v>118.96734968435801</v>
      </c>
      <c r="O117" s="32">
        <v>115.49312948261515</v>
      </c>
      <c r="P117" s="32">
        <v>111.10194562852486</v>
      </c>
      <c r="Q117" s="32">
        <v>104.95101174602219</v>
      </c>
      <c r="R117" s="32">
        <v>100.91513676474474</v>
      </c>
      <c r="S117" s="32">
        <v>96.075219147655162</v>
      </c>
      <c r="T117" s="32">
        <v>93.120305239591644</v>
      </c>
      <c r="U117" s="32">
        <v>89.960048943500979</v>
      </c>
      <c r="V117" s="32">
        <v>88.541487604408573</v>
      </c>
      <c r="W117" s="32">
        <v>87.927649336634957</v>
      </c>
      <c r="X117" s="32">
        <v>81.569523419519356</v>
      </c>
      <c r="Y117" s="32">
        <v>79.568131458093703</v>
      </c>
      <c r="Z117" s="32">
        <v>77.953761422405819</v>
      </c>
      <c r="AA117" s="32">
        <v>76.239752053598806</v>
      </c>
      <c r="AB117" s="32">
        <v>74.284399535534803</v>
      </c>
      <c r="AC117" s="32">
        <v>72.326337476403594</v>
      </c>
      <c r="AD117" s="32">
        <v>70.609839362181958</v>
      </c>
      <c r="AE117" s="32">
        <v>68.643877702368869</v>
      </c>
      <c r="AF117" s="32">
        <v>66.694779502619468</v>
      </c>
      <c r="AG117" s="32">
        <v>64.764731396037718</v>
      </c>
      <c r="AH117" s="32">
        <v>62.860923188615416</v>
      </c>
      <c r="AI117" s="32">
        <v>61.016457831243081</v>
      </c>
      <c r="AJ117" s="32">
        <v>59.201175531134126</v>
      </c>
      <c r="AK117" s="32">
        <v>57.409773107099831</v>
      </c>
      <c r="AL117" s="32">
        <v>55.641875718181801</v>
      </c>
      <c r="AM117" s="32">
        <v>53.902608830270104</v>
      </c>
      <c r="AN117" s="32">
        <v>52.267948521773462</v>
      </c>
      <c r="AO117" s="32">
        <v>50.494561486494412</v>
      </c>
      <c r="AP117" s="32">
        <v>48.761043255898507</v>
      </c>
      <c r="AQ117" s="32">
        <v>47.076884853416558</v>
      </c>
      <c r="AR117" s="32">
        <v>45.449492339300086</v>
      </c>
      <c r="AS117" s="32">
        <v>43.833041037703673</v>
      </c>
      <c r="AT117" s="32">
        <v>42.285489369645653</v>
      </c>
      <c r="AU117" s="32">
        <v>40.799716673734302</v>
      </c>
      <c r="AV117" s="32">
        <v>39.370913237030564</v>
      </c>
      <c r="AW117" s="32">
        <v>37.994082373022316</v>
      </c>
      <c r="AX117" s="32">
        <v>36.657079340275857</v>
      </c>
      <c r="AY117" s="32">
        <v>35.30311399206893</v>
      </c>
      <c r="AZ117" s="32">
        <v>34.035870659759105</v>
      </c>
      <c r="BA117" s="32">
        <v>32.794199732670236</v>
      </c>
      <c r="BB117" s="32">
        <v>31.575073015741737</v>
      </c>
      <c r="BC117" s="32">
        <v>30.379078841965807</v>
      </c>
      <c r="BD117" s="32">
        <v>29.209652299580906</v>
      </c>
      <c r="BE117" s="32">
        <v>28.064616031527919</v>
      </c>
      <c r="BF117" s="32">
        <v>26.941614858397887</v>
      </c>
      <c r="BG117" s="32">
        <v>25.840455483592173</v>
      </c>
      <c r="BH117" s="32">
        <v>24.756511502940295</v>
      </c>
      <c r="BI117" s="32">
        <v>23.689351663153808</v>
      </c>
      <c r="BJ117" s="32">
        <v>22.638048509452563</v>
      </c>
      <c r="BK117" s="32">
        <v>21.601316290393118</v>
      </c>
      <c r="BL117" s="32">
        <v>20.578234607165282</v>
      </c>
    </row>
    <row r="118" spans="2:64" hidden="1" outlineLevel="1" x14ac:dyDescent="0.3">
      <c r="B118" s="41" t="s">
        <v>201</v>
      </c>
      <c r="C118" s="38"/>
      <c r="D118" s="32">
        <v>0</v>
      </c>
      <c r="E118" s="32">
        <v>0</v>
      </c>
      <c r="F118" s="32">
        <v>0</v>
      </c>
      <c r="G118" s="32">
        <v>0</v>
      </c>
      <c r="H118" s="32">
        <v>0</v>
      </c>
      <c r="I118" s="32">
        <v>0</v>
      </c>
      <c r="J118" s="32">
        <v>0</v>
      </c>
      <c r="K118" s="32">
        <v>0</v>
      </c>
      <c r="L118" s="32">
        <v>0</v>
      </c>
      <c r="M118" s="32">
        <v>0</v>
      </c>
      <c r="N118" s="32">
        <v>2.5096843497598403E-3</v>
      </c>
      <c r="O118" s="32">
        <v>0.11022411943499195</v>
      </c>
      <c r="P118" s="32">
        <v>0.12562830185112261</v>
      </c>
      <c r="Q118" s="32">
        <v>0.1262362920084189</v>
      </c>
      <c r="R118" s="32">
        <v>0.19537976941200658</v>
      </c>
      <c r="S118" s="32">
        <v>0.57475764650324235</v>
      </c>
      <c r="T118" s="32">
        <v>0.83729721659091461</v>
      </c>
      <c r="U118" s="32">
        <v>1.0752666876473242</v>
      </c>
      <c r="V118" s="32">
        <v>1.1813549350327415</v>
      </c>
      <c r="W118" s="32">
        <v>1.155639733898415</v>
      </c>
      <c r="X118" s="32">
        <v>1.2424215236505345</v>
      </c>
      <c r="Y118" s="32">
        <v>1.375159300670457</v>
      </c>
      <c r="Z118" s="32">
        <v>1.0267466374369667</v>
      </c>
      <c r="AA118" s="32">
        <v>0.77009848096044886</v>
      </c>
      <c r="AB118" s="32">
        <v>0.75034744605618164</v>
      </c>
      <c r="AC118" s="32">
        <v>0.73056904205110162</v>
      </c>
      <c r="AD118" s="32">
        <v>0.71323067781554861</v>
      </c>
      <c r="AE118" s="32">
        <v>0.69337247986673856</v>
      </c>
      <c r="AF118" s="32">
        <v>0.67368461989292183</v>
      </c>
      <c r="AG118" s="32">
        <v>0.65418918509646196</v>
      </c>
      <c r="AH118" s="32">
        <v>0.63495879977798375</v>
      </c>
      <c r="AI118" s="32">
        <v>0.61632783716811068</v>
      </c>
      <c r="AJ118" s="32">
        <v>0.59799165290500467</v>
      </c>
      <c r="AK118" s="32">
        <v>0.57989667950362456</v>
      </c>
      <c r="AL118" s="32">
        <v>0.56203913069178479</v>
      </c>
      <c r="AM118" s="32">
        <v>0.5444707788505565</v>
      </c>
      <c r="AN118" s="32">
        <v>0.52795905909083618</v>
      </c>
      <c r="AO118" s="32">
        <v>0.51004605930742575</v>
      </c>
      <c r="AP118" s="32">
        <v>0.49253577470995485</v>
      </c>
      <c r="AQ118" s="32">
        <v>0.47552407421889986</v>
      </c>
      <c r="AR118" s="32">
        <v>0.45908576652127742</v>
      </c>
      <c r="AS118" s="32">
        <v>0.44275797611830253</v>
      </c>
      <c r="AT118" s="32">
        <v>0.42712614158739465</v>
      </c>
      <c r="AU118" s="32">
        <v>0.4121183370582111</v>
      </c>
      <c r="AV118" s="32">
        <v>0.39768597957332497</v>
      </c>
      <c r="AW118" s="32">
        <v>0.38377859755342042</v>
      </c>
      <c r="AX118" s="32">
        <v>0.37027351684652471</v>
      </c>
      <c r="AY118" s="32">
        <v>0.35659709962530634</v>
      </c>
      <c r="AZ118" s="32">
        <v>0.34379666233462691</v>
      </c>
      <c r="BA118" s="32">
        <v>0.33125453215912914</v>
      </c>
      <c r="BB118" s="32">
        <v>0.31894012127089749</v>
      </c>
      <c r="BC118" s="32">
        <v>0.3068593724272381</v>
      </c>
      <c r="BD118" s="32">
        <v>0.2950469834880361</v>
      </c>
      <c r="BE118" s="32">
        <v>0.28348096094834696</v>
      </c>
      <c r="BF118" s="32">
        <v>0.27213751511793249</v>
      </c>
      <c r="BG118" s="32">
        <v>0.26101469350595935</v>
      </c>
      <c r="BH118" s="32">
        <v>0.25006576475866515</v>
      </c>
      <c r="BI118" s="32">
        <v>0.23928637278236642</v>
      </c>
      <c r="BJ118" s="32">
        <v>0.22866714934726029</v>
      </c>
      <c r="BK118" s="32">
        <v>0.21819510706544454</v>
      </c>
      <c r="BL118" s="32">
        <v>0.20786094897953794</v>
      </c>
    </row>
    <row r="119" spans="2:64" ht="16.5" hidden="1" outlineLevel="1" thickBot="1" x14ac:dyDescent="0.35">
      <c r="B119" s="41" t="s">
        <v>240</v>
      </c>
      <c r="C119" s="38"/>
      <c r="D119" s="32">
        <v>0</v>
      </c>
      <c r="E119" s="32">
        <v>0</v>
      </c>
      <c r="F119" s="32">
        <v>0</v>
      </c>
      <c r="G119" s="32">
        <v>0</v>
      </c>
      <c r="H119" s="32">
        <v>0</v>
      </c>
      <c r="I119" s="32">
        <v>0</v>
      </c>
      <c r="J119" s="32">
        <v>0</v>
      </c>
      <c r="K119" s="32">
        <v>0</v>
      </c>
      <c r="L119" s="32">
        <v>0</v>
      </c>
      <c r="M119" s="32">
        <v>0</v>
      </c>
      <c r="N119" s="32">
        <v>0</v>
      </c>
      <c r="O119" s="32">
        <v>0</v>
      </c>
      <c r="P119" s="32">
        <v>0</v>
      </c>
      <c r="Q119" s="32">
        <v>0</v>
      </c>
      <c r="R119" s="32">
        <v>0</v>
      </c>
      <c r="S119" s="32">
        <v>0</v>
      </c>
      <c r="T119" s="32">
        <v>0</v>
      </c>
      <c r="U119" s="32">
        <v>0</v>
      </c>
      <c r="V119" s="32">
        <v>0</v>
      </c>
      <c r="W119" s="32">
        <v>0</v>
      </c>
      <c r="X119" s="32">
        <v>0</v>
      </c>
      <c r="Y119" s="32">
        <v>0</v>
      </c>
      <c r="Z119" s="32">
        <v>0</v>
      </c>
      <c r="AA119" s="32">
        <v>0</v>
      </c>
      <c r="AB119" s="32">
        <v>0</v>
      </c>
      <c r="AC119" s="32">
        <v>0</v>
      </c>
      <c r="AD119" s="32">
        <v>0</v>
      </c>
      <c r="AE119" s="32">
        <v>0</v>
      </c>
      <c r="AF119" s="32">
        <v>0</v>
      </c>
      <c r="AG119" s="32">
        <v>0</v>
      </c>
      <c r="AH119" s="32">
        <v>0</v>
      </c>
      <c r="AI119" s="32">
        <v>0</v>
      </c>
      <c r="AJ119" s="32">
        <v>0</v>
      </c>
      <c r="AK119" s="32">
        <v>0</v>
      </c>
      <c r="AL119" s="32">
        <v>0</v>
      </c>
      <c r="AM119" s="32">
        <v>0</v>
      </c>
      <c r="AN119" s="32">
        <v>0</v>
      </c>
      <c r="AO119" s="32">
        <v>0</v>
      </c>
      <c r="AP119" s="32">
        <v>0</v>
      </c>
      <c r="AQ119" s="32">
        <v>0</v>
      </c>
      <c r="AR119" s="32">
        <v>0</v>
      </c>
      <c r="AS119" s="32">
        <v>0</v>
      </c>
      <c r="AT119" s="32">
        <v>0</v>
      </c>
      <c r="AU119" s="32">
        <v>0</v>
      </c>
      <c r="AV119" s="32">
        <v>0</v>
      </c>
      <c r="AW119" s="32">
        <v>0</v>
      </c>
      <c r="AX119" s="32">
        <v>0</v>
      </c>
      <c r="AY119" s="32">
        <v>0</v>
      </c>
      <c r="AZ119" s="32">
        <v>0</v>
      </c>
      <c r="BA119" s="32">
        <v>0</v>
      </c>
      <c r="BB119" s="32">
        <v>0</v>
      </c>
      <c r="BC119" s="32">
        <v>0</v>
      </c>
      <c r="BD119" s="32">
        <v>0</v>
      </c>
      <c r="BE119" s="32">
        <v>0</v>
      </c>
      <c r="BF119" s="32">
        <v>0</v>
      </c>
      <c r="BG119" s="32">
        <v>0</v>
      </c>
      <c r="BH119" s="32">
        <v>0</v>
      </c>
      <c r="BI119" s="32">
        <v>0</v>
      </c>
      <c r="BJ119" s="32">
        <v>0</v>
      </c>
      <c r="BK119" s="32">
        <v>0</v>
      </c>
      <c r="BL119" s="32">
        <v>0</v>
      </c>
    </row>
    <row r="120" spans="2:64" ht="16.5" collapsed="1" thickBot="1" x14ac:dyDescent="0.35">
      <c r="B120" s="97" t="s">
        <v>336</v>
      </c>
      <c r="C120" s="98"/>
      <c r="D120" s="97">
        <v>0</v>
      </c>
      <c r="E120" s="97">
        <v>1.7260123383240719E-2</v>
      </c>
      <c r="F120" s="97">
        <v>1.8834415469502933E-2</v>
      </c>
      <c r="G120" s="97">
        <v>1.9646022013780996E-2</v>
      </c>
      <c r="H120" s="97">
        <v>4.0833460598539394E-2</v>
      </c>
      <c r="I120" s="97">
        <v>7.0237048291777321E-2</v>
      </c>
      <c r="J120" s="97">
        <v>5.7741834540237839E-2</v>
      </c>
      <c r="K120" s="97">
        <v>0.24352019165825123</v>
      </c>
      <c r="L120" s="97">
        <v>0.30150466869110326</v>
      </c>
      <c r="M120" s="97">
        <v>0.50942042129304854</v>
      </c>
      <c r="N120" s="97">
        <v>0.61853093458455943</v>
      </c>
      <c r="O120" s="97">
        <v>0.49023866770937119</v>
      </c>
      <c r="P120" s="97">
        <v>0.49061964988591167</v>
      </c>
      <c r="Q120" s="97">
        <v>0.54333888019728227</v>
      </c>
      <c r="R120" s="97">
        <v>0.4898971034095021</v>
      </c>
      <c r="S120" s="97">
        <v>0.47314749369608078</v>
      </c>
      <c r="T120" s="97">
        <v>0.51493366431368004</v>
      </c>
      <c r="U120" s="97">
        <v>0.4759489510109105</v>
      </c>
      <c r="V120" s="97">
        <v>0.49849248601234403</v>
      </c>
      <c r="W120" s="97">
        <v>0.51647350646059542</v>
      </c>
      <c r="X120" s="97">
        <v>0.62726728660521502</v>
      </c>
      <c r="Y120" s="97">
        <v>0.68535417656905695</v>
      </c>
      <c r="Z120" s="97">
        <v>0.75189141884863442</v>
      </c>
      <c r="AA120" s="97">
        <v>0.82627347435031406</v>
      </c>
      <c r="AB120" s="97">
        <v>0.91135664027872576</v>
      </c>
      <c r="AC120" s="97">
        <v>1.197943814910996</v>
      </c>
      <c r="AD120" s="97">
        <v>1.3616153942073688</v>
      </c>
      <c r="AE120" s="97">
        <v>1.5289244087111609</v>
      </c>
      <c r="AF120" s="97">
        <v>1.7051133540503638</v>
      </c>
      <c r="AG120" s="97">
        <v>1.8908932362041861</v>
      </c>
      <c r="AH120" s="97">
        <v>2.0859782663232282</v>
      </c>
      <c r="AI120" s="97">
        <v>2.2879771561038003</v>
      </c>
      <c r="AJ120" s="97">
        <v>2.4910151422671021</v>
      </c>
      <c r="AK120" s="97">
        <v>2.6942359947239107</v>
      </c>
      <c r="AL120" s="97">
        <v>2.8963715321575063</v>
      </c>
      <c r="AM120" s="97">
        <v>3.0973264300406074</v>
      </c>
      <c r="AN120" s="97">
        <v>3.3156187845995655</v>
      </c>
      <c r="AO120" s="97">
        <v>3.5451691122462266</v>
      </c>
      <c r="AP120" s="97">
        <v>3.7896527031350087</v>
      </c>
      <c r="AQ120" s="97">
        <v>4.0483364068998977</v>
      </c>
      <c r="AR120" s="97">
        <v>4.3220311443104276</v>
      </c>
      <c r="AS120" s="97">
        <v>4.5944650536268679</v>
      </c>
      <c r="AT120" s="97">
        <v>4.8835589425930124</v>
      </c>
      <c r="AU120" s="97">
        <v>5.190407138462823</v>
      </c>
      <c r="AV120" s="97">
        <v>5.5158762887786592</v>
      </c>
      <c r="AW120" s="97">
        <v>5.8607134104764835</v>
      </c>
      <c r="AX120" s="97">
        <v>6.2303813775797643</v>
      </c>
      <c r="AY120" s="97">
        <v>6.6269156615225544</v>
      </c>
      <c r="AZ120" s="97">
        <v>7.0453106717280063</v>
      </c>
      <c r="BA120" s="97">
        <v>7.4866849519743202</v>
      </c>
      <c r="BB120" s="97">
        <v>7.9510173987002197</v>
      </c>
      <c r="BC120" s="97">
        <v>8.415600028851749</v>
      </c>
      <c r="BD120" s="97">
        <v>8.8793613088744969</v>
      </c>
      <c r="BE120" s="97">
        <v>9.3411143016136453</v>
      </c>
      <c r="BF120" s="97">
        <v>9.7996111319437631</v>
      </c>
      <c r="BG120" s="97">
        <v>10.25392143861859</v>
      </c>
      <c r="BH120" s="97">
        <v>10.711017478428079</v>
      </c>
      <c r="BI120" s="97">
        <v>11.169865982577935</v>
      </c>
      <c r="BJ120" s="97">
        <v>11.62960522843504</v>
      </c>
      <c r="BK120" s="97">
        <v>12.089312871783886</v>
      </c>
      <c r="BL120" s="97">
        <v>12.54885085192279</v>
      </c>
    </row>
    <row r="121" spans="2:64" hidden="1" outlineLevel="1" x14ac:dyDescent="0.3">
      <c r="B121" s="41" t="s">
        <v>13</v>
      </c>
      <c r="C121" s="38"/>
      <c r="D121" s="32">
        <v>0</v>
      </c>
      <c r="E121" s="32">
        <v>8.799479494973169E-3</v>
      </c>
      <c r="F121" s="32">
        <v>1.1334770707479177E-2</v>
      </c>
      <c r="G121" s="32">
        <v>1.0526588057842344E-2</v>
      </c>
      <c r="H121" s="32">
        <v>2.7892624331409346E-2</v>
      </c>
      <c r="I121" s="32">
        <v>5.5638089495913867E-2</v>
      </c>
      <c r="J121" s="32">
        <v>4.4243750534567632E-2</v>
      </c>
      <c r="K121" s="32">
        <v>0.23089077849227493</v>
      </c>
      <c r="L121" s="32">
        <v>0.28559194783056108</v>
      </c>
      <c r="M121" s="32">
        <v>0.50602289697500735</v>
      </c>
      <c r="N121" s="32">
        <v>0.61501169736535721</v>
      </c>
      <c r="O121" s="32">
        <v>0.48732064874111203</v>
      </c>
      <c r="P121" s="32">
        <v>0.48811049310985322</v>
      </c>
      <c r="Q121" s="32">
        <v>0.54333888019728227</v>
      </c>
      <c r="R121" s="32">
        <v>0.4898971034095021</v>
      </c>
      <c r="S121" s="32">
        <v>0.47314749369608078</v>
      </c>
      <c r="T121" s="32">
        <v>0.51493366431368004</v>
      </c>
      <c r="U121" s="32">
        <v>0.4759489510109105</v>
      </c>
      <c r="V121" s="32">
        <v>0.49849248601234403</v>
      </c>
      <c r="W121" s="32">
        <v>0.51647350646059542</v>
      </c>
      <c r="X121" s="32">
        <v>0.47768631755391128</v>
      </c>
      <c r="Y121" s="32">
        <v>0.52451707344357712</v>
      </c>
      <c r="Z121" s="32">
        <v>0.5759564763824282</v>
      </c>
      <c r="AA121" s="32">
        <v>0.62584776129752817</v>
      </c>
      <c r="AB121" s="32">
        <v>0.68362884932582912</v>
      </c>
      <c r="AC121" s="32">
        <v>0.74600261326802597</v>
      </c>
      <c r="AD121" s="32">
        <v>0.82174402300313554</v>
      </c>
      <c r="AE121" s="32">
        <v>0.8948697977165585</v>
      </c>
      <c r="AF121" s="32">
        <v>0.9703862542727536</v>
      </c>
      <c r="AG121" s="32">
        <v>1.0495349014379678</v>
      </c>
      <c r="AH121" s="32">
        <v>1.1327807756291375</v>
      </c>
      <c r="AI121" s="32">
        <v>1.2137943234120077</v>
      </c>
      <c r="AJ121" s="32">
        <v>1.2894929389628051</v>
      </c>
      <c r="AK121" s="32">
        <v>1.3598583099214654</v>
      </c>
      <c r="AL121" s="32">
        <v>1.4240311163338015</v>
      </c>
      <c r="AM121" s="32">
        <v>1.4816697833335228</v>
      </c>
      <c r="AN121" s="32">
        <v>1.5332405811134531</v>
      </c>
      <c r="AO121" s="32">
        <v>1.5749035606063018</v>
      </c>
      <c r="AP121" s="32">
        <v>1.6080414363780497</v>
      </c>
      <c r="AQ121" s="32">
        <v>1.6323283240561237</v>
      </c>
      <c r="AR121" s="32">
        <v>1.6486904799350164</v>
      </c>
      <c r="AS121" s="32">
        <v>1.6506699109133771</v>
      </c>
      <c r="AT121" s="32">
        <v>1.6470534944901629</v>
      </c>
      <c r="AU121" s="32">
        <v>1.6391560114293799</v>
      </c>
      <c r="AV121" s="32">
        <v>1.6280522089401661</v>
      </c>
      <c r="AW121" s="32">
        <v>1.6147266245728662</v>
      </c>
      <c r="AX121" s="32">
        <v>1.5999145391770535</v>
      </c>
      <c r="AY121" s="32">
        <v>1.584152040586813</v>
      </c>
      <c r="AZ121" s="32">
        <v>1.5674278445212313</v>
      </c>
      <c r="BA121" s="32">
        <v>1.5499359034239775</v>
      </c>
      <c r="BB121" s="32">
        <v>1.5321868294943768</v>
      </c>
      <c r="BC121" s="32">
        <v>1.5138705584391738</v>
      </c>
      <c r="BD121" s="32">
        <v>1.4953914844117997</v>
      </c>
      <c r="BE121" s="32">
        <v>1.4768992057381491</v>
      </c>
      <c r="BF121" s="32">
        <v>1.4585220915395731</v>
      </c>
      <c r="BG121" s="32">
        <v>1.4403853412638299</v>
      </c>
      <c r="BH121" s="32">
        <v>1.4237795869345087</v>
      </c>
      <c r="BI121" s="32">
        <v>1.4087688214468219</v>
      </c>
      <c r="BJ121" s="32">
        <v>1.3954011940290181</v>
      </c>
      <c r="BK121" s="32">
        <v>1.3836612457500745</v>
      </c>
      <c r="BL121" s="32">
        <v>1.3736043110080076</v>
      </c>
    </row>
    <row r="122" spans="2:64" hidden="1" outlineLevel="1" x14ac:dyDescent="0.3">
      <c r="B122" s="41" t="s">
        <v>337</v>
      </c>
      <c r="C122" s="38"/>
      <c r="D122" s="32">
        <v>0</v>
      </c>
      <c r="E122" s="32">
        <v>0</v>
      </c>
      <c r="F122" s="32">
        <v>0</v>
      </c>
      <c r="G122" s="32">
        <v>0</v>
      </c>
      <c r="H122" s="32">
        <v>0</v>
      </c>
      <c r="I122" s="32">
        <v>0</v>
      </c>
      <c r="J122" s="32">
        <v>0</v>
      </c>
      <c r="K122" s="32">
        <v>0</v>
      </c>
      <c r="L122" s="32">
        <v>0</v>
      </c>
      <c r="M122" s="32">
        <v>0</v>
      </c>
      <c r="N122" s="32">
        <v>0</v>
      </c>
      <c r="O122" s="32">
        <v>0</v>
      </c>
      <c r="P122" s="32">
        <v>0</v>
      </c>
      <c r="Q122" s="32">
        <v>0</v>
      </c>
      <c r="R122" s="32">
        <v>0</v>
      </c>
      <c r="S122" s="32">
        <v>0</v>
      </c>
      <c r="T122" s="32">
        <v>0</v>
      </c>
      <c r="U122" s="32">
        <v>0</v>
      </c>
      <c r="V122" s="32">
        <v>0</v>
      </c>
      <c r="W122" s="32">
        <v>0</v>
      </c>
      <c r="X122" s="32">
        <v>0</v>
      </c>
      <c r="Y122" s="32">
        <v>0</v>
      </c>
      <c r="Z122" s="32">
        <v>0</v>
      </c>
      <c r="AA122" s="32">
        <v>0</v>
      </c>
      <c r="AB122" s="32">
        <v>0</v>
      </c>
      <c r="AC122" s="32">
        <v>0</v>
      </c>
      <c r="AD122" s="32">
        <v>0</v>
      </c>
      <c r="AE122" s="32">
        <v>0</v>
      </c>
      <c r="AF122" s="32">
        <v>0</v>
      </c>
      <c r="AG122" s="32">
        <v>0</v>
      </c>
      <c r="AH122" s="32">
        <v>0</v>
      </c>
      <c r="AI122" s="32">
        <v>0</v>
      </c>
      <c r="AJ122" s="32">
        <v>0</v>
      </c>
      <c r="AK122" s="32">
        <v>0</v>
      </c>
      <c r="AL122" s="32">
        <v>0</v>
      </c>
      <c r="AM122" s="32">
        <v>0</v>
      </c>
      <c r="AN122" s="32">
        <v>0</v>
      </c>
      <c r="AO122" s="32">
        <v>0</v>
      </c>
      <c r="AP122" s="32">
        <v>0</v>
      </c>
      <c r="AQ122" s="32">
        <v>0</v>
      </c>
      <c r="AR122" s="32">
        <v>0</v>
      </c>
      <c r="AS122" s="32">
        <v>0</v>
      </c>
      <c r="AT122" s="32">
        <v>0</v>
      </c>
      <c r="AU122" s="32">
        <v>0</v>
      </c>
      <c r="AV122" s="32">
        <v>0</v>
      </c>
      <c r="AW122" s="32">
        <v>0</v>
      </c>
      <c r="AX122" s="32">
        <v>0</v>
      </c>
      <c r="AY122" s="32">
        <v>0</v>
      </c>
      <c r="AZ122" s="32">
        <v>0</v>
      </c>
      <c r="BA122" s="32">
        <v>0</v>
      </c>
      <c r="BB122" s="32">
        <v>0</v>
      </c>
      <c r="BC122" s="32">
        <v>0</v>
      </c>
      <c r="BD122" s="32">
        <v>0</v>
      </c>
      <c r="BE122" s="32">
        <v>0</v>
      </c>
      <c r="BF122" s="32">
        <v>0</v>
      </c>
      <c r="BG122" s="32">
        <v>0</v>
      </c>
      <c r="BH122" s="32">
        <v>0</v>
      </c>
      <c r="BI122" s="32">
        <v>0</v>
      </c>
      <c r="BJ122" s="32">
        <v>0</v>
      </c>
      <c r="BK122" s="32">
        <v>0</v>
      </c>
      <c r="BL122" s="32">
        <v>0</v>
      </c>
    </row>
    <row r="123" spans="2:64" hidden="1" outlineLevel="1" x14ac:dyDescent="0.3">
      <c r="B123" s="41" t="s">
        <v>204</v>
      </c>
      <c r="C123" s="38"/>
      <c r="D123" s="32">
        <v>0</v>
      </c>
      <c r="E123" s="32">
        <v>8.4606438882675484E-3</v>
      </c>
      <c r="F123" s="32">
        <v>7.4996447620237555E-3</v>
      </c>
      <c r="G123" s="32">
        <v>9.1194339559386526E-3</v>
      </c>
      <c r="H123" s="32">
        <v>1.2940836267130048E-2</v>
      </c>
      <c r="I123" s="32">
        <v>1.4598958795863459E-2</v>
      </c>
      <c r="J123" s="32">
        <v>1.349808400567021E-2</v>
      </c>
      <c r="K123" s="32">
        <v>1.2629413165976294E-2</v>
      </c>
      <c r="L123" s="32">
        <v>1.5912720860542205E-2</v>
      </c>
      <c r="M123" s="32">
        <v>3.3975243180412373E-3</v>
      </c>
      <c r="N123" s="32">
        <v>3.5192372192022403E-3</v>
      </c>
      <c r="O123" s="32">
        <v>2.9180189682591886E-3</v>
      </c>
      <c r="P123" s="32">
        <v>2.5091567760584309E-3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2">
        <v>0</v>
      </c>
      <c r="X123" s="32">
        <v>0.13918660163583341</v>
      </c>
      <c r="Y123" s="32">
        <v>0.14293349746914169</v>
      </c>
      <c r="Z123" s="32">
        <v>0.14851707440234119</v>
      </c>
      <c r="AA123" s="32">
        <v>0.1613821223314913</v>
      </c>
      <c r="AB123" s="32">
        <v>0.17628164773252067</v>
      </c>
      <c r="AC123" s="32">
        <v>0.19236544801955213</v>
      </c>
      <c r="AD123" s="32">
        <v>0.21189625120735819</v>
      </c>
      <c r="AE123" s="32">
        <v>0.23075258249137531</v>
      </c>
      <c r="AF123" s="32">
        <v>0.25022537888634228</v>
      </c>
      <c r="AG123" s="32">
        <v>0.27063477786335044</v>
      </c>
      <c r="AH123" s="32">
        <v>0.29210069446974474</v>
      </c>
      <c r="AI123" s="32">
        <v>0.31299097975525492</v>
      </c>
      <c r="AJ123" s="32">
        <v>0.33251074796504432</v>
      </c>
      <c r="AK123" s="32">
        <v>0.35065527704414201</v>
      </c>
      <c r="AL123" s="32">
        <v>0.36720298135056889</v>
      </c>
      <c r="AM123" s="32">
        <v>0.38206578183337048</v>
      </c>
      <c r="AN123" s="32">
        <v>0.39536391168334956</v>
      </c>
      <c r="AO123" s="32">
        <v>0.40610719538427648</v>
      </c>
      <c r="AP123" s="32">
        <v>0.41465218196458264</v>
      </c>
      <c r="AQ123" s="32">
        <v>0.42091483834956056</v>
      </c>
      <c r="AR123" s="32">
        <v>0.42513401049484367</v>
      </c>
      <c r="AS123" s="32">
        <v>0.42564442978856182</v>
      </c>
      <c r="AT123" s="32">
        <v>0.42471189476374571</v>
      </c>
      <c r="AU123" s="32">
        <v>0.42267543692808313</v>
      </c>
      <c r="AV123" s="32">
        <v>0.41981219234613587</v>
      </c>
      <c r="AW123" s="32">
        <v>0.41637603547302721</v>
      </c>
      <c r="AX123" s="32">
        <v>0.41255656702534005</v>
      </c>
      <c r="AY123" s="32">
        <v>0.40849202348448538</v>
      </c>
      <c r="AZ123" s="32">
        <v>0.40417949506742135</v>
      </c>
      <c r="BA123" s="32">
        <v>0.39966899466694095</v>
      </c>
      <c r="BB123" s="32">
        <v>0.39509218957581305</v>
      </c>
      <c r="BC123" s="32">
        <v>0.39036912611073138</v>
      </c>
      <c r="BD123" s="32">
        <v>0.38560408200627438</v>
      </c>
      <c r="BE123" s="32">
        <v>0.38083563293023726</v>
      </c>
      <c r="BF123" s="32">
        <v>0.37609688035317979</v>
      </c>
      <c r="BG123" s="32">
        <v>0.37142010840846995</v>
      </c>
      <c r="BH123" s="32">
        <v>0.3671381215702888</v>
      </c>
      <c r="BI123" s="32">
        <v>0.36326742115074773</v>
      </c>
      <c r="BJ123" s="32">
        <v>0.35982042298820843</v>
      </c>
      <c r="BK123" s="32">
        <v>0.35679314081755753</v>
      </c>
      <c r="BL123" s="32">
        <v>0.35419984325672704</v>
      </c>
    </row>
    <row r="124" spans="2:64" hidden="1" outlineLevel="1" x14ac:dyDescent="0.3">
      <c r="B124" s="41" t="s">
        <v>229</v>
      </c>
      <c r="C124" s="38"/>
      <c r="D124" s="32">
        <v>0</v>
      </c>
      <c r="E124" s="32">
        <v>0</v>
      </c>
      <c r="F124" s="32">
        <v>0</v>
      </c>
      <c r="G124" s="32">
        <v>0</v>
      </c>
      <c r="H124" s="32">
        <v>0</v>
      </c>
      <c r="I124" s="32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2">
        <v>0</v>
      </c>
      <c r="X124" s="32">
        <v>0</v>
      </c>
      <c r="Y124" s="32">
        <v>0</v>
      </c>
      <c r="Z124" s="32">
        <v>0</v>
      </c>
      <c r="AA124" s="32">
        <v>0</v>
      </c>
      <c r="AB124" s="32">
        <v>0</v>
      </c>
      <c r="AC124" s="32">
        <v>0</v>
      </c>
      <c r="AD124" s="32">
        <v>0</v>
      </c>
      <c r="AE124" s="32">
        <v>0</v>
      </c>
      <c r="AF124" s="32">
        <v>0</v>
      </c>
      <c r="AG124" s="32">
        <v>0</v>
      </c>
      <c r="AH124" s="32">
        <v>0</v>
      </c>
      <c r="AI124" s="32">
        <v>0</v>
      </c>
      <c r="AJ124" s="32">
        <v>0</v>
      </c>
      <c r="AK124" s="32">
        <v>0</v>
      </c>
      <c r="AL124" s="32">
        <v>0</v>
      </c>
      <c r="AM124" s="32">
        <v>0</v>
      </c>
      <c r="AN124" s="32">
        <v>0</v>
      </c>
      <c r="AO124" s="32">
        <v>0</v>
      </c>
      <c r="AP124" s="32">
        <v>0</v>
      </c>
      <c r="AQ124" s="32">
        <v>0</v>
      </c>
      <c r="AR124" s="32">
        <v>0</v>
      </c>
      <c r="AS124" s="32">
        <v>0</v>
      </c>
      <c r="AT124" s="32">
        <v>0</v>
      </c>
      <c r="AU124" s="32">
        <v>0</v>
      </c>
      <c r="AV124" s="32">
        <v>0</v>
      </c>
      <c r="AW124" s="32">
        <v>0</v>
      </c>
      <c r="AX124" s="32">
        <v>0</v>
      </c>
      <c r="AY124" s="32">
        <v>0</v>
      </c>
      <c r="AZ124" s="32">
        <v>0</v>
      </c>
      <c r="BA124" s="32">
        <v>0</v>
      </c>
      <c r="BB124" s="32">
        <v>0</v>
      </c>
      <c r="BC124" s="32">
        <v>0</v>
      </c>
      <c r="BD124" s="32">
        <v>0</v>
      </c>
      <c r="BE124" s="32">
        <v>0</v>
      </c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</row>
    <row r="125" spans="2:64" ht="16.5" hidden="1" outlineLevel="1" thickBot="1" x14ac:dyDescent="0.35">
      <c r="B125" s="41" t="s">
        <v>244</v>
      </c>
      <c r="C125" s="38"/>
      <c r="D125" s="32">
        <v>0</v>
      </c>
      <c r="E125" s="32">
        <v>0</v>
      </c>
      <c r="F125" s="32">
        <v>0</v>
      </c>
      <c r="G125" s="32">
        <v>0</v>
      </c>
      <c r="H125" s="32">
        <v>0</v>
      </c>
      <c r="I125" s="32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2">
        <v>0</v>
      </c>
      <c r="X125" s="32">
        <v>1.0394367415470399E-2</v>
      </c>
      <c r="Y125" s="32">
        <v>1.7903605656338174E-2</v>
      </c>
      <c r="Z125" s="32">
        <v>2.741786806386505E-2</v>
      </c>
      <c r="AA125" s="32">
        <v>3.9043590721294583E-2</v>
      </c>
      <c r="AB125" s="32">
        <v>5.1446143220376009E-2</v>
      </c>
      <c r="AC125" s="32">
        <v>0.259575753623418</v>
      </c>
      <c r="AD125" s="32">
        <v>0.32797511999687501</v>
      </c>
      <c r="AE125" s="32">
        <v>0.40330202850322694</v>
      </c>
      <c r="AF125" s="32">
        <v>0.48450172089126781</v>
      </c>
      <c r="AG125" s="32">
        <v>0.5707235569028678</v>
      </c>
      <c r="AH125" s="32">
        <v>0.66109679622434592</v>
      </c>
      <c r="AI125" s="32">
        <v>0.76119185293653768</v>
      </c>
      <c r="AJ125" s="32">
        <v>0.86901145533925273</v>
      </c>
      <c r="AK125" s="32">
        <v>0.98372240775830333</v>
      </c>
      <c r="AL125" s="32">
        <v>1.1051374344731359</v>
      </c>
      <c r="AM125" s="32">
        <v>1.2335908648737137</v>
      </c>
      <c r="AN125" s="32">
        <v>1.3870142918027626</v>
      </c>
      <c r="AO125" s="32">
        <v>1.5641583562556483</v>
      </c>
      <c r="AP125" s="32">
        <v>1.7669590847923762</v>
      </c>
      <c r="AQ125" s="32">
        <v>1.9950932444942138</v>
      </c>
      <c r="AR125" s="32">
        <v>2.2482066538805672</v>
      </c>
      <c r="AS125" s="32">
        <v>2.5181507129249292</v>
      </c>
      <c r="AT125" s="32">
        <v>2.8117935533391041</v>
      </c>
      <c r="AU125" s="32">
        <v>3.1285756901053601</v>
      </c>
      <c r="AV125" s="32">
        <v>3.4680118874923571</v>
      </c>
      <c r="AW125" s="32">
        <v>3.8296107504305898</v>
      </c>
      <c r="AX125" s="32">
        <v>4.2179102713773702</v>
      </c>
      <c r="AY125" s="32">
        <v>4.6342715974512556</v>
      </c>
      <c r="AZ125" s="32">
        <v>5.0737033321393534</v>
      </c>
      <c r="BA125" s="32">
        <v>5.5370800538834022</v>
      </c>
      <c r="BB125" s="32">
        <v>6.0237383796300303</v>
      </c>
      <c r="BC125" s="32">
        <v>6.5113603443018429</v>
      </c>
      <c r="BD125" s="32">
        <v>6.9983657424564223</v>
      </c>
      <c r="BE125" s="32">
        <v>7.4833794629452592</v>
      </c>
      <c r="BF125" s="32">
        <v>7.9649921600510094</v>
      </c>
      <c r="BG125" s="32">
        <v>8.4421159889462913</v>
      </c>
      <c r="BH125" s="32">
        <v>8.9200997699232829</v>
      </c>
      <c r="BI125" s="32">
        <v>9.3978297399803665</v>
      </c>
      <c r="BJ125" s="32">
        <v>9.8743836114178123</v>
      </c>
      <c r="BK125" s="32">
        <v>10.348858485216253</v>
      </c>
      <c r="BL125" s="32">
        <v>10.821046697658055</v>
      </c>
    </row>
    <row r="126" spans="2:64" ht="16.5" collapsed="1" thickBot="1" x14ac:dyDescent="0.35">
      <c r="B126" s="97" t="s">
        <v>338</v>
      </c>
      <c r="C126" s="98"/>
      <c r="D126" s="97">
        <v>0.28165645295273301</v>
      </c>
      <c r="E126" s="97">
        <v>0.30784036919509866</v>
      </c>
      <c r="F126" s="97">
        <v>0.31242965344820123</v>
      </c>
      <c r="G126" s="97">
        <v>0.35234477158566246</v>
      </c>
      <c r="H126" s="97">
        <v>0.33691424475502174</v>
      </c>
      <c r="I126" s="97">
        <v>0.35139288955401082</v>
      </c>
      <c r="J126" s="97">
        <v>0.3804931009996767</v>
      </c>
      <c r="K126" s="97">
        <v>0.3514737284964658</v>
      </c>
      <c r="L126" s="97">
        <v>0.37057952426169527</v>
      </c>
      <c r="M126" s="97">
        <v>0.3505604737151754</v>
      </c>
      <c r="N126" s="97">
        <v>0.40244774724490345</v>
      </c>
      <c r="O126" s="97">
        <v>0.4070005751360532</v>
      </c>
      <c r="P126" s="97">
        <v>0.40215212229743436</v>
      </c>
      <c r="Q126" s="97">
        <v>0.37646135744115361</v>
      </c>
      <c r="R126" s="97">
        <v>0.35090704185824112</v>
      </c>
      <c r="S126" s="97">
        <v>0.3911591054850273</v>
      </c>
      <c r="T126" s="97">
        <v>0.42142836835687658</v>
      </c>
      <c r="U126" s="97">
        <v>0.47436079579119822</v>
      </c>
      <c r="V126" s="97">
        <v>0.54312806951351822</v>
      </c>
      <c r="W126" s="97">
        <v>0.6383704955245455</v>
      </c>
      <c r="X126" s="97">
        <v>0.89469049012222057</v>
      </c>
      <c r="Y126" s="97">
        <v>1.1033939072589227</v>
      </c>
      <c r="Z126" s="97">
        <v>1.3618702502320295</v>
      </c>
      <c r="AA126" s="97">
        <v>1.6717374885046714</v>
      </c>
      <c r="AB126" s="97">
        <v>2.0367087120115377</v>
      </c>
      <c r="AC126" s="97">
        <v>2.4592001009038706</v>
      </c>
      <c r="AD126" s="97">
        <v>2.9503570919046029</v>
      </c>
      <c r="AE126" s="97">
        <v>3.4995860632244407</v>
      </c>
      <c r="AF126" s="97">
        <v>4.1141561515479683</v>
      </c>
      <c r="AG126" s="97">
        <v>4.7957850022388122</v>
      </c>
      <c r="AH126" s="97">
        <v>5.5457081480323049</v>
      </c>
      <c r="AI126" s="97">
        <v>6.3579936646038187</v>
      </c>
      <c r="AJ126" s="97">
        <v>7.2304642800477357</v>
      </c>
      <c r="AK126" s="97">
        <v>8.1591574488817127</v>
      </c>
      <c r="AL126" s="97">
        <v>9.1377768502843644</v>
      </c>
      <c r="AM126" s="97">
        <v>10.161925156999985</v>
      </c>
      <c r="AN126" s="97">
        <v>11.241374077896108</v>
      </c>
      <c r="AO126" s="97">
        <v>12.322079012374319</v>
      </c>
      <c r="AP126" s="97">
        <v>13.422009809657252</v>
      </c>
      <c r="AQ126" s="97">
        <v>14.537038697642151</v>
      </c>
      <c r="AR126" s="97">
        <v>15.665018244100676</v>
      </c>
      <c r="AS126" s="97">
        <v>16.768238018099147</v>
      </c>
      <c r="AT126" s="97">
        <v>17.873823429531438</v>
      </c>
      <c r="AU126" s="97">
        <v>18.9813092348626</v>
      </c>
      <c r="AV126" s="97">
        <v>20.090354877129929</v>
      </c>
      <c r="AW126" s="97">
        <v>21.200809672918272</v>
      </c>
      <c r="AX126" s="97">
        <v>22.318076679787143</v>
      </c>
      <c r="AY126" s="97">
        <v>23.455332666838054</v>
      </c>
      <c r="AZ126" s="97">
        <v>24.584867422232314</v>
      </c>
      <c r="BA126" s="97">
        <v>25.720279104711921</v>
      </c>
      <c r="BB126" s="97">
        <v>26.855264547584504</v>
      </c>
      <c r="BC126" s="97">
        <v>27.992437376439867</v>
      </c>
      <c r="BD126" s="97">
        <v>29.135450701811379</v>
      </c>
      <c r="BE126" s="97">
        <v>30.284600966798912</v>
      </c>
      <c r="BF126" s="97">
        <v>31.439692311595142</v>
      </c>
      <c r="BG126" s="97">
        <v>32.601409590543703</v>
      </c>
      <c r="BH126" s="97">
        <v>33.770146468386685</v>
      </c>
      <c r="BI126" s="97">
        <v>34.946253274290783</v>
      </c>
      <c r="BJ126" s="97">
        <v>36.1302406052489</v>
      </c>
      <c r="BK126" s="97">
        <v>37.322136038729674</v>
      </c>
      <c r="BL126" s="97">
        <v>38.522648253937071</v>
      </c>
    </row>
    <row r="127" spans="2:64" ht="16.5" hidden="1" outlineLevel="1" thickBot="1" x14ac:dyDescent="0.35">
      <c r="B127" s="41" t="s">
        <v>151</v>
      </c>
      <c r="C127" s="38"/>
      <c r="D127" s="32">
        <v>0.28165645295273301</v>
      </c>
      <c r="E127" s="32">
        <v>0.30784036919509866</v>
      </c>
      <c r="F127" s="32">
        <v>0.31242965344820123</v>
      </c>
      <c r="G127" s="32">
        <v>0.35234477158566246</v>
      </c>
      <c r="H127" s="32">
        <v>0.33691424475502174</v>
      </c>
      <c r="I127" s="32">
        <v>0.35139288955401082</v>
      </c>
      <c r="J127" s="32">
        <v>0.3804931009996767</v>
      </c>
      <c r="K127" s="32">
        <v>0.3514737284964658</v>
      </c>
      <c r="L127" s="32">
        <v>0.37057952426169527</v>
      </c>
      <c r="M127" s="32">
        <v>0.3505604737151754</v>
      </c>
      <c r="N127" s="32">
        <v>0.40244774724490345</v>
      </c>
      <c r="O127" s="32">
        <v>0.4070005751360532</v>
      </c>
      <c r="P127" s="32">
        <v>0.40215212229743436</v>
      </c>
      <c r="Q127" s="32">
        <v>0.37646135744115361</v>
      </c>
      <c r="R127" s="32">
        <v>0.35090704185824112</v>
      </c>
      <c r="S127" s="32">
        <v>0.3911591054850273</v>
      </c>
      <c r="T127" s="32">
        <v>0.42142836835687658</v>
      </c>
      <c r="U127" s="32">
        <v>0.47436079579119822</v>
      </c>
      <c r="V127" s="32">
        <v>0.54312806951351822</v>
      </c>
      <c r="W127" s="32">
        <v>0.6383704955245455</v>
      </c>
      <c r="X127" s="32">
        <v>0.89469049012222057</v>
      </c>
      <c r="Y127" s="32">
        <v>1.1033939072589227</v>
      </c>
      <c r="Z127" s="32">
        <v>1.3618702502320295</v>
      </c>
      <c r="AA127" s="32">
        <v>1.6717374885046714</v>
      </c>
      <c r="AB127" s="32">
        <v>2.0367087120115377</v>
      </c>
      <c r="AC127" s="32">
        <v>2.4592001009038706</v>
      </c>
      <c r="AD127" s="32">
        <v>2.9503570919046029</v>
      </c>
      <c r="AE127" s="32">
        <v>3.4995860632244407</v>
      </c>
      <c r="AF127" s="32">
        <v>4.1141561515479683</v>
      </c>
      <c r="AG127" s="32">
        <v>4.7957850022388122</v>
      </c>
      <c r="AH127" s="32">
        <v>5.5457081480323049</v>
      </c>
      <c r="AI127" s="32">
        <v>6.3579936646038187</v>
      </c>
      <c r="AJ127" s="32">
        <v>7.2304642800477357</v>
      </c>
      <c r="AK127" s="32">
        <v>8.1591574488817127</v>
      </c>
      <c r="AL127" s="32">
        <v>9.1377768502843644</v>
      </c>
      <c r="AM127" s="32">
        <v>10.161925156999985</v>
      </c>
      <c r="AN127" s="32">
        <v>11.241374077896108</v>
      </c>
      <c r="AO127" s="32">
        <v>12.322079012374319</v>
      </c>
      <c r="AP127" s="32">
        <v>13.422009809657252</v>
      </c>
      <c r="AQ127" s="32">
        <v>14.537038697642151</v>
      </c>
      <c r="AR127" s="32">
        <v>15.665018244100676</v>
      </c>
      <c r="AS127" s="32">
        <v>16.768238018099147</v>
      </c>
      <c r="AT127" s="32">
        <v>17.873823429531438</v>
      </c>
      <c r="AU127" s="32">
        <v>18.9813092348626</v>
      </c>
      <c r="AV127" s="32">
        <v>20.090354877129929</v>
      </c>
      <c r="AW127" s="32">
        <v>21.200809672918272</v>
      </c>
      <c r="AX127" s="32">
        <v>22.318076679787143</v>
      </c>
      <c r="AY127" s="32">
        <v>23.455332666838054</v>
      </c>
      <c r="AZ127" s="32">
        <v>24.584867422232314</v>
      </c>
      <c r="BA127" s="32">
        <v>25.720279104711921</v>
      </c>
      <c r="BB127" s="32">
        <v>26.855264547584504</v>
      </c>
      <c r="BC127" s="32">
        <v>27.992437376439867</v>
      </c>
      <c r="BD127" s="32">
        <v>29.135450701811379</v>
      </c>
      <c r="BE127" s="32">
        <v>30.284600966798912</v>
      </c>
      <c r="BF127" s="32">
        <v>31.439692311595142</v>
      </c>
      <c r="BG127" s="32">
        <v>32.601409590543703</v>
      </c>
      <c r="BH127" s="32">
        <v>33.770146468386685</v>
      </c>
      <c r="BI127" s="32">
        <v>34.946253274290783</v>
      </c>
      <c r="BJ127" s="32">
        <v>36.1302406052489</v>
      </c>
      <c r="BK127" s="32">
        <v>37.322136038729674</v>
      </c>
      <c r="BL127" s="32">
        <v>38.522648253937071</v>
      </c>
    </row>
    <row r="128" spans="2:64" ht="16.5" collapsed="1" thickBot="1" x14ac:dyDescent="0.35">
      <c r="B128" s="82" t="s">
        <v>52</v>
      </c>
      <c r="C128" s="83"/>
      <c r="D128" s="82">
        <v>193.1179361489709</v>
      </c>
      <c r="E128" s="82">
        <v>196.07498182728622</v>
      </c>
      <c r="F128" s="82">
        <v>194.47564435050049</v>
      </c>
      <c r="G128" s="82">
        <v>194.15497938321283</v>
      </c>
      <c r="H128" s="82">
        <v>194.81528819008088</v>
      </c>
      <c r="I128" s="82">
        <v>195.42980815853227</v>
      </c>
      <c r="J128" s="82">
        <v>195.46697753849026</v>
      </c>
      <c r="K128" s="82">
        <v>195.98337706266841</v>
      </c>
      <c r="L128" s="82">
        <v>201.3613142840984</v>
      </c>
      <c r="M128" s="82">
        <v>200.85001549583916</v>
      </c>
      <c r="N128" s="82">
        <v>202.71717042979856</v>
      </c>
      <c r="O128" s="82">
        <v>202.83996030536431</v>
      </c>
      <c r="P128" s="82">
        <v>204.30999945314295</v>
      </c>
      <c r="Q128" s="82">
        <v>202.50414053581446</v>
      </c>
      <c r="R128" s="82">
        <v>201.77604319821938</v>
      </c>
      <c r="S128" s="82">
        <v>201.54383526807175</v>
      </c>
      <c r="T128" s="82">
        <v>201.35086989098608</v>
      </c>
      <c r="U128" s="82">
        <v>200.02022268857709</v>
      </c>
      <c r="V128" s="82">
        <v>201.72181455984503</v>
      </c>
      <c r="W128" s="82">
        <v>201.63573132556897</v>
      </c>
      <c r="X128" s="82">
        <v>195.35618185846312</v>
      </c>
      <c r="Y128" s="82">
        <v>195.00763027437947</v>
      </c>
      <c r="Z128" s="82">
        <v>194.2144571500462</v>
      </c>
      <c r="AA128" s="82">
        <v>193.08346197423896</v>
      </c>
      <c r="AB128" s="82">
        <v>191.64602460866124</v>
      </c>
      <c r="AC128" s="82">
        <v>189.88280537532978</v>
      </c>
      <c r="AD128" s="82">
        <v>188.41412268918307</v>
      </c>
      <c r="AE128" s="82">
        <v>186.13819222326325</v>
      </c>
      <c r="AF128" s="82">
        <v>183.63911662350455</v>
      </c>
      <c r="AG128" s="82">
        <v>180.9476210374545</v>
      </c>
      <c r="AH128" s="82">
        <v>178.11613228465365</v>
      </c>
      <c r="AI128" s="82">
        <v>175.31882796238341</v>
      </c>
      <c r="AJ128" s="82">
        <v>172.49108628682927</v>
      </c>
      <c r="AK128" s="82">
        <v>169.63176262121135</v>
      </c>
      <c r="AL128" s="82">
        <v>166.75478000094785</v>
      </c>
      <c r="AM128" s="82">
        <v>163.89725616039186</v>
      </c>
      <c r="AN128" s="82">
        <v>161.30139215690463</v>
      </c>
      <c r="AO128" s="82">
        <v>158.35583232372281</v>
      </c>
      <c r="AP128" s="82">
        <v>155.49560297030379</v>
      </c>
      <c r="AQ128" s="82">
        <v>152.75760414788758</v>
      </c>
      <c r="AR128" s="82">
        <v>150.16730954756741</v>
      </c>
      <c r="AS128" s="82">
        <v>147.42946158981778</v>
      </c>
      <c r="AT128" s="82">
        <v>144.88523098991618</v>
      </c>
      <c r="AU128" s="82">
        <v>142.51827326741596</v>
      </c>
      <c r="AV128" s="82">
        <v>140.31204272456864</v>
      </c>
      <c r="AW128" s="82">
        <v>138.25586150132565</v>
      </c>
      <c r="AX128" s="82">
        <v>136.33366383329439</v>
      </c>
      <c r="AY128" s="82">
        <v>134.52151783111458</v>
      </c>
      <c r="AZ128" s="82">
        <v>132.82654461718505</v>
      </c>
      <c r="BA128" s="82">
        <v>131.22317536975655</v>
      </c>
      <c r="BB128" s="82">
        <v>129.7031220659953</v>
      </c>
      <c r="BC128" s="82">
        <v>128.25779083755651</v>
      </c>
      <c r="BD128" s="82">
        <v>126.87748936969305</v>
      </c>
      <c r="BE128" s="82">
        <v>125.55474653308951</v>
      </c>
      <c r="BF128" s="82">
        <v>124.28139703029393</v>
      </c>
      <c r="BG128" s="82">
        <v>123.05492479339065</v>
      </c>
      <c r="BH128" s="82">
        <v>121.86740303491895</v>
      </c>
      <c r="BI128" s="82">
        <v>120.71741276614328</v>
      </c>
      <c r="BJ128" s="82">
        <v>119.60230602804893</v>
      </c>
      <c r="BK128" s="82">
        <v>118.51813085642237</v>
      </c>
      <c r="BL128" s="82">
        <v>117.46331122652879</v>
      </c>
    </row>
    <row r="129" spans="2:64" s="5" customFormat="1" x14ac:dyDescent="0.3">
      <c r="B129" s="81"/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  <c r="Z129" s="81"/>
      <c r="AA129" s="81"/>
      <c r="AB129" s="81"/>
      <c r="AC129" s="81"/>
      <c r="AD129" s="81"/>
      <c r="AE129" s="81"/>
      <c r="AF129" s="81"/>
      <c r="AG129" s="81"/>
      <c r="AH129" s="81"/>
      <c r="AI129" s="81"/>
      <c r="AJ129" s="81"/>
      <c r="AK129" s="81"/>
      <c r="AL129" s="81"/>
      <c r="AM129" s="81"/>
      <c r="AN129" s="81"/>
      <c r="AO129" s="81"/>
      <c r="AP129" s="81"/>
      <c r="AQ129" s="81"/>
      <c r="AR129" s="81"/>
      <c r="AS129" s="81"/>
      <c r="AT129" s="81"/>
      <c r="AU129" s="81"/>
      <c r="AV129" s="81"/>
      <c r="AW129" s="81"/>
      <c r="AX129" s="81"/>
      <c r="AY129" s="81"/>
      <c r="AZ129" s="81"/>
      <c r="BA129" s="81"/>
      <c r="BB129" s="81"/>
      <c r="BC129" s="81"/>
      <c r="BD129" s="81"/>
      <c r="BE129" s="81"/>
      <c r="BF129" s="81"/>
      <c r="BG129" s="81"/>
      <c r="BH129" s="81"/>
      <c r="BI129" s="81"/>
      <c r="BJ129" s="81"/>
      <c r="BK129" s="81"/>
      <c r="BL129" s="81"/>
    </row>
    <row r="130" spans="2:64" s="5" customFormat="1" x14ac:dyDescent="0.3"/>
    <row r="131" spans="2:64" s="5" customFormat="1" x14ac:dyDescent="0.3"/>
    <row r="132" spans="2:64" s="5" customFormat="1" ht="16.5" thickBot="1" x14ac:dyDescent="0.35"/>
    <row r="133" spans="2:64" s="5" customFormat="1" ht="20.25" x14ac:dyDescent="0.3">
      <c r="B133" s="79" t="s">
        <v>460</v>
      </c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79"/>
      <c r="O133" s="79"/>
      <c r="P133" s="79"/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  <c r="AG133" s="79"/>
      <c r="AH133" s="79"/>
      <c r="AI133" s="79"/>
      <c r="AJ133" s="79"/>
      <c r="AK133" s="79"/>
      <c r="AL133" s="79"/>
      <c r="AM133" s="79"/>
      <c r="AN133" s="79"/>
      <c r="AO133" s="79"/>
      <c r="AP133" s="79"/>
      <c r="AQ133" s="79"/>
      <c r="AR133" s="79"/>
      <c r="AS133" s="79"/>
      <c r="AT133" s="79"/>
      <c r="AU133" s="79"/>
      <c r="AV133" s="79"/>
      <c r="AW133" s="79"/>
      <c r="AX133" s="79"/>
      <c r="AY133" s="79"/>
      <c r="AZ133" s="79"/>
      <c r="BA133" s="79"/>
      <c r="BB133" s="79"/>
      <c r="BC133" s="79"/>
      <c r="BD133" s="79"/>
      <c r="BE133" s="79"/>
      <c r="BF133" s="79"/>
      <c r="BG133" s="79"/>
      <c r="BH133" s="79"/>
      <c r="BI133" s="79"/>
      <c r="BJ133" s="79"/>
      <c r="BK133" s="79"/>
      <c r="BL133" s="79"/>
    </row>
    <row r="134" spans="2:64" s="5" customFormat="1" ht="17.25" thickBot="1" x14ac:dyDescent="0.35">
      <c r="B134" s="91" t="s">
        <v>514</v>
      </c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  <c r="Z134" s="91"/>
      <c r="AA134" s="91"/>
      <c r="AB134" s="91"/>
      <c r="AC134" s="91"/>
      <c r="AD134" s="91"/>
      <c r="AE134" s="91"/>
      <c r="AF134" s="91"/>
      <c r="AG134" s="91"/>
      <c r="AH134" s="91"/>
      <c r="AI134" s="91"/>
      <c r="AJ134" s="91"/>
      <c r="AK134" s="91"/>
      <c r="AL134" s="91"/>
      <c r="AM134" s="91"/>
      <c r="AN134" s="91"/>
      <c r="AO134" s="91"/>
      <c r="AP134" s="91"/>
      <c r="AQ134" s="91"/>
      <c r="AR134" s="91"/>
      <c r="AS134" s="91"/>
      <c r="AT134" s="91"/>
      <c r="AU134" s="91"/>
      <c r="AV134" s="91"/>
      <c r="AW134" s="91"/>
      <c r="AX134" s="91"/>
      <c r="AY134" s="91"/>
      <c r="AZ134" s="91"/>
      <c r="BA134" s="91"/>
      <c r="BB134" s="91"/>
      <c r="BC134" s="91"/>
      <c r="BD134" s="91"/>
      <c r="BE134" s="91"/>
      <c r="BF134" s="91"/>
      <c r="BG134" s="91"/>
      <c r="BH134" s="91"/>
      <c r="BI134" s="91"/>
      <c r="BJ134" s="91"/>
      <c r="BK134" s="91"/>
      <c r="BL134" s="91"/>
    </row>
    <row r="135" spans="2:64" ht="16.5" thickBot="1" x14ac:dyDescent="0.35">
      <c r="B135" s="10" t="s">
        <v>278</v>
      </c>
      <c r="C135" s="7"/>
      <c r="D135" s="10">
        <v>2000</v>
      </c>
      <c r="E135" s="10">
        <v>2001</v>
      </c>
      <c r="F135" s="10">
        <v>2002</v>
      </c>
      <c r="G135" s="10">
        <v>2003</v>
      </c>
      <c r="H135" s="10">
        <v>2004</v>
      </c>
      <c r="I135" s="10">
        <v>2005</v>
      </c>
      <c r="J135" s="10">
        <v>2006</v>
      </c>
      <c r="K135" s="10">
        <v>2007</v>
      </c>
      <c r="L135" s="10">
        <v>2008</v>
      </c>
      <c r="M135" s="10">
        <v>2009</v>
      </c>
      <c r="N135" s="10">
        <v>2010</v>
      </c>
      <c r="O135" s="10">
        <v>2011</v>
      </c>
      <c r="P135" s="10">
        <v>2012</v>
      </c>
      <c r="Q135" s="10">
        <v>2013</v>
      </c>
      <c r="R135" s="10">
        <v>2014</v>
      </c>
      <c r="S135" s="10">
        <v>2015</v>
      </c>
      <c r="T135" s="10">
        <v>2016</v>
      </c>
      <c r="U135" s="10">
        <v>2017</v>
      </c>
      <c r="V135" s="10">
        <v>2018</v>
      </c>
      <c r="W135" s="10">
        <v>2019</v>
      </c>
      <c r="X135" s="10">
        <v>2020</v>
      </c>
      <c r="Y135" s="10">
        <v>2021</v>
      </c>
      <c r="Z135" s="10">
        <v>2022</v>
      </c>
      <c r="AA135" s="10">
        <v>2023</v>
      </c>
      <c r="AB135" s="10">
        <v>2024</v>
      </c>
      <c r="AC135" s="10">
        <v>2025</v>
      </c>
      <c r="AD135" s="10">
        <v>2026</v>
      </c>
      <c r="AE135" s="10">
        <v>2027</v>
      </c>
      <c r="AF135" s="10">
        <v>2028</v>
      </c>
      <c r="AG135" s="10">
        <v>2029</v>
      </c>
      <c r="AH135" s="10">
        <v>2030</v>
      </c>
      <c r="AI135" s="10">
        <v>2031</v>
      </c>
      <c r="AJ135" s="10">
        <v>2032</v>
      </c>
      <c r="AK135" s="10">
        <v>2033</v>
      </c>
      <c r="AL135" s="10">
        <v>2034</v>
      </c>
      <c r="AM135" s="10">
        <v>2035</v>
      </c>
      <c r="AN135" s="10">
        <v>2036</v>
      </c>
      <c r="AO135" s="10">
        <v>2037</v>
      </c>
      <c r="AP135" s="10">
        <v>2038</v>
      </c>
      <c r="AQ135" s="10">
        <v>2039</v>
      </c>
      <c r="AR135" s="10">
        <v>2040</v>
      </c>
      <c r="AS135" s="10">
        <v>2041</v>
      </c>
      <c r="AT135" s="10">
        <v>2042</v>
      </c>
      <c r="AU135" s="10">
        <v>2043</v>
      </c>
      <c r="AV135" s="10">
        <v>2044</v>
      </c>
      <c r="AW135" s="10">
        <v>2045</v>
      </c>
      <c r="AX135" s="10">
        <v>2046</v>
      </c>
      <c r="AY135" s="10">
        <v>2047</v>
      </c>
      <c r="AZ135" s="10">
        <v>2048</v>
      </c>
      <c r="BA135" s="10">
        <v>2049</v>
      </c>
      <c r="BB135" s="10">
        <v>2050</v>
      </c>
      <c r="BC135" s="10">
        <v>2051</v>
      </c>
      <c r="BD135" s="10">
        <v>2052</v>
      </c>
      <c r="BE135" s="10">
        <v>2053</v>
      </c>
      <c r="BF135" s="10">
        <v>2054</v>
      </c>
      <c r="BG135" s="10">
        <v>2055</v>
      </c>
      <c r="BH135" s="10">
        <v>2056</v>
      </c>
      <c r="BI135" s="10">
        <v>2057</v>
      </c>
      <c r="BJ135" s="10">
        <v>2058</v>
      </c>
      <c r="BK135" s="10">
        <v>2059</v>
      </c>
      <c r="BL135" s="10">
        <v>2060</v>
      </c>
    </row>
    <row r="136" spans="2:64" ht="16.5" thickBot="1" x14ac:dyDescent="0.35">
      <c r="B136" s="32" t="s">
        <v>330</v>
      </c>
      <c r="C136" s="37"/>
      <c r="D136" s="32">
        <v>150.90035448878911</v>
      </c>
      <c r="E136" s="32">
        <v>155.21205627216298</v>
      </c>
      <c r="F136" s="32">
        <v>153.84229644830233</v>
      </c>
      <c r="G136" s="32">
        <v>153.88462671504155</v>
      </c>
      <c r="H136" s="32">
        <v>153.72308199870736</v>
      </c>
      <c r="I136" s="32">
        <v>152.44053046747729</v>
      </c>
      <c r="J136" s="32">
        <v>150.92793119096464</v>
      </c>
      <c r="K136" s="32">
        <v>150.75755929689853</v>
      </c>
      <c r="L136" s="32">
        <v>154.24419059070541</v>
      </c>
      <c r="M136" s="32">
        <v>155.34733765202012</v>
      </c>
      <c r="N136" s="32">
        <v>156.40088384434603</v>
      </c>
      <c r="O136" s="32">
        <v>156.12624949725702</v>
      </c>
      <c r="P136" s="32">
        <v>157.11758217744719</v>
      </c>
      <c r="Q136" s="32">
        <v>155.07453320102513</v>
      </c>
      <c r="R136" s="32">
        <v>154.46453944486885</v>
      </c>
      <c r="S136" s="32">
        <v>153.76176630742137</v>
      </c>
      <c r="T136" s="32">
        <v>153.54854076259033</v>
      </c>
      <c r="U136" s="32">
        <v>152.24207065774885</v>
      </c>
      <c r="V136" s="32">
        <v>152.90269702958562</v>
      </c>
      <c r="W136" s="32">
        <v>153.06547788078504</v>
      </c>
      <c r="X136" s="32">
        <v>147.27019177578288</v>
      </c>
      <c r="Y136" s="32">
        <v>146.69700444423299</v>
      </c>
      <c r="Z136" s="32">
        <v>145.74259370014022</v>
      </c>
      <c r="AA136" s="32">
        <v>144.53019126511907</v>
      </c>
      <c r="AB136" s="32">
        <v>143.07846623615217</v>
      </c>
      <c r="AC136" s="32">
        <v>141.39142195534205</v>
      </c>
      <c r="AD136" s="32">
        <v>140.01136896958042</v>
      </c>
      <c r="AE136" s="32">
        <v>137.93446668571178</v>
      </c>
      <c r="AF136" s="32">
        <v>135.69767301156887</v>
      </c>
      <c r="AG136" s="32">
        <v>133.32700374780052</v>
      </c>
      <c r="AH136" s="32">
        <v>130.86942830063143</v>
      </c>
      <c r="AI136" s="32">
        <v>128.41013724856975</v>
      </c>
      <c r="AJ136" s="32">
        <v>125.91321327875723</v>
      </c>
      <c r="AK136" s="32">
        <v>123.37957873830509</v>
      </c>
      <c r="AL136" s="32">
        <v>120.82251307469505</v>
      </c>
      <c r="AM136" s="32">
        <v>118.27274466642352</v>
      </c>
      <c r="AN136" s="32">
        <v>115.91581593863461</v>
      </c>
      <c r="AO136" s="32">
        <v>113.23308377777677</v>
      </c>
      <c r="AP136" s="32">
        <v>110.61892407693115</v>
      </c>
      <c r="AQ136" s="32">
        <v>108.10678804369505</v>
      </c>
      <c r="AR136" s="32">
        <v>105.72001022426561</v>
      </c>
      <c r="AS136" s="32">
        <v>103.35954047561874</v>
      </c>
      <c r="AT136" s="32">
        <v>101.15475579276092</v>
      </c>
      <c r="AU136" s="32">
        <v>99.094171471537749</v>
      </c>
      <c r="AV136" s="32">
        <v>97.164606126273981</v>
      </c>
      <c r="AW136" s="32">
        <v>95.358963361080214</v>
      </c>
      <c r="AX136" s="32">
        <v>93.664276360997277</v>
      </c>
      <c r="AY136" s="32">
        <v>92.059281547731231</v>
      </c>
      <c r="AZ136" s="32">
        <v>90.557910090823142</v>
      </c>
      <c r="BA136" s="32">
        <v>89.135545187522254</v>
      </c>
      <c r="BB136" s="32">
        <v>87.784850791093504</v>
      </c>
      <c r="BC136" s="32">
        <v>86.502651879250365</v>
      </c>
      <c r="BD136" s="32">
        <v>85.277815563604946</v>
      </c>
      <c r="BE136" s="32">
        <v>84.103923022992362</v>
      </c>
      <c r="BF136" s="32">
        <v>82.973877049075682</v>
      </c>
      <c r="BG136" s="32">
        <v>81.885649083568211</v>
      </c>
      <c r="BH136" s="32">
        <v>80.831664730976399</v>
      </c>
      <c r="BI136" s="32">
        <v>79.809376779354722</v>
      </c>
      <c r="BJ136" s="32">
        <v>78.816376322530488</v>
      </c>
      <c r="BK136" s="32">
        <v>77.8493745680193</v>
      </c>
      <c r="BL136" s="32">
        <v>76.907468741329396</v>
      </c>
    </row>
    <row r="137" spans="2:64" hidden="1" outlineLevel="1" x14ac:dyDescent="0.3">
      <c r="B137" s="41" t="s">
        <v>90</v>
      </c>
      <c r="C137" s="38"/>
      <c r="D137" s="32">
        <v>2.5860974757918633</v>
      </c>
      <c r="E137" s="32">
        <v>2.7509597918879067</v>
      </c>
      <c r="F137" s="32">
        <v>2.7855673049245975</v>
      </c>
      <c r="G137" s="32">
        <v>2.955766102248909</v>
      </c>
      <c r="H137" s="32">
        <v>2.9961636122434068</v>
      </c>
      <c r="I137" s="32">
        <v>2.9025871356537016</v>
      </c>
      <c r="J137" s="32">
        <v>2.8772010396477969</v>
      </c>
      <c r="K137" s="32">
        <v>2.8506844022982771</v>
      </c>
      <c r="L137" s="32">
        <v>2.8647576054230819</v>
      </c>
      <c r="M137" s="32">
        <v>2.8539769741685825</v>
      </c>
      <c r="N137" s="32">
        <v>2.8379090203607986</v>
      </c>
      <c r="O137" s="32">
        <v>2.9191533027671781</v>
      </c>
      <c r="P137" s="32">
        <v>2.9677811428908911</v>
      </c>
      <c r="Q137" s="32">
        <v>2.8957123061552812</v>
      </c>
      <c r="R137" s="32">
        <v>3.0136056289393074</v>
      </c>
      <c r="S137" s="32">
        <v>3.099771524945615</v>
      </c>
      <c r="T137" s="32">
        <v>3.0902048102332742</v>
      </c>
      <c r="U137" s="32">
        <v>3.1252031851760407</v>
      </c>
      <c r="V137" s="32">
        <v>3.1013700461921427</v>
      </c>
      <c r="W137" s="32">
        <v>3.1149952219980706</v>
      </c>
      <c r="X137" s="32">
        <v>2.9260541300942728</v>
      </c>
      <c r="Y137" s="32">
        <v>2.8952454362501805</v>
      </c>
      <c r="Z137" s="32">
        <v>2.8663556407377326</v>
      </c>
      <c r="AA137" s="32">
        <v>2.8400748117487056</v>
      </c>
      <c r="AB137" s="32">
        <v>2.8146490912683015</v>
      </c>
      <c r="AC137" s="32">
        <v>2.7912020126888333</v>
      </c>
      <c r="AD137" s="32">
        <v>2.7668763031824803</v>
      </c>
      <c r="AE137" s="32">
        <v>2.7480521547129992</v>
      </c>
      <c r="AF137" s="32">
        <v>2.7327593751397492</v>
      </c>
      <c r="AG137" s="32">
        <v>2.7193806671840641</v>
      </c>
      <c r="AH137" s="32">
        <v>2.7086128897460076</v>
      </c>
      <c r="AI137" s="32">
        <v>2.7005658265680239</v>
      </c>
      <c r="AJ137" s="32">
        <v>2.6934759322014736</v>
      </c>
      <c r="AK137" s="32">
        <v>2.6865778487645766</v>
      </c>
      <c r="AL137" s="32">
        <v>2.6790191032345612</v>
      </c>
      <c r="AM137" s="32">
        <v>2.6704451557665689</v>
      </c>
      <c r="AN137" s="32">
        <v>2.6761991469662125</v>
      </c>
      <c r="AO137" s="32">
        <v>2.6640914649351233</v>
      </c>
      <c r="AP137" s="32">
        <v>2.6538907008006767</v>
      </c>
      <c r="AQ137" s="32">
        <v>2.6435648942997005</v>
      </c>
      <c r="AR137" s="32">
        <v>2.6335930997681039</v>
      </c>
      <c r="AS137" s="32">
        <v>2.6209061522704387</v>
      </c>
      <c r="AT137" s="32">
        <v>2.6085647314597407</v>
      </c>
      <c r="AU137" s="32">
        <v>2.5965117406055134</v>
      </c>
      <c r="AV137" s="32">
        <v>2.5846232969394505</v>
      </c>
      <c r="AW137" s="32">
        <v>2.5732543275912048</v>
      </c>
      <c r="AX137" s="32">
        <v>2.5614172325503826</v>
      </c>
      <c r="AY137" s="32">
        <v>2.5438866569881382</v>
      </c>
      <c r="AZ137" s="32">
        <v>2.5315894129669068</v>
      </c>
      <c r="BA137" s="32">
        <v>2.5193701254285599</v>
      </c>
      <c r="BB137" s="32">
        <v>2.5068892991820704</v>
      </c>
      <c r="BC137" s="32">
        <v>2.495428525130595</v>
      </c>
      <c r="BD137" s="32">
        <v>2.4849514272474993</v>
      </c>
      <c r="BE137" s="32">
        <v>2.4755361730652985</v>
      </c>
      <c r="BF137" s="32">
        <v>2.4669949846677244</v>
      </c>
      <c r="BG137" s="32">
        <v>2.4602540254721883</v>
      </c>
      <c r="BH137" s="32">
        <v>2.453508714624093</v>
      </c>
      <c r="BI137" s="32">
        <v>2.4475212696235231</v>
      </c>
      <c r="BJ137" s="32">
        <v>2.442340319764873</v>
      </c>
      <c r="BK137" s="32">
        <v>2.4378378382907111</v>
      </c>
      <c r="BL137" s="32">
        <v>2.4338478310386837</v>
      </c>
    </row>
    <row r="138" spans="2:64" ht="16.5" hidden="1" outlineLevel="1" thickBot="1" x14ac:dyDescent="0.35">
      <c r="B138" s="41" t="s">
        <v>82</v>
      </c>
      <c r="C138" s="38"/>
      <c r="D138" s="32">
        <v>148.31425701299725</v>
      </c>
      <c r="E138" s="32">
        <v>152.46109648027507</v>
      </c>
      <c r="F138" s="32">
        <v>151.05672914337774</v>
      </c>
      <c r="G138" s="32">
        <v>150.92886061279265</v>
      </c>
      <c r="H138" s="32">
        <v>150.72691838646395</v>
      </c>
      <c r="I138" s="32">
        <v>149.53794333182358</v>
      </c>
      <c r="J138" s="32">
        <v>148.05073015131686</v>
      </c>
      <c r="K138" s="32">
        <v>147.90687489460026</v>
      </c>
      <c r="L138" s="32">
        <v>151.37943298528234</v>
      </c>
      <c r="M138" s="32">
        <v>152.49336067785154</v>
      </c>
      <c r="N138" s="32">
        <v>153.56297482398523</v>
      </c>
      <c r="O138" s="32">
        <v>153.20709619448985</v>
      </c>
      <c r="P138" s="32">
        <v>154.1498010345563</v>
      </c>
      <c r="Q138" s="32">
        <v>152.17882089486986</v>
      </c>
      <c r="R138" s="32">
        <v>151.45093381592955</v>
      </c>
      <c r="S138" s="32">
        <v>150.66199478247574</v>
      </c>
      <c r="T138" s="32">
        <v>150.45833595235706</v>
      </c>
      <c r="U138" s="32">
        <v>149.11686747257281</v>
      </c>
      <c r="V138" s="32">
        <v>149.80132698339349</v>
      </c>
      <c r="W138" s="32">
        <v>149.95048265878697</v>
      </c>
      <c r="X138" s="32">
        <v>144.34413764568859</v>
      </c>
      <c r="Y138" s="32">
        <v>143.80175900798281</v>
      </c>
      <c r="Z138" s="32">
        <v>142.87623805940248</v>
      </c>
      <c r="AA138" s="32">
        <v>141.69011645337036</v>
      </c>
      <c r="AB138" s="32">
        <v>140.26381714488386</v>
      </c>
      <c r="AC138" s="32">
        <v>138.60021994265321</v>
      </c>
      <c r="AD138" s="32">
        <v>137.24449266639795</v>
      </c>
      <c r="AE138" s="32">
        <v>135.18641453099877</v>
      </c>
      <c r="AF138" s="32">
        <v>132.96491363642912</v>
      </c>
      <c r="AG138" s="32">
        <v>130.60762308061646</v>
      </c>
      <c r="AH138" s="32">
        <v>128.16081541088542</v>
      </c>
      <c r="AI138" s="32">
        <v>125.70957142200173</v>
      </c>
      <c r="AJ138" s="32">
        <v>123.21973734655575</v>
      </c>
      <c r="AK138" s="32">
        <v>120.69300088954051</v>
      </c>
      <c r="AL138" s="32">
        <v>118.14349397146049</v>
      </c>
      <c r="AM138" s="32">
        <v>115.60229951065695</v>
      </c>
      <c r="AN138" s="32">
        <v>113.2396167916684</v>
      </c>
      <c r="AO138" s="32">
        <v>110.56899231284164</v>
      </c>
      <c r="AP138" s="32">
        <v>107.96503337613048</v>
      </c>
      <c r="AQ138" s="32">
        <v>105.46322314939535</v>
      </c>
      <c r="AR138" s="32">
        <v>103.0864171244975</v>
      </c>
      <c r="AS138" s="32">
        <v>100.73863432334831</v>
      </c>
      <c r="AT138" s="32">
        <v>98.546191061301187</v>
      </c>
      <c r="AU138" s="32">
        <v>96.497659730932241</v>
      </c>
      <c r="AV138" s="32">
        <v>94.579982829334526</v>
      </c>
      <c r="AW138" s="32">
        <v>92.785709033489013</v>
      </c>
      <c r="AX138" s="32">
        <v>91.102859128446894</v>
      </c>
      <c r="AY138" s="32">
        <v>89.515394890743096</v>
      </c>
      <c r="AZ138" s="32">
        <v>88.026320677856233</v>
      </c>
      <c r="BA138" s="32">
        <v>86.616175062093689</v>
      </c>
      <c r="BB138" s="32">
        <v>85.277961491911441</v>
      </c>
      <c r="BC138" s="32">
        <v>84.007223354119773</v>
      </c>
      <c r="BD138" s="32">
        <v>82.792864136357451</v>
      </c>
      <c r="BE138" s="32">
        <v>81.628386849927068</v>
      </c>
      <c r="BF138" s="32">
        <v>80.506882064407961</v>
      </c>
      <c r="BG138" s="32">
        <v>79.425395058096029</v>
      </c>
      <c r="BH138" s="32">
        <v>78.378156016352307</v>
      </c>
      <c r="BI138" s="32">
        <v>77.3618555097312</v>
      </c>
      <c r="BJ138" s="32">
        <v>76.374036002765621</v>
      </c>
      <c r="BK138" s="32">
        <v>75.411536729728596</v>
      </c>
      <c r="BL138" s="32">
        <v>74.473620910290705</v>
      </c>
    </row>
    <row r="139" spans="2:64" ht="16.5" collapsed="1" thickBot="1" x14ac:dyDescent="0.35">
      <c r="B139" s="97" t="s">
        <v>359</v>
      </c>
      <c r="C139" s="98"/>
      <c r="D139" s="97">
        <v>13.298207859297134</v>
      </c>
      <c r="E139" s="97">
        <v>13.085921989871458</v>
      </c>
      <c r="F139" s="97">
        <v>13.111687176082752</v>
      </c>
      <c r="G139" s="97">
        <v>13.587092076912295</v>
      </c>
      <c r="H139" s="97">
        <v>13.163632505687564</v>
      </c>
      <c r="I139" s="97">
        <v>13.424518326449689</v>
      </c>
      <c r="J139" s="97">
        <v>13.990441555137659</v>
      </c>
      <c r="K139" s="97">
        <v>14.204879609482568</v>
      </c>
      <c r="L139" s="97">
        <v>14.622148860005806</v>
      </c>
      <c r="M139" s="97">
        <v>14.826790047454361</v>
      </c>
      <c r="N139" s="97">
        <v>15.129646284012889</v>
      </c>
      <c r="O139" s="97">
        <v>15.118337232061693</v>
      </c>
      <c r="P139" s="97">
        <v>15.519624564628099</v>
      </c>
      <c r="Q139" s="97">
        <v>15.784272993423905</v>
      </c>
      <c r="R139" s="97">
        <v>15.769706258352706</v>
      </c>
      <c r="S139" s="97">
        <v>16.150574500161831</v>
      </c>
      <c r="T139" s="97">
        <v>16.646055815809824</v>
      </c>
      <c r="U139" s="97">
        <v>16.242603829764285</v>
      </c>
      <c r="V139" s="97">
        <v>16.261120978097811</v>
      </c>
      <c r="W139" s="97">
        <v>16.054722827236368</v>
      </c>
      <c r="X139" s="97">
        <v>17.423185172859686</v>
      </c>
      <c r="Y139" s="97">
        <v>17.568898320984946</v>
      </c>
      <c r="Z139" s="97">
        <v>17.712435674116904</v>
      </c>
      <c r="AA139" s="97">
        <v>17.850541454384743</v>
      </c>
      <c r="AB139" s="97">
        <v>17.980623664556809</v>
      </c>
      <c r="AC139" s="97">
        <v>18.10244450750023</v>
      </c>
      <c r="AD139" s="97">
        <v>18.266542678023498</v>
      </c>
      <c r="AE139" s="97">
        <v>18.373648881581712</v>
      </c>
      <c r="AF139" s="97">
        <v>18.466850949149109</v>
      </c>
      <c r="AG139" s="97">
        <v>18.543815188164963</v>
      </c>
      <c r="AH139" s="97">
        <v>18.599178622326814</v>
      </c>
      <c r="AI139" s="97">
        <v>18.573321601961581</v>
      </c>
      <c r="AJ139" s="97">
        <v>18.535479489749587</v>
      </c>
      <c r="AK139" s="97">
        <v>18.486085489015142</v>
      </c>
      <c r="AL139" s="97">
        <v>18.427690397706332</v>
      </c>
      <c r="AM139" s="97">
        <v>18.356566901989275</v>
      </c>
      <c r="AN139" s="97">
        <v>18.344392345056512</v>
      </c>
      <c r="AO139" s="97">
        <v>18.312081758017687</v>
      </c>
      <c r="AP139" s="97">
        <v>18.275033262453071</v>
      </c>
      <c r="AQ139" s="97">
        <v>18.237376058167953</v>
      </c>
      <c r="AR139" s="97">
        <v>18.199504852871623</v>
      </c>
      <c r="AS139" s="97">
        <v>18.105221748722439</v>
      </c>
      <c r="AT139" s="97">
        <v>18.012482144436341</v>
      </c>
      <c r="AU139" s="97">
        <v>17.92141579450039</v>
      </c>
      <c r="AV139" s="97">
        <v>17.831547462198134</v>
      </c>
      <c r="AW139" s="97">
        <v>17.742597764996951</v>
      </c>
      <c r="AX139" s="97">
        <v>17.682915359435022</v>
      </c>
      <c r="AY139" s="97">
        <v>17.623587738784828</v>
      </c>
      <c r="AZ139" s="97">
        <v>17.564611312656826</v>
      </c>
      <c r="BA139" s="97">
        <v>17.506006509830424</v>
      </c>
      <c r="BB139" s="97">
        <v>17.44721534854153</v>
      </c>
      <c r="BC139" s="97">
        <v>17.352069836052262</v>
      </c>
      <c r="BD139" s="97">
        <v>17.256663806602095</v>
      </c>
      <c r="BE139" s="97">
        <v>17.160966661197122</v>
      </c>
      <c r="BF139" s="97">
        <v>17.064909852513008</v>
      </c>
      <c r="BG139" s="97">
        <v>16.968112893970225</v>
      </c>
      <c r="BH139" s="97">
        <v>16.820527126794204</v>
      </c>
      <c r="BI139" s="97">
        <v>16.672674336464105</v>
      </c>
      <c r="BJ139" s="97">
        <v>16.524564014919058</v>
      </c>
      <c r="BK139" s="97">
        <v>16.37621945578028</v>
      </c>
      <c r="BL139" s="97">
        <v>16.227934040862834</v>
      </c>
    </row>
    <row r="140" spans="2:64" hidden="1" outlineLevel="1" x14ac:dyDescent="0.3">
      <c r="B140" s="41" t="s">
        <v>88</v>
      </c>
      <c r="C140" s="38"/>
      <c r="D140" s="32">
        <v>3.285172045011223</v>
      </c>
      <c r="E140" s="32">
        <v>3.2800903805737711</v>
      </c>
      <c r="F140" s="32">
        <v>3.3846860396672067</v>
      </c>
      <c r="G140" s="32">
        <v>3.4574487977160926</v>
      </c>
      <c r="H140" s="32">
        <v>3.5157083265584133</v>
      </c>
      <c r="I140" s="32">
        <v>3.7892064742090712</v>
      </c>
      <c r="J140" s="32">
        <v>3.9248008272647161</v>
      </c>
      <c r="K140" s="32">
        <v>3.8895198495300449</v>
      </c>
      <c r="L140" s="32">
        <v>4.0234411293716654</v>
      </c>
      <c r="M140" s="32">
        <v>4.0720060943173975</v>
      </c>
      <c r="N140" s="32">
        <v>4.1118333856323046</v>
      </c>
      <c r="O140" s="32">
        <v>4.1749966994753729</v>
      </c>
      <c r="P140" s="32">
        <v>4.2746371152726708</v>
      </c>
      <c r="Q140" s="32">
        <v>4.3763336302747087</v>
      </c>
      <c r="R140" s="32">
        <v>4.3537241016841293</v>
      </c>
      <c r="S140" s="32">
        <v>4.4227631095413349</v>
      </c>
      <c r="T140" s="32">
        <v>4.483763736339907</v>
      </c>
      <c r="U140" s="32">
        <v>4.4283979034309597</v>
      </c>
      <c r="V140" s="32">
        <v>4.6001026742996736</v>
      </c>
      <c r="W140" s="32">
        <v>4.6335844637646373</v>
      </c>
      <c r="X140" s="32">
        <v>4.667393589795509</v>
      </c>
      <c r="Y140" s="32">
        <v>4.7098300693125692</v>
      </c>
      <c r="Z140" s="32">
        <v>4.7512017038474434</v>
      </c>
      <c r="AA140" s="32">
        <v>4.78820971766417</v>
      </c>
      <c r="AB140" s="32">
        <v>4.8197950690067035</v>
      </c>
      <c r="AC140" s="32">
        <v>4.8452884761317527</v>
      </c>
      <c r="AD140" s="32">
        <v>4.9146449745917815</v>
      </c>
      <c r="AE140" s="32">
        <v>4.9291298270367188</v>
      </c>
      <c r="AF140" s="32">
        <v>4.9373631710204569</v>
      </c>
      <c r="AG140" s="32">
        <v>4.9420194502966472</v>
      </c>
      <c r="AH140" s="32">
        <v>4.9400821454246158</v>
      </c>
      <c r="AI140" s="32">
        <v>4.9354580464589777</v>
      </c>
      <c r="AJ140" s="32">
        <v>4.9252055055759829</v>
      </c>
      <c r="AK140" s="32">
        <v>4.9087675815430778</v>
      </c>
      <c r="AL140" s="32">
        <v>4.8877144636102159</v>
      </c>
      <c r="AM140" s="32">
        <v>4.8634556517052454</v>
      </c>
      <c r="AN140" s="32">
        <v>4.85130005057378</v>
      </c>
      <c r="AO140" s="32">
        <v>4.8214577203268547</v>
      </c>
      <c r="AP140" s="32">
        <v>4.7902347785227688</v>
      </c>
      <c r="AQ140" s="32">
        <v>4.7577700592720342</v>
      </c>
      <c r="AR140" s="32">
        <v>4.7245084976519136</v>
      </c>
      <c r="AS140" s="32">
        <v>4.6724711923936741</v>
      </c>
      <c r="AT140" s="32">
        <v>4.620912584901113</v>
      </c>
      <c r="AU140" s="32">
        <v>4.5701120060642255</v>
      </c>
      <c r="AV140" s="32">
        <v>4.5197224732377439</v>
      </c>
      <c r="AW140" s="32">
        <v>4.4697558944642486</v>
      </c>
      <c r="AX140" s="32">
        <v>4.4201557443682855</v>
      </c>
      <c r="AY140" s="32">
        <v>4.3707826269860339</v>
      </c>
      <c r="AZ140" s="32">
        <v>4.3215704545081284</v>
      </c>
      <c r="BA140" s="32">
        <v>4.2724657374636337</v>
      </c>
      <c r="BB140" s="32">
        <v>4.223491202841787</v>
      </c>
      <c r="BC140" s="32">
        <v>4.1741442743655428</v>
      </c>
      <c r="BD140" s="32">
        <v>4.124296976552694</v>
      </c>
      <c r="BE140" s="32">
        <v>4.0739709436286855</v>
      </c>
      <c r="BF140" s="32">
        <v>4.0229711085822411</v>
      </c>
      <c r="BG140" s="32">
        <v>3.9714007241915099</v>
      </c>
      <c r="BH140" s="32">
        <v>3.9192089881810408</v>
      </c>
      <c r="BI140" s="32">
        <v>3.8664375677714684</v>
      </c>
      <c r="BJ140" s="32">
        <v>3.8131055913515457</v>
      </c>
      <c r="BK140" s="32">
        <v>3.7592632720558399</v>
      </c>
      <c r="BL140" s="32">
        <v>3.704995447948749</v>
      </c>
    </row>
    <row r="141" spans="2:64" hidden="1" outlineLevel="1" x14ac:dyDescent="0.3">
      <c r="B141" s="41" t="s">
        <v>339</v>
      </c>
      <c r="C141" s="38"/>
      <c r="D141" s="32">
        <v>1.1958140058498472</v>
      </c>
      <c r="E141" s="32">
        <v>1.1016569947741246</v>
      </c>
      <c r="F141" s="32">
        <v>1.0790730064684335</v>
      </c>
      <c r="G141" s="32">
        <v>1.0819697714370664</v>
      </c>
      <c r="H141" s="32">
        <v>1.1190490283458854</v>
      </c>
      <c r="I141" s="32">
        <v>1.2534322601855847</v>
      </c>
      <c r="J141" s="32">
        <v>1.4179956388539852</v>
      </c>
      <c r="K141" s="32">
        <v>1.4368184361838914</v>
      </c>
      <c r="L141" s="32">
        <v>1.415183912228317</v>
      </c>
      <c r="M141" s="32">
        <v>1.3969418865279764</v>
      </c>
      <c r="N141" s="32">
        <v>1.4074955580813453</v>
      </c>
      <c r="O141" s="32">
        <v>1.4563157870953631</v>
      </c>
      <c r="P141" s="32">
        <v>1.3743084589501533</v>
      </c>
      <c r="Q141" s="32">
        <v>1.3611007892545026</v>
      </c>
      <c r="R141" s="32">
        <v>1.3687289082783054</v>
      </c>
      <c r="S141" s="32">
        <v>1.3925672709625412</v>
      </c>
      <c r="T141" s="32">
        <v>1.3989660062166265</v>
      </c>
      <c r="U141" s="32">
        <v>1.417464496469709</v>
      </c>
      <c r="V141" s="32">
        <v>1.429577834646599</v>
      </c>
      <c r="W141" s="32">
        <v>1.4116690613705776</v>
      </c>
      <c r="X141" s="32">
        <v>1.3860078614785103</v>
      </c>
      <c r="Y141" s="32">
        <v>1.3864669074597924</v>
      </c>
      <c r="Z141" s="32">
        <v>1.3863243542329262</v>
      </c>
      <c r="AA141" s="32">
        <v>1.3855879590995508</v>
      </c>
      <c r="AB141" s="32">
        <v>1.3826883803521512</v>
      </c>
      <c r="AC141" s="32">
        <v>1.3780195529356252</v>
      </c>
      <c r="AD141" s="32">
        <v>1.372126404340259</v>
      </c>
      <c r="AE141" s="32">
        <v>1.3633144954927072</v>
      </c>
      <c r="AF141" s="32">
        <v>1.3531781220420367</v>
      </c>
      <c r="AG141" s="32">
        <v>1.3408655695111218</v>
      </c>
      <c r="AH141" s="32">
        <v>1.3263847658202876</v>
      </c>
      <c r="AI141" s="32">
        <v>1.3098402559639837</v>
      </c>
      <c r="AJ141" s="32">
        <v>1.2911739908900377</v>
      </c>
      <c r="AK141" s="32">
        <v>1.2704993805653404</v>
      </c>
      <c r="AL141" s="32">
        <v>1.2482210657179713</v>
      </c>
      <c r="AM141" s="32">
        <v>1.2262027766495838</v>
      </c>
      <c r="AN141" s="32">
        <v>1.2063221613794255</v>
      </c>
      <c r="AO141" s="32">
        <v>1.1850022993480476</v>
      </c>
      <c r="AP141" s="32">
        <v>1.1648437012655752</v>
      </c>
      <c r="AQ141" s="32">
        <v>1.1458698406040548</v>
      </c>
      <c r="AR141" s="32">
        <v>1.1283145057275457</v>
      </c>
      <c r="AS141" s="32">
        <v>1.1110671199575566</v>
      </c>
      <c r="AT141" s="32">
        <v>1.095539198682278</v>
      </c>
      <c r="AU141" s="32">
        <v>1.0815727661222163</v>
      </c>
      <c r="AV141" s="32">
        <v>1.0690312152878276</v>
      </c>
      <c r="AW141" s="32">
        <v>1.0578367997740783</v>
      </c>
      <c r="AX141" s="32">
        <v>1.047807710905454</v>
      </c>
      <c r="AY141" s="32">
        <v>1.0387636430652674</v>
      </c>
      <c r="AZ141" s="32">
        <v>1.0305388499020793</v>
      </c>
      <c r="BA141" s="32">
        <v>1.022984065152921</v>
      </c>
      <c r="BB141" s="32">
        <v>1.0159471830791127</v>
      </c>
      <c r="BC141" s="32">
        <v>1.0093446747308281</v>
      </c>
      <c r="BD141" s="32">
        <v>1.0031127224690219</v>
      </c>
      <c r="BE141" s="32">
        <v>0.9971954816559464</v>
      </c>
      <c r="BF141" s="32">
        <v>0.9915051764619317</v>
      </c>
      <c r="BG141" s="32">
        <v>0.98597719334594291</v>
      </c>
      <c r="BH141" s="32">
        <v>0.98057161174670249</v>
      </c>
      <c r="BI141" s="32">
        <v>0.97525816867460635</v>
      </c>
      <c r="BJ141" s="32">
        <v>0.97002382269334486</v>
      </c>
      <c r="BK141" s="32">
        <v>0.96483828940311767</v>
      </c>
      <c r="BL141" s="32">
        <v>0.95970316612490814</v>
      </c>
    </row>
    <row r="142" spans="2:64" hidden="1" outlineLevel="1" x14ac:dyDescent="0.3">
      <c r="B142" s="41" t="s">
        <v>340</v>
      </c>
      <c r="C142" s="38"/>
      <c r="D142" s="32">
        <v>0.28165220778359606</v>
      </c>
      <c r="E142" s="32">
        <v>0.30782953644889643</v>
      </c>
      <c r="F142" s="32">
        <v>0.31241769527915791</v>
      </c>
      <c r="G142" s="32">
        <v>0.35233165304021169</v>
      </c>
      <c r="H142" s="32">
        <v>0.33690512811043333</v>
      </c>
      <c r="I142" s="32">
        <v>0.3513825741654984</v>
      </c>
      <c r="J142" s="32">
        <v>0.38048156639675917</v>
      </c>
      <c r="K142" s="32">
        <v>0.35144771338798442</v>
      </c>
      <c r="L142" s="32">
        <v>0.37051917149378544</v>
      </c>
      <c r="M142" s="32">
        <v>0.35045651742787925</v>
      </c>
      <c r="N142" s="32">
        <v>0.40226140583893438</v>
      </c>
      <c r="O142" s="32">
        <v>0.36233469768406612</v>
      </c>
      <c r="P142" s="32">
        <v>0.33025201103632623</v>
      </c>
      <c r="Q142" s="32">
        <v>0.33952015766946969</v>
      </c>
      <c r="R142" s="32">
        <v>0.30378172958497818</v>
      </c>
      <c r="S142" s="32">
        <v>0.31792039895751001</v>
      </c>
      <c r="T142" s="32">
        <v>0.31981120117754885</v>
      </c>
      <c r="U142" s="32">
        <v>0.33859516401611695</v>
      </c>
      <c r="V142" s="32">
        <v>0.33143892837349431</v>
      </c>
      <c r="W142" s="32">
        <v>0.32498243880041849</v>
      </c>
      <c r="X142" s="32">
        <v>0.38328200170888771</v>
      </c>
      <c r="Y142" s="32">
        <v>0.38913552807337232</v>
      </c>
      <c r="Z142" s="32">
        <v>0.39500972861052447</v>
      </c>
      <c r="AA142" s="32">
        <v>0.4009044559554989</v>
      </c>
      <c r="AB142" s="32">
        <v>0.40681956419467274</v>
      </c>
      <c r="AC142" s="32">
        <v>0.41275490885154892</v>
      </c>
      <c r="AD142" s="32">
        <v>0.41871034688504333</v>
      </c>
      <c r="AE142" s="32">
        <v>0.42468573665722559</v>
      </c>
      <c r="AF142" s="32">
        <v>0.43068093791780637</v>
      </c>
      <c r="AG142" s="32">
        <v>0.43669581179654127</v>
      </c>
      <c r="AH142" s="32">
        <v>0.44273022077802615</v>
      </c>
      <c r="AI142" s="32">
        <v>0.4451218328777124</v>
      </c>
      <c r="AJ142" s="32">
        <v>0.44751704045821483</v>
      </c>
      <c r="AK142" s="32">
        <v>0.4499158337255808</v>
      </c>
      <c r="AL142" s="32">
        <v>0.45231820259921746</v>
      </c>
      <c r="AM142" s="32">
        <v>0.45472413792793304</v>
      </c>
      <c r="AN142" s="32">
        <v>0.45788712662959408</v>
      </c>
      <c r="AO142" s="32">
        <v>0.46105812059728579</v>
      </c>
      <c r="AP142" s="32">
        <v>0.46423709767901294</v>
      </c>
      <c r="AQ142" s="32">
        <v>0.46742403557728857</v>
      </c>
      <c r="AR142" s="32">
        <v>0.47061891206450984</v>
      </c>
      <c r="AS142" s="32">
        <v>0.47302650935526702</v>
      </c>
      <c r="AT142" s="32">
        <v>0.47543410664602409</v>
      </c>
      <c r="AU142" s="32">
        <v>0.47784170393678133</v>
      </c>
      <c r="AV142" s="32">
        <v>0.48024930122753856</v>
      </c>
      <c r="AW142" s="32">
        <v>0.48265689851829552</v>
      </c>
      <c r="AX142" s="32">
        <v>0.48545716502543745</v>
      </c>
      <c r="AY142" s="32">
        <v>0.48825743153257917</v>
      </c>
      <c r="AZ142" s="32">
        <v>0.49105769803972099</v>
      </c>
      <c r="BA142" s="32">
        <v>0.49385796454686293</v>
      </c>
      <c r="BB142" s="32">
        <v>0.49665823105400486</v>
      </c>
      <c r="BC142" s="32">
        <v>0.49665823105400486</v>
      </c>
      <c r="BD142" s="32">
        <v>0.49665823105400486</v>
      </c>
      <c r="BE142" s="32">
        <v>0.49665823105400486</v>
      </c>
      <c r="BF142" s="32">
        <v>0.49665823105400486</v>
      </c>
      <c r="BG142" s="32">
        <v>0.49665823105400486</v>
      </c>
      <c r="BH142" s="32">
        <v>0.49665823105400486</v>
      </c>
      <c r="BI142" s="32">
        <v>0.49665823105400486</v>
      </c>
      <c r="BJ142" s="32">
        <v>0.49665823105400486</v>
      </c>
      <c r="BK142" s="32">
        <v>0.49665823105400486</v>
      </c>
      <c r="BL142" s="32">
        <v>0.49665823105400486</v>
      </c>
    </row>
    <row r="143" spans="2:64" hidden="1" outlineLevel="1" x14ac:dyDescent="0.3">
      <c r="B143" s="41" t="s">
        <v>355</v>
      </c>
      <c r="C143" s="38"/>
      <c r="D143" s="32">
        <v>3.5477770377203424</v>
      </c>
      <c r="E143" s="32">
        <v>3.4549085699391031</v>
      </c>
      <c r="F143" s="32">
        <v>3.4310741010324022</v>
      </c>
      <c r="G143" s="32">
        <v>3.491520534950602</v>
      </c>
      <c r="H143" s="32">
        <v>3.0447828798281815</v>
      </c>
      <c r="I143" s="32">
        <v>2.9390798542607501</v>
      </c>
      <c r="J143" s="32">
        <v>3.0762196309155638</v>
      </c>
      <c r="K143" s="32">
        <v>3.0768790420157379</v>
      </c>
      <c r="L143" s="32">
        <v>3.2779603611470636</v>
      </c>
      <c r="M143" s="32">
        <v>3.3790722980731389</v>
      </c>
      <c r="N143" s="32">
        <v>3.4190837906886831</v>
      </c>
      <c r="O143" s="32">
        <v>3.415368755521198</v>
      </c>
      <c r="P143" s="32">
        <v>3.4315714779500039</v>
      </c>
      <c r="Q143" s="32">
        <v>3.5705733893386959</v>
      </c>
      <c r="R143" s="32">
        <v>3.58772098777618</v>
      </c>
      <c r="S143" s="32">
        <v>3.7298728980359828</v>
      </c>
      <c r="T143" s="32">
        <v>3.9471479575035775</v>
      </c>
      <c r="U143" s="32">
        <v>3.7688277925229019</v>
      </c>
      <c r="V143" s="32">
        <v>3.651042583803823</v>
      </c>
      <c r="W143" s="32">
        <v>3.5427259037503696</v>
      </c>
      <c r="X143" s="32">
        <v>4.1346290600531201</v>
      </c>
      <c r="Y143" s="32">
        <v>4.1537027772016337</v>
      </c>
      <c r="Z143" s="32">
        <v>4.1719050469585461</v>
      </c>
      <c r="AA143" s="32">
        <v>4.189237874266265</v>
      </c>
      <c r="AB143" s="32">
        <v>4.2057034189056814</v>
      </c>
      <c r="AC143" s="32">
        <v>4.2213039936668695</v>
      </c>
      <c r="AD143" s="32">
        <v>4.236042062667388</v>
      </c>
      <c r="AE143" s="32">
        <v>4.2499202393789064</v>
      </c>
      <c r="AF143" s="32">
        <v>4.2629412848535964</v>
      </c>
      <c r="AG143" s="32">
        <v>4.275108106050661</v>
      </c>
      <c r="AH143" s="32">
        <v>4.286423754009772</v>
      </c>
      <c r="AI143" s="32">
        <v>4.2713566147513182</v>
      </c>
      <c r="AJ143" s="32">
        <v>4.2560841083670997</v>
      </c>
      <c r="AK143" s="32">
        <v>4.2406079688826841</v>
      </c>
      <c r="AL143" s="32">
        <v>4.2249299392167297</v>
      </c>
      <c r="AM143" s="32">
        <v>4.2090517825203779</v>
      </c>
      <c r="AN143" s="32">
        <v>4.2142820667621974</v>
      </c>
      <c r="AO143" s="32">
        <v>4.2193222697943629</v>
      </c>
      <c r="AP143" s="32">
        <v>4.2241723537229641</v>
      </c>
      <c r="AQ143" s="32">
        <v>4.2288322911280138</v>
      </c>
      <c r="AR143" s="32">
        <v>4.2333020670054546</v>
      </c>
      <c r="AS143" s="32">
        <v>4.2206941390184642</v>
      </c>
      <c r="AT143" s="32">
        <v>4.2078766402181582</v>
      </c>
      <c r="AU143" s="32">
        <v>4.1948516857590619</v>
      </c>
      <c r="AV143" s="32">
        <v>4.1816213907957041</v>
      </c>
      <c r="AW143" s="32">
        <v>4.1681878704826145</v>
      </c>
      <c r="AX143" s="32">
        <v>4.1677460184942152</v>
      </c>
      <c r="AY143" s="32">
        <v>4.1670930311054484</v>
      </c>
      <c r="AZ143" s="32">
        <v>4.1662301634834247</v>
      </c>
      <c r="BA143" s="32">
        <v>4.1651586707952495</v>
      </c>
      <c r="BB143" s="32">
        <v>4.1638798082080326</v>
      </c>
      <c r="BC143" s="32">
        <v>4.148977774916264</v>
      </c>
      <c r="BD143" s="32">
        <v>4.1341024557564818</v>
      </c>
      <c r="BE143" s="32">
        <v>4.11925385072868</v>
      </c>
      <c r="BF143" s="32">
        <v>4.1044319598328629</v>
      </c>
      <c r="BG143" s="32">
        <v>4.0896367830690314</v>
      </c>
      <c r="BH143" s="32">
        <v>4.0503135807885133</v>
      </c>
      <c r="BI143" s="32">
        <v>4.0111803456687696</v>
      </c>
      <c r="BJ143" s="32">
        <v>3.9722370777098019</v>
      </c>
      <c r="BK143" s="32">
        <v>3.9334837769116122</v>
      </c>
      <c r="BL143" s="32">
        <v>3.8949204432741946</v>
      </c>
    </row>
    <row r="144" spans="2:64" hidden="1" outlineLevel="1" x14ac:dyDescent="0.3">
      <c r="B144" s="41" t="s">
        <v>356</v>
      </c>
      <c r="C144" s="38"/>
      <c r="D144" s="32">
        <v>2.0987506762813326</v>
      </c>
      <c r="E144" s="32">
        <v>2.2476083591452296</v>
      </c>
      <c r="F144" s="32">
        <v>2.4634168199883755</v>
      </c>
      <c r="G144" s="32">
        <v>2.7840692077835532</v>
      </c>
      <c r="H144" s="32">
        <v>2.7157623677625091</v>
      </c>
      <c r="I144" s="32">
        <v>2.88664571477503</v>
      </c>
      <c r="J144" s="32">
        <v>3.0213388732586051</v>
      </c>
      <c r="K144" s="32">
        <v>3.0219865202505134</v>
      </c>
      <c r="L144" s="32">
        <v>3.3347506611756934</v>
      </c>
      <c r="M144" s="32">
        <v>3.3187885504394563</v>
      </c>
      <c r="N144" s="32">
        <v>3.4752720897784797</v>
      </c>
      <c r="O144" s="32">
        <v>3.354244421427846</v>
      </c>
      <c r="P144" s="32">
        <v>3.5674736717745357</v>
      </c>
      <c r="Q144" s="32">
        <v>3.6022818353005932</v>
      </c>
      <c r="R144" s="32">
        <v>3.5575754073305621</v>
      </c>
      <c r="S144" s="32">
        <v>3.6959221528372517</v>
      </c>
      <c r="T144" s="32">
        <v>3.842953504574524</v>
      </c>
      <c r="U144" s="32">
        <v>3.9321188717284872</v>
      </c>
      <c r="V144" s="32">
        <v>3.8092304121035574</v>
      </c>
      <c r="W144" s="32">
        <v>3.6962207217679719</v>
      </c>
      <c r="X144" s="32">
        <v>4.3137691212334959</v>
      </c>
      <c r="Y144" s="32">
        <v>4.3336692406559001</v>
      </c>
      <c r="Z144" s="32">
        <v>4.3526601556988869</v>
      </c>
      <c r="AA144" s="32">
        <v>4.3707439581725103</v>
      </c>
      <c r="AB144" s="32">
        <v>4.3879229014339636</v>
      </c>
      <c r="AC144" s="32">
        <v>4.4041993984790091</v>
      </c>
      <c r="AD144" s="32">
        <v>4.4195760201874172</v>
      </c>
      <c r="AE144" s="32">
        <v>4.4340554932641174</v>
      </c>
      <c r="AF144" s="32">
        <v>4.4476406983887031</v>
      </c>
      <c r="AG144" s="32">
        <v>4.4603346684694909</v>
      </c>
      <c r="AH144" s="32">
        <v>4.4721405867377975</v>
      </c>
      <c r="AI144" s="32">
        <v>4.4564206372249382</v>
      </c>
      <c r="AJ144" s="32">
        <v>4.4404864226951242</v>
      </c>
      <c r="AK144" s="32">
        <v>4.4243397523036299</v>
      </c>
      <c r="AL144" s="32">
        <v>4.4079824444841185</v>
      </c>
      <c r="AM144" s="32">
        <v>4.391416338779357</v>
      </c>
      <c r="AN144" s="32">
        <v>4.3968732342662156</v>
      </c>
      <c r="AO144" s="32">
        <v>4.4021318129413789</v>
      </c>
      <c r="AP144" s="32">
        <v>4.4071920352691158</v>
      </c>
      <c r="AQ144" s="32">
        <v>4.4120538726414207</v>
      </c>
      <c r="AR144" s="32">
        <v>4.4167173094041603</v>
      </c>
      <c r="AS144" s="32">
        <v>4.4035631208075339</v>
      </c>
      <c r="AT144" s="32">
        <v>4.3901902813742684</v>
      </c>
      <c r="AU144" s="32">
        <v>4.3766009979016669</v>
      </c>
      <c r="AV144" s="32">
        <v>4.3627974771870406</v>
      </c>
      <c r="AW144" s="32">
        <v>4.3487819260276988</v>
      </c>
      <c r="AX144" s="32">
        <v>4.3483209300263601</v>
      </c>
      <c r="AY144" s="32">
        <v>4.3476396508128428</v>
      </c>
      <c r="AZ144" s="32">
        <v>4.3467393979365774</v>
      </c>
      <c r="BA144" s="32">
        <v>4.3456214809469902</v>
      </c>
      <c r="BB144" s="32">
        <v>4.3442872093935057</v>
      </c>
      <c r="BC144" s="32">
        <v>4.3287395193531326</v>
      </c>
      <c r="BD144" s="32">
        <v>4.3132197008814028</v>
      </c>
      <c r="BE144" s="32">
        <v>4.2977277539783119</v>
      </c>
      <c r="BF144" s="32">
        <v>4.2822636786438624</v>
      </c>
      <c r="BG144" s="32">
        <v>4.2668274748780535</v>
      </c>
      <c r="BH144" s="32">
        <v>4.2258005258381459</v>
      </c>
      <c r="BI144" s="32">
        <v>4.1849717746196884</v>
      </c>
      <c r="BJ144" s="32">
        <v>4.1443412212226782</v>
      </c>
      <c r="BK144" s="32">
        <v>4.1039088656471199</v>
      </c>
      <c r="BL144" s="32">
        <v>4.0636747078930062</v>
      </c>
    </row>
    <row r="145" spans="2:64" hidden="1" outlineLevel="1" x14ac:dyDescent="0.3">
      <c r="B145" s="41" t="s">
        <v>343</v>
      </c>
      <c r="C145" s="38"/>
      <c r="D145" s="32">
        <v>0.34303946828847665</v>
      </c>
      <c r="E145" s="32">
        <v>0.39115058353977133</v>
      </c>
      <c r="F145" s="32">
        <v>0.40677867904582959</v>
      </c>
      <c r="G145" s="32">
        <v>0.46181484922207722</v>
      </c>
      <c r="H145" s="32">
        <v>0.45998226875819698</v>
      </c>
      <c r="I145" s="32">
        <v>0.49941176401248005</v>
      </c>
      <c r="J145" s="32">
        <v>0.50463282032159396</v>
      </c>
      <c r="K145" s="32">
        <v>0.52847701687937976</v>
      </c>
      <c r="L145" s="32">
        <v>0.5744747903218016</v>
      </c>
      <c r="M145" s="32">
        <v>0.59728457260062051</v>
      </c>
      <c r="N145" s="32">
        <v>0.61694007800186501</v>
      </c>
      <c r="O145" s="32">
        <v>0.58681629655959422</v>
      </c>
      <c r="P145" s="32">
        <v>0.66386452022696507</v>
      </c>
      <c r="Q145" s="32">
        <v>0.71480051374933351</v>
      </c>
      <c r="R145" s="32">
        <v>0.67403969233501648</v>
      </c>
      <c r="S145" s="32">
        <v>0.70183317081133367</v>
      </c>
      <c r="T145" s="32">
        <v>0.71848835066114025</v>
      </c>
      <c r="U145" s="32">
        <v>0.67598105958931909</v>
      </c>
      <c r="V145" s="32">
        <v>0.66169414628851186</v>
      </c>
      <c r="W145" s="32">
        <v>0.64880422603369281</v>
      </c>
      <c r="X145" s="32">
        <v>0.76519513912595816</v>
      </c>
      <c r="Y145" s="32">
        <v>0.77688128640362553</v>
      </c>
      <c r="Z145" s="32">
        <v>0.78860870819029716</v>
      </c>
      <c r="AA145" s="32">
        <v>0.80037711028258551</v>
      </c>
      <c r="AB145" s="32">
        <v>0.81218620137436459</v>
      </c>
      <c r="AC145" s="32">
        <v>0.82403569302862789</v>
      </c>
      <c r="AD145" s="32">
        <v>0.83592529967406903</v>
      </c>
      <c r="AE145" s="32">
        <v>0.8478547385406755</v>
      </c>
      <c r="AF145" s="32">
        <v>0.85982372962876319</v>
      </c>
      <c r="AG145" s="32">
        <v>0.87183199569380898</v>
      </c>
      <c r="AH145" s="32">
        <v>0.88387926219613067</v>
      </c>
      <c r="AI145" s="32">
        <v>0.88865394492371863</v>
      </c>
      <c r="AJ145" s="32">
        <v>0.89343580577193582</v>
      </c>
      <c r="AK145" s="32">
        <v>0.89822482518785607</v>
      </c>
      <c r="AL145" s="32">
        <v>0.90302098304629497</v>
      </c>
      <c r="AM145" s="32">
        <v>0.9078242610775521</v>
      </c>
      <c r="AN145" s="32">
        <v>0.91413894209265412</v>
      </c>
      <c r="AO145" s="32">
        <v>0.9204696050495812</v>
      </c>
      <c r="AP145" s="32">
        <v>0.92681620572345791</v>
      </c>
      <c r="AQ145" s="32">
        <v>0.93317869959894384</v>
      </c>
      <c r="AR145" s="32">
        <v>0.93955704230021786</v>
      </c>
      <c r="AS145" s="32">
        <v>0.94436363831997949</v>
      </c>
      <c r="AT145" s="32">
        <v>0.94917023433974124</v>
      </c>
      <c r="AU145" s="32">
        <v>0.95397683035950265</v>
      </c>
      <c r="AV145" s="32">
        <v>0.95878342637926439</v>
      </c>
      <c r="AW145" s="32">
        <v>0.96359002239902569</v>
      </c>
      <c r="AX145" s="32">
        <v>0.96918055446149809</v>
      </c>
      <c r="AY145" s="32">
        <v>0.97477108652397093</v>
      </c>
      <c r="AZ145" s="32">
        <v>0.98036161858644333</v>
      </c>
      <c r="BA145" s="32">
        <v>0.9859521506489155</v>
      </c>
      <c r="BB145" s="32">
        <v>0.99154268271138812</v>
      </c>
      <c r="BC145" s="32">
        <v>0.99154268271138812</v>
      </c>
      <c r="BD145" s="32">
        <v>0.99154268271138812</v>
      </c>
      <c r="BE145" s="32">
        <v>0.99154268271138812</v>
      </c>
      <c r="BF145" s="32">
        <v>0.99154268271138812</v>
      </c>
      <c r="BG145" s="32">
        <v>0.99154268271138812</v>
      </c>
      <c r="BH145" s="32">
        <v>0.99154268271138812</v>
      </c>
      <c r="BI145" s="32">
        <v>0.99154268271138812</v>
      </c>
      <c r="BJ145" s="32">
        <v>0.99154268271138812</v>
      </c>
      <c r="BK145" s="32">
        <v>0.99154268271138812</v>
      </c>
      <c r="BL145" s="32">
        <v>0.99154268271138812</v>
      </c>
    </row>
    <row r="146" spans="2:64" ht="16.5" hidden="1" outlineLevel="1" thickBot="1" x14ac:dyDescent="0.35">
      <c r="B146" s="41" t="s">
        <v>357</v>
      </c>
      <c r="C146" s="38"/>
      <c r="D146" s="32">
        <v>2.5460024183623173</v>
      </c>
      <c r="E146" s="32">
        <v>2.3026775654505633</v>
      </c>
      <c r="F146" s="32">
        <v>2.034240834601345</v>
      </c>
      <c r="G146" s="32">
        <v>1.9579372627626925</v>
      </c>
      <c r="H146" s="32">
        <v>1.9714425063239474</v>
      </c>
      <c r="I146" s="32">
        <v>1.7053596848412758</v>
      </c>
      <c r="J146" s="32">
        <v>1.6649721981264356</v>
      </c>
      <c r="K146" s="32">
        <v>1.8997510312350163</v>
      </c>
      <c r="L146" s="32">
        <v>1.6258188342674804</v>
      </c>
      <c r="M146" s="32">
        <v>1.7122401280678923</v>
      </c>
      <c r="N146" s="32">
        <v>1.6967599759912781</v>
      </c>
      <c r="O146" s="32">
        <v>1.7682605742982553</v>
      </c>
      <c r="P146" s="32">
        <v>1.8775173094174427</v>
      </c>
      <c r="Q146" s="32">
        <v>1.819662677836601</v>
      </c>
      <c r="R146" s="32">
        <v>1.924135431363535</v>
      </c>
      <c r="S146" s="32">
        <v>1.8896954990158783</v>
      </c>
      <c r="T146" s="32">
        <v>1.9349250593364999</v>
      </c>
      <c r="U146" s="32">
        <v>1.6812185420067909</v>
      </c>
      <c r="V146" s="32">
        <v>1.7780343985821512</v>
      </c>
      <c r="W146" s="32">
        <v>1.7967360117486983</v>
      </c>
      <c r="X146" s="32">
        <v>1.7729083994642059</v>
      </c>
      <c r="Y146" s="32">
        <v>1.8192125118780522</v>
      </c>
      <c r="Z146" s="32">
        <v>1.8667259765782784</v>
      </c>
      <c r="AA146" s="32">
        <v>1.9154803789441595</v>
      </c>
      <c r="AB146" s="32">
        <v>1.9655081292892709</v>
      </c>
      <c r="AC146" s="32">
        <v>2.0168424844067969</v>
      </c>
      <c r="AD146" s="32">
        <v>2.0695175696775396</v>
      </c>
      <c r="AE146" s="32">
        <v>2.1246883512113626</v>
      </c>
      <c r="AF146" s="32">
        <v>2.1752230052977493</v>
      </c>
      <c r="AG146" s="32">
        <v>2.2169595863466944</v>
      </c>
      <c r="AH146" s="32">
        <v>2.2475378873601852</v>
      </c>
      <c r="AI146" s="32">
        <v>2.2664702697609331</v>
      </c>
      <c r="AJ146" s="32">
        <v>2.2815766159911925</v>
      </c>
      <c r="AK146" s="32">
        <v>2.2937301468069733</v>
      </c>
      <c r="AL146" s="32">
        <v>2.3035032990317825</v>
      </c>
      <c r="AM146" s="32">
        <v>2.3038919533292268</v>
      </c>
      <c r="AN146" s="32">
        <v>2.3035887633526437</v>
      </c>
      <c r="AO146" s="32">
        <v>2.3026399299601765</v>
      </c>
      <c r="AP146" s="32">
        <v>2.2975370902701755</v>
      </c>
      <c r="AQ146" s="32">
        <v>2.2922472593461976</v>
      </c>
      <c r="AR146" s="32">
        <v>2.2864865187178212</v>
      </c>
      <c r="AS146" s="32">
        <v>2.2800360288699637</v>
      </c>
      <c r="AT146" s="32">
        <v>2.2733590982747582</v>
      </c>
      <c r="AU146" s="32">
        <v>2.2664598043569324</v>
      </c>
      <c r="AV146" s="32">
        <v>2.2593421780830156</v>
      </c>
      <c r="AW146" s="32">
        <v>2.251788353330991</v>
      </c>
      <c r="AX146" s="32">
        <v>2.2442472361537731</v>
      </c>
      <c r="AY146" s="32">
        <v>2.2362802687586862</v>
      </c>
      <c r="AZ146" s="32">
        <v>2.2281131302004531</v>
      </c>
      <c r="BA146" s="32">
        <v>2.2199664402758521</v>
      </c>
      <c r="BB146" s="32">
        <v>2.2114090312536949</v>
      </c>
      <c r="BC146" s="32">
        <v>2.2026626789211039</v>
      </c>
      <c r="BD146" s="32">
        <v>2.1937310371771006</v>
      </c>
      <c r="BE146" s="32">
        <v>2.1846177174401067</v>
      </c>
      <c r="BF146" s="32">
        <v>2.1755370152267179</v>
      </c>
      <c r="BG146" s="32">
        <v>2.1660698047202969</v>
      </c>
      <c r="BH146" s="32">
        <v>2.1564315064744086</v>
      </c>
      <c r="BI146" s="32">
        <v>2.1466255659641784</v>
      </c>
      <c r="BJ146" s="32">
        <v>2.1366553881762909</v>
      </c>
      <c r="BK146" s="32">
        <v>2.1265243379971963</v>
      </c>
      <c r="BL146" s="32">
        <v>2.1164393618565818</v>
      </c>
    </row>
    <row r="147" spans="2:64" ht="16.5" collapsed="1" thickBot="1" x14ac:dyDescent="0.35">
      <c r="B147" s="82" t="s">
        <v>358</v>
      </c>
      <c r="C147" s="83"/>
      <c r="D147" s="82">
        <v>164.19856234808626</v>
      </c>
      <c r="E147" s="82">
        <v>168.29797826203443</v>
      </c>
      <c r="F147" s="82">
        <v>166.95398362438507</v>
      </c>
      <c r="G147" s="82">
        <v>167.47171879195383</v>
      </c>
      <c r="H147" s="82">
        <v>166.88671450439494</v>
      </c>
      <c r="I147" s="82">
        <v>165.86504879392697</v>
      </c>
      <c r="J147" s="82">
        <v>164.91837274610231</v>
      </c>
      <c r="K147" s="82">
        <v>164.96243890638112</v>
      </c>
      <c r="L147" s="82">
        <v>168.86633945071119</v>
      </c>
      <c r="M147" s="82">
        <v>170.17412769947447</v>
      </c>
      <c r="N147" s="82">
        <v>171.53053012835895</v>
      </c>
      <c r="O147" s="82">
        <v>171.24458672931874</v>
      </c>
      <c r="P147" s="82">
        <v>172.63720674207525</v>
      </c>
      <c r="Q147" s="82">
        <v>170.85880619444904</v>
      </c>
      <c r="R147" s="82">
        <v>170.23424570322157</v>
      </c>
      <c r="S147" s="82">
        <v>169.91234080758321</v>
      </c>
      <c r="T147" s="82">
        <v>170.19459657840017</v>
      </c>
      <c r="U147" s="82">
        <v>168.48467448751313</v>
      </c>
      <c r="V147" s="82">
        <v>169.16381800768343</v>
      </c>
      <c r="W147" s="82">
        <v>169.1202007080214</v>
      </c>
      <c r="X147" s="82">
        <v>164.69337694864257</v>
      </c>
      <c r="Y147" s="82">
        <v>164.26590276521796</v>
      </c>
      <c r="Z147" s="82">
        <v>163.45502937425712</v>
      </c>
      <c r="AA147" s="82">
        <v>162.38073271950381</v>
      </c>
      <c r="AB147" s="82">
        <v>161.05908990070901</v>
      </c>
      <c r="AC147" s="82">
        <v>159.49386646284231</v>
      </c>
      <c r="AD147" s="82">
        <v>158.27791164760393</v>
      </c>
      <c r="AE147" s="82">
        <v>156.3081155672935</v>
      </c>
      <c r="AF147" s="82">
        <v>154.16452396071799</v>
      </c>
      <c r="AG147" s="82">
        <v>151.87081893596547</v>
      </c>
      <c r="AH147" s="82">
        <v>149.46860692295823</v>
      </c>
      <c r="AI147" s="82">
        <v>146.98345885053135</v>
      </c>
      <c r="AJ147" s="82">
        <v>144.44869276850682</v>
      </c>
      <c r="AK147" s="82">
        <v>141.86566422732025</v>
      </c>
      <c r="AL147" s="82">
        <v>139.25020347240138</v>
      </c>
      <c r="AM147" s="82">
        <v>136.62931156841282</v>
      </c>
      <c r="AN147" s="82">
        <v>134.26020828369113</v>
      </c>
      <c r="AO147" s="82">
        <v>131.54516553579447</v>
      </c>
      <c r="AP147" s="82">
        <v>128.89395733938423</v>
      </c>
      <c r="AQ147" s="82">
        <v>126.344164101863</v>
      </c>
      <c r="AR147" s="82">
        <v>123.91951507713723</v>
      </c>
      <c r="AS147" s="82">
        <v>121.46476222434117</v>
      </c>
      <c r="AT147" s="82">
        <v>119.16723793719727</v>
      </c>
      <c r="AU147" s="82">
        <v>117.01558726603812</v>
      </c>
      <c r="AV147" s="82">
        <v>114.99615358847213</v>
      </c>
      <c r="AW147" s="82">
        <v>113.10156112607717</v>
      </c>
      <c r="AX147" s="82">
        <v>111.34719172043231</v>
      </c>
      <c r="AY147" s="82">
        <v>109.68286928651605</v>
      </c>
      <c r="AZ147" s="82">
        <v>108.12252140347996</v>
      </c>
      <c r="BA147" s="82">
        <v>106.64155169735268</v>
      </c>
      <c r="BB147" s="82">
        <v>105.23206613963501</v>
      </c>
      <c r="BC147" s="82">
        <v>103.85472171530262</v>
      </c>
      <c r="BD147" s="82">
        <v>102.53447937020704</v>
      </c>
      <c r="BE147" s="82">
        <v>101.26488968418947</v>
      </c>
      <c r="BF147" s="82">
        <v>100.03878690158868</v>
      </c>
      <c r="BG147" s="82">
        <v>98.853761977538426</v>
      </c>
      <c r="BH147" s="82">
        <v>97.652191857770589</v>
      </c>
      <c r="BI147" s="82">
        <v>96.482051115818805</v>
      </c>
      <c r="BJ147" s="82">
        <v>95.340940337449538</v>
      </c>
      <c r="BK147" s="82">
        <v>94.225594023799573</v>
      </c>
      <c r="BL147" s="82">
        <v>93.135402782192202</v>
      </c>
    </row>
    <row r="148" spans="2:64" x14ac:dyDescent="0.3">
      <c r="B148" s="81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  <c r="Z148" s="81"/>
      <c r="AA148" s="81"/>
      <c r="AB148" s="81"/>
      <c r="AC148" s="81"/>
      <c r="AD148" s="81"/>
      <c r="AE148" s="81"/>
      <c r="AF148" s="81"/>
      <c r="AG148" s="81"/>
      <c r="AH148" s="81"/>
      <c r="AI148" s="81"/>
      <c r="AJ148" s="81"/>
      <c r="AK148" s="81"/>
      <c r="AL148" s="81"/>
      <c r="AM148" s="81"/>
      <c r="AN148" s="81"/>
      <c r="AO148" s="81"/>
      <c r="AP148" s="81"/>
      <c r="AQ148" s="81"/>
      <c r="AR148" s="81"/>
      <c r="AS148" s="81"/>
      <c r="AT148" s="81"/>
      <c r="AU148" s="81"/>
      <c r="AV148" s="81"/>
      <c r="AW148" s="81"/>
      <c r="AX148" s="81"/>
      <c r="AY148" s="81"/>
      <c r="AZ148" s="81"/>
      <c r="BA148" s="81"/>
      <c r="BB148" s="81"/>
      <c r="BC148" s="81"/>
      <c r="BD148" s="81"/>
      <c r="BE148" s="81"/>
      <c r="BF148" s="81"/>
      <c r="BG148" s="81"/>
      <c r="BH148" s="81"/>
      <c r="BI148" s="81"/>
      <c r="BJ148" s="81"/>
      <c r="BK148" s="81"/>
      <c r="BL148" s="81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BL50"/>
  <sheetViews>
    <sheetView showGridLines="0" zoomScale="85" zoomScaleNormal="85" workbookViewId="0"/>
  </sheetViews>
  <sheetFormatPr baseColWidth="10" defaultRowHeight="15.75" outlineLevelRow="1" outlineLevelCol="1" x14ac:dyDescent="0.3"/>
  <cols>
    <col min="2" max="2" width="16.109375" customWidth="1"/>
    <col min="3" max="3" width="10.88671875" style="5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281</v>
      </c>
    </row>
    <row r="9" spans="1:64" ht="16.5" thickBot="1" x14ac:dyDescent="0.35"/>
    <row r="10" spans="1:64" ht="20.25" x14ac:dyDescent="0.3">
      <c r="B10" s="79" t="s">
        <v>279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s="5" customFormat="1" ht="16.5" thickBot="1" x14ac:dyDescent="0.35">
      <c r="B13" s="32" t="s">
        <v>14</v>
      </c>
      <c r="C13" s="37"/>
      <c r="D13" s="32">
        <v>0.09</v>
      </c>
      <c r="E13" s="32">
        <v>0</v>
      </c>
      <c r="F13" s="32">
        <v>0</v>
      </c>
      <c r="G13" s="32">
        <v>0</v>
      </c>
      <c r="H13" s="32">
        <v>0</v>
      </c>
      <c r="I13" s="32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2">
        <v>0</v>
      </c>
      <c r="X13" s="32">
        <v>5.8275795438186904E-4</v>
      </c>
      <c r="Y13" s="32">
        <v>5.8104410510087588E-4</v>
      </c>
      <c r="Z13" s="32">
        <v>5.7932246649998302E-4</v>
      </c>
      <c r="AA13" s="32">
        <v>5.7759730876307902E-4</v>
      </c>
      <c r="AB13" s="32">
        <v>5.7587290207406394E-4</v>
      </c>
      <c r="AC13" s="32">
        <v>5.74153516616827E-4</v>
      </c>
      <c r="AD13" s="32">
        <v>5.7244342257526597E-4</v>
      </c>
      <c r="AE13" s="32">
        <v>5.7074689013327093E-4</v>
      </c>
      <c r="AF13" s="32">
        <v>5.6906818947473597E-4</v>
      </c>
      <c r="AG13" s="32">
        <v>5.6741159078355899E-4</v>
      </c>
      <c r="AH13" s="32">
        <v>0</v>
      </c>
      <c r="AI13" s="32">
        <v>0</v>
      </c>
      <c r="AJ13" s="32">
        <v>0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2">
        <v>0</v>
      </c>
      <c r="AS13" s="32">
        <v>0</v>
      </c>
      <c r="AT13" s="32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2">
        <v>0</v>
      </c>
      <c r="BA13" s="32">
        <v>0</v>
      </c>
      <c r="BB13" s="32">
        <v>0</v>
      </c>
      <c r="BC13" s="32">
        <v>0</v>
      </c>
      <c r="BD13" s="32">
        <v>0</v>
      </c>
      <c r="BE13" s="32">
        <v>0</v>
      </c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</row>
    <row r="14" spans="1:64" s="5" customFormat="1" ht="16.5" thickBot="1" x14ac:dyDescent="0.35">
      <c r="B14" s="97" t="s">
        <v>148</v>
      </c>
      <c r="C14" s="98"/>
      <c r="D14" s="97">
        <v>1.1799999999999997</v>
      </c>
      <c r="E14" s="97">
        <v>7.42</v>
      </c>
      <c r="F14" s="97">
        <v>3.4700000000000006</v>
      </c>
      <c r="G14" s="97">
        <v>5.1500000000000012</v>
      </c>
      <c r="H14" s="97">
        <v>5.47</v>
      </c>
      <c r="I14" s="97">
        <v>3.44</v>
      </c>
      <c r="J14" s="97">
        <v>3.7800000000000002</v>
      </c>
      <c r="K14" s="97">
        <v>3.7</v>
      </c>
      <c r="L14" s="97">
        <v>3.7100000000000004</v>
      </c>
      <c r="M14" s="97">
        <v>3.9499999999999997</v>
      </c>
      <c r="N14" s="97">
        <v>3.8300000000000005</v>
      </c>
      <c r="O14" s="97">
        <v>3.25</v>
      </c>
      <c r="P14" s="97">
        <v>3.3200000000000003</v>
      </c>
      <c r="Q14" s="97">
        <v>3.55</v>
      </c>
      <c r="R14" s="97">
        <v>2.8900000000000006</v>
      </c>
      <c r="S14" s="97">
        <v>3.07</v>
      </c>
      <c r="T14" s="97">
        <v>3.16</v>
      </c>
      <c r="U14" s="97">
        <v>2.98</v>
      </c>
      <c r="V14" s="97">
        <v>2.73</v>
      </c>
      <c r="W14" s="97">
        <v>2.59</v>
      </c>
      <c r="X14" s="97">
        <v>2.6753085998776744</v>
      </c>
      <c r="Y14" s="97">
        <v>2.6658788426263977</v>
      </c>
      <c r="Z14" s="97">
        <v>2.668497023354182</v>
      </c>
      <c r="AA14" s="97">
        <v>2.6571505304554237</v>
      </c>
      <c r="AB14" s="97">
        <v>2.6489156302318388</v>
      </c>
      <c r="AC14" s="97">
        <v>2.6477384734002705</v>
      </c>
      <c r="AD14" s="97">
        <v>2.652366178706913</v>
      </c>
      <c r="AE14" s="97">
        <v>2.641277719475184</v>
      </c>
      <c r="AF14" s="97">
        <v>2.6427871603511144</v>
      </c>
      <c r="AG14" s="97">
        <v>2.6373079791150835</v>
      </c>
      <c r="AH14" s="97">
        <v>2.6418444233832936</v>
      </c>
      <c r="AI14" s="97">
        <v>2.6406789427844339</v>
      </c>
      <c r="AJ14" s="97">
        <v>2.632073523170849</v>
      </c>
      <c r="AK14" s="97">
        <v>2.549705239612134</v>
      </c>
      <c r="AL14" s="97">
        <v>2.5531030253365303</v>
      </c>
      <c r="AM14" s="97">
        <v>2.5568221337910848</v>
      </c>
      <c r="AN14" s="97">
        <v>2.5582379341246577</v>
      </c>
      <c r="AO14" s="97">
        <v>2.5616801321557525</v>
      </c>
      <c r="AP14" s="97">
        <v>2.5599355215288093</v>
      </c>
      <c r="AQ14" s="97">
        <v>2.5607412490459729</v>
      </c>
      <c r="AR14" s="97">
        <v>2.5623228287892585</v>
      </c>
      <c r="AS14" s="97">
        <v>2.5604158091582061</v>
      </c>
      <c r="AT14" s="97">
        <v>2.5587808004567854</v>
      </c>
      <c r="AU14" s="97">
        <v>2.5543688720245927</v>
      </c>
      <c r="AV14" s="97">
        <v>2.5437820106422966</v>
      </c>
      <c r="AW14" s="97">
        <v>2.5303502607821011</v>
      </c>
      <c r="AX14" s="97">
        <v>2.5293670228213929</v>
      </c>
      <c r="AY14" s="97">
        <v>2.5251321368614263</v>
      </c>
      <c r="AZ14" s="97">
        <v>2.5225580949218442</v>
      </c>
      <c r="BA14" s="97">
        <v>2.5198666747428731</v>
      </c>
      <c r="BB14" s="97">
        <v>2.5102375509304613</v>
      </c>
      <c r="BC14" s="97">
        <v>2.4958107721557319</v>
      </c>
      <c r="BD14" s="97">
        <v>2.4935569629759371</v>
      </c>
      <c r="BE14" s="97">
        <v>2.4934666821541374</v>
      </c>
      <c r="BF14" s="97">
        <v>2.4907964376935476</v>
      </c>
      <c r="BG14" s="97">
        <v>2.4946246234361302</v>
      </c>
      <c r="BH14" s="97">
        <v>2.4929969044625531</v>
      </c>
      <c r="BI14" s="97">
        <v>2.4824212625037623</v>
      </c>
      <c r="BJ14" s="97">
        <v>2.4699346554420569</v>
      </c>
      <c r="BK14" s="97">
        <v>2.4676559744933115</v>
      </c>
      <c r="BL14" s="97">
        <v>2.4640629609193283</v>
      </c>
    </row>
    <row r="15" spans="1:64" s="5" customFormat="1" hidden="1" outlineLevel="1" x14ac:dyDescent="0.3">
      <c r="B15" s="41" t="s">
        <v>463</v>
      </c>
      <c r="C15" s="38"/>
      <c r="D15" s="32">
        <v>1.1799999999999997</v>
      </c>
      <c r="E15" s="32">
        <v>7.42</v>
      </c>
      <c r="F15" s="32">
        <v>3.4700000000000006</v>
      </c>
      <c r="G15" s="32">
        <v>5.1500000000000012</v>
      </c>
      <c r="H15" s="32">
        <v>5.47</v>
      </c>
      <c r="I15" s="32">
        <v>3.44</v>
      </c>
      <c r="J15" s="32">
        <v>3.7800000000000002</v>
      </c>
      <c r="K15" s="32">
        <v>3.7</v>
      </c>
      <c r="L15" s="32">
        <v>3.7100000000000004</v>
      </c>
      <c r="M15" s="32">
        <v>3.9499999999999997</v>
      </c>
      <c r="N15" s="32">
        <v>3.8300000000000005</v>
      </c>
      <c r="O15" s="32">
        <v>3.25</v>
      </c>
      <c r="P15" s="32">
        <v>3.3200000000000003</v>
      </c>
      <c r="Q15" s="32">
        <v>3.55</v>
      </c>
      <c r="R15" s="32">
        <v>2.8900000000000006</v>
      </c>
      <c r="S15" s="32">
        <v>3.07</v>
      </c>
      <c r="T15" s="32">
        <v>3.16</v>
      </c>
      <c r="U15" s="32">
        <v>2.98</v>
      </c>
      <c r="V15" s="32">
        <v>2.73</v>
      </c>
      <c r="W15" s="32">
        <v>2.59</v>
      </c>
      <c r="X15" s="32">
        <v>2.6753085998776744</v>
      </c>
      <c r="Y15" s="32">
        <v>2.6658788426263977</v>
      </c>
      <c r="Z15" s="32">
        <v>2.668497023354182</v>
      </c>
      <c r="AA15" s="32">
        <v>2.6571505304554237</v>
      </c>
      <c r="AB15" s="32">
        <v>2.6489156302318388</v>
      </c>
      <c r="AC15" s="32">
        <v>2.6477384734002705</v>
      </c>
      <c r="AD15" s="32">
        <v>2.652366178706913</v>
      </c>
      <c r="AE15" s="32">
        <v>2.641277719475184</v>
      </c>
      <c r="AF15" s="32">
        <v>2.6427871603511144</v>
      </c>
      <c r="AG15" s="32">
        <v>2.6373079791150835</v>
      </c>
      <c r="AH15" s="32">
        <v>2.6418444233832936</v>
      </c>
      <c r="AI15" s="32">
        <v>2.6406789427844339</v>
      </c>
      <c r="AJ15" s="32">
        <v>2.632073523170849</v>
      </c>
      <c r="AK15" s="32">
        <v>2.549705239612134</v>
      </c>
      <c r="AL15" s="32">
        <v>2.5531030253365303</v>
      </c>
      <c r="AM15" s="32">
        <v>2.5568221337910848</v>
      </c>
      <c r="AN15" s="32">
        <v>2.5582379341246577</v>
      </c>
      <c r="AO15" s="32">
        <v>2.5616801321557525</v>
      </c>
      <c r="AP15" s="32">
        <v>2.5599355215288093</v>
      </c>
      <c r="AQ15" s="32">
        <v>2.5607412490459729</v>
      </c>
      <c r="AR15" s="32">
        <v>2.5623228287892585</v>
      </c>
      <c r="AS15" s="32">
        <v>2.5604158091582061</v>
      </c>
      <c r="AT15" s="32">
        <v>2.5587808004567854</v>
      </c>
      <c r="AU15" s="32">
        <v>2.5543688720245927</v>
      </c>
      <c r="AV15" s="32">
        <v>2.5437820106422966</v>
      </c>
      <c r="AW15" s="32">
        <v>2.5303502607821011</v>
      </c>
      <c r="AX15" s="32">
        <v>2.5293670228213929</v>
      </c>
      <c r="AY15" s="32">
        <v>2.5251321368614263</v>
      </c>
      <c r="AZ15" s="32">
        <v>2.5225580949218442</v>
      </c>
      <c r="BA15" s="32">
        <v>2.5198666747428731</v>
      </c>
      <c r="BB15" s="32">
        <v>2.5102375509304613</v>
      </c>
      <c r="BC15" s="32">
        <v>2.4958107721557319</v>
      </c>
      <c r="BD15" s="32">
        <v>2.4935569629759371</v>
      </c>
      <c r="BE15" s="32">
        <v>2.4934666821541374</v>
      </c>
      <c r="BF15" s="32">
        <v>2.4907964376935476</v>
      </c>
      <c r="BG15" s="32">
        <v>2.4946246234361302</v>
      </c>
      <c r="BH15" s="32">
        <v>2.4929969044625531</v>
      </c>
      <c r="BI15" s="32">
        <v>2.4824212625037623</v>
      </c>
      <c r="BJ15" s="32">
        <v>2.4699346554420569</v>
      </c>
      <c r="BK15" s="32">
        <v>2.4676559744933115</v>
      </c>
      <c r="BL15" s="32">
        <v>2.4640629609193283</v>
      </c>
    </row>
    <row r="16" spans="1:64" s="5" customFormat="1" hidden="1" outlineLevel="1" x14ac:dyDescent="0.3">
      <c r="B16" s="41" t="s">
        <v>464</v>
      </c>
      <c r="C16" s="38"/>
      <c r="D16" s="32">
        <v>0</v>
      </c>
      <c r="E16" s="32">
        <v>0</v>
      </c>
      <c r="F16" s="32">
        <v>0</v>
      </c>
      <c r="G16" s="32">
        <v>0</v>
      </c>
      <c r="H16" s="32">
        <v>0</v>
      </c>
      <c r="I16" s="32">
        <v>0</v>
      </c>
      <c r="J16" s="32">
        <v>0</v>
      </c>
      <c r="K16" s="32">
        <v>0</v>
      </c>
      <c r="L16" s="32">
        <v>0</v>
      </c>
      <c r="M16" s="32">
        <v>0</v>
      </c>
      <c r="N16" s="32">
        <v>0</v>
      </c>
      <c r="O16" s="32">
        <v>0</v>
      </c>
      <c r="P16" s="32">
        <v>0</v>
      </c>
      <c r="Q16" s="32">
        <v>0</v>
      </c>
      <c r="R16" s="32">
        <v>0</v>
      </c>
      <c r="S16" s="32">
        <v>0</v>
      </c>
      <c r="T16" s="32">
        <v>0</v>
      </c>
      <c r="U16" s="32">
        <v>0</v>
      </c>
      <c r="V16" s="32">
        <v>0</v>
      </c>
      <c r="W16" s="32">
        <v>0</v>
      </c>
      <c r="X16" s="32">
        <v>0</v>
      </c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2">
        <v>0</v>
      </c>
      <c r="AF16" s="32">
        <v>0</v>
      </c>
      <c r="AG16" s="32">
        <v>0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0</v>
      </c>
      <c r="AN16" s="32">
        <v>0</v>
      </c>
      <c r="AO16" s="32">
        <v>0</v>
      </c>
      <c r="AP16" s="32">
        <v>0</v>
      </c>
      <c r="AQ16" s="32">
        <v>0</v>
      </c>
      <c r="AR16" s="32">
        <v>0</v>
      </c>
      <c r="AS16" s="32">
        <v>0</v>
      </c>
      <c r="AT16" s="32">
        <v>0</v>
      </c>
      <c r="AU16" s="32">
        <v>0</v>
      </c>
      <c r="AV16" s="32">
        <v>0</v>
      </c>
      <c r="AW16" s="32">
        <v>0</v>
      </c>
      <c r="AX16" s="32">
        <v>0</v>
      </c>
      <c r="AY16" s="32">
        <v>0</v>
      </c>
      <c r="AZ16" s="32">
        <v>0</v>
      </c>
      <c r="BA16" s="32">
        <v>0</v>
      </c>
      <c r="BB16" s="32">
        <v>0</v>
      </c>
      <c r="BC16" s="32">
        <v>0</v>
      </c>
      <c r="BD16" s="32">
        <v>0</v>
      </c>
      <c r="BE16" s="32">
        <v>0</v>
      </c>
      <c r="BF16" s="32">
        <v>0</v>
      </c>
      <c r="BG16" s="32">
        <v>0</v>
      </c>
      <c r="BH16" s="32">
        <v>0</v>
      </c>
      <c r="BI16" s="32">
        <v>0</v>
      </c>
      <c r="BJ16" s="32">
        <v>0</v>
      </c>
      <c r="BK16" s="32">
        <v>0</v>
      </c>
      <c r="BL16" s="32">
        <v>0</v>
      </c>
    </row>
    <row r="17" spans="2:64" s="5" customFormat="1" hidden="1" outlineLevel="1" x14ac:dyDescent="0.3">
      <c r="B17" s="41" t="s">
        <v>337</v>
      </c>
      <c r="C17" s="38"/>
      <c r="D17" s="32">
        <v>0</v>
      </c>
      <c r="E17" s="32">
        <v>0</v>
      </c>
      <c r="F17" s="32">
        <v>0</v>
      </c>
      <c r="G17" s="32">
        <v>0</v>
      </c>
      <c r="H17" s="32">
        <v>0</v>
      </c>
      <c r="I17" s="32">
        <v>0</v>
      </c>
      <c r="J17" s="32">
        <v>0</v>
      </c>
      <c r="K17" s="32">
        <v>0</v>
      </c>
      <c r="L17" s="32">
        <v>0</v>
      </c>
      <c r="M17" s="32">
        <v>0</v>
      </c>
      <c r="N17" s="32">
        <v>0</v>
      </c>
      <c r="O17" s="32">
        <v>0</v>
      </c>
      <c r="P17" s="32">
        <v>0</v>
      </c>
      <c r="Q17" s="32">
        <v>0</v>
      </c>
      <c r="R17" s="32">
        <v>0</v>
      </c>
      <c r="S17" s="32">
        <v>0</v>
      </c>
      <c r="T17" s="32">
        <v>0</v>
      </c>
      <c r="U17" s="32">
        <v>0</v>
      </c>
      <c r="V17" s="32">
        <v>0</v>
      </c>
      <c r="W17" s="32">
        <v>0</v>
      </c>
      <c r="X17" s="32">
        <v>0</v>
      </c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2">
        <v>0</v>
      </c>
      <c r="AF17" s="32">
        <v>0</v>
      </c>
      <c r="AG17" s="32">
        <v>0</v>
      </c>
      <c r="AH17" s="32">
        <v>0</v>
      </c>
      <c r="AI17" s="32">
        <v>0</v>
      </c>
      <c r="AJ17" s="32">
        <v>0</v>
      </c>
      <c r="AK17" s="32">
        <v>0</v>
      </c>
      <c r="AL17" s="32">
        <v>0</v>
      </c>
      <c r="AM17" s="32">
        <v>0</v>
      </c>
      <c r="AN17" s="32">
        <v>0</v>
      </c>
      <c r="AO17" s="32">
        <v>0</v>
      </c>
      <c r="AP17" s="32">
        <v>0</v>
      </c>
      <c r="AQ17" s="32">
        <v>0</v>
      </c>
      <c r="AR17" s="32">
        <v>0</v>
      </c>
      <c r="AS17" s="32">
        <v>0</v>
      </c>
      <c r="AT17" s="32">
        <v>0</v>
      </c>
      <c r="AU17" s="32">
        <v>0</v>
      </c>
      <c r="AV17" s="32">
        <v>0</v>
      </c>
      <c r="AW17" s="32">
        <v>0</v>
      </c>
      <c r="AX17" s="32">
        <v>0</v>
      </c>
      <c r="AY17" s="32">
        <v>0</v>
      </c>
      <c r="AZ17" s="32">
        <v>0</v>
      </c>
      <c r="BA17" s="32">
        <v>0</v>
      </c>
      <c r="BB17" s="32">
        <v>0</v>
      </c>
      <c r="BC17" s="32">
        <v>0</v>
      </c>
      <c r="BD17" s="32">
        <v>0</v>
      </c>
      <c r="BE17" s="32">
        <v>0</v>
      </c>
      <c r="BF17" s="32">
        <v>0</v>
      </c>
      <c r="BG17" s="32">
        <v>0</v>
      </c>
      <c r="BH17" s="32">
        <v>0</v>
      </c>
      <c r="BI17" s="32">
        <v>0</v>
      </c>
      <c r="BJ17" s="32">
        <v>0</v>
      </c>
      <c r="BK17" s="32">
        <v>0</v>
      </c>
      <c r="BL17" s="32">
        <v>0</v>
      </c>
    </row>
    <row r="18" spans="2:64" s="5" customFormat="1" hidden="1" outlineLevel="1" x14ac:dyDescent="0.3">
      <c r="B18" s="41" t="s">
        <v>474</v>
      </c>
      <c r="C18" s="38"/>
      <c r="D18" s="32">
        <v>0</v>
      </c>
      <c r="E18" s="32">
        <v>0</v>
      </c>
      <c r="F18" s="32">
        <v>0</v>
      </c>
      <c r="G18" s="32">
        <v>0</v>
      </c>
      <c r="H18" s="32">
        <v>0</v>
      </c>
      <c r="I18" s="32">
        <v>0</v>
      </c>
      <c r="J18" s="32">
        <v>0</v>
      </c>
      <c r="K18" s="32">
        <v>0</v>
      </c>
      <c r="L18" s="32">
        <v>0</v>
      </c>
      <c r="M18" s="32">
        <v>0</v>
      </c>
      <c r="N18" s="32">
        <v>0</v>
      </c>
      <c r="O18" s="32">
        <v>0</v>
      </c>
      <c r="P18" s="32">
        <v>0</v>
      </c>
      <c r="Q18" s="32">
        <v>0</v>
      </c>
      <c r="R18" s="32">
        <v>0</v>
      </c>
      <c r="S18" s="32">
        <v>0</v>
      </c>
      <c r="T18" s="32">
        <v>0</v>
      </c>
      <c r="U18" s="32">
        <v>0</v>
      </c>
      <c r="V18" s="32">
        <v>0</v>
      </c>
      <c r="W18" s="32">
        <v>0</v>
      </c>
      <c r="X18" s="32">
        <v>0</v>
      </c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2">
        <v>0</v>
      </c>
      <c r="AF18" s="32">
        <v>0</v>
      </c>
      <c r="AG18" s="32">
        <v>0</v>
      </c>
      <c r="AH18" s="32">
        <v>0</v>
      </c>
      <c r="AI18" s="32">
        <v>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0</v>
      </c>
      <c r="AT18" s="32">
        <v>0</v>
      </c>
      <c r="AU18" s="32">
        <v>0</v>
      </c>
      <c r="AV18" s="32">
        <v>0</v>
      </c>
      <c r="AW18" s="32">
        <v>0</v>
      </c>
      <c r="AX18" s="32">
        <v>0</v>
      </c>
      <c r="AY18" s="32">
        <v>0</v>
      </c>
      <c r="AZ18" s="32">
        <v>0</v>
      </c>
      <c r="BA18" s="32">
        <v>0</v>
      </c>
      <c r="BB18" s="32">
        <v>0</v>
      </c>
      <c r="BC18" s="32">
        <v>0</v>
      </c>
      <c r="BD18" s="32">
        <v>0</v>
      </c>
      <c r="BE18" s="32">
        <v>0</v>
      </c>
      <c r="BF18" s="32">
        <v>0</v>
      </c>
      <c r="BG18" s="32">
        <v>0</v>
      </c>
      <c r="BH18" s="32">
        <v>0</v>
      </c>
      <c r="BI18" s="32">
        <v>0</v>
      </c>
      <c r="BJ18" s="32">
        <v>0</v>
      </c>
      <c r="BK18" s="32">
        <v>0</v>
      </c>
      <c r="BL18" s="32">
        <v>0</v>
      </c>
    </row>
    <row r="19" spans="2:64" s="5" customFormat="1" ht="16.5" hidden="1" outlineLevel="1" thickBot="1" x14ac:dyDescent="0.35">
      <c r="B19" s="41" t="s">
        <v>332</v>
      </c>
      <c r="C19" s="38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  <c r="Q19" s="32">
        <v>0</v>
      </c>
      <c r="R19" s="32">
        <v>0</v>
      </c>
      <c r="S19" s="32">
        <v>0</v>
      </c>
      <c r="T19" s="32">
        <v>0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2">
        <v>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2">
        <v>0</v>
      </c>
      <c r="BH19" s="32">
        <v>0</v>
      </c>
      <c r="BI19" s="32">
        <v>0</v>
      </c>
      <c r="BJ19" s="32">
        <v>0</v>
      </c>
      <c r="BK19" s="32">
        <v>0</v>
      </c>
      <c r="BL19" s="32">
        <v>0</v>
      </c>
    </row>
    <row r="20" spans="2:64" s="5" customFormat="1" ht="16.5" collapsed="1" thickBot="1" x14ac:dyDescent="0.35">
      <c r="B20" s="97" t="s">
        <v>164</v>
      </c>
      <c r="C20" s="98"/>
      <c r="D20" s="97">
        <v>3.7600000000000002</v>
      </c>
      <c r="E20" s="97">
        <v>4.370000000000001</v>
      </c>
      <c r="F20" s="97">
        <v>3.8200000000000003</v>
      </c>
      <c r="G20" s="97">
        <v>3.36</v>
      </c>
      <c r="H20" s="97">
        <v>3.41</v>
      </c>
      <c r="I20" s="97">
        <v>3.6399999999999997</v>
      </c>
      <c r="J20" s="97">
        <v>1.58</v>
      </c>
      <c r="K20" s="97">
        <v>1.4200000000000002</v>
      </c>
      <c r="L20" s="97">
        <v>1.2399999999999998</v>
      </c>
      <c r="M20" s="97">
        <v>0.90999999999999992</v>
      </c>
      <c r="N20" s="97">
        <v>0.57999999999999996</v>
      </c>
      <c r="O20" s="97">
        <v>1.79</v>
      </c>
      <c r="P20" s="97">
        <v>1.46</v>
      </c>
      <c r="Q20" s="97">
        <v>1.0099999999999998</v>
      </c>
      <c r="R20" s="97">
        <v>0.24999999999999997</v>
      </c>
      <c r="S20" s="97">
        <v>0.38</v>
      </c>
      <c r="T20" s="97">
        <v>0.35999999999999993</v>
      </c>
      <c r="U20" s="97">
        <v>1.99</v>
      </c>
      <c r="V20" s="97">
        <v>1.32</v>
      </c>
      <c r="W20" s="97">
        <v>1.01</v>
      </c>
      <c r="X20" s="97">
        <v>1.9992709415716454</v>
      </c>
      <c r="Y20" s="97">
        <v>2.017200506800942</v>
      </c>
      <c r="Z20" s="97">
        <v>2.0312399083498156</v>
      </c>
      <c r="AA20" s="97">
        <v>2.0502333072207102</v>
      </c>
      <c r="AB20" s="97">
        <v>2.0532676555514788</v>
      </c>
      <c r="AC20" s="97">
        <v>2.054524556769286</v>
      </c>
      <c r="AD20" s="97">
        <v>2.0468200535556864</v>
      </c>
      <c r="AE20" s="97">
        <v>1.984073485118415</v>
      </c>
      <c r="AF20" s="97">
        <v>1.9904382418347002</v>
      </c>
      <c r="AG20" s="97">
        <v>2.000697693316825</v>
      </c>
      <c r="AH20" s="97">
        <v>2.0058881140108564</v>
      </c>
      <c r="AI20" s="97">
        <v>2.0128099234183754</v>
      </c>
      <c r="AJ20" s="97">
        <v>2.0132943271025696</v>
      </c>
      <c r="AK20" s="97">
        <v>2.0140468367069619</v>
      </c>
      <c r="AL20" s="97">
        <v>2.016351857361288</v>
      </c>
      <c r="AM20" s="97">
        <v>2.0189329076893898</v>
      </c>
      <c r="AN20" s="97">
        <v>2.0196325121374832</v>
      </c>
      <c r="AO20" s="97">
        <v>2.0199877293737272</v>
      </c>
      <c r="AP20" s="97">
        <v>2.0226865422724694</v>
      </c>
      <c r="AQ20" s="97">
        <v>2.0222705350191967</v>
      </c>
      <c r="AR20" s="97">
        <v>2.021113574212309</v>
      </c>
      <c r="AS20" s="97">
        <v>2.0266419664288389</v>
      </c>
      <c r="AT20" s="97">
        <v>2.0282927081882871</v>
      </c>
      <c r="AU20" s="97">
        <v>2.026474226618443</v>
      </c>
      <c r="AV20" s="97">
        <v>2.0316838752847386</v>
      </c>
      <c r="AW20" s="97">
        <v>2.0331000632596989</v>
      </c>
      <c r="AX20" s="97">
        <v>2.0371256096734158</v>
      </c>
      <c r="AY20" s="97">
        <v>2.0316906917276238</v>
      </c>
      <c r="AZ20" s="97">
        <v>2.0275424048785071</v>
      </c>
      <c r="BA20" s="97">
        <v>2.0250194998094844</v>
      </c>
      <c r="BB20" s="97">
        <v>2.0194095374307697</v>
      </c>
      <c r="BC20" s="97">
        <v>2.0215225951985705</v>
      </c>
      <c r="BD20" s="97">
        <v>2.0221199751575445</v>
      </c>
      <c r="BE20" s="97">
        <v>2.0276939529028675</v>
      </c>
      <c r="BF20" s="97">
        <v>2.0320115476171798</v>
      </c>
      <c r="BG20" s="97">
        <v>2.0324559049309467</v>
      </c>
      <c r="BH20" s="97">
        <v>2.0334078344988047</v>
      </c>
      <c r="BI20" s="97">
        <v>2.0390434104592892</v>
      </c>
      <c r="BJ20" s="97">
        <v>2.0472736367363598</v>
      </c>
      <c r="BK20" s="97">
        <v>2.0504697750990704</v>
      </c>
      <c r="BL20" s="97">
        <v>2.0500672439132859</v>
      </c>
    </row>
    <row r="21" spans="2:64" s="5" customFormat="1" ht="18.75" thickBot="1" x14ac:dyDescent="0.35">
      <c r="B21" s="97" t="s">
        <v>476</v>
      </c>
      <c r="C21" s="98"/>
      <c r="D21" s="97">
        <v>0</v>
      </c>
      <c r="E21" s="97">
        <v>0</v>
      </c>
      <c r="F21" s="97">
        <v>0</v>
      </c>
      <c r="G21" s="97">
        <v>0</v>
      </c>
      <c r="H21" s="97">
        <v>0</v>
      </c>
      <c r="I21" s="97">
        <v>0</v>
      </c>
      <c r="J21" s="97">
        <v>0</v>
      </c>
      <c r="K21" s="97">
        <v>0</v>
      </c>
      <c r="L21" s="97">
        <v>0</v>
      </c>
      <c r="M21" s="97">
        <v>0</v>
      </c>
      <c r="N21" s="97">
        <v>0</v>
      </c>
      <c r="O21" s="97">
        <v>0</v>
      </c>
      <c r="P21" s="97">
        <v>0</v>
      </c>
      <c r="Q21" s="97">
        <v>0</v>
      </c>
      <c r="R21" s="97">
        <v>0</v>
      </c>
      <c r="S21" s="97">
        <v>0</v>
      </c>
      <c r="T21" s="97">
        <v>0</v>
      </c>
      <c r="U21" s="97">
        <v>0</v>
      </c>
      <c r="V21" s="97">
        <v>0</v>
      </c>
      <c r="W21" s="97">
        <v>0</v>
      </c>
      <c r="X21" s="97">
        <v>0</v>
      </c>
      <c r="Y21" s="97">
        <v>0</v>
      </c>
      <c r="Z21" s="97">
        <v>0</v>
      </c>
      <c r="AA21" s="97">
        <v>0</v>
      </c>
      <c r="AB21" s="97">
        <v>0</v>
      </c>
      <c r="AC21" s="97">
        <v>0</v>
      </c>
      <c r="AD21" s="97">
        <v>0</v>
      </c>
      <c r="AE21" s="97">
        <v>0</v>
      </c>
      <c r="AF21" s="97">
        <v>0</v>
      </c>
      <c r="AG21" s="97">
        <v>0</v>
      </c>
      <c r="AH21" s="97">
        <v>0</v>
      </c>
      <c r="AI21" s="97">
        <v>0</v>
      </c>
      <c r="AJ21" s="97">
        <v>0</v>
      </c>
      <c r="AK21" s="97">
        <v>0</v>
      </c>
      <c r="AL21" s="97">
        <v>0</v>
      </c>
      <c r="AM21" s="97">
        <v>0</v>
      </c>
      <c r="AN21" s="97">
        <v>0</v>
      </c>
      <c r="AO21" s="97">
        <v>0</v>
      </c>
      <c r="AP21" s="97">
        <v>0</v>
      </c>
      <c r="AQ21" s="97">
        <v>0</v>
      </c>
      <c r="AR21" s="97">
        <v>0</v>
      </c>
      <c r="AS21" s="97">
        <v>0</v>
      </c>
      <c r="AT21" s="97">
        <v>0</v>
      </c>
      <c r="AU21" s="97">
        <v>0</v>
      </c>
      <c r="AV21" s="97">
        <v>0</v>
      </c>
      <c r="AW21" s="97">
        <v>0</v>
      </c>
      <c r="AX21" s="97">
        <v>0</v>
      </c>
      <c r="AY21" s="97">
        <v>0</v>
      </c>
      <c r="AZ21" s="97">
        <v>0</v>
      </c>
      <c r="BA21" s="97">
        <v>0</v>
      </c>
      <c r="BB21" s="97">
        <v>0</v>
      </c>
      <c r="BC21" s="97">
        <v>0</v>
      </c>
      <c r="BD21" s="97">
        <v>0</v>
      </c>
      <c r="BE21" s="97">
        <v>0</v>
      </c>
      <c r="BF21" s="97">
        <v>0</v>
      </c>
      <c r="BG21" s="97">
        <v>0</v>
      </c>
      <c r="BH21" s="97">
        <v>0</v>
      </c>
      <c r="BI21" s="97">
        <v>0</v>
      </c>
      <c r="BJ21" s="97">
        <v>0</v>
      </c>
      <c r="BK21" s="97">
        <v>0</v>
      </c>
      <c r="BL21" s="97">
        <v>0</v>
      </c>
    </row>
    <row r="22" spans="2:64" s="5" customFormat="1" ht="18.75" thickBot="1" x14ac:dyDescent="0.35">
      <c r="B22" s="97" t="s">
        <v>477</v>
      </c>
      <c r="C22" s="98"/>
      <c r="D22" s="97">
        <v>0.58894461393868325</v>
      </c>
      <c r="E22" s="97">
        <v>0.66455762587673384</v>
      </c>
      <c r="F22" s="97">
        <v>0.64476977974720728</v>
      </c>
      <c r="G22" s="97">
        <v>0.68832589565296276</v>
      </c>
      <c r="H22" s="97">
        <v>0.67255229638261238</v>
      </c>
      <c r="I22" s="97">
        <v>0.68042705852208585</v>
      </c>
      <c r="J22" s="97">
        <v>0.70527891740426563</v>
      </c>
      <c r="K22" s="97">
        <v>0.68388416256077611</v>
      </c>
      <c r="L22" s="97">
        <v>0.7720477919376707</v>
      </c>
      <c r="M22" s="97">
        <v>0.78162163650342509</v>
      </c>
      <c r="N22" s="97">
        <v>0.87122492194601253</v>
      </c>
      <c r="O22" s="97">
        <v>0.76298171744099164</v>
      </c>
      <c r="P22" s="97">
        <v>0.95030100273722506</v>
      </c>
      <c r="Q22" s="97">
        <v>0.90538328370534205</v>
      </c>
      <c r="R22" s="97">
        <v>0.78639615809835539</v>
      </c>
      <c r="S22" s="97">
        <v>0.84055587969650658</v>
      </c>
      <c r="T22" s="97">
        <v>1.1623119092542127</v>
      </c>
      <c r="U22" s="97">
        <v>1.1480559508653625</v>
      </c>
      <c r="V22" s="97">
        <v>1.2425522583383442</v>
      </c>
      <c r="W22" s="97">
        <v>1.324016277307325</v>
      </c>
      <c r="X22" s="97">
        <v>1.0505932148281389</v>
      </c>
      <c r="Y22" s="97">
        <v>1.0884053589914922</v>
      </c>
      <c r="Z22" s="97">
        <v>1.1282535889672825</v>
      </c>
      <c r="AA22" s="97">
        <v>1.1711488629712226</v>
      </c>
      <c r="AB22" s="97">
        <v>1.2107690919590772</v>
      </c>
      <c r="AC22" s="97">
        <v>1.2610097216956015</v>
      </c>
      <c r="AD22" s="97">
        <v>1.3072949885218972</v>
      </c>
      <c r="AE22" s="97">
        <v>1.3732559495689809</v>
      </c>
      <c r="AF22" s="97">
        <v>1.4113586702552547</v>
      </c>
      <c r="AG22" s="97">
        <v>1.4462561680735275</v>
      </c>
      <c r="AH22" s="97">
        <v>1.4825607061897641</v>
      </c>
      <c r="AI22" s="97">
        <v>1.5201937392742988</v>
      </c>
      <c r="AJ22" s="97">
        <v>1.563162312283026</v>
      </c>
      <c r="AK22" s="97">
        <v>1.5726831580947747</v>
      </c>
      <c r="AL22" s="97">
        <v>1.6069637040689062</v>
      </c>
      <c r="AM22" s="97">
        <v>1.6379684755521713</v>
      </c>
      <c r="AN22" s="97">
        <v>1.6762265827850651</v>
      </c>
      <c r="AO22" s="97">
        <v>1.7107815746945312</v>
      </c>
      <c r="AP22" s="97">
        <v>1.7444388348524167</v>
      </c>
      <c r="AQ22" s="97">
        <v>1.7771531990740159</v>
      </c>
      <c r="AR22" s="97">
        <v>1.8095767242389256</v>
      </c>
      <c r="AS22" s="97">
        <v>1.8420684066914494</v>
      </c>
      <c r="AT22" s="97">
        <v>1.8609135050674523</v>
      </c>
      <c r="AU22" s="97">
        <v>1.8903758360953644</v>
      </c>
      <c r="AV22" s="97">
        <v>1.9238120612797573</v>
      </c>
      <c r="AW22" s="97">
        <v>1.9573333734504932</v>
      </c>
      <c r="AX22" s="97">
        <v>1.982291511262293</v>
      </c>
      <c r="AY22" s="97">
        <v>2.0184668056113853</v>
      </c>
      <c r="AZ22" s="97">
        <v>2.0488925477371853</v>
      </c>
      <c r="BA22" s="97">
        <v>2.0773431091126566</v>
      </c>
      <c r="BB22" s="97">
        <v>2.1102569780875751</v>
      </c>
      <c r="BC22" s="97">
        <v>2.1293165652990633</v>
      </c>
      <c r="BD22" s="97">
        <v>2.1438509089393718</v>
      </c>
      <c r="BE22" s="97">
        <v>2.1599646711722063</v>
      </c>
      <c r="BF22" s="97">
        <v>2.177235299922053</v>
      </c>
      <c r="BG22" s="97">
        <v>2.1945405444061641</v>
      </c>
      <c r="BH22" s="97">
        <v>2.2107575459616911</v>
      </c>
      <c r="BI22" s="97">
        <v>2.2269438694672559</v>
      </c>
      <c r="BJ22" s="97">
        <v>2.241995206983856</v>
      </c>
      <c r="BK22" s="97">
        <v>2.2576592496156778</v>
      </c>
      <c r="BL22" s="97">
        <v>2.2758208731754146</v>
      </c>
    </row>
    <row r="23" spans="2:64" s="5" customFormat="1" hidden="1" outlineLevel="1" x14ac:dyDescent="0.3">
      <c r="B23" s="41" t="s">
        <v>150</v>
      </c>
      <c r="C23" s="38"/>
      <c r="D23" s="32">
        <v>0.54</v>
      </c>
      <c r="E23" s="32">
        <v>0.61</v>
      </c>
      <c r="F23" s="32">
        <v>0.59</v>
      </c>
      <c r="G23" s="32">
        <v>0.62999999999999989</v>
      </c>
      <c r="H23" s="32">
        <v>0.61</v>
      </c>
      <c r="I23" s="32">
        <v>0.61</v>
      </c>
      <c r="J23" s="32">
        <v>0.62</v>
      </c>
      <c r="K23" s="32">
        <v>0.57999999999999996</v>
      </c>
      <c r="L23" s="32">
        <v>0.66</v>
      </c>
      <c r="M23" s="32">
        <v>0.67000000000000015</v>
      </c>
      <c r="N23" s="32">
        <v>0.72999999999999987</v>
      </c>
      <c r="O23" s="32">
        <v>0.6100000000000001</v>
      </c>
      <c r="P23" s="32">
        <v>0.77</v>
      </c>
      <c r="Q23" s="32">
        <v>0.70000000000000018</v>
      </c>
      <c r="R23" s="32">
        <v>0.57000000000000006</v>
      </c>
      <c r="S23" s="32">
        <v>0.59</v>
      </c>
      <c r="T23" s="32">
        <v>0.90000000000000013</v>
      </c>
      <c r="U23" s="32">
        <v>0.88000000000000023</v>
      </c>
      <c r="V23" s="32">
        <v>0.82000000000000006</v>
      </c>
      <c r="W23" s="32">
        <v>0.83000000000000018</v>
      </c>
      <c r="X23" s="32">
        <v>0.74189601870849653</v>
      </c>
      <c r="Y23" s="32">
        <v>0.75677594253718439</v>
      </c>
      <c r="Z23" s="32">
        <v>0.77188912533495369</v>
      </c>
      <c r="AA23" s="32">
        <v>0.78635790843191455</v>
      </c>
      <c r="AB23" s="32">
        <v>0.80176297462317925</v>
      </c>
      <c r="AC23" s="32">
        <v>0.82734947966462902</v>
      </c>
      <c r="AD23" s="32">
        <v>0.84408196053309748</v>
      </c>
      <c r="AE23" s="32">
        <v>0.85517060941402234</v>
      </c>
      <c r="AF23" s="32">
        <v>0.8698306631743139</v>
      </c>
      <c r="AG23" s="32">
        <v>0.88298034679535975</v>
      </c>
      <c r="AH23" s="32">
        <v>0.9000120814324164</v>
      </c>
      <c r="AI23" s="32">
        <v>0.91501976383159467</v>
      </c>
      <c r="AJ23" s="32">
        <v>0.92845867719282094</v>
      </c>
      <c r="AK23" s="32">
        <v>0.919603292367137</v>
      </c>
      <c r="AL23" s="32">
        <v>0.93582235162819061</v>
      </c>
      <c r="AM23" s="32">
        <v>0.95182692766229537</v>
      </c>
      <c r="AN23" s="32">
        <v>0.97957802746513134</v>
      </c>
      <c r="AO23" s="32">
        <v>0.99496617524137243</v>
      </c>
      <c r="AP23" s="32">
        <v>1.009389441482077</v>
      </c>
      <c r="AQ23" s="32">
        <v>1.024920455461694</v>
      </c>
      <c r="AR23" s="32">
        <v>1.0374021039081898</v>
      </c>
      <c r="AS23" s="32">
        <v>1.0514728221062466</v>
      </c>
      <c r="AT23" s="32">
        <v>1.0509170699559667</v>
      </c>
      <c r="AU23" s="32">
        <v>1.0635620095328975</v>
      </c>
      <c r="AV23" s="32">
        <v>1.0749582843705003</v>
      </c>
      <c r="AW23" s="32">
        <v>1.0851524098875296</v>
      </c>
      <c r="AX23" s="32">
        <v>1.0972753398936739</v>
      </c>
      <c r="AY23" s="32">
        <v>1.1236805212184695</v>
      </c>
      <c r="AZ23" s="32">
        <v>1.1376296183125914</v>
      </c>
      <c r="BA23" s="32">
        <v>1.150145377890244</v>
      </c>
      <c r="BB23" s="32">
        <v>1.1626730682072246</v>
      </c>
      <c r="BC23" s="32">
        <v>1.1655861598627089</v>
      </c>
      <c r="BD23" s="32">
        <v>1.1764555966628421</v>
      </c>
      <c r="BE23" s="32">
        <v>1.18640411001111</v>
      </c>
      <c r="BF23" s="32">
        <v>1.1974125157796853</v>
      </c>
      <c r="BG23" s="32">
        <v>1.2068108770770101</v>
      </c>
      <c r="BH23" s="32">
        <v>1.2182218217218215</v>
      </c>
      <c r="BI23" s="32">
        <v>1.2252769969757078</v>
      </c>
      <c r="BJ23" s="32">
        <v>1.2283446200918571</v>
      </c>
      <c r="BK23" s="32">
        <v>1.2389825581483696</v>
      </c>
      <c r="BL23" s="32">
        <v>1.2492666114090405</v>
      </c>
    </row>
    <row r="24" spans="2:64" s="5" customFormat="1" hidden="1" outlineLevel="1" x14ac:dyDescent="0.3">
      <c r="B24" s="41" t="s">
        <v>204</v>
      </c>
      <c r="C24" s="38"/>
      <c r="D24" s="32">
        <v>3.1808554697033802E-2</v>
      </c>
      <c r="E24" s="32">
        <v>3.341896415505019E-2</v>
      </c>
      <c r="F24" s="32">
        <v>3.2971121189268981E-2</v>
      </c>
      <c r="G24" s="32">
        <v>3.4445866323225306E-2</v>
      </c>
      <c r="H24" s="32">
        <v>3.7368037705254868E-2</v>
      </c>
      <c r="I24" s="32">
        <v>4.2613656509912987E-2</v>
      </c>
      <c r="J24" s="32">
        <v>5.6113570874325218E-2</v>
      </c>
      <c r="K24" s="32">
        <v>7.2149118594746334E-2</v>
      </c>
      <c r="L24" s="32">
        <v>7.4269453877477229E-2</v>
      </c>
      <c r="M24" s="32">
        <v>6.9447660466287739E-2</v>
      </c>
      <c r="N24" s="32">
        <v>9.0143801154246139E-2</v>
      </c>
      <c r="O24" s="32">
        <v>0.10237112507217472</v>
      </c>
      <c r="P24" s="32">
        <v>0.12141969801779429</v>
      </c>
      <c r="Q24" s="32">
        <v>0.13957982380266659</v>
      </c>
      <c r="R24" s="32">
        <v>0.15365878953058704</v>
      </c>
      <c r="S24" s="32">
        <v>0.17974851147749815</v>
      </c>
      <c r="T24" s="32">
        <v>0.18475451153452768</v>
      </c>
      <c r="U24" s="32">
        <v>0.18754416103114388</v>
      </c>
      <c r="V24" s="32">
        <v>0.34244756481448746</v>
      </c>
      <c r="W24" s="32">
        <v>0.40701341065603475</v>
      </c>
      <c r="X24" s="32">
        <v>0.21459685662610972</v>
      </c>
      <c r="Y24" s="32">
        <v>0.23705862177713918</v>
      </c>
      <c r="Z24" s="32">
        <v>0.259025170610586</v>
      </c>
      <c r="AA24" s="32">
        <v>0.28453561697624302</v>
      </c>
      <c r="AB24" s="32">
        <v>0.30713834369959492</v>
      </c>
      <c r="AC24" s="32">
        <v>0.32930581210398574</v>
      </c>
      <c r="AD24" s="32">
        <v>0.34922875675430948</v>
      </c>
      <c r="AE24" s="32">
        <v>0.35396158831103303</v>
      </c>
      <c r="AF24" s="32">
        <v>0.37564975132744238</v>
      </c>
      <c r="AG24" s="32">
        <v>0.39835391515742069</v>
      </c>
      <c r="AH24" s="32">
        <v>0.41947363397772952</v>
      </c>
      <c r="AI24" s="32">
        <v>0.43936982072265984</v>
      </c>
      <c r="AJ24" s="32">
        <v>0.45721449346030024</v>
      </c>
      <c r="AK24" s="32">
        <v>0.47480301137108383</v>
      </c>
      <c r="AL24" s="32">
        <v>0.49531339213841086</v>
      </c>
      <c r="AM24" s="32">
        <v>0.51349886435778269</v>
      </c>
      <c r="AN24" s="32">
        <v>0.53106032971421346</v>
      </c>
      <c r="AO24" s="32">
        <v>0.54838057281925567</v>
      </c>
      <c r="AP24" s="32">
        <v>0.56645480399427195</v>
      </c>
      <c r="AQ24" s="32">
        <v>0.58289506284043346</v>
      </c>
      <c r="AR24" s="32">
        <v>0.59906975012480579</v>
      </c>
      <c r="AS24" s="32">
        <v>0.61827409404881117</v>
      </c>
      <c r="AT24" s="32">
        <v>0.63549518174633557</v>
      </c>
      <c r="AU24" s="32">
        <v>0.65096941326680557</v>
      </c>
      <c r="AV24" s="32">
        <v>0.66977038493997143</v>
      </c>
      <c r="AW24" s="32">
        <v>0.68683118502650287</v>
      </c>
      <c r="AX24" s="32">
        <v>0.70522242969863735</v>
      </c>
      <c r="AY24" s="32">
        <v>0.7185627909981358</v>
      </c>
      <c r="AZ24" s="32">
        <v>0.73239381399662795</v>
      </c>
      <c r="BA24" s="32">
        <v>0.74720758949709154</v>
      </c>
      <c r="BB24" s="32">
        <v>0.76004605798333802</v>
      </c>
      <c r="BC24" s="32">
        <v>0.7646489470188983</v>
      </c>
      <c r="BD24" s="32">
        <v>0.76793866206437966</v>
      </c>
      <c r="BE24" s="32">
        <v>0.77456948169484308</v>
      </c>
      <c r="BF24" s="32">
        <v>0.78015734767416478</v>
      </c>
      <c r="BG24" s="32">
        <v>0.78358881661095403</v>
      </c>
      <c r="BH24" s="32">
        <v>0.78739650924984106</v>
      </c>
      <c r="BI24" s="32">
        <v>0.79385020324848732</v>
      </c>
      <c r="BJ24" s="32">
        <v>0.80175486408921592</v>
      </c>
      <c r="BK24" s="32">
        <v>0.80673477412287597</v>
      </c>
      <c r="BL24" s="32">
        <v>0.80954760553997351</v>
      </c>
    </row>
    <row r="25" spans="2:64" s="5" customFormat="1" hidden="1" outlineLevel="1" x14ac:dyDescent="0.3">
      <c r="B25" s="41" t="s">
        <v>206</v>
      </c>
      <c r="C25" s="38"/>
      <c r="D25" s="32">
        <v>1.7136059241649411E-2</v>
      </c>
      <c r="E25" s="32">
        <v>1.8619864530968411E-2</v>
      </c>
      <c r="F25" s="32">
        <v>1.9056064274554516E-2</v>
      </c>
      <c r="G25" s="32">
        <v>2.0917623732938057E-2</v>
      </c>
      <c r="H25" s="32">
        <v>2.198321594616293E-2</v>
      </c>
      <c r="I25" s="32">
        <v>2.4322982995365235E-2</v>
      </c>
      <c r="J25" s="32">
        <v>2.5281343828853525E-2</v>
      </c>
      <c r="K25" s="32">
        <v>2.736244480283697E-2</v>
      </c>
      <c r="L25" s="32">
        <v>3.2654368969328072E-2</v>
      </c>
      <c r="M25" s="32">
        <v>3.5916226044204767E-2</v>
      </c>
      <c r="N25" s="32">
        <v>4.3544424251796839E-2</v>
      </c>
      <c r="O25" s="32">
        <v>4.1851539708528417E-2</v>
      </c>
      <c r="P25" s="32">
        <v>4.8940781529628184E-2</v>
      </c>
      <c r="Q25" s="32">
        <v>5.473447132728259E-2</v>
      </c>
      <c r="R25" s="32">
        <v>5.0642845099807196E-2</v>
      </c>
      <c r="S25" s="32">
        <v>5.7804149306289437E-2</v>
      </c>
      <c r="T25" s="32">
        <v>6.3976751565366641E-2</v>
      </c>
      <c r="U25" s="32">
        <v>6.6614381191003103E-2</v>
      </c>
      <c r="V25" s="32">
        <v>6.6086372157181758E-2</v>
      </c>
      <c r="W25" s="32">
        <v>7.2002372401067577E-2</v>
      </c>
      <c r="X25" s="32">
        <v>7.6176003974102804E-2</v>
      </c>
      <c r="Y25" s="32">
        <v>7.5838024754032868E-2</v>
      </c>
      <c r="Z25" s="32">
        <v>7.767746701605216E-2</v>
      </c>
      <c r="AA25" s="32">
        <v>8.0075917738129693E-2</v>
      </c>
      <c r="AB25" s="32">
        <v>8.0326865715383416E-2</v>
      </c>
      <c r="AC25" s="32">
        <v>7.9192059042425975E-2</v>
      </c>
      <c r="AD25" s="32">
        <v>8.7980882343003775E-2</v>
      </c>
      <c r="AE25" s="32">
        <v>0.1371763238174864</v>
      </c>
      <c r="AF25" s="32">
        <v>0.13819270904183947</v>
      </c>
      <c r="AG25" s="32">
        <v>0.13640876032797641</v>
      </c>
      <c r="AH25" s="32">
        <v>0.13349964193435421</v>
      </c>
      <c r="AI25" s="32">
        <v>0.13538493968700255</v>
      </c>
      <c r="AJ25" s="32">
        <v>0.14559104326686617</v>
      </c>
      <c r="AK25" s="32">
        <v>0.14634413259328244</v>
      </c>
      <c r="AL25" s="32">
        <v>0.14343391305170777</v>
      </c>
      <c r="AM25" s="32">
        <v>0.13999724534245725</v>
      </c>
      <c r="AN25" s="32">
        <v>0.13200763778542188</v>
      </c>
      <c r="AO25" s="32">
        <v>0.13324261194129305</v>
      </c>
      <c r="AP25" s="32">
        <v>0.13379204610124196</v>
      </c>
      <c r="AQ25" s="32">
        <v>0.13413294509431056</v>
      </c>
      <c r="AR25" s="32">
        <v>0.13705771333160019</v>
      </c>
      <c r="AS25" s="32">
        <v>0.13563225965711154</v>
      </c>
      <c r="AT25" s="32">
        <v>0.13705038271765824</v>
      </c>
      <c r="AU25" s="32">
        <v>0.13795586503838134</v>
      </c>
      <c r="AV25" s="32">
        <v>0.14063439826015359</v>
      </c>
      <c r="AW25" s="32">
        <v>0.1462883471212339</v>
      </c>
      <c r="AX25" s="32">
        <v>0.14022705226381882</v>
      </c>
      <c r="AY25" s="32">
        <v>0.13669277531428117</v>
      </c>
      <c r="AZ25" s="32">
        <v>0.13892473750315096</v>
      </c>
      <c r="BA25" s="32">
        <v>0.14035413331754926</v>
      </c>
      <c r="BB25" s="32">
        <v>0.14737723311545192</v>
      </c>
      <c r="BC25" s="32">
        <v>0.1582029992683229</v>
      </c>
      <c r="BD25" s="32">
        <v>0.15919680180151674</v>
      </c>
      <c r="BE25" s="32">
        <v>0.15821096832973103</v>
      </c>
      <c r="BF25" s="32">
        <v>0.15854611725538229</v>
      </c>
      <c r="BG25" s="32">
        <v>0.16235358041023981</v>
      </c>
      <c r="BH25" s="32">
        <v>0.16269683872874952</v>
      </c>
      <c r="BI25" s="32">
        <v>0.16517294934129764</v>
      </c>
      <c r="BJ25" s="32">
        <v>0.16875311985527008</v>
      </c>
      <c r="BK25" s="32">
        <v>0.16837306165082702</v>
      </c>
      <c r="BL25" s="32">
        <v>0.1744678962496313</v>
      </c>
    </row>
    <row r="26" spans="2:64" s="5" customFormat="1" hidden="1" outlineLevel="1" x14ac:dyDescent="0.3">
      <c r="B26" s="41" t="s">
        <v>475</v>
      </c>
      <c r="C26" s="38"/>
      <c r="D26" s="32">
        <v>0</v>
      </c>
      <c r="E26" s="32">
        <v>2.5187971907152476E-3</v>
      </c>
      <c r="F26" s="32">
        <v>2.7425942833837792E-3</v>
      </c>
      <c r="G26" s="32">
        <v>2.9624055967994944E-3</v>
      </c>
      <c r="H26" s="32">
        <v>3.2010427311945592E-3</v>
      </c>
      <c r="I26" s="32">
        <v>3.4904190168075959E-3</v>
      </c>
      <c r="J26" s="32">
        <v>3.8840027010868913E-3</v>
      </c>
      <c r="K26" s="32">
        <v>4.3725991631928009E-3</v>
      </c>
      <c r="L26" s="32">
        <v>5.1239690908653837E-3</v>
      </c>
      <c r="M26" s="32">
        <v>6.2577499929325209E-3</v>
      </c>
      <c r="N26" s="32">
        <v>7.5366965399697294E-3</v>
      </c>
      <c r="O26" s="32">
        <v>8.7590526602884609E-3</v>
      </c>
      <c r="P26" s="32">
        <v>9.9405231898025779E-3</v>
      </c>
      <c r="Q26" s="32">
        <v>1.106898857539259E-2</v>
      </c>
      <c r="R26" s="32">
        <v>1.2094523467961129E-2</v>
      </c>
      <c r="S26" s="32">
        <v>1.3003218912719031E-2</v>
      </c>
      <c r="T26" s="32">
        <v>1.3580646154318201E-2</v>
      </c>
      <c r="U26" s="32">
        <v>1.3897408643215259E-2</v>
      </c>
      <c r="V26" s="32">
        <v>1.4018321366674922E-2</v>
      </c>
      <c r="W26" s="32">
        <v>1.500049425022241E-2</v>
      </c>
      <c r="X26" s="32">
        <v>1.7924335519429794E-2</v>
      </c>
      <c r="Y26" s="32">
        <v>1.8732769923135599E-2</v>
      </c>
      <c r="Z26" s="32">
        <v>1.9661826005690702E-2</v>
      </c>
      <c r="AA26" s="32">
        <v>2.0179419824935402E-2</v>
      </c>
      <c r="AB26" s="32">
        <v>2.1540907920919394E-2</v>
      </c>
      <c r="AC26" s="32">
        <v>2.5162370884560789E-2</v>
      </c>
      <c r="AD26" s="32">
        <v>2.6003388891486529E-2</v>
      </c>
      <c r="AE26" s="32">
        <v>2.6947428026439155E-2</v>
      </c>
      <c r="AF26" s="32">
        <v>2.7685546711658966E-2</v>
      </c>
      <c r="AG26" s="32">
        <v>2.8513145792770554E-2</v>
      </c>
      <c r="AH26" s="32">
        <v>2.957534884526386E-2</v>
      </c>
      <c r="AI26" s="32">
        <v>3.0419215033041461E-2</v>
      </c>
      <c r="AJ26" s="32">
        <v>3.1898098363038759E-2</v>
      </c>
      <c r="AK26" s="32">
        <v>3.1932721763271429E-2</v>
      </c>
      <c r="AL26" s="32">
        <v>3.2394047250597059E-2</v>
      </c>
      <c r="AM26" s="32">
        <v>3.2645438189636083E-2</v>
      </c>
      <c r="AN26" s="32">
        <v>3.3580587820298491E-2</v>
      </c>
      <c r="AO26" s="32">
        <v>3.4192214692609961E-2</v>
      </c>
      <c r="AP26" s="32">
        <v>3.4802543274825695E-2</v>
      </c>
      <c r="AQ26" s="32">
        <v>3.5204735677577884E-2</v>
      </c>
      <c r="AR26" s="32">
        <v>3.6047156874329703E-2</v>
      </c>
      <c r="AS26" s="32">
        <v>3.6689230879280138E-2</v>
      </c>
      <c r="AT26" s="32">
        <v>3.7450870647491592E-2</v>
      </c>
      <c r="AU26" s="32">
        <v>3.7888548257279976E-2</v>
      </c>
      <c r="AV26" s="32">
        <v>3.8448993709131879E-2</v>
      </c>
      <c r="AW26" s="32">
        <v>3.9061431415226784E-2</v>
      </c>
      <c r="AX26" s="32">
        <v>3.9566689406163022E-2</v>
      </c>
      <c r="AY26" s="32">
        <v>3.9530718080498801E-2</v>
      </c>
      <c r="AZ26" s="32">
        <v>3.9944377924815283E-2</v>
      </c>
      <c r="BA26" s="32">
        <v>3.9636008407771893E-2</v>
      </c>
      <c r="BB26" s="32">
        <v>4.016061878156043E-2</v>
      </c>
      <c r="BC26" s="32">
        <v>4.0878459149133399E-2</v>
      </c>
      <c r="BD26" s="32">
        <v>4.0259848410633119E-2</v>
      </c>
      <c r="BE26" s="32">
        <v>4.078011113652201E-2</v>
      </c>
      <c r="BF26" s="32">
        <v>4.1119319212820922E-2</v>
      </c>
      <c r="BG26" s="32">
        <v>4.1787270307960256E-2</v>
      </c>
      <c r="BH26" s="32">
        <v>4.2442376261278711E-2</v>
      </c>
      <c r="BI26" s="32">
        <v>4.2643719901763071E-2</v>
      </c>
      <c r="BJ26" s="32">
        <v>4.3142602947512605E-2</v>
      </c>
      <c r="BK26" s="32">
        <v>4.3568855693605302E-2</v>
      </c>
      <c r="BL26" s="32">
        <v>4.2538759976769043E-2</v>
      </c>
    </row>
    <row r="27" spans="2:64" s="5" customFormat="1" ht="16.5" hidden="1" outlineLevel="1" thickBot="1" x14ac:dyDescent="0.35">
      <c r="B27" s="41" t="s">
        <v>478</v>
      </c>
      <c r="C27" s="38"/>
      <c r="D27" s="32">
        <v>0</v>
      </c>
      <c r="E27" s="32">
        <v>0</v>
      </c>
      <c r="F27" s="32">
        <v>0</v>
      </c>
      <c r="G27" s="32">
        <v>0</v>
      </c>
      <c r="H27" s="32">
        <v>0</v>
      </c>
      <c r="I27" s="32">
        <v>0</v>
      </c>
      <c r="J27" s="32">
        <v>0</v>
      </c>
      <c r="K27" s="32">
        <v>0</v>
      </c>
      <c r="L27" s="32">
        <v>0</v>
      </c>
      <c r="M27" s="32">
        <v>0</v>
      </c>
      <c r="N27" s="32">
        <v>0</v>
      </c>
      <c r="O27" s="32">
        <v>0</v>
      </c>
      <c r="P27" s="32">
        <v>0</v>
      </c>
      <c r="Q27" s="32">
        <v>0</v>
      </c>
      <c r="R27" s="32">
        <v>0</v>
      </c>
      <c r="S27" s="32">
        <v>0</v>
      </c>
      <c r="T27" s="32">
        <v>0</v>
      </c>
      <c r="U27" s="32">
        <v>0</v>
      </c>
      <c r="V27" s="32">
        <v>0</v>
      </c>
      <c r="W27" s="32">
        <v>0</v>
      </c>
      <c r="X27" s="32">
        <v>0</v>
      </c>
      <c r="Y27" s="32">
        <v>0</v>
      </c>
      <c r="Z27" s="32">
        <v>0</v>
      </c>
      <c r="AA27" s="32">
        <v>0</v>
      </c>
      <c r="AB27" s="32">
        <v>0</v>
      </c>
      <c r="AC27" s="32">
        <v>0</v>
      </c>
      <c r="AD27" s="32">
        <v>0</v>
      </c>
      <c r="AE27" s="32">
        <v>0</v>
      </c>
      <c r="AF27" s="32">
        <v>0</v>
      </c>
      <c r="AG27" s="32">
        <v>0</v>
      </c>
      <c r="AH27" s="32">
        <v>0</v>
      </c>
      <c r="AI27" s="32">
        <v>0</v>
      </c>
      <c r="AJ27" s="32">
        <v>0</v>
      </c>
      <c r="AK27" s="32">
        <v>0</v>
      </c>
      <c r="AL27" s="32">
        <v>0</v>
      </c>
      <c r="AM27" s="32">
        <v>0</v>
      </c>
      <c r="AN27" s="32">
        <v>0</v>
      </c>
      <c r="AO27" s="32">
        <v>0</v>
      </c>
      <c r="AP27" s="32">
        <v>0</v>
      </c>
      <c r="AQ27" s="32">
        <v>0</v>
      </c>
      <c r="AR27" s="32">
        <v>0</v>
      </c>
      <c r="AS27" s="32">
        <v>0</v>
      </c>
      <c r="AT27" s="32">
        <v>0</v>
      </c>
      <c r="AU27" s="32">
        <v>0</v>
      </c>
      <c r="AV27" s="32">
        <v>0</v>
      </c>
      <c r="AW27" s="32">
        <v>0</v>
      </c>
      <c r="AX27" s="32">
        <v>0</v>
      </c>
      <c r="AY27" s="32">
        <v>0</v>
      </c>
      <c r="AZ27" s="32">
        <v>0</v>
      </c>
      <c r="BA27" s="32">
        <v>0</v>
      </c>
      <c r="BB27" s="32">
        <v>0</v>
      </c>
      <c r="BC27" s="32">
        <v>0</v>
      </c>
      <c r="BD27" s="32">
        <v>0</v>
      </c>
      <c r="BE27" s="32">
        <v>0</v>
      </c>
      <c r="BF27" s="32">
        <v>0</v>
      </c>
      <c r="BG27" s="32">
        <v>0</v>
      </c>
      <c r="BH27" s="32">
        <v>0</v>
      </c>
      <c r="BI27" s="32">
        <v>0</v>
      </c>
      <c r="BJ27" s="32">
        <v>0</v>
      </c>
      <c r="BK27" s="32">
        <v>0</v>
      </c>
      <c r="BL27" s="32">
        <v>0</v>
      </c>
    </row>
    <row r="28" spans="2:64" s="5" customFormat="1" ht="16.5" collapsed="1" thickBot="1" x14ac:dyDescent="0.35">
      <c r="B28" s="97" t="s">
        <v>151</v>
      </c>
      <c r="C28" s="98"/>
      <c r="D28" s="97">
        <v>3.57</v>
      </c>
      <c r="E28" s="97">
        <v>3.6799999999999997</v>
      </c>
      <c r="F28" s="97">
        <v>3.6600000000000006</v>
      </c>
      <c r="G28" s="97">
        <v>3.66</v>
      </c>
      <c r="H28" s="97">
        <v>3.6999999999999997</v>
      </c>
      <c r="I28" s="97">
        <v>3.7</v>
      </c>
      <c r="J28" s="97">
        <v>3.7899999999999991</v>
      </c>
      <c r="K28" s="97">
        <v>3.6199999999999997</v>
      </c>
      <c r="L28" s="97">
        <v>3.6399999999999992</v>
      </c>
      <c r="M28" s="97">
        <v>3.6099999999999994</v>
      </c>
      <c r="N28" s="97">
        <v>3.6099999999999994</v>
      </c>
      <c r="O28" s="97">
        <v>3.56</v>
      </c>
      <c r="P28" s="97">
        <v>3.55</v>
      </c>
      <c r="Q28" s="97">
        <v>3.59</v>
      </c>
      <c r="R28" s="97">
        <v>3.5000000000000009</v>
      </c>
      <c r="S28" s="97">
        <v>3.55</v>
      </c>
      <c r="T28" s="97">
        <v>3.51</v>
      </c>
      <c r="U28" s="97">
        <v>3.4899999999999998</v>
      </c>
      <c r="V28" s="97">
        <v>3.4800000000000004</v>
      </c>
      <c r="W28" s="97">
        <v>3.4000000000000004</v>
      </c>
      <c r="X28" s="97">
        <v>3.417339566348895</v>
      </c>
      <c r="Y28" s="97">
        <v>3.4214177046575758</v>
      </c>
      <c r="Z28" s="97">
        <v>3.4290858356686629</v>
      </c>
      <c r="AA28" s="97">
        <v>3.4355838153567078</v>
      </c>
      <c r="AB28" s="97">
        <v>3.4421113529816765</v>
      </c>
      <c r="AC28" s="97">
        <v>3.4493801594314069</v>
      </c>
      <c r="AD28" s="97">
        <v>3.4506873230772666</v>
      </c>
      <c r="AE28" s="97">
        <v>3.4685162359994282</v>
      </c>
      <c r="AF28" s="97">
        <v>3.4688177716101043</v>
      </c>
      <c r="AG28" s="97">
        <v>3.4677621945154309</v>
      </c>
      <c r="AH28" s="97">
        <v>3.4646751962311622</v>
      </c>
      <c r="AI28" s="97">
        <v>3.4600358723945694</v>
      </c>
      <c r="AJ28" s="97">
        <v>3.4565070735852323</v>
      </c>
      <c r="AK28" s="97">
        <v>3.4536568574147459</v>
      </c>
      <c r="AL28" s="97">
        <v>3.4449001509923405</v>
      </c>
      <c r="AM28" s="97">
        <v>3.4386437111782464</v>
      </c>
      <c r="AN28" s="97">
        <v>3.4311011165300735</v>
      </c>
      <c r="AO28" s="97">
        <v>3.4286322405025569</v>
      </c>
      <c r="AP28" s="97">
        <v>3.4227745781495424</v>
      </c>
      <c r="AQ28" s="97">
        <v>3.4185075606051227</v>
      </c>
      <c r="AR28" s="97">
        <v>3.4125769663168191</v>
      </c>
      <c r="AS28" s="97">
        <v>3.404928638927029</v>
      </c>
      <c r="AT28" s="97">
        <v>3.3973689008678898</v>
      </c>
      <c r="AU28" s="97">
        <v>3.3892213806471849</v>
      </c>
      <c r="AV28" s="97">
        <v>3.3825775471126107</v>
      </c>
      <c r="AW28" s="97">
        <v>3.3759890306545559</v>
      </c>
      <c r="AX28" s="97">
        <v>3.3647963185354919</v>
      </c>
      <c r="AY28" s="97">
        <v>3.3530778593939976</v>
      </c>
      <c r="AZ28" s="97">
        <v>3.3405831957090526</v>
      </c>
      <c r="BA28" s="97">
        <v>3.3339873341786448</v>
      </c>
      <c r="BB28" s="97">
        <v>3.3251077732544845</v>
      </c>
      <c r="BC28" s="97">
        <v>3.3269201741181345</v>
      </c>
      <c r="BD28" s="97">
        <v>3.3245918842225728</v>
      </c>
      <c r="BE28" s="97">
        <v>3.3257262407294514</v>
      </c>
      <c r="BF28" s="97">
        <v>3.3241619506583699</v>
      </c>
      <c r="BG28" s="97">
        <v>3.3243324942563688</v>
      </c>
      <c r="BH28" s="97">
        <v>3.3238850930172976</v>
      </c>
      <c r="BI28" s="97">
        <v>3.3278945371709465</v>
      </c>
      <c r="BJ28" s="97">
        <v>3.3290605251634355</v>
      </c>
      <c r="BK28" s="97">
        <v>3.3272279176149357</v>
      </c>
      <c r="BL28" s="97">
        <v>3.3235735705781959</v>
      </c>
    </row>
    <row r="29" spans="2:64" s="5" customFormat="1" ht="16.5" thickBot="1" x14ac:dyDescent="0.35">
      <c r="B29" s="97" t="s">
        <v>6</v>
      </c>
      <c r="C29" s="98"/>
      <c r="D29" s="97">
        <v>0</v>
      </c>
      <c r="E29" s="97">
        <v>0</v>
      </c>
      <c r="F29" s="97">
        <v>0</v>
      </c>
      <c r="G29" s="97">
        <v>0</v>
      </c>
      <c r="H29" s="97">
        <v>0</v>
      </c>
      <c r="I29" s="97">
        <v>0</v>
      </c>
      <c r="J29" s="97">
        <v>0</v>
      </c>
      <c r="K29" s="97">
        <v>0</v>
      </c>
      <c r="L29" s="97">
        <v>0</v>
      </c>
      <c r="M29" s="97">
        <v>0</v>
      </c>
      <c r="N29" s="97">
        <v>0</v>
      </c>
      <c r="O29" s="97">
        <v>0</v>
      </c>
      <c r="P29" s="97">
        <v>0</v>
      </c>
      <c r="Q29" s="97">
        <v>0</v>
      </c>
      <c r="R29" s="97">
        <v>0</v>
      </c>
      <c r="S29" s="97">
        <v>0</v>
      </c>
      <c r="T29" s="97">
        <v>0</v>
      </c>
      <c r="U29" s="97">
        <v>0</v>
      </c>
      <c r="V29" s="97">
        <v>0</v>
      </c>
      <c r="W29" s="97">
        <v>0</v>
      </c>
      <c r="X29" s="97">
        <v>0.21296082476111275</v>
      </c>
      <c r="Y29" s="97">
        <v>0.22226845206873405</v>
      </c>
      <c r="Z29" s="97">
        <v>0.22393146719498258</v>
      </c>
      <c r="AA29" s="97">
        <v>0.22449009637094122</v>
      </c>
      <c r="AB29" s="97">
        <v>0.23321879418524016</v>
      </c>
      <c r="AC29" s="97">
        <v>0.22859248501675108</v>
      </c>
      <c r="AD29" s="97">
        <v>0.22742294429678794</v>
      </c>
      <c r="AE29" s="97">
        <v>0.24190134533102883</v>
      </c>
      <c r="AF29" s="97">
        <v>0.24226950768556624</v>
      </c>
      <c r="AG29" s="97">
        <v>0.2423772487565348</v>
      </c>
      <c r="AH29" s="97">
        <v>0.2399571902342334</v>
      </c>
      <c r="AI29" s="97">
        <v>0.23713505893370634</v>
      </c>
      <c r="AJ29" s="97">
        <v>0.23562047769481484</v>
      </c>
      <c r="AK29" s="97">
        <v>0.3457925988947621</v>
      </c>
      <c r="AL29" s="97">
        <v>0.34918562411109166</v>
      </c>
      <c r="AM29" s="97">
        <v>0.34562313315123205</v>
      </c>
      <c r="AN29" s="97">
        <v>0.34392343658901564</v>
      </c>
      <c r="AO29" s="97">
        <v>0.34151213510295791</v>
      </c>
      <c r="AP29" s="97">
        <v>0.3400855351633737</v>
      </c>
      <c r="AQ29" s="97">
        <v>0.33647096921210573</v>
      </c>
      <c r="AR29" s="97">
        <v>0.33450611914505651</v>
      </c>
      <c r="AS29" s="97">
        <v>0.32984230764994443</v>
      </c>
      <c r="AT29" s="97">
        <v>0.32822939542791607</v>
      </c>
      <c r="AU29" s="97">
        <v>0.32817191712705784</v>
      </c>
      <c r="AV29" s="97">
        <v>0.32782686783968834</v>
      </c>
      <c r="AW29" s="97">
        <v>0.32941709874923325</v>
      </c>
      <c r="AX29" s="97">
        <v>0.32811809093117222</v>
      </c>
      <c r="AY29" s="97">
        <v>0.32411168646904109</v>
      </c>
      <c r="AZ29" s="97">
        <v>0.31983238286756099</v>
      </c>
      <c r="BA29" s="97">
        <v>0.31782556386837257</v>
      </c>
      <c r="BB29" s="97">
        <v>0.31621231862926497</v>
      </c>
      <c r="BC29" s="97">
        <v>0.31647743935003231</v>
      </c>
      <c r="BD29" s="97">
        <v>0.31592316569109091</v>
      </c>
      <c r="BE29" s="97">
        <v>0.31481739715556784</v>
      </c>
      <c r="BF29" s="97">
        <v>0.31288999658845412</v>
      </c>
      <c r="BG29" s="97">
        <v>0.3069954257943962</v>
      </c>
      <c r="BH29" s="97">
        <v>0.30675726467993136</v>
      </c>
      <c r="BI29" s="97">
        <v>0.30600557064480877</v>
      </c>
      <c r="BJ29" s="97">
        <v>0.30648487045631451</v>
      </c>
      <c r="BK29" s="97">
        <v>0.30626900497417781</v>
      </c>
      <c r="BL29" s="97">
        <v>0.30408439225121059</v>
      </c>
    </row>
    <row r="30" spans="2:64" s="5" customFormat="1" ht="16.5" thickBot="1" x14ac:dyDescent="0.35">
      <c r="B30" s="97" t="s">
        <v>152</v>
      </c>
      <c r="C30" s="98"/>
      <c r="D30" s="97">
        <v>0</v>
      </c>
      <c r="E30" s="97">
        <v>0</v>
      </c>
      <c r="F30" s="97">
        <v>0</v>
      </c>
      <c r="G30" s="97">
        <v>0</v>
      </c>
      <c r="H30" s="97">
        <v>0</v>
      </c>
      <c r="I30" s="97">
        <v>0</v>
      </c>
      <c r="J30" s="97">
        <v>0</v>
      </c>
      <c r="K30" s="97">
        <v>0</v>
      </c>
      <c r="L30" s="97">
        <v>0</v>
      </c>
      <c r="M30" s="97">
        <v>0</v>
      </c>
      <c r="N30" s="97">
        <v>0</v>
      </c>
      <c r="O30" s="97">
        <v>0</v>
      </c>
      <c r="P30" s="97">
        <v>0</v>
      </c>
      <c r="Q30" s="97">
        <v>0</v>
      </c>
      <c r="R30" s="97">
        <v>0</v>
      </c>
      <c r="S30" s="97">
        <v>0</v>
      </c>
      <c r="T30" s="97">
        <v>0</v>
      </c>
      <c r="U30" s="97">
        <v>0</v>
      </c>
      <c r="V30" s="97">
        <v>0</v>
      </c>
      <c r="W30" s="97">
        <v>0</v>
      </c>
      <c r="X30" s="97">
        <v>0</v>
      </c>
      <c r="Y30" s="97">
        <v>0</v>
      </c>
      <c r="Z30" s="97">
        <v>0</v>
      </c>
      <c r="AA30" s="97">
        <v>0</v>
      </c>
      <c r="AB30" s="97">
        <v>0</v>
      </c>
      <c r="AC30" s="97">
        <v>0</v>
      </c>
      <c r="AD30" s="97">
        <v>0</v>
      </c>
      <c r="AE30" s="97">
        <v>0</v>
      </c>
      <c r="AF30" s="97">
        <v>0</v>
      </c>
      <c r="AG30" s="97">
        <v>0</v>
      </c>
      <c r="AH30" s="97">
        <v>0</v>
      </c>
      <c r="AI30" s="97">
        <v>0</v>
      </c>
      <c r="AJ30" s="97">
        <v>0</v>
      </c>
      <c r="AK30" s="97">
        <v>0</v>
      </c>
      <c r="AL30" s="97">
        <v>0</v>
      </c>
      <c r="AM30" s="97">
        <v>0</v>
      </c>
      <c r="AN30" s="97">
        <v>0</v>
      </c>
      <c r="AO30" s="97">
        <v>0</v>
      </c>
      <c r="AP30" s="97">
        <v>0</v>
      </c>
      <c r="AQ30" s="97">
        <v>0</v>
      </c>
      <c r="AR30" s="97">
        <v>0</v>
      </c>
      <c r="AS30" s="97">
        <v>0</v>
      </c>
      <c r="AT30" s="97">
        <v>0</v>
      </c>
      <c r="AU30" s="97">
        <v>0</v>
      </c>
      <c r="AV30" s="97">
        <v>0</v>
      </c>
      <c r="AW30" s="97">
        <v>0</v>
      </c>
      <c r="AX30" s="97">
        <v>0</v>
      </c>
      <c r="AY30" s="97">
        <v>0</v>
      </c>
      <c r="AZ30" s="97">
        <v>0</v>
      </c>
      <c r="BA30" s="97">
        <v>0</v>
      </c>
      <c r="BB30" s="97">
        <v>0</v>
      </c>
      <c r="BC30" s="97">
        <v>0</v>
      </c>
      <c r="BD30" s="97">
        <v>0</v>
      </c>
      <c r="BE30" s="97">
        <v>0</v>
      </c>
      <c r="BF30" s="97">
        <v>0</v>
      </c>
      <c r="BG30" s="97">
        <v>0</v>
      </c>
      <c r="BH30" s="97">
        <v>0</v>
      </c>
      <c r="BI30" s="97">
        <v>0</v>
      </c>
      <c r="BJ30" s="97">
        <v>0</v>
      </c>
      <c r="BK30" s="97">
        <v>0</v>
      </c>
      <c r="BL30" s="97">
        <v>0</v>
      </c>
    </row>
    <row r="31" spans="2:64" s="5" customFormat="1" ht="16.5" thickBot="1" x14ac:dyDescent="0.35">
      <c r="B31" s="82" t="s">
        <v>52</v>
      </c>
      <c r="C31" s="83"/>
      <c r="D31" s="82">
        <v>9.1889446139386841</v>
      </c>
      <c r="E31" s="82">
        <v>16.134557625876734</v>
      </c>
      <c r="F31" s="82">
        <v>11.594769779747208</v>
      </c>
      <c r="G31" s="82">
        <v>12.858325895652964</v>
      </c>
      <c r="H31" s="82">
        <v>13.252552296382611</v>
      </c>
      <c r="I31" s="82">
        <v>11.460427058522086</v>
      </c>
      <c r="J31" s="82">
        <v>9.8552789174042648</v>
      </c>
      <c r="K31" s="82">
        <v>9.4238841625607765</v>
      </c>
      <c r="L31" s="82">
        <v>9.3620477919376697</v>
      </c>
      <c r="M31" s="82">
        <v>9.2516216365034243</v>
      </c>
      <c r="N31" s="82">
        <v>8.8912249219460122</v>
      </c>
      <c r="O31" s="82">
        <v>9.3629817174409915</v>
      </c>
      <c r="P31" s="82">
        <v>9.2803010027372252</v>
      </c>
      <c r="Q31" s="82">
        <v>9.0553832837053427</v>
      </c>
      <c r="R31" s="82">
        <v>7.4263961580983571</v>
      </c>
      <c r="S31" s="82">
        <v>7.840555879696506</v>
      </c>
      <c r="T31" s="82">
        <v>8.1923119092542116</v>
      </c>
      <c r="U31" s="82">
        <v>9.6080559508653618</v>
      </c>
      <c r="V31" s="82">
        <v>8.7725522583383437</v>
      </c>
      <c r="W31" s="82">
        <v>8.3240162773073259</v>
      </c>
      <c r="X31" s="82">
        <v>9.3560559053418491</v>
      </c>
      <c r="Y31" s="82">
        <v>9.4157519092502415</v>
      </c>
      <c r="Z31" s="82">
        <v>9.4815871460014272</v>
      </c>
      <c r="AA31" s="82">
        <v>9.5391842096837678</v>
      </c>
      <c r="AB31" s="82">
        <v>9.5888583978113857</v>
      </c>
      <c r="AC31" s="82">
        <v>9.6418195498299326</v>
      </c>
      <c r="AD31" s="82">
        <v>9.6851639315811262</v>
      </c>
      <c r="AE31" s="82">
        <v>9.7095954823831701</v>
      </c>
      <c r="AF31" s="82">
        <v>9.7562404199262147</v>
      </c>
      <c r="AG31" s="82">
        <v>9.7949686953681852</v>
      </c>
      <c r="AH31" s="82">
        <v>9.8349256300493106</v>
      </c>
      <c r="AI31" s="82">
        <v>9.8708535368053845</v>
      </c>
      <c r="AJ31" s="82">
        <v>9.9006577138364911</v>
      </c>
      <c r="AK31" s="82">
        <v>9.9358846907233787</v>
      </c>
      <c r="AL31" s="82">
        <v>9.970504361870157</v>
      </c>
      <c r="AM31" s="82">
        <v>9.9979903613621239</v>
      </c>
      <c r="AN31" s="82">
        <v>10.029121582166296</v>
      </c>
      <c r="AO31" s="82">
        <v>10.062593811829526</v>
      </c>
      <c r="AP31" s="82">
        <v>10.089921011966611</v>
      </c>
      <c r="AQ31" s="82">
        <v>10.115143512956415</v>
      </c>
      <c r="AR31" s="82">
        <v>10.140096212702367</v>
      </c>
      <c r="AS31" s="82">
        <v>10.163897128855467</v>
      </c>
      <c r="AT31" s="82">
        <v>10.173585310008333</v>
      </c>
      <c r="AU31" s="82">
        <v>10.188612232512643</v>
      </c>
      <c r="AV31" s="82">
        <v>10.209682362159091</v>
      </c>
      <c r="AW31" s="82">
        <v>10.226189826896084</v>
      </c>
      <c r="AX31" s="82">
        <v>10.241698553223765</v>
      </c>
      <c r="AY31" s="82">
        <v>10.252479180063474</v>
      </c>
      <c r="AZ31" s="82">
        <v>10.259408626114151</v>
      </c>
      <c r="BA31" s="82">
        <v>10.274042181712032</v>
      </c>
      <c r="BB31" s="82">
        <v>10.281224158332556</v>
      </c>
      <c r="BC31" s="82">
        <v>10.290047546121533</v>
      </c>
      <c r="BD31" s="82">
        <v>10.300042896986517</v>
      </c>
      <c r="BE31" s="82">
        <v>10.321668944114231</v>
      </c>
      <c r="BF31" s="82">
        <v>10.337095232479605</v>
      </c>
      <c r="BG31" s="82">
        <v>10.352948992824006</v>
      </c>
      <c r="BH31" s="82">
        <v>10.367804642620277</v>
      </c>
      <c r="BI31" s="82">
        <v>10.382308650246062</v>
      </c>
      <c r="BJ31" s="82">
        <v>10.394748894782023</v>
      </c>
      <c r="BK31" s="82">
        <v>10.409281921797174</v>
      </c>
      <c r="BL31" s="82">
        <v>10.417609040837435</v>
      </c>
    </row>
    <row r="32" spans="2:64" s="5" customFormat="1" x14ac:dyDescent="0.3">
      <c r="B32" s="81" t="s">
        <v>506</v>
      </c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</row>
    <row r="33" spans="2:64" s="5" customFormat="1" x14ac:dyDescent="0.3">
      <c r="B33" s="81" t="s">
        <v>479</v>
      </c>
    </row>
    <row r="34" spans="2:64" s="5" customFormat="1" x14ac:dyDescent="0.3"/>
    <row r="35" spans="2:64" s="5" customFormat="1" x14ac:dyDescent="0.3"/>
    <row r="36" spans="2:64" s="5" customFormat="1" x14ac:dyDescent="0.3"/>
    <row r="37" spans="2:64" s="5" customFormat="1" ht="16.5" thickBot="1" x14ac:dyDescent="0.35"/>
    <row r="38" spans="2:64" s="5" customFormat="1" ht="20.25" x14ac:dyDescent="0.3">
      <c r="B38" s="79" t="s">
        <v>280</v>
      </c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</row>
    <row r="39" spans="2:64" s="5" customFormat="1" ht="17.25" thickBot="1" x14ac:dyDescent="0.35">
      <c r="B39" s="91" t="s">
        <v>510</v>
      </c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</row>
    <row r="40" spans="2:64" ht="16.5" thickBot="1" x14ac:dyDescent="0.35">
      <c r="B40" s="10" t="s">
        <v>184</v>
      </c>
      <c r="C40" s="7"/>
      <c r="D40" s="131">
        <v>2000</v>
      </c>
      <c r="E40" s="131">
        <v>2001</v>
      </c>
      <c r="F40" s="131">
        <v>2002</v>
      </c>
      <c r="G40" s="131">
        <v>2003</v>
      </c>
      <c r="H40" s="131">
        <v>2004</v>
      </c>
      <c r="I40" s="131">
        <v>2005</v>
      </c>
      <c r="J40" s="131">
        <v>2006</v>
      </c>
      <c r="K40" s="131">
        <v>2007</v>
      </c>
      <c r="L40" s="131">
        <v>2008</v>
      </c>
      <c r="M40" s="131">
        <v>2009</v>
      </c>
      <c r="N40" s="131">
        <v>2010</v>
      </c>
      <c r="O40" s="131">
        <v>2011</v>
      </c>
      <c r="P40" s="131">
        <v>2012</v>
      </c>
      <c r="Q40" s="131">
        <v>2013</v>
      </c>
      <c r="R40" s="131">
        <v>2014</v>
      </c>
      <c r="S40" s="131">
        <v>2015</v>
      </c>
      <c r="T40" s="131">
        <v>2016</v>
      </c>
      <c r="U40" s="131">
        <v>2017</v>
      </c>
      <c r="V40" s="131">
        <v>2018</v>
      </c>
      <c r="W40" s="131">
        <v>2019</v>
      </c>
      <c r="X40" s="131">
        <v>2020</v>
      </c>
      <c r="Y40" s="131">
        <v>2021</v>
      </c>
      <c r="Z40" s="131">
        <v>2022</v>
      </c>
      <c r="AA40" s="131">
        <v>2023</v>
      </c>
      <c r="AB40" s="131">
        <v>2024</v>
      </c>
      <c r="AC40" s="131">
        <v>2025</v>
      </c>
      <c r="AD40" s="131">
        <v>2026</v>
      </c>
      <c r="AE40" s="131">
        <v>2027</v>
      </c>
      <c r="AF40" s="131">
        <v>2028</v>
      </c>
      <c r="AG40" s="131">
        <v>2029</v>
      </c>
      <c r="AH40" s="131">
        <v>2030</v>
      </c>
      <c r="AI40" s="131">
        <v>2031</v>
      </c>
      <c r="AJ40" s="131">
        <v>2032</v>
      </c>
      <c r="AK40" s="131">
        <v>2033</v>
      </c>
      <c r="AL40" s="131">
        <v>2034</v>
      </c>
      <c r="AM40" s="131">
        <v>2035</v>
      </c>
      <c r="AN40" s="131">
        <v>2036</v>
      </c>
      <c r="AO40" s="131">
        <v>2037</v>
      </c>
      <c r="AP40" s="131">
        <v>2038</v>
      </c>
      <c r="AQ40" s="131">
        <v>2039</v>
      </c>
      <c r="AR40" s="131">
        <v>2040</v>
      </c>
      <c r="AS40" s="131">
        <v>2041</v>
      </c>
      <c r="AT40" s="131">
        <v>2042</v>
      </c>
      <c r="AU40" s="131">
        <v>2043</v>
      </c>
      <c r="AV40" s="131">
        <v>2044</v>
      </c>
      <c r="AW40" s="131">
        <v>2045</v>
      </c>
      <c r="AX40" s="131">
        <v>2046</v>
      </c>
      <c r="AY40" s="131">
        <v>2047</v>
      </c>
      <c r="AZ40" s="131">
        <v>2048</v>
      </c>
      <c r="BA40" s="131">
        <v>2049</v>
      </c>
      <c r="BB40" s="131">
        <v>2050</v>
      </c>
      <c r="BC40" s="131">
        <v>2051</v>
      </c>
      <c r="BD40" s="131">
        <v>2052</v>
      </c>
      <c r="BE40" s="131">
        <v>2053</v>
      </c>
      <c r="BF40" s="131">
        <v>2054</v>
      </c>
      <c r="BG40" s="131">
        <v>2055</v>
      </c>
      <c r="BH40" s="131">
        <v>2056</v>
      </c>
      <c r="BI40" s="131">
        <v>2057</v>
      </c>
      <c r="BJ40" s="131">
        <v>2058</v>
      </c>
      <c r="BK40" s="131">
        <v>2059</v>
      </c>
      <c r="BL40" s="131">
        <v>2060</v>
      </c>
    </row>
    <row r="41" spans="2:64" x14ac:dyDescent="0.3">
      <c r="B41" s="32" t="s">
        <v>174</v>
      </c>
      <c r="C41" s="37"/>
      <c r="D41" s="32">
        <v>0</v>
      </c>
      <c r="E41" s="32">
        <v>0</v>
      </c>
      <c r="F41" s="32">
        <v>0</v>
      </c>
      <c r="G41" s="32">
        <v>0</v>
      </c>
      <c r="H41" s="32">
        <v>0</v>
      </c>
      <c r="I41" s="32">
        <v>0</v>
      </c>
      <c r="J41" s="32">
        <v>0</v>
      </c>
      <c r="K41" s="32">
        <v>0</v>
      </c>
      <c r="L41" s="32">
        <v>0</v>
      </c>
      <c r="M41" s="32">
        <v>0</v>
      </c>
      <c r="N41" s="32">
        <v>0</v>
      </c>
      <c r="O41" s="32">
        <v>0</v>
      </c>
      <c r="P41" s="32">
        <v>0</v>
      </c>
      <c r="Q41" s="32">
        <v>0</v>
      </c>
      <c r="R41" s="32">
        <v>0</v>
      </c>
      <c r="S41" s="32">
        <v>0</v>
      </c>
      <c r="T41" s="32">
        <v>0</v>
      </c>
      <c r="U41" s="32">
        <v>0</v>
      </c>
      <c r="V41" s="32">
        <v>0</v>
      </c>
      <c r="W41" s="32">
        <v>0</v>
      </c>
      <c r="X41" s="32">
        <v>0</v>
      </c>
      <c r="Y41" s="32">
        <v>0</v>
      </c>
      <c r="Z41" s="32">
        <v>0</v>
      </c>
      <c r="AA41" s="32">
        <v>0</v>
      </c>
      <c r="AB41" s="32">
        <v>0</v>
      </c>
      <c r="AC41" s="32">
        <v>0</v>
      </c>
      <c r="AD41" s="32">
        <v>0</v>
      </c>
      <c r="AE41" s="32">
        <v>0</v>
      </c>
      <c r="AF41" s="32">
        <v>0</v>
      </c>
      <c r="AG41" s="32">
        <v>0</v>
      </c>
      <c r="AH41" s="32">
        <v>0</v>
      </c>
      <c r="AI41" s="32">
        <v>0</v>
      </c>
      <c r="AJ41" s="32">
        <v>0</v>
      </c>
      <c r="AK41" s="32">
        <v>0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</v>
      </c>
      <c r="AT41" s="32">
        <v>0</v>
      </c>
      <c r="AU41" s="32">
        <v>0</v>
      </c>
      <c r="AV41" s="32">
        <v>0</v>
      </c>
      <c r="AW41" s="32">
        <v>0</v>
      </c>
      <c r="AX41" s="32">
        <v>0</v>
      </c>
      <c r="AY41" s="32">
        <v>0</v>
      </c>
      <c r="AZ41" s="32">
        <v>0</v>
      </c>
      <c r="BA41" s="32">
        <v>0</v>
      </c>
      <c r="BB41" s="32">
        <v>0</v>
      </c>
      <c r="BC41" s="32">
        <v>0</v>
      </c>
      <c r="BD41" s="32">
        <v>0</v>
      </c>
      <c r="BE41" s="32">
        <v>0</v>
      </c>
      <c r="BF41" s="32">
        <v>0</v>
      </c>
      <c r="BG41" s="32">
        <v>0</v>
      </c>
      <c r="BH41" s="32">
        <v>0</v>
      </c>
      <c r="BI41" s="32">
        <v>0</v>
      </c>
      <c r="BJ41" s="32">
        <v>0</v>
      </c>
      <c r="BK41" s="32">
        <v>0</v>
      </c>
      <c r="BL41" s="32">
        <v>0</v>
      </c>
    </row>
    <row r="42" spans="2:64" x14ac:dyDescent="0.3">
      <c r="B42" s="32" t="s">
        <v>175</v>
      </c>
      <c r="C42" s="38"/>
      <c r="D42" s="32">
        <v>0.21396223931588079</v>
      </c>
      <c r="E42" s="32">
        <v>0.30629426177907298</v>
      </c>
      <c r="F42" s="32">
        <v>0.22451978829349944</v>
      </c>
      <c r="G42" s="32">
        <v>0.23045789500723826</v>
      </c>
      <c r="H42" s="32">
        <v>0.23607719686520723</v>
      </c>
      <c r="I42" s="32">
        <v>0.21029959061903067</v>
      </c>
      <c r="J42" s="32">
        <v>0.11920307763666822</v>
      </c>
      <c r="K42" s="32">
        <v>0.11019309991728712</v>
      </c>
      <c r="L42" s="32">
        <v>0.10131655229220149</v>
      </c>
      <c r="M42" s="32">
        <v>9.7404022907087356E-2</v>
      </c>
      <c r="N42" s="32">
        <v>8.8102792956394838E-2</v>
      </c>
      <c r="O42" s="32">
        <v>0.11599174637092367</v>
      </c>
      <c r="P42" s="32">
        <v>0.10549438516974928</v>
      </c>
      <c r="Q42" s="32">
        <v>9.5969013684346238E-2</v>
      </c>
      <c r="R42" s="32">
        <v>7.9235926841146456E-2</v>
      </c>
      <c r="S42" s="32">
        <v>8.3209447676476561E-2</v>
      </c>
      <c r="T42" s="32">
        <v>8.7138610042893277E-2</v>
      </c>
      <c r="U42" s="32">
        <v>0.11681967327406756</v>
      </c>
      <c r="V42" s="32">
        <v>0.10164203526350968</v>
      </c>
      <c r="W42" s="32">
        <v>9.1813953578868776E-2</v>
      </c>
      <c r="X42" s="32">
        <v>0.12142901136673777</v>
      </c>
      <c r="Y42" s="32">
        <v>0.12155802417584691</v>
      </c>
      <c r="Z42" s="32">
        <v>0.12182937540234123</v>
      </c>
      <c r="AA42" s="32">
        <v>0.12215196401725539</v>
      </c>
      <c r="AB42" s="32">
        <v>0.12156219113081762</v>
      </c>
      <c r="AC42" s="32">
        <v>0.12370236169404188</v>
      </c>
      <c r="AD42" s="32">
        <v>0.12206024521552097</v>
      </c>
      <c r="AE42" s="32">
        <v>0.12209237382696447</v>
      </c>
      <c r="AF42" s="32">
        <v>0.12144632431205817</v>
      </c>
      <c r="AG42" s="32">
        <v>0.12062847556224324</v>
      </c>
      <c r="AH42" s="32">
        <v>0.12028844000530689</v>
      </c>
      <c r="AI42" s="32">
        <v>0.1199783291779004</v>
      </c>
      <c r="AJ42" s="32">
        <v>0.11878618010501628</v>
      </c>
      <c r="AK42" s="32">
        <v>0.11873305402045528</v>
      </c>
      <c r="AL42" s="32">
        <v>0.11896966871907684</v>
      </c>
      <c r="AM42" s="32">
        <v>0.11935144890279925</v>
      </c>
      <c r="AN42" s="32">
        <v>0.12084314640140421</v>
      </c>
      <c r="AO42" s="32">
        <v>0.12181951221473315</v>
      </c>
      <c r="AP42" s="32">
        <v>0.12274573282918508</v>
      </c>
      <c r="AQ42" s="32">
        <v>0.12388337925575904</v>
      </c>
      <c r="AR42" s="32">
        <v>0.12417458982047133</v>
      </c>
      <c r="AS42" s="32">
        <v>0.12495255455253473</v>
      </c>
      <c r="AT42" s="32">
        <v>0.1259511723257872</v>
      </c>
      <c r="AU42" s="32">
        <v>0.1269650726041161</v>
      </c>
      <c r="AV42" s="32">
        <v>0.12801269383602518</v>
      </c>
      <c r="AW42" s="32">
        <v>0.12937270975911927</v>
      </c>
      <c r="AX42" s="32">
        <v>0.1301820319909702</v>
      </c>
      <c r="AY42" s="32">
        <v>0.1302911466611581</v>
      </c>
      <c r="AZ42" s="32">
        <v>0.1314028399057785</v>
      </c>
      <c r="BA42" s="32">
        <v>0.13056089910915311</v>
      </c>
      <c r="BB42" s="32">
        <v>0.130926875733928</v>
      </c>
      <c r="BC42" s="32">
        <v>0.13123103723185164</v>
      </c>
      <c r="BD42" s="32">
        <v>0.1310964002932371</v>
      </c>
      <c r="BE42" s="32">
        <v>0.13174103348463317</v>
      </c>
      <c r="BF42" s="32">
        <v>0.13264526813709732</v>
      </c>
      <c r="BG42" s="32">
        <v>0.13343461650163929</v>
      </c>
      <c r="BH42" s="32">
        <v>0.13446767431788348</v>
      </c>
      <c r="BI42" s="32">
        <v>0.13508761849371792</v>
      </c>
      <c r="BJ42" s="32">
        <v>0.13571523374056246</v>
      </c>
      <c r="BK42" s="32">
        <v>0.13657824000888846</v>
      </c>
      <c r="BL42" s="32">
        <v>0.13642906903158419</v>
      </c>
    </row>
    <row r="43" spans="2:64" x14ac:dyDescent="0.3">
      <c r="B43" s="32" t="s">
        <v>178</v>
      </c>
      <c r="C43" s="38"/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2">
        <v>0</v>
      </c>
      <c r="O43" s="32">
        <v>0</v>
      </c>
      <c r="P43" s="32">
        <v>0</v>
      </c>
      <c r="Q43" s="32">
        <v>0</v>
      </c>
      <c r="R43" s="32">
        <v>0</v>
      </c>
      <c r="S43" s="32">
        <v>0</v>
      </c>
      <c r="T43" s="32">
        <v>0</v>
      </c>
      <c r="U43" s="32">
        <v>0</v>
      </c>
      <c r="V43" s="32">
        <v>0</v>
      </c>
      <c r="W43" s="32">
        <v>0</v>
      </c>
      <c r="X43" s="32">
        <v>0</v>
      </c>
      <c r="Y43" s="32">
        <v>0</v>
      </c>
      <c r="Z43" s="32">
        <v>0</v>
      </c>
      <c r="AA43" s="32">
        <v>0</v>
      </c>
      <c r="AB43" s="32">
        <v>0</v>
      </c>
      <c r="AC43" s="32">
        <v>0</v>
      </c>
      <c r="AD43" s="32">
        <v>0</v>
      </c>
      <c r="AE43" s="32">
        <v>0</v>
      </c>
      <c r="AF43" s="32">
        <v>0</v>
      </c>
      <c r="AG43" s="32">
        <v>0</v>
      </c>
      <c r="AH43" s="32">
        <v>0</v>
      </c>
      <c r="AI43" s="32">
        <v>0</v>
      </c>
      <c r="AJ43" s="32">
        <v>0</v>
      </c>
      <c r="AK43" s="32">
        <v>0</v>
      </c>
      <c r="AL43" s="32">
        <v>0</v>
      </c>
      <c r="AM43" s="32">
        <v>0</v>
      </c>
      <c r="AN43" s="32">
        <v>0</v>
      </c>
      <c r="AO43" s="32">
        <v>0</v>
      </c>
      <c r="AP43" s="32">
        <v>0</v>
      </c>
      <c r="AQ43" s="32">
        <v>0</v>
      </c>
      <c r="AR43" s="32">
        <v>0</v>
      </c>
      <c r="AS43" s="32">
        <v>0</v>
      </c>
      <c r="AT43" s="32">
        <v>0</v>
      </c>
      <c r="AU43" s="32">
        <v>0</v>
      </c>
      <c r="AV43" s="32">
        <v>0</v>
      </c>
      <c r="AW43" s="32">
        <v>0</v>
      </c>
      <c r="AX43" s="32">
        <v>0</v>
      </c>
      <c r="AY43" s="32">
        <v>0</v>
      </c>
      <c r="AZ43" s="32">
        <v>0</v>
      </c>
      <c r="BA43" s="32">
        <v>0</v>
      </c>
      <c r="BB43" s="32">
        <v>0</v>
      </c>
      <c r="BC43" s="32">
        <v>0</v>
      </c>
      <c r="BD43" s="32">
        <v>0</v>
      </c>
      <c r="BE43" s="32">
        <v>0</v>
      </c>
      <c r="BF43" s="32">
        <v>0</v>
      </c>
      <c r="BG43" s="32">
        <v>0</v>
      </c>
      <c r="BH43" s="32">
        <v>0</v>
      </c>
      <c r="BI43" s="32">
        <v>0</v>
      </c>
      <c r="BJ43" s="32">
        <v>0</v>
      </c>
      <c r="BK43" s="32">
        <v>0</v>
      </c>
      <c r="BL43" s="32">
        <v>0</v>
      </c>
    </row>
    <row r="44" spans="2:64" x14ac:dyDescent="0.3">
      <c r="B44" s="32" t="s">
        <v>1</v>
      </c>
      <c r="C44" s="38"/>
      <c r="D44" s="32">
        <v>0.635154524083687</v>
      </c>
      <c r="E44" s="32">
        <v>0.65351994041355976</v>
      </c>
      <c r="F44" s="32">
        <v>0.64538885992196182</v>
      </c>
      <c r="G44" s="32">
        <v>0.64607495906942858</v>
      </c>
      <c r="H44" s="32">
        <v>0.64263555868567324</v>
      </c>
      <c r="I44" s="32">
        <v>0.65188002137340328</v>
      </c>
      <c r="J44" s="32">
        <v>0.66074619773972354</v>
      </c>
      <c r="K44" s="32">
        <v>0.65098281888491594</v>
      </c>
      <c r="L44" s="32">
        <v>0.65662546531655674</v>
      </c>
      <c r="M44" s="32">
        <v>0.65392532986999818</v>
      </c>
      <c r="N44" s="32">
        <v>0.6460174903078344</v>
      </c>
      <c r="O44" s="32">
        <v>0.64313187216370082</v>
      </c>
      <c r="P44" s="32">
        <v>0.64160170044622089</v>
      </c>
      <c r="Q44" s="32">
        <v>0.63294749306791587</v>
      </c>
      <c r="R44" s="32">
        <v>0.63505509672581484</v>
      </c>
      <c r="S44" s="32">
        <v>0.6318159772467693</v>
      </c>
      <c r="T44" s="32">
        <v>0.6317911940625186</v>
      </c>
      <c r="U44" s="32">
        <v>0.63056318421795898</v>
      </c>
      <c r="V44" s="32">
        <v>0.63037587303663245</v>
      </c>
      <c r="W44" s="32">
        <v>0.61509143835608671</v>
      </c>
      <c r="X44" s="32">
        <v>0.61887285976036177</v>
      </c>
      <c r="Y44" s="32">
        <v>0.61777537489578327</v>
      </c>
      <c r="Z44" s="32">
        <v>0.61665412646252293</v>
      </c>
      <c r="AA44" s="32">
        <v>0.61466513294203562</v>
      </c>
      <c r="AB44" s="32">
        <v>0.61250884312661236</v>
      </c>
      <c r="AC44" s="32">
        <v>0.61019244513206006</v>
      </c>
      <c r="AD44" s="32">
        <v>0.60437524113975916</v>
      </c>
      <c r="AE44" s="32">
        <v>0.59822595499719022</v>
      </c>
      <c r="AF44" s="32">
        <v>0.59166233296045345</v>
      </c>
      <c r="AG44" s="32">
        <v>0.58395548075490888</v>
      </c>
      <c r="AH44" s="32">
        <v>0.57396311669016364</v>
      </c>
      <c r="AI44" s="32">
        <v>0.56217052048411997</v>
      </c>
      <c r="AJ44" s="32">
        <v>0.54916686825015526</v>
      </c>
      <c r="AK44" s="32">
        <v>0.53572013336966751</v>
      </c>
      <c r="AL44" s="32">
        <v>0.52177321883570127</v>
      </c>
      <c r="AM44" s="32">
        <v>0.50763083482939031</v>
      </c>
      <c r="AN44" s="32">
        <v>0.49695466635416763</v>
      </c>
      <c r="AO44" s="32">
        <v>0.48568196023568977</v>
      </c>
      <c r="AP44" s="32">
        <v>0.47360834324522755</v>
      </c>
      <c r="AQ44" s="32">
        <v>0.46098521862417163</v>
      </c>
      <c r="AR44" s="32">
        <v>0.44828655793389172</v>
      </c>
      <c r="AS44" s="32">
        <v>0.43339637505958351</v>
      </c>
      <c r="AT44" s="32">
        <v>0.41767597272019713</v>
      </c>
      <c r="AU44" s="32">
        <v>0.40179139097365241</v>
      </c>
      <c r="AV44" s="32">
        <v>0.38544193588199321</v>
      </c>
      <c r="AW44" s="32">
        <v>0.36887596563912683</v>
      </c>
      <c r="AX44" s="32">
        <v>0.35210517180446887</v>
      </c>
      <c r="AY44" s="32">
        <v>0.33498026178457807</v>
      </c>
      <c r="AZ44" s="32">
        <v>0.31753079093853059</v>
      </c>
      <c r="BA44" s="32">
        <v>0.30240615433528489</v>
      </c>
      <c r="BB44" s="32">
        <v>0.28653287406893679</v>
      </c>
      <c r="BC44" s="32">
        <v>0.27780939140855504</v>
      </c>
      <c r="BD44" s="32">
        <v>0.26903256427382527</v>
      </c>
      <c r="BE44" s="32">
        <v>0.26267207101535373</v>
      </c>
      <c r="BF44" s="32">
        <v>0.25610641974900461</v>
      </c>
      <c r="BG44" s="32">
        <v>0.24977473812146861</v>
      </c>
      <c r="BH44" s="32">
        <v>0.24343462468661614</v>
      </c>
      <c r="BI44" s="32">
        <v>0.2370437087282084</v>
      </c>
      <c r="BJ44" s="32">
        <v>0.23037424442651469</v>
      </c>
      <c r="BK44" s="32">
        <v>0.22384959845870148</v>
      </c>
      <c r="BL44" s="32">
        <v>0.21736629241166258</v>
      </c>
    </row>
    <row r="45" spans="2:64" x14ac:dyDescent="0.3">
      <c r="B45" s="32" t="s">
        <v>176</v>
      </c>
      <c r="C45" s="38"/>
      <c r="D45" s="32">
        <v>0.76599297306891512</v>
      </c>
      <c r="E45" s="32">
        <v>0.77343182954139578</v>
      </c>
      <c r="F45" s="32">
        <v>0.7621440428768208</v>
      </c>
      <c r="G45" s="32">
        <v>0.75319382150640368</v>
      </c>
      <c r="H45" s="32">
        <v>0.74334621706876181</v>
      </c>
      <c r="I45" s="32">
        <v>0.74594873482797008</v>
      </c>
      <c r="J45" s="32">
        <v>0.74381118145938285</v>
      </c>
      <c r="K45" s="32">
        <v>0.72591317429083324</v>
      </c>
      <c r="L45" s="32">
        <v>0.71927223721420663</v>
      </c>
      <c r="M45" s="32">
        <v>0.71917437914921767</v>
      </c>
      <c r="N45" s="32">
        <v>0.70692165955936048</v>
      </c>
      <c r="O45" s="32">
        <v>0.70014476206507237</v>
      </c>
      <c r="P45" s="32">
        <v>0.69649286138045163</v>
      </c>
      <c r="Q45" s="32">
        <v>0.68247937409247783</v>
      </c>
      <c r="R45" s="32">
        <v>0.68412112199403163</v>
      </c>
      <c r="S45" s="32">
        <v>0.68564939073147957</v>
      </c>
      <c r="T45" s="32">
        <v>0.67986919879456931</v>
      </c>
      <c r="U45" s="32">
        <v>0.67782626488145492</v>
      </c>
      <c r="V45" s="32">
        <v>0.68350667003650767</v>
      </c>
      <c r="W45" s="32">
        <v>0.67034433075576405</v>
      </c>
      <c r="X45" s="32">
        <v>0.67897503996595032</v>
      </c>
      <c r="Y45" s="32">
        <v>0.68170703143671729</v>
      </c>
      <c r="Z45" s="32">
        <v>0.68634895746579849</v>
      </c>
      <c r="AA45" s="32">
        <v>0.68959383522301698</v>
      </c>
      <c r="AB45" s="32">
        <v>0.69558663413142774</v>
      </c>
      <c r="AC45" s="32">
        <v>0.70118906664696112</v>
      </c>
      <c r="AD45" s="32">
        <v>0.70317167546162418</v>
      </c>
      <c r="AE45" s="32">
        <v>0.7054738176204316</v>
      </c>
      <c r="AF45" s="32">
        <v>0.70716571258471395</v>
      </c>
      <c r="AG45" s="32">
        <v>0.71007055148190368</v>
      </c>
      <c r="AH45" s="32">
        <v>0.71365453609019447</v>
      </c>
      <c r="AI45" s="32">
        <v>0.71648822467080908</v>
      </c>
      <c r="AJ45" s="32">
        <v>0.71884235919493489</v>
      </c>
      <c r="AK45" s="32">
        <v>0.724201691119292</v>
      </c>
      <c r="AL45" s="32">
        <v>0.72688451294125844</v>
      </c>
      <c r="AM45" s="32">
        <v>0.73176796212138384</v>
      </c>
      <c r="AN45" s="32">
        <v>0.73522686625747391</v>
      </c>
      <c r="AO45" s="32">
        <v>0.74060007713891574</v>
      </c>
      <c r="AP45" s="32">
        <v>0.74401218965296456</v>
      </c>
      <c r="AQ45" s="32">
        <v>0.74985196721753267</v>
      </c>
      <c r="AR45" s="32">
        <v>0.7528897271415802</v>
      </c>
      <c r="AS45" s="32">
        <v>0.75799885300703718</v>
      </c>
      <c r="AT45" s="32">
        <v>0.76290512670205335</v>
      </c>
      <c r="AU45" s="32">
        <v>0.76737476559798334</v>
      </c>
      <c r="AV45" s="32">
        <v>0.7736126732638452</v>
      </c>
      <c r="AW45" s="32">
        <v>0.78053135954130681</v>
      </c>
      <c r="AX45" s="32">
        <v>0.78552326941672501</v>
      </c>
      <c r="AY45" s="32">
        <v>0.78937411967526017</v>
      </c>
      <c r="AZ45" s="32">
        <v>0.79228932024913112</v>
      </c>
      <c r="BA45" s="32">
        <v>0.79765585545017337</v>
      </c>
      <c r="BB45" s="32">
        <v>0.80078390248116693</v>
      </c>
      <c r="BC45" s="32">
        <v>0.80476548085770538</v>
      </c>
      <c r="BD45" s="32">
        <v>0.80809749094833916</v>
      </c>
      <c r="BE45" s="32">
        <v>0.81301257735684618</v>
      </c>
      <c r="BF45" s="32">
        <v>0.81525011172214323</v>
      </c>
      <c r="BG45" s="32">
        <v>0.81815584205520386</v>
      </c>
      <c r="BH45" s="32">
        <v>0.82083358856644928</v>
      </c>
      <c r="BI45" s="32">
        <v>0.82739774822953072</v>
      </c>
      <c r="BJ45" s="32">
        <v>0.83206981043746908</v>
      </c>
      <c r="BK45" s="32">
        <v>0.83517927018452054</v>
      </c>
      <c r="BL45" s="32">
        <v>0.83981669295650252</v>
      </c>
    </row>
    <row r="46" spans="2:64" x14ac:dyDescent="0.3">
      <c r="B46" s="32" t="s">
        <v>177</v>
      </c>
      <c r="C46" s="38"/>
      <c r="D46" s="32">
        <v>2.2009428930133509E-2</v>
      </c>
      <c r="E46" s="32">
        <v>2.1370056832478213E-2</v>
      </c>
      <c r="F46" s="32">
        <v>2.2188768973987798E-2</v>
      </c>
      <c r="G46" s="32">
        <v>2.2023056750807516E-2</v>
      </c>
      <c r="H46" s="32">
        <v>2.1429412802956623E-2</v>
      </c>
      <c r="I46" s="32">
        <v>2.2113655160419531E-2</v>
      </c>
      <c r="J46" s="32">
        <v>2.2870200456052585E-2</v>
      </c>
      <c r="K46" s="32">
        <v>2.4076633494945522E-2</v>
      </c>
      <c r="L46" s="32">
        <v>2.465482779352934E-2</v>
      </c>
      <c r="M46" s="32">
        <v>2.3712410865241042E-2</v>
      </c>
      <c r="N46" s="32">
        <v>2.5668223304343183E-2</v>
      </c>
      <c r="O46" s="32">
        <v>2.5750255581035369E-2</v>
      </c>
      <c r="P46" s="32">
        <v>2.5519057502759776E-2</v>
      </c>
      <c r="Q46" s="32">
        <v>2.7093455693609974E-2</v>
      </c>
      <c r="R46" s="32">
        <v>2.6362200680658757E-2</v>
      </c>
      <c r="S46" s="32">
        <v>2.5376169261446223E-2</v>
      </c>
      <c r="T46" s="32">
        <v>2.4554365675298406E-2</v>
      </c>
      <c r="U46" s="32">
        <v>2.3874067264163856E-2</v>
      </c>
      <c r="V46" s="32">
        <v>2.3232645996941085E-2</v>
      </c>
      <c r="W46" s="32">
        <v>2.2135844096694317E-2</v>
      </c>
      <c r="X46" s="32">
        <v>2.1763953524603065E-2</v>
      </c>
      <c r="Y46" s="32">
        <v>2.1297802819314208E-2</v>
      </c>
      <c r="Z46" s="32">
        <v>2.0832105967403845E-2</v>
      </c>
      <c r="AA46" s="32">
        <v>2.0367040600752472E-2</v>
      </c>
      <c r="AB46" s="32">
        <v>1.9902784351240328E-2</v>
      </c>
      <c r="AC46" s="32">
        <v>1.9439514850748123E-2</v>
      </c>
      <c r="AD46" s="32">
        <v>1.90697847928974E-2</v>
      </c>
      <c r="AE46" s="32">
        <v>1.8699611435195947E-2</v>
      </c>
      <c r="AF46" s="32">
        <v>1.8329113824303196E-2</v>
      </c>
      <c r="AG46" s="32">
        <v>1.795841100687887E-2</v>
      </c>
      <c r="AH46" s="32">
        <v>1.7587622029582719E-2</v>
      </c>
      <c r="AI46" s="32">
        <v>1.7285683550629961E-2</v>
      </c>
      <c r="AJ46" s="32">
        <v>1.6982343136234937E-2</v>
      </c>
      <c r="AK46" s="32">
        <v>1.6677673870266214E-2</v>
      </c>
      <c r="AL46" s="32">
        <v>1.6371748836592377E-2</v>
      </c>
      <c r="AM46" s="32">
        <v>1.6064641119082401E-2</v>
      </c>
      <c r="AN46" s="32">
        <v>1.5857093142678597E-2</v>
      </c>
      <c r="AO46" s="32">
        <v>1.5645855807431188E-2</v>
      </c>
      <c r="AP46" s="32">
        <v>1.5430930769867906E-2</v>
      </c>
      <c r="AQ46" s="32">
        <v>1.5212319686516254E-2</v>
      </c>
      <c r="AR46" s="32">
        <v>1.4990024213903984E-2</v>
      </c>
      <c r="AS46" s="32">
        <v>1.4769857449422122E-2</v>
      </c>
      <c r="AT46" s="32">
        <v>1.4545830497383257E-2</v>
      </c>
      <c r="AU46" s="32">
        <v>1.4317940588946679E-2</v>
      </c>
      <c r="AV46" s="32">
        <v>1.4086184955271547E-2</v>
      </c>
      <c r="AW46" s="32">
        <v>1.3850560827517113E-2</v>
      </c>
      <c r="AX46" s="32">
        <v>1.3612834460920053E-2</v>
      </c>
      <c r="AY46" s="32">
        <v>1.337116994716449E-2</v>
      </c>
      <c r="AZ46" s="32">
        <v>1.3125563053825246E-2</v>
      </c>
      <c r="BA46" s="32">
        <v>1.2876009548477122E-2</v>
      </c>
      <c r="BB46" s="32">
        <v>1.2622505198694761E-2</v>
      </c>
      <c r="BC46" s="32">
        <v>1.2529625331094094E-2</v>
      </c>
      <c r="BD46" s="32">
        <v>1.2434828260041353E-2</v>
      </c>
      <c r="BE46" s="32">
        <v>1.2338112902811747E-2</v>
      </c>
      <c r="BF46" s="32">
        <v>1.2239478176680503E-2</v>
      </c>
      <c r="BG46" s="32">
        <v>1.2138922998922875E-2</v>
      </c>
      <c r="BH46" s="32">
        <v>1.2038781426246222E-2</v>
      </c>
      <c r="BI46" s="32">
        <v>1.193667584071454E-2</v>
      </c>
      <c r="BJ46" s="32">
        <v>1.1832604064211317E-2</v>
      </c>
      <c r="BK46" s="32">
        <v>1.172656391862007E-2</v>
      </c>
      <c r="BL46" s="32">
        <v>1.1618553225824321E-2</v>
      </c>
    </row>
    <row r="47" spans="2:64" x14ac:dyDescent="0.3">
      <c r="B47" s="32" t="s">
        <v>179</v>
      </c>
      <c r="C47" s="38"/>
      <c r="D47" s="32">
        <v>6.7968879843448136</v>
      </c>
      <c r="E47" s="32">
        <v>13.535380279478602</v>
      </c>
      <c r="F47" s="32">
        <v>9.0759886945903219</v>
      </c>
      <c r="G47" s="32">
        <v>10.304442356706588</v>
      </c>
      <c r="H47" s="32">
        <v>10.622834101244798</v>
      </c>
      <c r="I47" s="32">
        <v>8.8570854934227832</v>
      </c>
      <c r="J47" s="32">
        <v>7.2555842663369283</v>
      </c>
      <c r="K47" s="32">
        <v>6.9911268285127646</v>
      </c>
      <c r="L47" s="32">
        <v>6.9401190228649261</v>
      </c>
      <c r="M47" s="32">
        <v>6.8143000220270933</v>
      </c>
      <c r="N47" s="32">
        <v>6.4645596422904834</v>
      </c>
      <c r="O47" s="32">
        <v>6.9386173760612815</v>
      </c>
      <c r="P47" s="32">
        <v>6.8798371837916559</v>
      </c>
      <c r="Q47" s="32">
        <v>6.6285517440895312</v>
      </c>
      <c r="R47" s="32">
        <v>5.0755500497239874</v>
      </c>
      <c r="S47" s="32">
        <v>5.4244754674039291</v>
      </c>
      <c r="T47" s="32">
        <v>5.7974976126018252</v>
      </c>
      <c r="U47" s="32">
        <v>7.1893216728034863</v>
      </c>
      <c r="V47" s="32">
        <v>6.3602975144087406</v>
      </c>
      <c r="W47" s="32">
        <v>5.9672253766926362</v>
      </c>
      <c r="X47" s="32">
        <v>6.9443940392806054</v>
      </c>
      <c r="Y47" s="32">
        <v>6.9921023716621118</v>
      </c>
      <c r="Z47" s="32">
        <v>7.0438398624686736</v>
      </c>
      <c r="AA47" s="32">
        <v>7.0894702178174711</v>
      </c>
      <c r="AB47" s="32">
        <v>7.1254259526249708</v>
      </c>
      <c r="AC47" s="32">
        <v>7.1624047274596352</v>
      </c>
      <c r="AD47" s="32">
        <v>7.2005415214622062</v>
      </c>
      <c r="AE47" s="32">
        <v>7.2180058119768695</v>
      </c>
      <c r="AF47" s="32">
        <v>7.2592867053802035</v>
      </c>
      <c r="AG47" s="32">
        <v>7.2926518796586457</v>
      </c>
      <c r="AH47" s="32">
        <v>7.3282714968852893</v>
      </c>
      <c r="AI47" s="32">
        <v>7.3631655775527012</v>
      </c>
      <c r="AJ47" s="32">
        <v>7.3944391492643957</v>
      </c>
      <c r="AK47" s="32">
        <v>7.4273641974218858</v>
      </c>
      <c r="AL47" s="32">
        <v>7.4624979361745618</v>
      </c>
      <c r="AM47" s="32">
        <v>7.4882759512887844</v>
      </c>
      <c r="AN47" s="32">
        <v>7.5155761311354912</v>
      </c>
      <c r="AO47" s="32">
        <v>7.544397695706639</v>
      </c>
      <c r="AP47" s="32">
        <v>7.5698693420919074</v>
      </c>
      <c r="AQ47" s="32">
        <v>7.5911298052748188</v>
      </c>
      <c r="AR47" s="32">
        <v>7.6158276969080996</v>
      </c>
      <c r="AS47" s="32">
        <v>7.639200513877217</v>
      </c>
      <c r="AT47" s="32">
        <v>7.6492642415664118</v>
      </c>
      <c r="AU47" s="32">
        <v>7.6652436029998849</v>
      </c>
      <c r="AV47" s="32">
        <v>7.6859205476550247</v>
      </c>
      <c r="AW47" s="32">
        <v>7.7012497917047673</v>
      </c>
      <c r="AX47" s="32">
        <v>7.7181146256653754</v>
      </c>
      <c r="AY47" s="32">
        <v>7.732438125074121</v>
      </c>
      <c r="AZ47" s="32">
        <v>7.7431595898992613</v>
      </c>
      <c r="BA47" s="32">
        <v>7.7587542746621754</v>
      </c>
      <c r="BB47" s="32">
        <v>7.768668369312171</v>
      </c>
      <c r="BC47" s="32">
        <v>7.7721608004477813</v>
      </c>
      <c r="BD47" s="32">
        <v>7.7779572072458869</v>
      </c>
      <c r="BE47" s="32">
        <v>7.7905960498679425</v>
      </c>
      <c r="BF47" s="32">
        <v>7.7996487791216085</v>
      </c>
      <c r="BG47" s="32">
        <v>7.8083323532074251</v>
      </c>
      <c r="BH47" s="32">
        <v>7.8162740568732954</v>
      </c>
      <c r="BI47" s="32">
        <v>7.8204365879062756</v>
      </c>
      <c r="BJ47" s="32">
        <v>7.8246933817281086</v>
      </c>
      <c r="BK47" s="32">
        <v>7.8322204856215212</v>
      </c>
      <c r="BL47" s="32">
        <v>7.8329797723973975</v>
      </c>
    </row>
    <row r="48" spans="2:64" ht="16.5" thickBot="1" x14ac:dyDescent="0.35">
      <c r="B48" s="32" t="s">
        <v>181</v>
      </c>
      <c r="C48" s="38"/>
      <c r="D48" s="32">
        <v>0.75493746419525343</v>
      </c>
      <c r="E48" s="32">
        <v>0.84456125783162661</v>
      </c>
      <c r="F48" s="32">
        <v>0.86453962509061655</v>
      </c>
      <c r="G48" s="32">
        <v>0.90213380661249676</v>
      </c>
      <c r="H48" s="32">
        <v>0.9862298097152169</v>
      </c>
      <c r="I48" s="32">
        <v>0.97309956311847801</v>
      </c>
      <c r="J48" s="32">
        <v>1.0530639937755111</v>
      </c>
      <c r="K48" s="32">
        <v>0.92159160746002977</v>
      </c>
      <c r="L48" s="32">
        <v>0.92005968645624958</v>
      </c>
      <c r="M48" s="32">
        <v>0.94310547168478709</v>
      </c>
      <c r="N48" s="32">
        <v>0.95995511352759655</v>
      </c>
      <c r="O48" s="32">
        <v>0.9393457051989772</v>
      </c>
      <c r="P48" s="32">
        <v>0.93135581444638715</v>
      </c>
      <c r="Q48" s="32">
        <v>0.9883422030774609</v>
      </c>
      <c r="R48" s="32">
        <v>0.92607176213271836</v>
      </c>
      <c r="S48" s="32">
        <v>0.99002942737640531</v>
      </c>
      <c r="T48" s="32">
        <v>0.97146092807710804</v>
      </c>
      <c r="U48" s="32">
        <v>0.9696510884242302</v>
      </c>
      <c r="V48" s="32">
        <v>0.97349751959601394</v>
      </c>
      <c r="W48" s="32">
        <v>0.95740533382727544</v>
      </c>
      <c r="X48" s="32">
        <v>0.97062100144358943</v>
      </c>
      <c r="Y48" s="32">
        <v>0.98131130426046842</v>
      </c>
      <c r="Z48" s="32">
        <v>0.99208271823468586</v>
      </c>
      <c r="AA48" s="32">
        <v>1.0029360190832382</v>
      </c>
      <c r="AB48" s="32">
        <v>1.013871992446316</v>
      </c>
      <c r="AC48" s="32">
        <v>1.0248914340464859</v>
      </c>
      <c r="AD48" s="32">
        <v>1.0359454635091183</v>
      </c>
      <c r="AE48" s="32">
        <v>1.0470979125265185</v>
      </c>
      <c r="AF48" s="32">
        <v>1.0583502308644823</v>
      </c>
      <c r="AG48" s="32">
        <v>1.0697038969036059</v>
      </c>
      <c r="AH48" s="32">
        <v>1.081160418348772</v>
      </c>
      <c r="AI48" s="32">
        <v>1.0917652013692229</v>
      </c>
      <c r="AJ48" s="32">
        <v>1.1024408138857549</v>
      </c>
      <c r="AK48" s="32">
        <v>1.1131879409218126</v>
      </c>
      <c r="AL48" s="32">
        <v>1.1240072763629665</v>
      </c>
      <c r="AM48" s="32">
        <v>1.1348995231006842</v>
      </c>
      <c r="AN48" s="32">
        <v>1.1446636788750795</v>
      </c>
      <c r="AO48" s="32">
        <v>1.1544487107261165</v>
      </c>
      <c r="AP48" s="32">
        <v>1.1642544733774585</v>
      </c>
      <c r="AQ48" s="32">
        <v>1.1740808228976152</v>
      </c>
      <c r="AR48" s="32">
        <v>1.1839276166844221</v>
      </c>
      <c r="AS48" s="32">
        <v>1.1935789749096739</v>
      </c>
      <c r="AT48" s="32">
        <v>1.2032429661964981</v>
      </c>
      <c r="AU48" s="32">
        <v>1.2129194597480608</v>
      </c>
      <c r="AV48" s="32">
        <v>1.2226083265669319</v>
      </c>
      <c r="AW48" s="32">
        <v>1.2323094394242455</v>
      </c>
      <c r="AX48" s="32">
        <v>1.2421606198853077</v>
      </c>
      <c r="AY48" s="32">
        <v>1.2520243569211924</v>
      </c>
      <c r="AZ48" s="32">
        <v>1.2619005220676234</v>
      </c>
      <c r="BA48" s="32">
        <v>1.2717889886067697</v>
      </c>
      <c r="BB48" s="32">
        <v>1.281689631537658</v>
      </c>
      <c r="BC48" s="32">
        <v>1.2915512108445444</v>
      </c>
      <c r="BD48" s="32">
        <v>1.3014244059651865</v>
      </c>
      <c r="BE48" s="32">
        <v>1.3113090994866416</v>
      </c>
      <c r="BF48" s="32">
        <v>1.3212051755730705</v>
      </c>
      <c r="BG48" s="32">
        <v>1.3311125199393468</v>
      </c>
      <c r="BH48" s="32">
        <v>1.3407559167497884</v>
      </c>
      <c r="BI48" s="32">
        <v>1.3504063110476157</v>
      </c>
      <c r="BJ48" s="32">
        <v>1.3600636203851557</v>
      </c>
      <c r="BK48" s="32">
        <v>1.369727763604921</v>
      </c>
      <c r="BL48" s="32">
        <v>1.3793986608144637</v>
      </c>
    </row>
    <row r="49" spans="2:64" ht="16.5" thickBot="1" x14ac:dyDescent="0.35">
      <c r="B49" s="82" t="s">
        <v>52</v>
      </c>
      <c r="C49" s="83"/>
      <c r="D49" s="82">
        <v>9.1889446139386823</v>
      </c>
      <c r="E49" s="82">
        <v>16.134557625876734</v>
      </c>
      <c r="F49" s="82">
        <v>11.594769779747208</v>
      </c>
      <c r="G49" s="82">
        <v>12.858325895652962</v>
      </c>
      <c r="H49" s="82">
        <v>13.252552296382614</v>
      </c>
      <c r="I49" s="82">
        <v>11.460427058522084</v>
      </c>
      <c r="J49" s="82">
        <v>9.8552789174042665</v>
      </c>
      <c r="K49" s="82">
        <v>9.4238841625607765</v>
      </c>
      <c r="L49" s="82">
        <v>9.3620477919376714</v>
      </c>
      <c r="M49" s="82">
        <v>9.2516216365034243</v>
      </c>
      <c r="N49" s="82">
        <v>8.8912249219460122</v>
      </c>
      <c r="O49" s="82">
        <v>9.3629817174409915</v>
      </c>
      <c r="P49" s="82">
        <v>9.2803010027372252</v>
      </c>
      <c r="Q49" s="82">
        <v>9.0553832837053427</v>
      </c>
      <c r="R49" s="82">
        <v>7.4263961580983571</v>
      </c>
      <c r="S49" s="82">
        <v>7.840555879696506</v>
      </c>
      <c r="T49" s="82">
        <v>8.1923119092542116</v>
      </c>
      <c r="U49" s="82">
        <v>9.6080559508653618</v>
      </c>
      <c r="V49" s="82">
        <v>8.7725522583383455</v>
      </c>
      <c r="W49" s="82">
        <v>8.3240162773073259</v>
      </c>
      <c r="X49" s="82">
        <v>9.3560559053418473</v>
      </c>
      <c r="Y49" s="82">
        <v>9.4157519092502433</v>
      </c>
      <c r="Z49" s="82">
        <v>9.4815871460014254</v>
      </c>
      <c r="AA49" s="82">
        <v>9.5391842096837696</v>
      </c>
      <c r="AB49" s="82">
        <v>9.5888583978113839</v>
      </c>
      <c r="AC49" s="82">
        <v>9.6418195498299326</v>
      </c>
      <c r="AD49" s="82">
        <v>9.6851639315811262</v>
      </c>
      <c r="AE49" s="82">
        <v>9.7095954823831701</v>
      </c>
      <c r="AF49" s="82">
        <v>9.7562404199262147</v>
      </c>
      <c r="AG49" s="82">
        <v>9.7949686953681869</v>
      </c>
      <c r="AH49" s="82">
        <v>9.8349256300493089</v>
      </c>
      <c r="AI49" s="82">
        <v>9.8708535368053827</v>
      </c>
      <c r="AJ49" s="82">
        <v>9.9006577138364928</v>
      </c>
      <c r="AK49" s="82">
        <v>9.9358846907233804</v>
      </c>
      <c r="AL49" s="82">
        <v>9.970504361870157</v>
      </c>
      <c r="AM49" s="82">
        <v>9.9979903613621239</v>
      </c>
      <c r="AN49" s="82">
        <v>10.029121582166296</v>
      </c>
      <c r="AO49" s="82">
        <v>10.062593811829526</v>
      </c>
      <c r="AP49" s="82">
        <v>10.089921011966609</v>
      </c>
      <c r="AQ49" s="82">
        <v>10.115143512956413</v>
      </c>
      <c r="AR49" s="82">
        <v>10.140096212702367</v>
      </c>
      <c r="AS49" s="82">
        <v>10.163897128855467</v>
      </c>
      <c r="AT49" s="82">
        <v>10.173585310008331</v>
      </c>
      <c r="AU49" s="82">
        <v>10.188612232512645</v>
      </c>
      <c r="AV49" s="82">
        <v>10.209682362159093</v>
      </c>
      <c r="AW49" s="82">
        <v>10.226189826896082</v>
      </c>
      <c r="AX49" s="82">
        <v>10.241698553223767</v>
      </c>
      <c r="AY49" s="82">
        <v>10.252479180063473</v>
      </c>
      <c r="AZ49" s="82">
        <v>10.259408626114151</v>
      </c>
      <c r="BA49" s="82">
        <v>10.274042181712034</v>
      </c>
      <c r="BB49" s="82">
        <v>10.281224158332556</v>
      </c>
      <c r="BC49" s="82">
        <v>10.290047546121531</v>
      </c>
      <c r="BD49" s="82">
        <v>10.300042896986515</v>
      </c>
      <c r="BE49" s="82">
        <v>10.321668944114229</v>
      </c>
      <c r="BF49" s="82">
        <v>10.337095232479605</v>
      </c>
      <c r="BG49" s="82">
        <v>10.352948992824007</v>
      </c>
      <c r="BH49" s="82">
        <v>10.367804642620278</v>
      </c>
      <c r="BI49" s="82">
        <v>10.382308650246063</v>
      </c>
      <c r="BJ49" s="82">
        <v>10.394748894782021</v>
      </c>
      <c r="BK49" s="82">
        <v>10.409281921797172</v>
      </c>
      <c r="BL49" s="82">
        <v>10.417609040837434</v>
      </c>
    </row>
    <row r="50" spans="2:64" x14ac:dyDescent="0.3">
      <c r="B50" s="81"/>
      <c r="C50" s="81"/>
      <c r="D50" s="81"/>
      <c r="E50" s="81"/>
      <c r="F50" s="81"/>
      <c r="G50" s="81"/>
      <c r="H50" s="81"/>
      <c r="I50" s="81"/>
      <c r="J50" s="81"/>
      <c r="K50" s="81"/>
      <c r="L50" s="81"/>
      <c r="M50" s="81"/>
      <c r="N50" s="81"/>
      <c r="O50" s="81"/>
      <c r="P50" s="81"/>
      <c r="Q50" s="81"/>
      <c r="R50" s="81"/>
      <c r="S50" s="81"/>
      <c r="T50" s="81"/>
      <c r="U50" s="81"/>
      <c r="V50" s="81"/>
      <c r="W50" s="81"/>
      <c r="X50" s="81"/>
      <c r="Y50" s="81"/>
      <c r="Z50" s="81"/>
      <c r="AA50" s="81"/>
      <c r="AB50" s="81"/>
      <c r="AC50" s="81"/>
      <c r="AD50" s="81"/>
      <c r="AE50" s="81"/>
      <c r="AF50" s="81"/>
      <c r="AG50" s="81"/>
      <c r="AH50" s="81"/>
      <c r="AI50" s="81"/>
      <c r="AJ50" s="81"/>
      <c r="AK50" s="81"/>
      <c r="AL50" s="81"/>
      <c r="AM50" s="81"/>
      <c r="AN50" s="81"/>
      <c r="AO50" s="81"/>
      <c r="AP50" s="81"/>
      <c r="AQ50" s="81"/>
      <c r="AR50" s="81"/>
      <c r="AS50" s="81"/>
      <c r="AT50" s="81"/>
      <c r="AU50" s="81"/>
      <c r="AV50" s="81"/>
      <c r="AW50" s="81"/>
      <c r="AX50" s="81"/>
      <c r="AY50" s="81"/>
      <c r="AZ50" s="81"/>
      <c r="BA50" s="81"/>
      <c r="BB50" s="81"/>
      <c r="BC50" s="81"/>
      <c r="BD50" s="81"/>
      <c r="BE50" s="81"/>
      <c r="BF50" s="81"/>
      <c r="BG50" s="81"/>
      <c r="BH50" s="81"/>
      <c r="BI50" s="81"/>
      <c r="BJ50" s="81"/>
      <c r="BK50" s="81"/>
      <c r="BL50" s="81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BL95"/>
  <sheetViews>
    <sheetView showGridLines="0" zoomScale="85" zoomScaleNormal="85" workbookViewId="0"/>
  </sheetViews>
  <sheetFormatPr baseColWidth="10" defaultRowHeight="15.75" outlineLevelRow="2" outlineLevelCol="1" x14ac:dyDescent="0.3"/>
  <cols>
    <col min="2" max="3" width="13.6640625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282</v>
      </c>
    </row>
    <row r="9" spans="1:64" ht="16.5" thickBot="1" x14ac:dyDescent="0.35"/>
    <row r="10" spans="1:64" ht="20.25" x14ac:dyDescent="0.3">
      <c r="B10" s="79" t="s">
        <v>284</v>
      </c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  <c r="AK10" s="79"/>
      <c r="AL10" s="79"/>
      <c r="AM10" s="79"/>
      <c r="AN10" s="79"/>
      <c r="AO10" s="79"/>
      <c r="AP10" s="79"/>
      <c r="AQ10" s="79"/>
      <c r="AR10" s="79"/>
      <c r="AS10" s="79"/>
      <c r="AT10" s="79"/>
      <c r="AU10" s="79"/>
      <c r="AV10" s="79"/>
      <c r="AW10" s="79"/>
      <c r="AX10" s="79"/>
      <c r="AY10" s="79"/>
      <c r="AZ10" s="79"/>
      <c r="BA10" s="79"/>
      <c r="BB10" s="79"/>
      <c r="BC10" s="79"/>
      <c r="BD10" s="79"/>
      <c r="BE10" s="79"/>
      <c r="BF10" s="79"/>
      <c r="BG10" s="79"/>
      <c r="BH10" s="79"/>
      <c r="BI10" s="79"/>
      <c r="BJ10" s="79"/>
      <c r="BK10" s="79"/>
      <c r="BL10" s="79"/>
    </row>
    <row r="11" spans="1:64" ht="17.25" thickBot="1" x14ac:dyDescent="0.35">
      <c r="B11" s="91" t="s">
        <v>510</v>
      </c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</row>
    <row r="12" spans="1:64" ht="16.5" thickBot="1" x14ac:dyDescent="0.35">
      <c r="B12" s="10" t="s">
        <v>2</v>
      </c>
      <c r="C12" s="7"/>
      <c r="D12" s="10">
        <v>2000</v>
      </c>
      <c r="E12" s="10">
        <v>2001</v>
      </c>
      <c r="F12" s="10">
        <v>2002</v>
      </c>
      <c r="G12" s="10">
        <v>2003</v>
      </c>
      <c r="H12" s="10">
        <v>2004</v>
      </c>
      <c r="I12" s="10">
        <v>2005</v>
      </c>
      <c r="J12" s="10">
        <v>2006</v>
      </c>
      <c r="K12" s="10">
        <v>2007</v>
      </c>
      <c r="L12" s="10">
        <v>2008</v>
      </c>
      <c r="M12" s="10">
        <v>2009</v>
      </c>
      <c r="N12" s="10">
        <v>2010</v>
      </c>
      <c r="O12" s="10">
        <v>2011</v>
      </c>
      <c r="P12" s="10">
        <v>2012</v>
      </c>
      <c r="Q12" s="10">
        <v>2013</v>
      </c>
      <c r="R12" s="10">
        <v>2014</v>
      </c>
      <c r="S12" s="10">
        <v>2015</v>
      </c>
      <c r="T12" s="10">
        <v>2016</v>
      </c>
      <c r="U12" s="10">
        <v>2017</v>
      </c>
      <c r="V12" s="10">
        <v>2018</v>
      </c>
      <c r="W12" s="10">
        <v>2019</v>
      </c>
      <c r="X12" s="10">
        <v>2020</v>
      </c>
      <c r="Y12" s="10">
        <v>2021</v>
      </c>
      <c r="Z12" s="10">
        <v>2022</v>
      </c>
      <c r="AA12" s="10">
        <v>2023</v>
      </c>
      <c r="AB12" s="10">
        <v>2024</v>
      </c>
      <c r="AC12" s="10">
        <v>2025</v>
      </c>
      <c r="AD12" s="10">
        <v>2026</v>
      </c>
      <c r="AE12" s="10">
        <v>2027</v>
      </c>
      <c r="AF12" s="10">
        <v>2028</v>
      </c>
      <c r="AG12" s="10">
        <v>2029</v>
      </c>
      <c r="AH12" s="10">
        <v>2030</v>
      </c>
      <c r="AI12" s="10">
        <v>2031</v>
      </c>
      <c r="AJ12" s="10">
        <v>2032</v>
      </c>
      <c r="AK12" s="10">
        <v>2033</v>
      </c>
      <c r="AL12" s="10">
        <v>2034</v>
      </c>
      <c r="AM12" s="10">
        <v>2035</v>
      </c>
      <c r="AN12" s="10">
        <v>2036</v>
      </c>
      <c r="AO12" s="10">
        <v>2037</v>
      </c>
      <c r="AP12" s="10">
        <v>2038</v>
      </c>
      <c r="AQ12" s="10">
        <v>2039</v>
      </c>
      <c r="AR12" s="10">
        <v>2040</v>
      </c>
      <c r="AS12" s="10">
        <v>2041</v>
      </c>
      <c r="AT12" s="10">
        <v>2042</v>
      </c>
      <c r="AU12" s="10">
        <v>2043</v>
      </c>
      <c r="AV12" s="10">
        <v>2044</v>
      </c>
      <c r="AW12" s="10">
        <v>2045</v>
      </c>
      <c r="AX12" s="10">
        <v>2046</v>
      </c>
      <c r="AY12" s="10">
        <v>2047</v>
      </c>
      <c r="AZ12" s="10">
        <v>2048</v>
      </c>
      <c r="BA12" s="10">
        <v>2049</v>
      </c>
      <c r="BB12" s="10">
        <v>2050</v>
      </c>
      <c r="BC12" s="10">
        <v>2051</v>
      </c>
      <c r="BD12" s="10">
        <v>2052</v>
      </c>
      <c r="BE12" s="10">
        <v>2053</v>
      </c>
      <c r="BF12" s="10">
        <v>2054</v>
      </c>
      <c r="BG12" s="10">
        <v>2055</v>
      </c>
      <c r="BH12" s="10">
        <v>2056</v>
      </c>
      <c r="BI12" s="10">
        <v>2057</v>
      </c>
      <c r="BJ12" s="10">
        <v>2058</v>
      </c>
      <c r="BK12" s="10">
        <v>2059</v>
      </c>
      <c r="BL12" s="10">
        <v>2060</v>
      </c>
    </row>
    <row r="13" spans="1:64" s="5" customFormat="1" ht="16.5" thickBot="1" x14ac:dyDescent="0.35">
      <c r="B13" s="32" t="s">
        <v>14</v>
      </c>
      <c r="C13" s="37"/>
      <c r="D13" s="32">
        <v>0.24142187370226831</v>
      </c>
      <c r="E13" s="32">
        <v>0.29769260328595337</v>
      </c>
      <c r="F13" s="32">
        <v>0.20386817774120225</v>
      </c>
      <c r="G13" s="32">
        <v>0.21074460064152159</v>
      </c>
      <c r="H13" s="32">
        <v>0.47342982318475813</v>
      </c>
      <c r="I13" s="32">
        <v>0.55984513284592563</v>
      </c>
      <c r="J13" s="32">
        <v>0.47966785634655423</v>
      </c>
      <c r="K13" s="32">
        <v>0.46705006202296923</v>
      </c>
      <c r="L13" s="32">
        <v>0.47855193109280042</v>
      </c>
      <c r="M13" s="32">
        <v>0.47380328154671575</v>
      </c>
      <c r="N13" s="32">
        <v>0.48457053554863266</v>
      </c>
      <c r="O13" s="32">
        <v>0.35779059140961256</v>
      </c>
      <c r="P13" s="32">
        <v>0.34882535630884154</v>
      </c>
      <c r="Q13" s="32">
        <v>0.35486730130509037</v>
      </c>
      <c r="R13" s="32">
        <v>0.25076153891203784</v>
      </c>
      <c r="S13" s="32">
        <v>0.25246513661700243</v>
      </c>
      <c r="T13" s="32">
        <v>0.26322895590196416</v>
      </c>
      <c r="U13" s="32">
        <v>0.1643070677616186</v>
      </c>
      <c r="V13" s="32">
        <v>0.144410333441058</v>
      </c>
      <c r="W13" s="32">
        <v>0.1439352816918899</v>
      </c>
      <c r="X13" s="32">
        <v>0.14046560714356696</v>
      </c>
      <c r="Y13" s="32">
        <v>0.13163602315647929</v>
      </c>
      <c r="Z13" s="32">
        <v>0.12393610941295372</v>
      </c>
      <c r="AA13" s="32">
        <v>9.546893287781015E-2</v>
      </c>
      <c r="AB13" s="32">
        <v>8.9201508849248809E-2</v>
      </c>
      <c r="AC13" s="32">
        <v>6.7700813479805E-2</v>
      </c>
      <c r="AD13" s="32">
        <v>6.2047464323934924E-2</v>
      </c>
      <c r="AE13" s="32">
        <v>5.4833638334591588E-2</v>
      </c>
      <c r="AF13" s="32">
        <v>4.9584021866454366E-2</v>
      </c>
      <c r="AG13" s="32">
        <v>4.5583208705503316E-2</v>
      </c>
      <c r="AH13" s="32">
        <v>4.1826887457754459E-2</v>
      </c>
      <c r="AI13" s="32">
        <v>3.8279965314003309E-2</v>
      </c>
      <c r="AJ13" s="32">
        <v>3.4823828382311184E-2</v>
      </c>
      <c r="AK13" s="32">
        <v>3.0930165714251723E-2</v>
      </c>
      <c r="AL13" s="32">
        <v>2.8379845357803354E-2</v>
      </c>
      <c r="AM13" s="32">
        <v>2.5588264912192033E-2</v>
      </c>
      <c r="AN13" s="32">
        <v>2.4006602702030207E-2</v>
      </c>
      <c r="AO13" s="32">
        <v>2.254096494615046E-2</v>
      </c>
      <c r="AP13" s="32">
        <v>2.1138354499755142E-2</v>
      </c>
      <c r="AQ13" s="32">
        <v>1.7830591968939824E-2</v>
      </c>
      <c r="AR13" s="32">
        <v>1.67143155182688E-2</v>
      </c>
      <c r="AS13" s="32">
        <v>1.5727066727968191E-2</v>
      </c>
      <c r="AT13" s="32">
        <v>1.459873065034982E-2</v>
      </c>
      <c r="AU13" s="32">
        <v>1.3659026244499365E-2</v>
      </c>
      <c r="AV13" s="32">
        <v>1.2808262507489079E-2</v>
      </c>
      <c r="AW13" s="32">
        <v>1.2002066148200626E-2</v>
      </c>
      <c r="AX13" s="32">
        <v>1.1173817179671889E-2</v>
      </c>
      <c r="AY13" s="32">
        <v>1.0431442733218449E-2</v>
      </c>
      <c r="AZ13" s="32">
        <v>9.7438772743023948E-3</v>
      </c>
      <c r="BA13" s="32">
        <v>9.0880664542041141E-3</v>
      </c>
      <c r="BB13" s="32">
        <v>8.4540772935237304E-3</v>
      </c>
      <c r="BC13" s="32">
        <v>7.859745090966392E-3</v>
      </c>
      <c r="BD13" s="32">
        <v>7.2968606340057564E-3</v>
      </c>
      <c r="BE13" s="32">
        <v>6.7621161283593903E-3</v>
      </c>
      <c r="BF13" s="32">
        <v>6.2540996815238989E-3</v>
      </c>
      <c r="BG13" s="32">
        <v>5.8626335712148609E-3</v>
      </c>
      <c r="BH13" s="32">
        <v>5.6815253496312291E-3</v>
      </c>
      <c r="BI13" s="32">
        <v>5.5069947687196898E-3</v>
      </c>
      <c r="BJ13" s="32">
        <v>5.3393604857726448E-3</v>
      </c>
      <c r="BK13" s="32">
        <v>5.176907883568743E-3</v>
      </c>
      <c r="BL13" s="32">
        <v>5.0185662964789988E-3</v>
      </c>
    </row>
    <row r="14" spans="1:64" s="5" customFormat="1" ht="16.5" thickBot="1" x14ac:dyDescent="0.35">
      <c r="B14" s="97" t="s">
        <v>148</v>
      </c>
      <c r="C14" s="98"/>
      <c r="D14" s="97">
        <v>180.293600221871</v>
      </c>
      <c r="E14" s="97">
        <v>191.88968068064824</v>
      </c>
      <c r="F14" s="97">
        <v>179.41450713909651</v>
      </c>
      <c r="G14" s="97">
        <v>189.42356761988796</v>
      </c>
      <c r="H14" s="97">
        <v>184.19064047230412</v>
      </c>
      <c r="I14" s="97">
        <v>187.55387401973883</v>
      </c>
      <c r="J14" s="97">
        <v>178.40744160569542</v>
      </c>
      <c r="K14" s="97">
        <v>153.42736563179508</v>
      </c>
      <c r="L14" s="97">
        <v>162.54833903473445</v>
      </c>
      <c r="M14" s="97">
        <v>157.58008068043731</v>
      </c>
      <c r="N14" s="97">
        <v>167.72202288525276</v>
      </c>
      <c r="O14" s="97">
        <v>130.23782752918507</v>
      </c>
      <c r="P14" s="97">
        <v>141.10990754666352</v>
      </c>
      <c r="Q14" s="97">
        <v>149.90347494599069</v>
      </c>
      <c r="R14" s="97">
        <v>111.67357577304826</v>
      </c>
      <c r="S14" s="97">
        <v>118.97922218888509</v>
      </c>
      <c r="T14" s="97">
        <v>122.23225997952451</v>
      </c>
      <c r="U14" s="97">
        <v>114.66818716706865</v>
      </c>
      <c r="V14" s="97">
        <v>101.98807254662276</v>
      </c>
      <c r="W14" s="97">
        <v>100.35344193877143</v>
      </c>
      <c r="X14" s="97">
        <v>98.048880056885992</v>
      </c>
      <c r="Y14" s="97">
        <v>92.808034566616527</v>
      </c>
      <c r="Z14" s="97">
        <v>87.620960644386528</v>
      </c>
      <c r="AA14" s="97">
        <v>82.653472468196156</v>
      </c>
      <c r="AB14" s="97">
        <v>77.738783852489135</v>
      </c>
      <c r="AC14" s="97">
        <v>72.918801245101406</v>
      </c>
      <c r="AD14" s="97">
        <v>68.328709178111481</v>
      </c>
      <c r="AE14" s="97">
        <v>63.833036299181508</v>
      </c>
      <c r="AF14" s="97">
        <v>60.906465830316669</v>
      </c>
      <c r="AG14" s="97">
        <v>58.199493918886446</v>
      </c>
      <c r="AH14" s="97">
        <v>55.416593251121355</v>
      </c>
      <c r="AI14" s="97">
        <v>52.985330793614651</v>
      </c>
      <c r="AJ14" s="97">
        <v>50.630072067955645</v>
      </c>
      <c r="AK14" s="97">
        <v>48.827378013795041</v>
      </c>
      <c r="AL14" s="97">
        <v>47.083625792412462</v>
      </c>
      <c r="AM14" s="97">
        <v>45.395532751793489</v>
      </c>
      <c r="AN14" s="97">
        <v>43.87459963820988</v>
      </c>
      <c r="AO14" s="97">
        <v>42.437705031298492</v>
      </c>
      <c r="AP14" s="97">
        <v>41.058147865928056</v>
      </c>
      <c r="AQ14" s="97">
        <v>39.767842010491869</v>
      </c>
      <c r="AR14" s="97">
        <v>38.34148825415631</v>
      </c>
      <c r="AS14" s="97">
        <v>36.972203839227916</v>
      </c>
      <c r="AT14" s="97">
        <v>35.797575320989999</v>
      </c>
      <c r="AU14" s="97">
        <v>34.159282827639927</v>
      </c>
      <c r="AV14" s="97">
        <v>32.641893656273943</v>
      </c>
      <c r="AW14" s="97">
        <v>31.253819779436089</v>
      </c>
      <c r="AX14" s="97">
        <v>29.804944983704889</v>
      </c>
      <c r="AY14" s="97">
        <v>28.293061653114005</v>
      </c>
      <c r="AZ14" s="97">
        <v>26.779667508222932</v>
      </c>
      <c r="BA14" s="97">
        <v>25.219271803926485</v>
      </c>
      <c r="BB14" s="97">
        <v>23.852597260971653</v>
      </c>
      <c r="BC14" s="97">
        <v>22.363932559889374</v>
      </c>
      <c r="BD14" s="97">
        <v>21.243529032615164</v>
      </c>
      <c r="BE14" s="97">
        <v>20.076280027751338</v>
      </c>
      <c r="BF14" s="97">
        <v>19.144852421780357</v>
      </c>
      <c r="BG14" s="97">
        <v>18.248523725643278</v>
      </c>
      <c r="BH14" s="97">
        <v>17.450293313354848</v>
      </c>
      <c r="BI14" s="97">
        <v>16.719630357414811</v>
      </c>
      <c r="BJ14" s="97">
        <v>16.065069883133141</v>
      </c>
      <c r="BK14" s="97">
        <v>15.354346662994276</v>
      </c>
      <c r="BL14" s="97">
        <v>14.813492201912581</v>
      </c>
    </row>
    <row r="15" spans="1:64" s="5" customFormat="1" hidden="1" outlineLevel="1" x14ac:dyDescent="0.3">
      <c r="B15" s="41" t="s">
        <v>463</v>
      </c>
      <c r="C15" s="38"/>
      <c r="D15" s="32">
        <v>177.70055506979378</v>
      </c>
      <c r="E15" s="32">
        <v>189.10453985093491</v>
      </c>
      <c r="F15" s="32">
        <v>176.77295425018784</v>
      </c>
      <c r="G15" s="32">
        <v>187.01283554165695</v>
      </c>
      <c r="H15" s="32">
        <v>181.95209230194021</v>
      </c>
      <c r="I15" s="32">
        <v>185.64124965882201</v>
      </c>
      <c r="J15" s="32">
        <v>176.19018449384973</v>
      </c>
      <c r="K15" s="32">
        <v>151.66527184589555</v>
      </c>
      <c r="L15" s="32">
        <v>160.76904839149788</v>
      </c>
      <c r="M15" s="32">
        <v>155.57308911016585</v>
      </c>
      <c r="N15" s="32">
        <v>165.7725455924502</v>
      </c>
      <c r="O15" s="32">
        <v>128.63536430103659</v>
      </c>
      <c r="P15" s="32">
        <v>139.41109560646908</v>
      </c>
      <c r="Q15" s="32">
        <v>148.21238212732956</v>
      </c>
      <c r="R15" s="32">
        <v>110.39590329029379</v>
      </c>
      <c r="S15" s="32">
        <v>117.54940502023724</v>
      </c>
      <c r="T15" s="32">
        <v>121.20780841880961</v>
      </c>
      <c r="U15" s="32">
        <v>113.36078238497355</v>
      </c>
      <c r="V15" s="32">
        <v>100.81096219245528</v>
      </c>
      <c r="W15" s="32">
        <v>99.234628359428967</v>
      </c>
      <c r="X15" s="32">
        <v>97.838982509274032</v>
      </c>
      <c r="Y15" s="32">
        <v>92.610702607109118</v>
      </c>
      <c r="Z15" s="32">
        <v>87.434548064383321</v>
      </c>
      <c r="AA15" s="32">
        <v>82.477073371508183</v>
      </c>
      <c r="AB15" s="32">
        <v>77.571719459827023</v>
      </c>
      <c r="AC15" s="32">
        <v>72.760471475869409</v>
      </c>
      <c r="AD15" s="32">
        <v>68.178233627054254</v>
      </c>
      <c r="AE15" s="32">
        <v>63.689812878133829</v>
      </c>
      <c r="AF15" s="32">
        <v>60.770151501295302</v>
      </c>
      <c r="AG15" s="32">
        <v>58.069812569419511</v>
      </c>
      <c r="AH15" s="32">
        <v>55.293276802775566</v>
      </c>
      <c r="AI15" s="32">
        <v>52.868214436636428</v>
      </c>
      <c r="AJ15" s="32">
        <v>50.518861394918424</v>
      </c>
      <c r="AK15" s="32">
        <v>48.721026425987745</v>
      </c>
      <c r="AL15" s="32">
        <v>46.981950221565214</v>
      </c>
      <c r="AM15" s="32">
        <v>45.298397336785612</v>
      </c>
      <c r="AN15" s="32">
        <v>43.781863151150255</v>
      </c>
      <c r="AO15" s="32">
        <v>42.349068381354776</v>
      </c>
      <c r="AP15" s="32">
        <v>40.973459359244707</v>
      </c>
      <c r="AQ15" s="32">
        <v>39.686947108852422</v>
      </c>
      <c r="AR15" s="32">
        <v>38.264221874075886</v>
      </c>
      <c r="AS15" s="32">
        <v>36.898466147024138</v>
      </c>
      <c r="AT15" s="32">
        <v>35.727213722777023</v>
      </c>
      <c r="AU15" s="32">
        <v>34.092164882772607</v>
      </c>
      <c r="AV15" s="32">
        <v>32.577894073719975</v>
      </c>
      <c r="AW15" s="32">
        <v>31.192804957622336</v>
      </c>
      <c r="AX15" s="32">
        <v>29.746840609458022</v>
      </c>
      <c r="AY15" s="32">
        <v>28.236908830674828</v>
      </c>
      <c r="AZ15" s="32">
        <v>26.724784601000071</v>
      </c>
      <c r="BA15" s="32">
        <v>25.165619748573267</v>
      </c>
      <c r="BB15" s="32">
        <v>23.800132577336814</v>
      </c>
      <c r="BC15" s="32">
        <v>22.312607936895827</v>
      </c>
      <c r="BD15" s="32">
        <v>21.19325881647184</v>
      </c>
      <c r="BE15" s="32">
        <v>20.026854645032117</v>
      </c>
      <c r="BF15" s="32">
        <v>19.096252964268025</v>
      </c>
      <c r="BG15" s="32">
        <v>18.200745792233114</v>
      </c>
      <c r="BH15" s="32">
        <v>17.403342269976417</v>
      </c>
      <c r="BI15" s="32">
        <v>16.673528566256742</v>
      </c>
      <c r="BJ15" s="32">
        <v>16.01984549365589</v>
      </c>
      <c r="BK15" s="32">
        <v>15.310030780624214</v>
      </c>
      <c r="BL15" s="32">
        <v>14.770114129479934</v>
      </c>
    </row>
    <row r="16" spans="1:64" s="5" customFormat="1" hidden="1" outlineLevel="1" x14ac:dyDescent="0.3">
      <c r="B16" s="41" t="s">
        <v>464</v>
      </c>
      <c r="C16" s="38"/>
      <c r="D16" s="32">
        <v>0.21734176629086349</v>
      </c>
      <c r="E16" s="32">
        <v>0.51000617546013094</v>
      </c>
      <c r="F16" s="32">
        <v>0.19079053938447749</v>
      </c>
      <c r="G16" s="32">
        <v>0.23013789653432157</v>
      </c>
      <c r="H16" s="32">
        <v>0.24751866086572435</v>
      </c>
      <c r="I16" s="32">
        <v>0.13370655163039158</v>
      </c>
      <c r="J16" s="32">
        <v>0.25359487312857393</v>
      </c>
      <c r="K16" s="32">
        <v>8.8362302061888193E-2</v>
      </c>
      <c r="L16" s="32">
        <v>0.16736815871592448</v>
      </c>
      <c r="M16" s="32">
        <v>0.12992542488426542</v>
      </c>
      <c r="N16" s="32">
        <v>0.15693432981966693</v>
      </c>
      <c r="O16" s="32">
        <v>6.6629334239114685E-2</v>
      </c>
      <c r="P16" s="32">
        <v>6.8460709822746268E-2</v>
      </c>
      <c r="Q16" s="32">
        <v>4.3705015920991283E-2</v>
      </c>
      <c r="R16" s="32">
        <v>2.1123975026263266E-2</v>
      </c>
      <c r="S16" s="32">
        <v>1.9730106344490704E-2</v>
      </c>
      <c r="T16" s="32">
        <v>-1.1243886479745805E-2</v>
      </c>
      <c r="U16" s="32">
        <v>4.0936130061184229E-3</v>
      </c>
      <c r="V16" s="32">
        <v>8.5569097869033443E-3</v>
      </c>
      <c r="W16" s="32">
        <v>1.6277874162770552E-2</v>
      </c>
      <c r="X16" s="32">
        <v>4.3152268729547399E-3</v>
      </c>
      <c r="Y16" s="32">
        <v>3.5161721711936891E-3</v>
      </c>
      <c r="Z16" s="32">
        <v>3.2435787487800597E-3</v>
      </c>
      <c r="AA16" s="32">
        <v>3.0240293070843954E-3</v>
      </c>
      <c r="AB16" s="32">
        <v>2.8385047026169307E-3</v>
      </c>
      <c r="AC16" s="32">
        <v>2.6821042307232376E-3</v>
      </c>
      <c r="AD16" s="32">
        <v>2.5497780509961131E-3</v>
      </c>
      <c r="AE16" s="32">
        <v>2.4380610793539401E-3</v>
      </c>
      <c r="AF16" s="32">
        <v>2.3421748662941378E-3</v>
      </c>
      <c r="AG16" s="32">
        <v>2.2566770758650637E-3</v>
      </c>
      <c r="AH16" s="32">
        <v>2.1785011457216806E-3</v>
      </c>
      <c r="AI16" s="32">
        <v>2.1027806017763534E-3</v>
      </c>
      <c r="AJ16" s="32">
        <v>2.029578430025433E-3</v>
      </c>
      <c r="AK16" s="32">
        <v>1.9603404087359159E-3</v>
      </c>
      <c r="AL16" s="32">
        <v>1.8984827612791709E-3</v>
      </c>
      <c r="AM16" s="32">
        <v>1.8424889886775773E-3</v>
      </c>
      <c r="AN16" s="32">
        <v>1.7893834138847234E-3</v>
      </c>
      <c r="AO16" s="32">
        <v>1.7478832937068052E-3</v>
      </c>
      <c r="AP16" s="32">
        <v>1.7121317378798572E-3</v>
      </c>
      <c r="AQ16" s="32">
        <v>1.6817086668090456E-3</v>
      </c>
      <c r="AR16" s="32">
        <v>1.6562954587380628E-3</v>
      </c>
      <c r="AS16" s="32">
        <v>1.6318601478430995E-3</v>
      </c>
      <c r="AT16" s="32">
        <v>1.6122258930059542E-3</v>
      </c>
      <c r="AU16" s="32">
        <v>1.5962798137551836E-3</v>
      </c>
      <c r="AV16" s="32">
        <v>1.5838752453350047E-3</v>
      </c>
      <c r="AW16" s="32">
        <v>1.5757947197899216E-3</v>
      </c>
      <c r="AX16" s="32">
        <v>1.5682291393512404E-3</v>
      </c>
      <c r="AY16" s="32">
        <v>1.5636892493703109E-3</v>
      </c>
      <c r="AZ16" s="32">
        <v>1.5602838854104986E-3</v>
      </c>
      <c r="BA16" s="32">
        <v>1.5585660809758202E-3</v>
      </c>
      <c r="BB16" s="32">
        <v>1.5586155990096396E-3</v>
      </c>
      <c r="BC16" s="32">
        <v>1.560124392237772E-3</v>
      </c>
      <c r="BD16" s="32">
        <v>1.5629946958098829E-3</v>
      </c>
      <c r="BE16" s="32">
        <v>1.5671378923056262E-3</v>
      </c>
      <c r="BF16" s="32">
        <v>1.5714226007423418E-3</v>
      </c>
      <c r="BG16" s="32">
        <v>1.5754079534927366E-3</v>
      </c>
      <c r="BH16" s="32">
        <v>1.5782635557864714E-3</v>
      </c>
      <c r="BI16" s="32">
        <v>1.578891500010549E-3</v>
      </c>
      <c r="BJ16" s="32">
        <v>1.5765435823877239E-3</v>
      </c>
      <c r="BK16" s="32">
        <v>1.5712941896494563E-3</v>
      </c>
      <c r="BL16" s="32">
        <v>1.5630167736141161E-3</v>
      </c>
    </row>
    <row r="17" spans="2:64" s="5" customFormat="1" hidden="1" outlineLevel="1" x14ac:dyDescent="0.3">
      <c r="B17" s="41" t="s">
        <v>337</v>
      </c>
      <c r="C17" s="38"/>
      <c r="D17" s="32">
        <v>2.3655152328710782</v>
      </c>
      <c r="E17" s="32">
        <v>2.264317617031812</v>
      </c>
      <c r="F17" s="32">
        <v>2.4418822603589043</v>
      </c>
      <c r="G17" s="32">
        <v>2.1778389951326278</v>
      </c>
      <c r="H17" s="32">
        <v>1.9805926004510344</v>
      </c>
      <c r="I17" s="32">
        <v>1.7508681543255071</v>
      </c>
      <c r="J17" s="32">
        <v>1.9452666162494121</v>
      </c>
      <c r="K17" s="32">
        <v>1.6620136795834279</v>
      </c>
      <c r="L17" s="32">
        <v>1.5995438991809727</v>
      </c>
      <c r="M17" s="32">
        <v>1.8628060931597892</v>
      </c>
      <c r="N17" s="32">
        <v>1.7715835754888425</v>
      </c>
      <c r="O17" s="32">
        <v>1.5227468540135429</v>
      </c>
      <c r="P17" s="32">
        <v>1.6172179577495063</v>
      </c>
      <c r="Q17" s="32">
        <v>1.6371014949772933</v>
      </c>
      <c r="R17" s="32">
        <v>1.2457799533514728</v>
      </c>
      <c r="S17" s="32">
        <v>1.4019102124273108</v>
      </c>
      <c r="T17" s="32">
        <v>1.0234018267577567</v>
      </c>
      <c r="U17" s="32">
        <v>1.292197051049087</v>
      </c>
      <c r="V17" s="32">
        <v>1.1575540136870577</v>
      </c>
      <c r="W17" s="32">
        <v>1.0970165390925533</v>
      </c>
      <c r="X17" s="32">
        <v>0.19501455562601586</v>
      </c>
      <c r="Y17" s="32">
        <v>0.18355684138074291</v>
      </c>
      <c r="Z17" s="32">
        <v>0.17320724432363555</v>
      </c>
      <c r="AA17" s="32">
        <v>0.16369984487217717</v>
      </c>
      <c r="AB17" s="32">
        <v>0.15482492519750252</v>
      </c>
      <c r="AC17" s="32">
        <v>0.14651083939293133</v>
      </c>
      <c r="AD17" s="32">
        <v>0.13904610927393857</v>
      </c>
      <c r="AE17" s="32">
        <v>0.13215637950922493</v>
      </c>
      <c r="AF17" s="32">
        <v>0.12558759855754539</v>
      </c>
      <c r="AG17" s="32">
        <v>0.11927750255370709</v>
      </c>
      <c r="AH17" s="32">
        <v>0.11321819205995071</v>
      </c>
      <c r="AI17" s="32">
        <v>0.10731332276394631</v>
      </c>
      <c r="AJ17" s="32">
        <v>0.10169490276070192</v>
      </c>
      <c r="AK17" s="32">
        <v>9.7115575324921419E-2</v>
      </c>
      <c r="AL17" s="32">
        <v>9.2707425997864246E-2</v>
      </c>
      <c r="AM17" s="32">
        <v>8.8425226324668288E-2</v>
      </c>
      <c r="AN17" s="32">
        <v>8.4280949588419252E-2</v>
      </c>
      <c r="AO17" s="32">
        <v>8.0418524685496054E-2</v>
      </c>
      <c r="AP17" s="32">
        <v>7.6695243375990707E-2</v>
      </c>
      <c r="AQ17" s="32">
        <v>7.3114187472091863E-2</v>
      </c>
      <c r="AR17" s="32">
        <v>6.9685119255357489E-2</v>
      </c>
      <c r="AS17" s="32">
        <v>6.6348026635726032E-2</v>
      </c>
      <c r="AT17" s="32">
        <v>6.3152486726607213E-2</v>
      </c>
      <c r="AU17" s="32">
        <v>6.0079878663404383E-2</v>
      </c>
      <c r="AV17" s="32">
        <v>5.7124068803785143E-2</v>
      </c>
      <c r="AW17" s="32">
        <v>5.4293263339662487E-2</v>
      </c>
      <c r="AX17" s="32">
        <v>5.1531325100754727E-2</v>
      </c>
      <c r="AY17" s="32">
        <v>4.9721153177741069E-2</v>
      </c>
      <c r="AZ17" s="32">
        <v>4.8586970771037401E-2</v>
      </c>
      <c r="BA17" s="32">
        <v>4.7486693413205452E-2</v>
      </c>
      <c r="BB17" s="32">
        <v>4.6424563567714752E-2</v>
      </c>
      <c r="BC17" s="32">
        <v>4.5403815421220683E-2</v>
      </c>
      <c r="BD17" s="32">
        <v>4.446168562426616E-2</v>
      </c>
      <c r="BE17" s="32">
        <v>4.372324982466691E-2</v>
      </c>
      <c r="BF17" s="32">
        <v>4.2999192420650471E-2</v>
      </c>
      <c r="BG17" s="32">
        <v>4.2277409718902224E-2</v>
      </c>
      <c r="BH17" s="32">
        <v>4.1548555153858316E-2</v>
      </c>
      <c r="BI17" s="32">
        <v>4.0796794679041341E-2</v>
      </c>
      <c r="BJ17" s="32">
        <v>4.0017195408354737E-2</v>
      </c>
      <c r="BK17" s="32">
        <v>3.9207641428974753E-2</v>
      </c>
      <c r="BL17" s="32">
        <v>3.8370678311979607E-2</v>
      </c>
    </row>
    <row r="18" spans="2:64" s="5" customFormat="1" hidden="1" outlineLevel="1" x14ac:dyDescent="0.3">
      <c r="B18" s="41" t="s">
        <v>474</v>
      </c>
      <c r="C18" s="38"/>
      <c r="D18" s="32">
        <v>1.0188152915294457E-2</v>
      </c>
      <c r="E18" s="32">
        <v>1.0817037221385089E-2</v>
      </c>
      <c r="F18" s="32">
        <v>8.8800891652990998E-3</v>
      </c>
      <c r="G18" s="32">
        <v>2.7551865640685941E-3</v>
      </c>
      <c r="H18" s="32">
        <v>1.0436909047151296E-2</v>
      </c>
      <c r="I18" s="32">
        <v>2.8049654960932369E-2</v>
      </c>
      <c r="J18" s="32">
        <v>1.8395622467719735E-2</v>
      </c>
      <c r="K18" s="32">
        <v>1.1717804254221203E-2</v>
      </c>
      <c r="L18" s="32">
        <v>1.2378585339675847E-2</v>
      </c>
      <c r="M18" s="32">
        <v>1.4260052227401234E-2</v>
      </c>
      <c r="N18" s="32">
        <v>2.0959387494041162E-2</v>
      </c>
      <c r="O18" s="32">
        <v>1.3087039895814138E-2</v>
      </c>
      <c r="P18" s="32">
        <v>1.3133272622186816E-2</v>
      </c>
      <c r="Q18" s="32">
        <v>1.0286307762861853E-2</v>
      </c>
      <c r="R18" s="32">
        <v>1.0768554376728492E-2</v>
      </c>
      <c r="S18" s="32">
        <v>8.1768498760443481E-3</v>
      </c>
      <c r="T18" s="32">
        <v>1.2293620436904081E-2</v>
      </c>
      <c r="U18" s="32">
        <v>1.1114118039904754E-2</v>
      </c>
      <c r="V18" s="32">
        <v>1.099943069352406E-2</v>
      </c>
      <c r="W18" s="32">
        <v>5.5191660871367699E-3</v>
      </c>
      <c r="X18" s="32">
        <v>1.0567765112982939E-2</v>
      </c>
      <c r="Y18" s="32">
        <v>1.0258945955475779E-2</v>
      </c>
      <c r="Z18" s="32">
        <v>9.9617569307852982E-3</v>
      </c>
      <c r="AA18" s="32">
        <v>9.6752225087083123E-3</v>
      </c>
      <c r="AB18" s="32">
        <v>9.4009627619992507E-3</v>
      </c>
      <c r="AC18" s="32">
        <v>9.1368256083364796E-3</v>
      </c>
      <c r="AD18" s="32">
        <v>8.879663732288651E-3</v>
      </c>
      <c r="AE18" s="32">
        <v>8.6289804591038795E-3</v>
      </c>
      <c r="AF18" s="32">
        <v>8.3845555975249463E-3</v>
      </c>
      <c r="AG18" s="32">
        <v>8.1471698373648833E-3</v>
      </c>
      <c r="AH18" s="32">
        <v>7.9197551401141326E-3</v>
      </c>
      <c r="AI18" s="32">
        <v>7.7002536124984745E-3</v>
      </c>
      <c r="AJ18" s="32">
        <v>7.4861918464959728E-3</v>
      </c>
      <c r="AK18" s="32">
        <v>7.2756720736353699E-3</v>
      </c>
      <c r="AL18" s="32">
        <v>7.0696620881045349E-3</v>
      </c>
      <c r="AM18" s="32">
        <v>6.8676996945326819E-3</v>
      </c>
      <c r="AN18" s="32">
        <v>6.6661540573241173E-3</v>
      </c>
      <c r="AO18" s="32">
        <v>6.4702419645105468E-3</v>
      </c>
      <c r="AP18" s="32">
        <v>6.2811315694764093E-3</v>
      </c>
      <c r="AQ18" s="32">
        <v>6.0990055005466825E-3</v>
      </c>
      <c r="AR18" s="32">
        <v>5.9249653663284874E-3</v>
      </c>
      <c r="AS18" s="32">
        <v>5.7578054202083416E-3</v>
      </c>
      <c r="AT18" s="32">
        <v>5.5968855933632572E-3</v>
      </c>
      <c r="AU18" s="32">
        <v>5.4417863901575171E-3</v>
      </c>
      <c r="AV18" s="32">
        <v>5.2916385048491187E-3</v>
      </c>
      <c r="AW18" s="32">
        <v>5.1457637542998E-3</v>
      </c>
      <c r="AX18" s="32">
        <v>5.0048200067604335E-3</v>
      </c>
      <c r="AY18" s="32">
        <v>4.8679800120661164E-3</v>
      </c>
      <c r="AZ18" s="32">
        <v>4.7356525664150424E-3</v>
      </c>
      <c r="BA18" s="32">
        <v>4.6067958590374457E-3</v>
      </c>
      <c r="BB18" s="32">
        <v>4.481504468113017E-3</v>
      </c>
      <c r="BC18" s="32">
        <v>4.3606831800900876E-3</v>
      </c>
      <c r="BD18" s="32">
        <v>4.2455358232479194E-3</v>
      </c>
      <c r="BE18" s="32">
        <v>4.1349950022473783E-3</v>
      </c>
      <c r="BF18" s="32">
        <v>4.0288424909389131E-3</v>
      </c>
      <c r="BG18" s="32">
        <v>3.9251157377687149E-3</v>
      </c>
      <c r="BH18" s="32">
        <v>3.8242246687878413E-3</v>
      </c>
      <c r="BI18" s="32">
        <v>3.7261049790169856E-3</v>
      </c>
      <c r="BJ18" s="32">
        <v>3.630650486510427E-3</v>
      </c>
      <c r="BK18" s="32">
        <v>3.536946751438202E-3</v>
      </c>
      <c r="BL18" s="32">
        <v>3.4443773470529352E-3</v>
      </c>
    </row>
    <row r="19" spans="2:64" s="5" customFormat="1" ht="16.5" hidden="1" outlineLevel="1" thickBot="1" x14ac:dyDescent="0.35">
      <c r="B19" s="41" t="s">
        <v>332</v>
      </c>
      <c r="C19" s="38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  <c r="Q19" s="32">
        <v>0</v>
      </c>
      <c r="R19" s="32">
        <v>0</v>
      </c>
      <c r="S19" s="32">
        <v>0</v>
      </c>
      <c r="T19" s="32">
        <v>0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2">
        <v>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2">
        <v>0</v>
      </c>
      <c r="BH19" s="32">
        <v>0</v>
      </c>
      <c r="BI19" s="32">
        <v>0</v>
      </c>
      <c r="BJ19" s="32">
        <v>0</v>
      </c>
      <c r="BK19" s="32">
        <v>0</v>
      </c>
      <c r="BL19" s="32">
        <v>0</v>
      </c>
    </row>
    <row r="20" spans="2:64" s="5" customFormat="1" ht="16.5" collapsed="1" thickBot="1" x14ac:dyDescent="0.35">
      <c r="B20" s="97" t="s">
        <v>164</v>
      </c>
      <c r="C20" s="98"/>
      <c r="D20" s="97">
        <v>62.063234591324516</v>
      </c>
      <c r="E20" s="97">
        <v>65.541614691158372</v>
      </c>
      <c r="F20" s="97">
        <v>63.510082037748695</v>
      </c>
      <c r="G20" s="97">
        <v>69.156784061204164</v>
      </c>
      <c r="H20" s="97">
        <v>71.186051601418171</v>
      </c>
      <c r="I20" s="97">
        <v>73.590320320930388</v>
      </c>
      <c r="J20" s="97">
        <v>72.244827459941718</v>
      </c>
      <c r="K20" s="97">
        <v>67.636611057693116</v>
      </c>
      <c r="L20" s="97">
        <v>74.068216626960336</v>
      </c>
      <c r="M20" s="97">
        <v>74.599339226788459</v>
      </c>
      <c r="N20" s="97">
        <v>85.726956054648298</v>
      </c>
      <c r="O20" s="97">
        <v>69.869055529456375</v>
      </c>
      <c r="P20" s="97">
        <v>80.65245253350146</v>
      </c>
      <c r="Q20" s="97">
        <v>88.353449422941779</v>
      </c>
      <c r="R20" s="97">
        <v>71.580155918569432</v>
      </c>
      <c r="S20" s="97">
        <v>79.525559813204637</v>
      </c>
      <c r="T20" s="97">
        <v>84.708410499116368</v>
      </c>
      <c r="U20" s="97">
        <v>83.750803425525987</v>
      </c>
      <c r="V20" s="97">
        <v>77.70981081135227</v>
      </c>
      <c r="W20" s="97">
        <v>81.539724963945517</v>
      </c>
      <c r="X20" s="97">
        <v>84.987992947171307</v>
      </c>
      <c r="Y20" s="97">
        <v>85.0973995179491</v>
      </c>
      <c r="Z20" s="97">
        <v>85.109885752627562</v>
      </c>
      <c r="AA20" s="97">
        <v>85.149189346259263</v>
      </c>
      <c r="AB20" s="97">
        <v>85.333551112553138</v>
      </c>
      <c r="AC20" s="97">
        <v>85.364021336987491</v>
      </c>
      <c r="AD20" s="97">
        <v>84.891650020346518</v>
      </c>
      <c r="AE20" s="97">
        <v>84.788916972530828</v>
      </c>
      <c r="AF20" s="97">
        <v>84.374609736668091</v>
      </c>
      <c r="AG20" s="97">
        <v>83.703677458883604</v>
      </c>
      <c r="AH20" s="97">
        <v>83.010863233783255</v>
      </c>
      <c r="AI20" s="97">
        <v>82.345773497199758</v>
      </c>
      <c r="AJ20" s="97">
        <v>81.621864785023334</v>
      </c>
      <c r="AK20" s="97">
        <v>80.808546054874355</v>
      </c>
      <c r="AL20" s="97">
        <v>79.960323056989452</v>
      </c>
      <c r="AM20" s="97">
        <v>79.279021480775768</v>
      </c>
      <c r="AN20" s="97">
        <v>78.512237108829325</v>
      </c>
      <c r="AO20" s="97">
        <v>77.606362436406044</v>
      </c>
      <c r="AP20" s="97">
        <v>76.679092269407974</v>
      </c>
      <c r="AQ20" s="97">
        <v>75.918540186564812</v>
      </c>
      <c r="AR20" s="97">
        <v>75.115646125408986</v>
      </c>
      <c r="AS20" s="97">
        <v>74.061387643707761</v>
      </c>
      <c r="AT20" s="97">
        <v>73.075565894951424</v>
      </c>
      <c r="AU20" s="97">
        <v>72.175390184757177</v>
      </c>
      <c r="AV20" s="97">
        <v>71.212552031204453</v>
      </c>
      <c r="AW20" s="97">
        <v>70.259814942660782</v>
      </c>
      <c r="AX20" s="97">
        <v>69.275287939394829</v>
      </c>
      <c r="AY20" s="97">
        <v>68.385428453023522</v>
      </c>
      <c r="AZ20" s="97">
        <v>67.552124415563199</v>
      </c>
      <c r="BA20" s="97">
        <v>66.713875970306361</v>
      </c>
      <c r="BB20" s="97">
        <v>65.790795271396163</v>
      </c>
      <c r="BC20" s="97">
        <v>65.220196502192692</v>
      </c>
      <c r="BD20" s="97">
        <v>64.637815863310365</v>
      </c>
      <c r="BE20" s="97">
        <v>63.976564346188432</v>
      </c>
      <c r="BF20" s="97">
        <v>63.351443518226489</v>
      </c>
      <c r="BG20" s="97">
        <v>62.661256707818673</v>
      </c>
      <c r="BH20" s="97">
        <v>62.106692742488939</v>
      </c>
      <c r="BI20" s="97">
        <v>61.500188876371475</v>
      </c>
      <c r="BJ20" s="97">
        <v>60.898565707600966</v>
      </c>
      <c r="BK20" s="97">
        <v>60.222760174807327</v>
      </c>
      <c r="BL20" s="97">
        <v>59.570787652100115</v>
      </c>
    </row>
    <row r="21" spans="2:64" s="5" customFormat="1" ht="18.75" thickBot="1" x14ac:dyDescent="0.35">
      <c r="B21" s="97" t="s">
        <v>476</v>
      </c>
      <c r="C21" s="98"/>
      <c r="D21" s="97">
        <v>0.13959495009068409</v>
      </c>
      <c r="E21" s="97">
        <v>0.15785542621000886</v>
      </c>
      <c r="F21" s="97">
        <v>0.1206309417890522</v>
      </c>
      <c r="G21" s="97">
        <v>0.15374701808084199</v>
      </c>
      <c r="H21" s="97">
        <v>0.14651762004991972</v>
      </c>
      <c r="I21" s="97">
        <v>0.15140673320264342</v>
      </c>
      <c r="J21" s="97">
        <v>0.20650715020543664</v>
      </c>
      <c r="K21" s="97">
        <v>0.13497627105059168</v>
      </c>
      <c r="L21" s="97">
        <v>0.14813852651095033</v>
      </c>
      <c r="M21" s="97">
        <v>0.14324360164538308</v>
      </c>
      <c r="N21" s="97">
        <v>0.18220756435012034</v>
      </c>
      <c r="O21" s="97">
        <v>0.10748310377703467</v>
      </c>
      <c r="P21" s="97">
        <v>0.12863689249490343</v>
      </c>
      <c r="Q21" s="97">
        <v>0.15375999492122927</v>
      </c>
      <c r="R21" s="97">
        <v>0.10245357935555467</v>
      </c>
      <c r="S21" s="97">
        <v>0.12598548426873579</v>
      </c>
      <c r="T21" s="97">
        <v>0.14250932078602432</v>
      </c>
      <c r="U21" s="97">
        <v>0.13814992081743493</v>
      </c>
      <c r="V21" s="97">
        <v>0.10117761797829257</v>
      </c>
      <c r="W21" s="97">
        <v>0.12073546750160764</v>
      </c>
      <c r="X21" s="97">
        <v>0.10802222815190539</v>
      </c>
      <c r="Y21" s="97">
        <v>0.10360272175282291</v>
      </c>
      <c r="Z21" s="97">
        <v>9.9513373657694415E-2</v>
      </c>
      <c r="AA21" s="97">
        <v>9.5742869429776861E-2</v>
      </c>
      <c r="AB21" s="97">
        <v>9.2248152032136016E-2</v>
      </c>
      <c r="AC21" s="97">
        <v>8.8997278539639166E-2</v>
      </c>
      <c r="AD21" s="97">
        <v>8.594448642736556E-2</v>
      </c>
      <c r="AE21" s="97">
        <v>8.3071077006995009E-2</v>
      </c>
      <c r="AF21" s="97">
        <v>8.0356570812042588E-2</v>
      </c>
      <c r="AG21" s="97">
        <v>7.7784179946257817E-2</v>
      </c>
      <c r="AH21" s="97">
        <v>7.5354264741403582E-2</v>
      </c>
      <c r="AI21" s="97">
        <v>7.3029175150272324E-2</v>
      </c>
      <c r="AJ21" s="97">
        <v>7.0788607197380962E-2</v>
      </c>
      <c r="AK21" s="97">
        <v>6.8626519888077359E-2</v>
      </c>
      <c r="AL21" s="97">
        <v>6.6557274159481677E-2</v>
      </c>
      <c r="AM21" s="97">
        <v>6.4575895940093039E-2</v>
      </c>
      <c r="AN21" s="97">
        <v>6.2668422447071465E-2</v>
      </c>
      <c r="AO21" s="97">
        <v>6.0894493500825389E-2</v>
      </c>
      <c r="AP21" s="97">
        <v>5.9212827609348546E-2</v>
      </c>
      <c r="AQ21" s="97">
        <v>5.7618706180824361E-2</v>
      </c>
      <c r="AR21" s="97">
        <v>5.6114206707222572E-2</v>
      </c>
      <c r="AS21" s="97">
        <v>5.4675216917902315E-2</v>
      </c>
      <c r="AT21" s="97">
        <v>5.3309672356195936E-2</v>
      </c>
      <c r="AU21" s="97">
        <v>5.2008500145768813E-2</v>
      </c>
      <c r="AV21" s="97">
        <v>5.076509362915943E-2</v>
      </c>
      <c r="AW21" s="97">
        <v>4.9578195268385652E-2</v>
      </c>
      <c r="AX21" s="97">
        <v>4.8436571514791533E-2</v>
      </c>
      <c r="AY21" s="97">
        <v>4.7339647145025206E-2</v>
      </c>
      <c r="AZ21" s="97">
        <v>4.6281675603634304E-2</v>
      </c>
      <c r="BA21" s="97">
        <v>4.5261177881704334E-2</v>
      </c>
      <c r="BB21" s="97">
        <v>4.4277677215450971E-2</v>
      </c>
      <c r="BC21" s="97">
        <v>4.3338746073492918E-2</v>
      </c>
      <c r="BD21" s="97">
        <v>4.2451060007075173E-2</v>
      </c>
      <c r="BE21" s="97">
        <v>4.1590517434633573E-2</v>
      </c>
      <c r="BF21" s="97">
        <v>4.076711778929621E-2</v>
      </c>
      <c r="BG21" s="97">
        <v>3.9971800494972419E-2</v>
      </c>
      <c r="BH21" s="97">
        <v>3.9224033524867606E-2</v>
      </c>
      <c r="BI21" s="97">
        <v>3.8528260173033256E-2</v>
      </c>
      <c r="BJ21" s="97">
        <v>3.783808211480983E-2</v>
      </c>
      <c r="BK21" s="97">
        <v>3.7146965116764373E-2</v>
      </c>
      <c r="BL21" s="97">
        <v>3.6449262618321404E-2</v>
      </c>
    </row>
    <row r="22" spans="2:64" s="5" customFormat="1" ht="18.75" thickBot="1" x14ac:dyDescent="0.35">
      <c r="B22" s="97" t="s">
        <v>477</v>
      </c>
      <c r="C22" s="98"/>
      <c r="D22" s="97">
        <v>29.284788759494543</v>
      </c>
      <c r="E22" s="97">
        <v>31.473972962697655</v>
      </c>
      <c r="F22" s="97">
        <v>30.043719588657119</v>
      </c>
      <c r="G22" s="97">
        <v>32.528410331673541</v>
      </c>
      <c r="H22" s="97">
        <v>32.629017208675783</v>
      </c>
      <c r="I22" s="97">
        <v>34.25772161576969</v>
      </c>
      <c r="J22" s="97">
        <v>34.885801105690959</v>
      </c>
      <c r="K22" s="97">
        <v>33.352875476496202</v>
      </c>
      <c r="L22" s="97">
        <v>38.212977897050685</v>
      </c>
      <c r="M22" s="97">
        <v>40.017929257301333</v>
      </c>
      <c r="N22" s="97">
        <v>45.113735991372465</v>
      </c>
      <c r="O22" s="97">
        <v>39.082871005284851</v>
      </c>
      <c r="P22" s="97">
        <v>43.967584864700449</v>
      </c>
      <c r="Q22" s="97">
        <v>49.16454356069972</v>
      </c>
      <c r="R22" s="97">
        <v>41.054623200207359</v>
      </c>
      <c r="S22" s="97">
        <v>45.751377206346753</v>
      </c>
      <c r="T22" s="97">
        <v>49.897780869428338</v>
      </c>
      <c r="U22" s="97">
        <v>50.207446618589778</v>
      </c>
      <c r="V22" s="97">
        <v>47.770330255908938</v>
      </c>
      <c r="W22" s="97">
        <v>49.728497000330826</v>
      </c>
      <c r="X22" s="97">
        <v>56.182181729242224</v>
      </c>
      <c r="Y22" s="97">
        <v>58.037703614261375</v>
      </c>
      <c r="Z22" s="97">
        <v>59.965327091865767</v>
      </c>
      <c r="AA22" s="97">
        <v>62.176519819327545</v>
      </c>
      <c r="AB22" s="97">
        <v>64.230864054705847</v>
      </c>
      <c r="AC22" s="97">
        <v>66.365851992595012</v>
      </c>
      <c r="AD22" s="97">
        <v>68.681659607374897</v>
      </c>
      <c r="AE22" s="97">
        <v>70.531085486401295</v>
      </c>
      <c r="AF22" s="97">
        <v>71.806773754090202</v>
      </c>
      <c r="AG22" s="97">
        <v>73.188024590262529</v>
      </c>
      <c r="AH22" s="97">
        <v>74.814809690026408</v>
      </c>
      <c r="AI22" s="97">
        <v>76.100029736284924</v>
      </c>
      <c r="AJ22" s="97">
        <v>77.356787705262761</v>
      </c>
      <c r="AK22" s="97">
        <v>78.410383903764753</v>
      </c>
      <c r="AL22" s="97">
        <v>79.396775701218971</v>
      </c>
      <c r="AM22" s="97">
        <v>80.190323056238626</v>
      </c>
      <c r="AN22" s="97">
        <v>81.055751079802747</v>
      </c>
      <c r="AO22" s="97">
        <v>81.94755601428821</v>
      </c>
      <c r="AP22" s="97">
        <v>82.622152813552049</v>
      </c>
      <c r="AQ22" s="97">
        <v>83.221913944088129</v>
      </c>
      <c r="AR22" s="97">
        <v>83.858969249550583</v>
      </c>
      <c r="AS22" s="97">
        <v>84.880378994882761</v>
      </c>
      <c r="AT22" s="97">
        <v>85.667182534843988</v>
      </c>
      <c r="AU22" s="97">
        <v>86.790213811598761</v>
      </c>
      <c r="AV22" s="97">
        <v>87.920346029180038</v>
      </c>
      <c r="AW22" s="97">
        <v>88.959708046060811</v>
      </c>
      <c r="AX22" s="97">
        <v>89.968298694369579</v>
      </c>
      <c r="AY22" s="97">
        <v>91.088076218447299</v>
      </c>
      <c r="AZ22" s="97">
        <v>92.185622955358653</v>
      </c>
      <c r="BA22" s="97">
        <v>93.480029850470473</v>
      </c>
      <c r="BB22" s="97">
        <v>94.681303126743671</v>
      </c>
      <c r="BC22" s="97">
        <v>95.489584525855847</v>
      </c>
      <c r="BD22" s="97">
        <v>96.13226689669041</v>
      </c>
      <c r="BE22" s="97">
        <v>96.924629319998076</v>
      </c>
      <c r="BF22" s="97">
        <v>97.620507523099064</v>
      </c>
      <c r="BG22" s="97">
        <v>98.32594437634404</v>
      </c>
      <c r="BH22" s="97">
        <v>99.060744973626242</v>
      </c>
      <c r="BI22" s="97">
        <v>99.654612120831416</v>
      </c>
      <c r="BJ22" s="97">
        <v>100.19963182026697</v>
      </c>
      <c r="BK22" s="97">
        <v>100.90787930316628</v>
      </c>
      <c r="BL22" s="97">
        <v>101.35218060731738</v>
      </c>
    </row>
    <row r="23" spans="2:64" s="5" customFormat="1" hidden="1" outlineLevel="1" x14ac:dyDescent="0.3">
      <c r="B23" s="41" t="s">
        <v>150</v>
      </c>
      <c r="C23" s="38"/>
      <c r="D23" s="32">
        <v>23.376861759352192</v>
      </c>
      <c r="E23" s="32">
        <v>24.992728945997413</v>
      </c>
      <c r="F23" s="32">
        <v>23.487201171059635</v>
      </c>
      <c r="G23" s="32">
        <v>25.460963284876197</v>
      </c>
      <c r="H23" s="32">
        <v>25.267396575991057</v>
      </c>
      <c r="I23" s="32">
        <v>26.323515981598476</v>
      </c>
      <c r="J23" s="32">
        <v>26.619807959637765</v>
      </c>
      <c r="K23" s="32">
        <v>24.630079238965017</v>
      </c>
      <c r="L23" s="32">
        <v>28.099007320625017</v>
      </c>
      <c r="M23" s="32">
        <v>28.94615233122088</v>
      </c>
      <c r="N23" s="32">
        <v>31.985521502427535</v>
      </c>
      <c r="O23" s="32">
        <v>26.336696035328568</v>
      </c>
      <c r="P23" s="32">
        <v>29.317655448970189</v>
      </c>
      <c r="Q23" s="32">
        <v>32.8697284140883</v>
      </c>
      <c r="R23" s="32">
        <v>25.760037010191482</v>
      </c>
      <c r="S23" s="32">
        <v>28.579452249210735</v>
      </c>
      <c r="T23" s="32">
        <v>31.133120587265559</v>
      </c>
      <c r="U23" s="32">
        <v>30.803474948187635</v>
      </c>
      <c r="V23" s="32">
        <v>28.609563252736237</v>
      </c>
      <c r="W23" s="32">
        <v>28.898694110103285</v>
      </c>
      <c r="X23" s="32">
        <v>30.300108680763415</v>
      </c>
      <c r="Y23" s="32">
        <v>30.465088364410221</v>
      </c>
      <c r="Z23" s="32">
        <v>30.543496301226412</v>
      </c>
      <c r="AA23" s="32">
        <v>30.724561955142971</v>
      </c>
      <c r="AB23" s="32">
        <v>30.879445104795014</v>
      </c>
      <c r="AC23" s="32">
        <v>30.998175748875266</v>
      </c>
      <c r="AD23" s="32">
        <v>30.927106410808921</v>
      </c>
      <c r="AE23" s="32">
        <v>30.822713776362868</v>
      </c>
      <c r="AF23" s="32">
        <v>30.25334791046846</v>
      </c>
      <c r="AG23" s="32">
        <v>29.915203357889791</v>
      </c>
      <c r="AH23" s="32">
        <v>29.594061040695667</v>
      </c>
      <c r="AI23" s="32">
        <v>29.193470666682838</v>
      </c>
      <c r="AJ23" s="32">
        <v>28.81034498675211</v>
      </c>
      <c r="AK23" s="32">
        <v>28.246782889745447</v>
      </c>
      <c r="AL23" s="32">
        <v>27.719997862019003</v>
      </c>
      <c r="AM23" s="32">
        <v>27.251716364057227</v>
      </c>
      <c r="AN23" s="32">
        <v>26.800447001343077</v>
      </c>
      <c r="AO23" s="32">
        <v>26.234053225357904</v>
      </c>
      <c r="AP23" s="32">
        <v>25.590580221260417</v>
      </c>
      <c r="AQ23" s="32">
        <v>24.852310910089052</v>
      </c>
      <c r="AR23" s="32">
        <v>24.240650222669093</v>
      </c>
      <c r="AS23" s="32">
        <v>23.730222597097818</v>
      </c>
      <c r="AT23" s="32">
        <v>23.047463978341277</v>
      </c>
      <c r="AU23" s="32">
        <v>22.438632010140825</v>
      </c>
      <c r="AV23" s="32">
        <v>21.946267275953694</v>
      </c>
      <c r="AW23" s="32">
        <v>21.336233512211873</v>
      </c>
      <c r="AX23" s="32">
        <v>20.662454981577284</v>
      </c>
      <c r="AY23" s="32">
        <v>20.09576786278425</v>
      </c>
      <c r="AZ23" s="32">
        <v>19.546582022446913</v>
      </c>
      <c r="BA23" s="32">
        <v>19.087877516522461</v>
      </c>
      <c r="BB23" s="32">
        <v>18.588256771104202</v>
      </c>
      <c r="BC23" s="32">
        <v>18.147454792088698</v>
      </c>
      <c r="BD23" s="32">
        <v>17.706371884763826</v>
      </c>
      <c r="BE23" s="32">
        <v>17.338784625293016</v>
      </c>
      <c r="BF23" s="32">
        <v>16.940475657422095</v>
      </c>
      <c r="BG23" s="32">
        <v>16.566321920900116</v>
      </c>
      <c r="BH23" s="32">
        <v>16.242680453622157</v>
      </c>
      <c r="BI23" s="32">
        <v>15.940002434887051</v>
      </c>
      <c r="BJ23" s="32">
        <v>15.679084876521989</v>
      </c>
      <c r="BK23" s="32">
        <v>15.361560527513586</v>
      </c>
      <c r="BL23" s="32">
        <v>15.04308805044872</v>
      </c>
    </row>
    <row r="24" spans="2:64" s="5" customFormat="1" hidden="1" outlineLevel="1" x14ac:dyDescent="0.3">
      <c r="B24" s="41" t="s">
        <v>204</v>
      </c>
      <c r="C24" s="38"/>
      <c r="D24" s="32">
        <v>1.2405369296314319</v>
      </c>
      <c r="E24" s="32">
        <v>1.2912588953380673</v>
      </c>
      <c r="F24" s="32">
        <v>1.2700482874677386</v>
      </c>
      <c r="G24" s="32">
        <v>1.2529239213758088</v>
      </c>
      <c r="H24" s="32">
        <v>1.2561618382708815</v>
      </c>
      <c r="I24" s="32">
        <v>1.2332676378999137</v>
      </c>
      <c r="J24" s="32">
        <v>1.2457583100892493</v>
      </c>
      <c r="K24" s="32">
        <v>1.2407241015912529</v>
      </c>
      <c r="L24" s="32">
        <v>1.2461036172146884</v>
      </c>
      <c r="M24" s="32">
        <v>1.2485690835963315</v>
      </c>
      <c r="N24" s="32">
        <v>1.2782405229839346</v>
      </c>
      <c r="O24" s="32">
        <v>1.2609899367409458</v>
      </c>
      <c r="P24" s="32">
        <v>1.2779377259434204</v>
      </c>
      <c r="Q24" s="32">
        <v>1.270524686951523</v>
      </c>
      <c r="R24" s="32">
        <v>1.2153491886250847</v>
      </c>
      <c r="S24" s="32">
        <v>1.2032815614999843</v>
      </c>
      <c r="T24" s="32">
        <v>1.19042449054596</v>
      </c>
      <c r="U24" s="32">
        <v>1.184976973727023</v>
      </c>
      <c r="V24" s="32">
        <v>1.1544723265898049</v>
      </c>
      <c r="W24" s="32">
        <v>1.1471494708908172</v>
      </c>
      <c r="X24" s="32">
        <v>2.9593972127199479</v>
      </c>
      <c r="Y24" s="32">
        <v>3.1201998742246499</v>
      </c>
      <c r="Z24" s="32">
        <v>3.3266055056691259</v>
      </c>
      <c r="AA24" s="32">
        <v>3.5902786700860498</v>
      </c>
      <c r="AB24" s="32">
        <v>3.7883196959982262</v>
      </c>
      <c r="AC24" s="32">
        <v>4.0675914437264851</v>
      </c>
      <c r="AD24" s="32">
        <v>4.3569771520165128</v>
      </c>
      <c r="AE24" s="32">
        <v>4.467870967694437</v>
      </c>
      <c r="AF24" s="32">
        <v>4.7837180715552634</v>
      </c>
      <c r="AG24" s="32">
        <v>5.0434110700096682</v>
      </c>
      <c r="AH24" s="32">
        <v>5.3018226322853899</v>
      </c>
      <c r="AI24" s="32">
        <v>5.4796393501848852</v>
      </c>
      <c r="AJ24" s="32">
        <v>5.6184539172184831</v>
      </c>
      <c r="AK24" s="32">
        <v>5.7435670681296074</v>
      </c>
      <c r="AL24" s="32">
        <v>5.8952819666312068</v>
      </c>
      <c r="AM24" s="32">
        <v>6.0607778241485111</v>
      </c>
      <c r="AN24" s="32">
        <v>6.2667296465772644</v>
      </c>
      <c r="AO24" s="32">
        <v>6.4581161062799151</v>
      </c>
      <c r="AP24" s="32">
        <v>6.6463714436442647</v>
      </c>
      <c r="AQ24" s="32">
        <v>6.8445923566791258</v>
      </c>
      <c r="AR24" s="32">
        <v>7.0387077084450613</v>
      </c>
      <c r="AS24" s="32">
        <v>7.3090533866534635</v>
      </c>
      <c r="AT24" s="32">
        <v>7.5793863208223193</v>
      </c>
      <c r="AU24" s="32">
        <v>7.85446731323053</v>
      </c>
      <c r="AV24" s="32">
        <v>8.1170766077202465</v>
      </c>
      <c r="AW24" s="32">
        <v>8.3752904892889077</v>
      </c>
      <c r="AX24" s="32">
        <v>8.6043637768697749</v>
      </c>
      <c r="AY24" s="32">
        <v>8.8504199835722623</v>
      </c>
      <c r="AZ24" s="32">
        <v>9.0921119072621277</v>
      </c>
      <c r="BA24" s="32">
        <v>9.3275051535399829</v>
      </c>
      <c r="BB24" s="32">
        <v>9.546874808963338</v>
      </c>
      <c r="BC24" s="32">
        <v>9.5078773162044445</v>
      </c>
      <c r="BD24" s="32">
        <v>9.4649383928489268</v>
      </c>
      <c r="BE24" s="32">
        <v>9.4148492939617476</v>
      </c>
      <c r="BF24" s="32">
        <v>9.3640250081886265</v>
      </c>
      <c r="BG24" s="32">
        <v>9.2972672364267464</v>
      </c>
      <c r="BH24" s="32">
        <v>9.2629280404604231</v>
      </c>
      <c r="BI24" s="32">
        <v>9.2291965474951887</v>
      </c>
      <c r="BJ24" s="32">
        <v>9.1801306333608981</v>
      </c>
      <c r="BK24" s="32">
        <v>9.1235284266822223</v>
      </c>
      <c r="BL24" s="32">
        <v>9.0709670241855545</v>
      </c>
    </row>
    <row r="25" spans="2:64" s="5" customFormat="1" hidden="1" outlineLevel="1" x14ac:dyDescent="0.3">
      <c r="B25" s="41" t="s">
        <v>206</v>
      </c>
      <c r="C25" s="38"/>
      <c r="D25" s="32">
        <v>4.0888591555554497</v>
      </c>
      <c r="E25" s="32">
        <v>4.4422549380607013</v>
      </c>
      <c r="F25" s="32">
        <v>4.5355652804962299</v>
      </c>
      <c r="G25" s="32">
        <v>4.991102484278608</v>
      </c>
      <c r="H25" s="32">
        <v>5.2479567052052598</v>
      </c>
      <c r="I25" s="32">
        <v>5.7893817038975257</v>
      </c>
      <c r="J25" s="32">
        <v>5.9894845655164648</v>
      </c>
      <c r="K25" s="32">
        <v>6.4444781583240003</v>
      </c>
      <c r="L25" s="32">
        <v>7.6941145819655112</v>
      </c>
      <c r="M25" s="32">
        <v>8.4684748297648476</v>
      </c>
      <c r="N25" s="32">
        <v>10.246826048598773</v>
      </c>
      <c r="O25" s="32">
        <v>9.762670084101158</v>
      </c>
      <c r="P25" s="32">
        <v>11.435233497197634</v>
      </c>
      <c r="Q25" s="32">
        <v>12.872436199962157</v>
      </c>
      <c r="R25" s="32">
        <v>11.82050384391197</v>
      </c>
      <c r="S25" s="32">
        <v>13.539828307603548</v>
      </c>
      <c r="T25" s="32">
        <v>15.035310369555919</v>
      </c>
      <c r="U25" s="32">
        <v>15.639528524913979</v>
      </c>
      <c r="V25" s="32">
        <v>15.397527716939216</v>
      </c>
      <c r="W25" s="32">
        <v>16.979377605439041</v>
      </c>
      <c r="X25" s="32">
        <v>19.650405236136368</v>
      </c>
      <c r="Y25" s="32">
        <v>20.915277073742864</v>
      </c>
      <c r="Z25" s="32">
        <v>22.285755636179729</v>
      </c>
      <c r="AA25" s="32">
        <v>23.751757372415252</v>
      </c>
      <c r="AB25" s="32">
        <v>25.216093370282671</v>
      </c>
      <c r="AC25" s="32">
        <v>26.676424986805639</v>
      </c>
      <c r="AD25" s="32">
        <v>28.16537944784772</v>
      </c>
      <c r="AE25" s="32">
        <v>29.569992293116876</v>
      </c>
      <c r="AF25" s="32">
        <v>30.842668254023732</v>
      </c>
      <c r="AG25" s="32">
        <v>32.115390067857227</v>
      </c>
      <c r="AH25" s="32">
        <v>33.444529026859286</v>
      </c>
      <c r="AI25" s="32">
        <v>34.722229239762036</v>
      </c>
      <c r="AJ25" s="32">
        <v>35.889459668540525</v>
      </c>
      <c r="AK25" s="32">
        <v>37.158777832848571</v>
      </c>
      <c r="AL25" s="32">
        <v>38.306188069729473</v>
      </c>
      <c r="AM25" s="32">
        <v>39.318267793496275</v>
      </c>
      <c r="AN25" s="32">
        <v>40.339557082568703</v>
      </c>
      <c r="AO25" s="32">
        <v>41.250960630771083</v>
      </c>
      <c r="AP25" s="32">
        <v>42.184863105420838</v>
      </c>
      <c r="AQ25" s="32">
        <v>43.185263550156684</v>
      </c>
      <c r="AR25" s="32">
        <v>44.0212538768372</v>
      </c>
      <c r="AS25" s="32">
        <v>45.085850688615423</v>
      </c>
      <c r="AT25" s="32">
        <v>46.162666978774162</v>
      </c>
      <c r="AU25" s="32">
        <v>47.433067092248578</v>
      </c>
      <c r="AV25" s="32">
        <v>48.647237371381252</v>
      </c>
      <c r="AW25" s="32">
        <v>49.740757559803072</v>
      </c>
      <c r="AX25" s="32">
        <v>51.039557207483568</v>
      </c>
      <c r="AY25" s="32">
        <v>52.250969844429108</v>
      </c>
      <c r="AZ25" s="32">
        <v>53.471030114020131</v>
      </c>
      <c r="BA25" s="32">
        <v>54.91210157573456</v>
      </c>
      <c r="BB25" s="32">
        <v>56.104901990294259</v>
      </c>
      <c r="BC25" s="32">
        <v>57.293762046662714</v>
      </c>
      <c r="BD25" s="32">
        <v>58.423321311710488</v>
      </c>
      <c r="BE25" s="32">
        <v>59.562153372599177</v>
      </c>
      <c r="BF25" s="32">
        <v>60.605742030939517</v>
      </c>
      <c r="BG25" s="32">
        <v>61.650773577302736</v>
      </c>
      <c r="BH25" s="32">
        <v>62.51932385633409</v>
      </c>
      <c r="BI25" s="32">
        <v>63.392051016955875</v>
      </c>
      <c r="BJ25" s="32">
        <v>64.171465062500161</v>
      </c>
      <c r="BK25" s="32">
        <v>65.032716155453571</v>
      </c>
      <c r="BL25" s="32">
        <v>65.599444703696491</v>
      </c>
    </row>
    <row r="26" spans="2:64" s="5" customFormat="1" hidden="1" outlineLevel="1" x14ac:dyDescent="0.3">
      <c r="B26" s="41" t="s">
        <v>475</v>
      </c>
      <c r="C26" s="38"/>
      <c r="D26" s="32">
        <v>0.43893596486478453</v>
      </c>
      <c r="E26" s="32">
        <v>0.58987475709146309</v>
      </c>
      <c r="F26" s="32">
        <v>0.6302739078444658</v>
      </c>
      <c r="G26" s="32">
        <v>0.66967362306208134</v>
      </c>
      <c r="H26" s="32">
        <v>0.71098446915866464</v>
      </c>
      <c r="I26" s="32">
        <v>0.76014955917112892</v>
      </c>
      <c r="J26" s="32">
        <v>0.82424312024203628</v>
      </c>
      <c r="K26" s="32">
        <v>0.90261770656533646</v>
      </c>
      <c r="L26" s="32">
        <v>1.0256138507345189</v>
      </c>
      <c r="M26" s="32">
        <v>1.2114894110738981</v>
      </c>
      <c r="N26" s="32">
        <v>1.4209403530120974</v>
      </c>
      <c r="O26" s="32">
        <v>1.6150318453371462</v>
      </c>
      <c r="P26" s="32">
        <v>1.8081213000942993</v>
      </c>
      <c r="Q26" s="32">
        <v>1.998094264776503</v>
      </c>
      <c r="R26" s="32">
        <v>2.1562795781232724</v>
      </c>
      <c r="S26" s="32">
        <v>2.3028296037637408</v>
      </c>
      <c r="T26" s="32">
        <v>2.396416101274871</v>
      </c>
      <c r="U26" s="32">
        <v>2.4413162509437081</v>
      </c>
      <c r="V26" s="32">
        <v>2.5075893416653905</v>
      </c>
      <c r="W26" s="32">
        <v>2.5825403463960708</v>
      </c>
      <c r="X26" s="32">
        <v>3.1642483714705869</v>
      </c>
      <c r="Y26" s="32">
        <v>3.4335355801308172</v>
      </c>
      <c r="Z26" s="32">
        <v>3.7099562751328055</v>
      </c>
      <c r="AA26" s="32">
        <v>4.014178952253495</v>
      </c>
      <c r="AB26" s="32">
        <v>4.2547577315977829</v>
      </c>
      <c r="AC26" s="32">
        <v>4.5346625346479792</v>
      </c>
      <c r="AD26" s="32">
        <v>5.1462521102743723</v>
      </c>
      <c r="AE26" s="32">
        <v>5.58743737222012</v>
      </c>
      <c r="AF26" s="32">
        <v>5.8466829472307058</v>
      </c>
      <c r="AG26" s="32">
        <v>6.0362359145595832</v>
      </c>
      <c r="AH26" s="32">
        <v>6.3990427254446578</v>
      </c>
      <c r="AI26" s="32">
        <v>6.6316613045048927</v>
      </c>
      <c r="AJ26" s="32">
        <v>6.967740525554257</v>
      </c>
      <c r="AK26" s="32">
        <v>7.1926295931530539</v>
      </c>
      <c r="AL26" s="32">
        <v>7.4087505286798088</v>
      </c>
      <c r="AM26" s="32">
        <v>7.4949851785965143</v>
      </c>
      <c r="AN26" s="32">
        <v>7.5863489268666244</v>
      </c>
      <c r="AO26" s="32">
        <v>7.9435315583784911</v>
      </c>
      <c r="AP26" s="32">
        <v>8.1411252156171905</v>
      </c>
      <c r="AQ26" s="32">
        <v>8.2821284209824562</v>
      </c>
      <c r="AR26" s="32">
        <v>8.5022432348919956</v>
      </c>
      <c r="AS26" s="32">
        <v>8.700577105598148</v>
      </c>
      <c r="AT26" s="32">
        <v>8.8243555845500428</v>
      </c>
      <c r="AU26" s="32">
        <v>9.0120388958330597</v>
      </c>
      <c r="AV26" s="32">
        <v>9.158999680495695</v>
      </c>
      <c r="AW26" s="32">
        <v>9.457848289488572</v>
      </c>
      <c r="AX26" s="32">
        <v>9.6134861569241625</v>
      </c>
      <c r="AY26" s="32">
        <v>9.843578880516656</v>
      </c>
      <c r="AZ26" s="32">
        <v>10.029617236025841</v>
      </c>
      <c r="BA26" s="32">
        <v>10.107284426791777</v>
      </c>
      <c r="BB26" s="32">
        <v>10.396991879166425</v>
      </c>
      <c r="BC26" s="32">
        <v>10.4971516248265</v>
      </c>
      <c r="BD26" s="32">
        <v>10.495184247360086</v>
      </c>
      <c r="BE26" s="32">
        <v>10.567251510709516</v>
      </c>
      <c r="BF26" s="32">
        <v>10.669497708759526</v>
      </c>
      <c r="BG26" s="32">
        <v>10.771609841219473</v>
      </c>
      <c r="BH26" s="32">
        <v>10.996588589684709</v>
      </c>
      <c r="BI26" s="32">
        <v>11.054833861320263</v>
      </c>
      <c r="BJ26" s="32">
        <v>11.131113165769118</v>
      </c>
      <c r="BK26" s="32">
        <v>11.352927228400139</v>
      </c>
      <c r="BL26" s="32">
        <v>11.602231566368296</v>
      </c>
    </row>
    <row r="27" spans="2:64" s="5" customFormat="1" ht="16.5" hidden="1" outlineLevel="1" thickBot="1" x14ac:dyDescent="0.35">
      <c r="B27" s="41" t="s">
        <v>478</v>
      </c>
      <c r="C27" s="38"/>
      <c r="D27" s="32">
        <v>0.13959495009068409</v>
      </c>
      <c r="E27" s="32">
        <v>0.15785542621000886</v>
      </c>
      <c r="F27" s="32">
        <v>0.1206309417890522</v>
      </c>
      <c r="G27" s="32">
        <v>0.15374701808084199</v>
      </c>
      <c r="H27" s="32">
        <v>0.14651762004991972</v>
      </c>
      <c r="I27" s="32">
        <v>0.15140673320264342</v>
      </c>
      <c r="J27" s="32">
        <v>0.20650715020543664</v>
      </c>
      <c r="K27" s="32">
        <v>0.13497627105059168</v>
      </c>
      <c r="L27" s="32">
        <v>0.14813852651095033</v>
      </c>
      <c r="M27" s="32">
        <v>0.14324360164538308</v>
      </c>
      <c r="N27" s="32">
        <v>0.18220756435012034</v>
      </c>
      <c r="O27" s="32">
        <v>0.10748310377703467</v>
      </c>
      <c r="P27" s="32">
        <v>0.12863689249490343</v>
      </c>
      <c r="Q27" s="32">
        <v>0.15375999492122927</v>
      </c>
      <c r="R27" s="32">
        <v>0.10245357935555467</v>
      </c>
      <c r="S27" s="32">
        <v>0.12598548426873579</v>
      </c>
      <c r="T27" s="32">
        <v>0.14250932078602432</v>
      </c>
      <c r="U27" s="32">
        <v>0.13814992081743493</v>
      </c>
      <c r="V27" s="32">
        <v>0.10117761797829257</v>
      </c>
      <c r="W27" s="32">
        <v>0.12073546750160764</v>
      </c>
      <c r="X27" s="32">
        <v>0.10802222815190539</v>
      </c>
      <c r="Y27" s="32">
        <v>0.10360272175282291</v>
      </c>
      <c r="Z27" s="32">
        <v>9.9513373657694415E-2</v>
      </c>
      <c r="AA27" s="32">
        <v>9.5742869429776861E-2</v>
      </c>
      <c r="AB27" s="32">
        <v>9.2248152032136016E-2</v>
      </c>
      <c r="AC27" s="32">
        <v>8.8997278539639166E-2</v>
      </c>
      <c r="AD27" s="32">
        <v>8.594448642736556E-2</v>
      </c>
      <c r="AE27" s="32">
        <v>8.3071077006995009E-2</v>
      </c>
      <c r="AF27" s="32">
        <v>8.0356570812042588E-2</v>
      </c>
      <c r="AG27" s="32">
        <v>7.7784179946257817E-2</v>
      </c>
      <c r="AH27" s="32">
        <v>7.5354264741403582E-2</v>
      </c>
      <c r="AI27" s="32">
        <v>7.3029175150272324E-2</v>
      </c>
      <c r="AJ27" s="32">
        <v>7.0788607197380962E-2</v>
      </c>
      <c r="AK27" s="32">
        <v>6.8626519888077359E-2</v>
      </c>
      <c r="AL27" s="32">
        <v>6.6557274159481677E-2</v>
      </c>
      <c r="AM27" s="32">
        <v>6.4575895940093039E-2</v>
      </c>
      <c r="AN27" s="32">
        <v>6.2668422447071465E-2</v>
      </c>
      <c r="AO27" s="32">
        <v>6.0894493500825389E-2</v>
      </c>
      <c r="AP27" s="32">
        <v>5.9212827609348546E-2</v>
      </c>
      <c r="AQ27" s="32">
        <v>5.7618706180824361E-2</v>
      </c>
      <c r="AR27" s="32">
        <v>5.6114206707222572E-2</v>
      </c>
      <c r="AS27" s="32">
        <v>5.4675216917902315E-2</v>
      </c>
      <c r="AT27" s="32">
        <v>5.3309672356195936E-2</v>
      </c>
      <c r="AU27" s="32">
        <v>5.2008500145768813E-2</v>
      </c>
      <c r="AV27" s="32">
        <v>5.076509362915943E-2</v>
      </c>
      <c r="AW27" s="32">
        <v>4.9578195268385652E-2</v>
      </c>
      <c r="AX27" s="32">
        <v>4.8436571514791533E-2</v>
      </c>
      <c r="AY27" s="32">
        <v>4.7339647145025206E-2</v>
      </c>
      <c r="AZ27" s="32">
        <v>4.6281675603634304E-2</v>
      </c>
      <c r="BA27" s="32">
        <v>4.5261177881704334E-2</v>
      </c>
      <c r="BB27" s="32">
        <v>4.4277677215450971E-2</v>
      </c>
      <c r="BC27" s="32">
        <v>4.3338746073492918E-2</v>
      </c>
      <c r="BD27" s="32">
        <v>4.2451060007075173E-2</v>
      </c>
      <c r="BE27" s="32">
        <v>4.1590517434633573E-2</v>
      </c>
      <c r="BF27" s="32">
        <v>4.076711778929621E-2</v>
      </c>
      <c r="BG27" s="32">
        <v>3.9971800494972419E-2</v>
      </c>
      <c r="BH27" s="32">
        <v>3.9224033524867606E-2</v>
      </c>
      <c r="BI27" s="32">
        <v>3.8528260173033256E-2</v>
      </c>
      <c r="BJ27" s="32">
        <v>3.783808211480983E-2</v>
      </c>
      <c r="BK27" s="32">
        <v>3.7146965116764373E-2</v>
      </c>
      <c r="BL27" s="32">
        <v>3.6449262618321404E-2</v>
      </c>
    </row>
    <row r="28" spans="2:64" s="5" customFormat="1" ht="16.5" collapsed="1" thickBot="1" x14ac:dyDescent="0.35">
      <c r="B28" s="97" t="s">
        <v>151</v>
      </c>
      <c r="C28" s="98"/>
      <c r="D28" s="97">
        <v>72.283048820568496</v>
      </c>
      <c r="E28" s="97">
        <v>74.96734097726906</v>
      </c>
      <c r="F28" s="97">
        <v>74.960648773574107</v>
      </c>
      <c r="G28" s="97">
        <v>77.861616830724444</v>
      </c>
      <c r="H28" s="97">
        <v>78.683261026028276</v>
      </c>
      <c r="I28" s="97">
        <v>80.699264612451572</v>
      </c>
      <c r="J28" s="97">
        <v>81.345764181847485</v>
      </c>
      <c r="K28" s="97">
        <v>78.696490194984435</v>
      </c>
      <c r="L28" s="97">
        <v>81.859857627215462</v>
      </c>
      <c r="M28" s="97">
        <v>81.842081131909666</v>
      </c>
      <c r="N28" s="97">
        <v>85.227055977521957</v>
      </c>
      <c r="O28" s="97">
        <v>80.409770358915893</v>
      </c>
      <c r="P28" s="97">
        <v>82.656001338959854</v>
      </c>
      <c r="Q28" s="97">
        <v>84.899506229864258</v>
      </c>
      <c r="R28" s="97">
        <v>79.510972169637299</v>
      </c>
      <c r="S28" s="97">
        <v>82.883161151223305</v>
      </c>
      <c r="T28" s="97">
        <v>84.500264756562245</v>
      </c>
      <c r="U28" s="97">
        <v>84.475522235549832</v>
      </c>
      <c r="V28" s="97">
        <v>82.870616997248931</v>
      </c>
      <c r="W28" s="97">
        <v>82.275515764392225</v>
      </c>
      <c r="X28" s="97">
        <v>84.671566672966946</v>
      </c>
      <c r="Y28" s="97">
        <v>84.808625821760842</v>
      </c>
      <c r="Z28" s="97">
        <v>85.141191867262862</v>
      </c>
      <c r="AA28" s="97">
        <v>85.214099984659498</v>
      </c>
      <c r="AB28" s="97">
        <v>85.615960439069056</v>
      </c>
      <c r="AC28" s="97">
        <v>86.067328870709602</v>
      </c>
      <c r="AD28" s="97">
        <v>86.402551358733163</v>
      </c>
      <c r="AE28" s="97">
        <v>86.721879463915812</v>
      </c>
      <c r="AF28" s="97">
        <v>86.920878471739897</v>
      </c>
      <c r="AG28" s="97">
        <v>87.167156002309369</v>
      </c>
      <c r="AH28" s="97">
        <v>87.322992115611015</v>
      </c>
      <c r="AI28" s="97">
        <v>87.53874326786682</v>
      </c>
      <c r="AJ28" s="97">
        <v>87.739138136294955</v>
      </c>
      <c r="AK28" s="97">
        <v>87.783101543459594</v>
      </c>
      <c r="AL28" s="97">
        <v>87.898611800016283</v>
      </c>
      <c r="AM28" s="97">
        <v>88.081948354438708</v>
      </c>
      <c r="AN28" s="97">
        <v>87.825095278818665</v>
      </c>
      <c r="AO28" s="97">
        <v>87.587058377914019</v>
      </c>
      <c r="AP28" s="97">
        <v>87.418622771662513</v>
      </c>
      <c r="AQ28" s="97">
        <v>87.171294867343349</v>
      </c>
      <c r="AR28" s="97">
        <v>86.89747638089429</v>
      </c>
      <c r="AS28" s="97">
        <v>86.368177439925716</v>
      </c>
      <c r="AT28" s="97">
        <v>85.891242445386879</v>
      </c>
      <c r="AU28" s="97">
        <v>85.37866960993172</v>
      </c>
      <c r="AV28" s="97">
        <v>84.933093315214506</v>
      </c>
      <c r="AW28" s="97">
        <v>84.335326339046986</v>
      </c>
      <c r="AX28" s="97">
        <v>83.8443151118814</v>
      </c>
      <c r="AY28" s="97">
        <v>83.296882715162525</v>
      </c>
      <c r="AZ28" s="97">
        <v>82.768116713272008</v>
      </c>
      <c r="BA28" s="97">
        <v>82.425764600513347</v>
      </c>
      <c r="BB28" s="97">
        <v>82.100076301646467</v>
      </c>
      <c r="BC28" s="97">
        <v>81.802269670151347</v>
      </c>
      <c r="BD28" s="97">
        <v>81.493575577856532</v>
      </c>
      <c r="BE28" s="97">
        <v>81.408841598097425</v>
      </c>
      <c r="BF28" s="97">
        <v>81.273871744019289</v>
      </c>
      <c r="BG28" s="97">
        <v>81.135403626904477</v>
      </c>
      <c r="BH28" s="97">
        <v>80.796582163627662</v>
      </c>
      <c r="BI28" s="97">
        <v>80.600015279945893</v>
      </c>
      <c r="BJ28" s="97">
        <v>80.386674502151237</v>
      </c>
      <c r="BK28" s="97">
        <v>80.109278866709815</v>
      </c>
      <c r="BL28" s="97">
        <v>79.812798731615786</v>
      </c>
    </row>
    <row r="29" spans="2:64" s="5" customFormat="1" ht="16.5" thickBot="1" x14ac:dyDescent="0.35">
      <c r="B29" s="97" t="s">
        <v>6</v>
      </c>
      <c r="C29" s="98"/>
      <c r="D29" s="97">
        <v>8.8440096388356153</v>
      </c>
      <c r="E29" s="97">
        <v>9.4804744171346513</v>
      </c>
      <c r="F29" s="97">
        <v>9.1055858544325865</v>
      </c>
      <c r="G29" s="97">
        <v>9.7720176880127916</v>
      </c>
      <c r="H29" s="97">
        <v>10.512569816194871</v>
      </c>
      <c r="I29" s="97">
        <v>10.628060926629889</v>
      </c>
      <c r="J29" s="97">
        <v>10.089466912216809</v>
      </c>
      <c r="K29" s="97">
        <v>8.8128997521615755</v>
      </c>
      <c r="L29" s="97">
        <v>9.7834580193451952</v>
      </c>
      <c r="M29" s="97">
        <v>10.039958907641893</v>
      </c>
      <c r="N29" s="97">
        <v>11.748764964846224</v>
      </c>
      <c r="O29" s="97">
        <v>10.347292966143163</v>
      </c>
      <c r="P29" s="97">
        <v>10.942797376480373</v>
      </c>
      <c r="Q29" s="97">
        <v>12.871566072182953</v>
      </c>
      <c r="R29" s="97">
        <v>10.954528750542869</v>
      </c>
      <c r="S29" s="97">
        <v>12.584433841710776</v>
      </c>
      <c r="T29" s="97">
        <v>13.744213548104945</v>
      </c>
      <c r="U29" s="97">
        <v>14.119864762959779</v>
      </c>
      <c r="V29" s="97">
        <v>13.490502971905581</v>
      </c>
      <c r="W29" s="97">
        <v>15.412073817372853</v>
      </c>
      <c r="X29" s="97">
        <v>15.118020401056798</v>
      </c>
      <c r="Y29" s="97">
        <v>15.476887068731532</v>
      </c>
      <c r="Z29" s="97">
        <v>15.678321331313988</v>
      </c>
      <c r="AA29" s="97">
        <v>15.846997609475837</v>
      </c>
      <c r="AB29" s="97">
        <v>15.996174882506063</v>
      </c>
      <c r="AC29" s="97">
        <v>16.069497542618898</v>
      </c>
      <c r="AD29" s="97">
        <v>16.178341166488391</v>
      </c>
      <c r="AE29" s="97">
        <v>16.325305918098195</v>
      </c>
      <c r="AF29" s="97">
        <v>16.354120099767293</v>
      </c>
      <c r="AG29" s="97">
        <v>16.346666284159188</v>
      </c>
      <c r="AH29" s="97">
        <v>16.32981209287744</v>
      </c>
      <c r="AI29" s="97">
        <v>16.317620048074794</v>
      </c>
      <c r="AJ29" s="97">
        <v>16.245167055672713</v>
      </c>
      <c r="AK29" s="97">
        <v>16.197285817529814</v>
      </c>
      <c r="AL29" s="97">
        <v>16.098292305504295</v>
      </c>
      <c r="AM29" s="97">
        <v>16.021340688297482</v>
      </c>
      <c r="AN29" s="97">
        <v>15.924884953750402</v>
      </c>
      <c r="AO29" s="97">
        <v>15.895532007534209</v>
      </c>
      <c r="AP29" s="97">
        <v>15.829616979031044</v>
      </c>
      <c r="AQ29" s="97">
        <v>15.758637648484633</v>
      </c>
      <c r="AR29" s="97">
        <v>15.71655682544205</v>
      </c>
      <c r="AS29" s="97">
        <v>15.698428955070391</v>
      </c>
      <c r="AT29" s="97">
        <v>15.631711336697274</v>
      </c>
      <c r="AU29" s="97">
        <v>15.541031750146644</v>
      </c>
      <c r="AV29" s="97">
        <v>15.481843714186414</v>
      </c>
      <c r="AW29" s="97">
        <v>15.486764038418352</v>
      </c>
      <c r="AX29" s="97">
        <v>15.552231562981286</v>
      </c>
      <c r="AY29" s="97">
        <v>15.496689335808712</v>
      </c>
      <c r="AZ29" s="97">
        <v>15.492419505826717</v>
      </c>
      <c r="BA29" s="97">
        <v>15.462807731659257</v>
      </c>
      <c r="BB29" s="97">
        <v>15.476098229613587</v>
      </c>
      <c r="BC29" s="97">
        <v>15.509484708714567</v>
      </c>
      <c r="BD29" s="97">
        <v>15.485192968898374</v>
      </c>
      <c r="BE29" s="97">
        <v>15.581139577616556</v>
      </c>
      <c r="BF29" s="97">
        <v>15.572012923051808</v>
      </c>
      <c r="BG29" s="97">
        <v>15.508916258172722</v>
      </c>
      <c r="BH29" s="97">
        <v>15.452800721560585</v>
      </c>
      <c r="BI29" s="97">
        <v>15.434724525075033</v>
      </c>
      <c r="BJ29" s="97">
        <v>15.404857684948375</v>
      </c>
      <c r="BK29" s="97">
        <v>15.4304117808996</v>
      </c>
      <c r="BL29" s="97">
        <v>15.367546934101771</v>
      </c>
    </row>
    <row r="30" spans="2:64" s="5" customFormat="1" ht="16.5" thickBot="1" x14ac:dyDescent="0.35">
      <c r="B30" s="97" t="s">
        <v>152</v>
      </c>
      <c r="C30" s="98"/>
      <c r="D30" s="97">
        <v>0</v>
      </c>
      <c r="E30" s="97">
        <v>0</v>
      </c>
      <c r="F30" s="97">
        <v>0</v>
      </c>
      <c r="G30" s="97">
        <v>0</v>
      </c>
      <c r="H30" s="97">
        <v>0</v>
      </c>
      <c r="I30" s="97">
        <v>0</v>
      </c>
      <c r="J30" s="97">
        <v>0</v>
      </c>
      <c r="K30" s="97">
        <v>0</v>
      </c>
      <c r="L30" s="97">
        <v>0</v>
      </c>
      <c r="M30" s="97">
        <v>0</v>
      </c>
      <c r="N30" s="97">
        <v>0</v>
      </c>
      <c r="O30" s="97">
        <v>0</v>
      </c>
      <c r="P30" s="97">
        <v>0</v>
      </c>
      <c r="Q30" s="97">
        <v>0</v>
      </c>
      <c r="R30" s="97">
        <v>0</v>
      </c>
      <c r="S30" s="97">
        <v>0</v>
      </c>
      <c r="T30" s="97">
        <v>0</v>
      </c>
      <c r="U30" s="97">
        <v>0</v>
      </c>
      <c r="V30" s="97">
        <v>0</v>
      </c>
      <c r="W30" s="97">
        <v>0</v>
      </c>
      <c r="X30" s="97">
        <v>0</v>
      </c>
      <c r="Y30" s="97">
        <v>0</v>
      </c>
      <c r="Z30" s="97">
        <v>0</v>
      </c>
      <c r="AA30" s="97">
        <v>0</v>
      </c>
      <c r="AB30" s="97">
        <v>0</v>
      </c>
      <c r="AC30" s="97">
        <v>0</v>
      </c>
      <c r="AD30" s="97">
        <v>0</v>
      </c>
      <c r="AE30" s="97">
        <v>0</v>
      </c>
      <c r="AF30" s="97">
        <v>0</v>
      </c>
      <c r="AG30" s="97">
        <v>0</v>
      </c>
      <c r="AH30" s="97">
        <v>0</v>
      </c>
      <c r="AI30" s="97">
        <v>0</v>
      </c>
      <c r="AJ30" s="97">
        <v>0</v>
      </c>
      <c r="AK30" s="97">
        <v>0</v>
      </c>
      <c r="AL30" s="97">
        <v>0</v>
      </c>
      <c r="AM30" s="97">
        <v>0</v>
      </c>
      <c r="AN30" s="97">
        <v>0</v>
      </c>
      <c r="AO30" s="97">
        <v>0</v>
      </c>
      <c r="AP30" s="97">
        <v>0</v>
      </c>
      <c r="AQ30" s="97">
        <v>0</v>
      </c>
      <c r="AR30" s="97">
        <v>0</v>
      </c>
      <c r="AS30" s="97">
        <v>0</v>
      </c>
      <c r="AT30" s="97">
        <v>0</v>
      </c>
      <c r="AU30" s="97">
        <v>0</v>
      </c>
      <c r="AV30" s="97">
        <v>0</v>
      </c>
      <c r="AW30" s="97">
        <v>0</v>
      </c>
      <c r="AX30" s="97">
        <v>0</v>
      </c>
      <c r="AY30" s="97">
        <v>0</v>
      </c>
      <c r="AZ30" s="97">
        <v>0</v>
      </c>
      <c r="BA30" s="97">
        <v>0</v>
      </c>
      <c r="BB30" s="97">
        <v>0</v>
      </c>
      <c r="BC30" s="97">
        <v>0</v>
      </c>
      <c r="BD30" s="97">
        <v>0</v>
      </c>
      <c r="BE30" s="97">
        <v>0</v>
      </c>
      <c r="BF30" s="97">
        <v>0</v>
      </c>
      <c r="BG30" s="97">
        <v>0</v>
      </c>
      <c r="BH30" s="97">
        <v>0</v>
      </c>
      <c r="BI30" s="97">
        <v>0</v>
      </c>
      <c r="BJ30" s="97">
        <v>0</v>
      </c>
      <c r="BK30" s="97">
        <v>0</v>
      </c>
      <c r="BL30" s="97">
        <v>0</v>
      </c>
    </row>
    <row r="31" spans="2:64" s="5" customFormat="1" ht="16.5" thickBot="1" x14ac:dyDescent="0.35">
      <c r="B31" s="82" t="s">
        <v>52</v>
      </c>
      <c r="C31" s="83"/>
      <c r="D31" s="82">
        <v>353.1496988558871</v>
      </c>
      <c r="E31" s="82">
        <v>373.80863175840392</v>
      </c>
      <c r="F31" s="82">
        <v>357.3590425130393</v>
      </c>
      <c r="G31" s="82">
        <v>379.10688815022519</v>
      </c>
      <c r="H31" s="82">
        <v>377.82148756785585</v>
      </c>
      <c r="I31" s="82">
        <v>387.44049336156894</v>
      </c>
      <c r="J31" s="82">
        <v>377.65947627194441</v>
      </c>
      <c r="K31" s="82">
        <v>342.52826844620392</v>
      </c>
      <c r="L31" s="82">
        <v>367.09953966290993</v>
      </c>
      <c r="M31" s="82">
        <v>364.69643608727074</v>
      </c>
      <c r="N31" s="82">
        <v>396.20531397354046</v>
      </c>
      <c r="O31" s="82">
        <v>330.41209108417206</v>
      </c>
      <c r="P31" s="82">
        <v>359.80620590910939</v>
      </c>
      <c r="Q31" s="82">
        <v>385.70116752790568</v>
      </c>
      <c r="R31" s="82">
        <v>315.12707093027279</v>
      </c>
      <c r="S31" s="82">
        <v>340.10220482225628</v>
      </c>
      <c r="T31" s="82">
        <v>355.48866792942437</v>
      </c>
      <c r="U31" s="82">
        <v>347.52428119827306</v>
      </c>
      <c r="V31" s="82">
        <v>324.07492153445787</v>
      </c>
      <c r="W31" s="82">
        <v>329.57392423400637</v>
      </c>
      <c r="X31" s="82">
        <v>339.25712964261874</v>
      </c>
      <c r="Y31" s="82">
        <v>336.46388933422867</v>
      </c>
      <c r="Z31" s="82">
        <v>333.73913617052739</v>
      </c>
      <c r="AA31" s="82">
        <v>331.23149103022592</v>
      </c>
      <c r="AB31" s="82">
        <v>329.09678400220463</v>
      </c>
      <c r="AC31" s="82">
        <v>326.94219908003186</v>
      </c>
      <c r="AD31" s="82">
        <v>324.63090328180573</v>
      </c>
      <c r="AE31" s="82">
        <v>322.33812885546922</v>
      </c>
      <c r="AF31" s="82">
        <v>320.49278848526063</v>
      </c>
      <c r="AG31" s="82">
        <v>318.72838564315293</v>
      </c>
      <c r="AH31" s="82">
        <v>317.01225153561859</v>
      </c>
      <c r="AI31" s="82">
        <v>315.39880648350521</v>
      </c>
      <c r="AJ31" s="82">
        <v>313.69864218578908</v>
      </c>
      <c r="AK31" s="82">
        <v>312.12625201902591</v>
      </c>
      <c r="AL31" s="82">
        <v>310.53256577565872</v>
      </c>
      <c r="AM31" s="82">
        <v>309.05833049239635</v>
      </c>
      <c r="AN31" s="82">
        <v>307.27924308456011</v>
      </c>
      <c r="AO31" s="82">
        <v>305.55764932588795</v>
      </c>
      <c r="AP31" s="82">
        <v>303.68798388169068</v>
      </c>
      <c r="AQ31" s="82">
        <v>301.91367795512258</v>
      </c>
      <c r="AR31" s="82">
        <v>300.00296535767774</v>
      </c>
      <c r="AS31" s="82">
        <v>298.05097915646041</v>
      </c>
      <c r="AT31" s="82">
        <v>296.13118593587609</v>
      </c>
      <c r="AU31" s="82">
        <v>294.11025571046451</v>
      </c>
      <c r="AV31" s="82">
        <v>292.25330210219602</v>
      </c>
      <c r="AW31" s="82">
        <v>290.35701340703957</v>
      </c>
      <c r="AX31" s="82">
        <v>288.50468868102638</v>
      </c>
      <c r="AY31" s="82">
        <v>286.61790946543431</v>
      </c>
      <c r="AZ31" s="82">
        <v>284.83397665112142</v>
      </c>
      <c r="BA31" s="82">
        <v>283.3560992012118</v>
      </c>
      <c r="BB31" s="82">
        <v>281.95360194488052</v>
      </c>
      <c r="BC31" s="82">
        <v>280.43666645796833</v>
      </c>
      <c r="BD31" s="82">
        <v>279.04212826001196</v>
      </c>
      <c r="BE31" s="82">
        <v>278.01580750321483</v>
      </c>
      <c r="BF31" s="82">
        <v>277.00970934764786</v>
      </c>
      <c r="BG31" s="82">
        <v>275.92587912894936</v>
      </c>
      <c r="BH31" s="82">
        <v>274.91201947353278</v>
      </c>
      <c r="BI31" s="82">
        <v>273.95320641458034</v>
      </c>
      <c r="BJ31" s="82">
        <v>272.99797704070124</v>
      </c>
      <c r="BK31" s="82">
        <v>272.06700066157759</v>
      </c>
      <c r="BL31" s="82">
        <v>270.9582739559624</v>
      </c>
    </row>
    <row r="32" spans="2:64" s="5" customFormat="1" x14ac:dyDescent="0.3">
      <c r="B32" s="81" t="s">
        <v>506</v>
      </c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</row>
    <row r="33" spans="2:64" s="5" customFormat="1" x14ac:dyDescent="0.3">
      <c r="B33" s="81" t="s">
        <v>479</v>
      </c>
    </row>
    <row r="34" spans="2:64" s="5" customFormat="1" x14ac:dyDescent="0.3"/>
    <row r="35" spans="2:64" s="5" customFormat="1" x14ac:dyDescent="0.3"/>
    <row r="36" spans="2:64" s="5" customFormat="1" x14ac:dyDescent="0.3"/>
    <row r="37" spans="2:64" s="5" customFormat="1" ht="16.5" thickBot="1" x14ac:dyDescent="0.35"/>
    <row r="38" spans="2:64" s="5" customFormat="1" ht="20.25" x14ac:dyDescent="0.3">
      <c r="B38" s="79" t="s">
        <v>285</v>
      </c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</row>
    <row r="39" spans="2:64" s="5" customFormat="1" ht="17.25" thickBot="1" x14ac:dyDescent="0.35">
      <c r="B39" s="91" t="s">
        <v>510</v>
      </c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</row>
    <row r="40" spans="2:64" ht="16.5" thickBot="1" x14ac:dyDescent="0.35">
      <c r="B40" s="10" t="s">
        <v>2</v>
      </c>
      <c r="C40" s="7"/>
      <c r="D40" s="10">
        <v>2000</v>
      </c>
      <c r="E40" s="10">
        <v>2001</v>
      </c>
      <c r="F40" s="10">
        <v>2002</v>
      </c>
      <c r="G40" s="10">
        <v>2003</v>
      </c>
      <c r="H40" s="10">
        <v>2004</v>
      </c>
      <c r="I40" s="10">
        <v>2005</v>
      </c>
      <c r="J40" s="10">
        <v>2006</v>
      </c>
      <c r="K40" s="10">
        <v>2007</v>
      </c>
      <c r="L40" s="10">
        <v>2008</v>
      </c>
      <c r="M40" s="10">
        <v>2009</v>
      </c>
      <c r="N40" s="10">
        <v>2010</v>
      </c>
      <c r="O40" s="10">
        <v>2011</v>
      </c>
      <c r="P40" s="10">
        <v>2012</v>
      </c>
      <c r="Q40" s="10">
        <v>2013</v>
      </c>
      <c r="R40" s="10">
        <v>2014</v>
      </c>
      <c r="S40" s="10">
        <v>2015</v>
      </c>
      <c r="T40" s="10">
        <v>2016</v>
      </c>
      <c r="U40" s="10">
        <v>2017</v>
      </c>
      <c r="V40" s="10">
        <v>2018</v>
      </c>
      <c r="W40" s="10">
        <v>2019</v>
      </c>
      <c r="X40" s="10">
        <v>2020</v>
      </c>
      <c r="Y40" s="10">
        <v>2021</v>
      </c>
      <c r="Z40" s="10">
        <v>2022</v>
      </c>
      <c r="AA40" s="10">
        <v>2023</v>
      </c>
      <c r="AB40" s="10">
        <v>2024</v>
      </c>
      <c r="AC40" s="10">
        <v>2025</v>
      </c>
      <c r="AD40" s="10">
        <v>2026</v>
      </c>
      <c r="AE40" s="10">
        <v>2027</v>
      </c>
      <c r="AF40" s="10">
        <v>2028</v>
      </c>
      <c r="AG40" s="10">
        <v>2029</v>
      </c>
      <c r="AH40" s="10">
        <v>2030</v>
      </c>
      <c r="AI40" s="10">
        <v>2031</v>
      </c>
      <c r="AJ40" s="10">
        <v>2032</v>
      </c>
      <c r="AK40" s="10">
        <v>2033</v>
      </c>
      <c r="AL40" s="10">
        <v>2034</v>
      </c>
      <c r="AM40" s="10">
        <v>2035</v>
      </c>
      <c r="AN40" s="10">
        <v>2036</v>
      </c>
      <c r="AO40" s="10">
        <v>2037</v>
      </c>
      <c r="AP40" s="10">
        <v>2038</v>
      </c>
      <c r="AQ40" s="10">
        <v>2039</v>
      </c>
      <c r="AR40" s="10">
        <v>2040</v>
      </c>
      <c r="AS40" s="10">
        <v>2041</v>
      </c>
      <c r="AT40" s="10">
        <v>2042</v>
      </c>
      <c r="AU40" s="10">
        <v>2043</v>
      </c>
      <c r="AV40" s="10">
        <v>2044</v>
      </c>
      <c r="AW40" s="10">
        <v>2045</v>
      </c>
      <c r="AX40" s="10">
        <v>2046</v>
      </c>
      <c r="AY40" s="10">
        <v>2047</v>
      </c>
      <c r="AZ40" s="10">
        <v>2048</v>
      </c>
      <c r="BA40" s="10">
        <v>2049</v>
      </c>
      <c r="BB40" s="10">
        <v>2050</v>
      </c>
      <c r="BC40" s="10">
        <v>2051</v>
      </c>
      <c r="BD40" s="10">
        <v>2052</v>
      </c>
      <c r="BE40" s="10">
        <v>2053</v>
      </c>
      <c r="BF40" s="10">
        <v>2054</v>
      </c>
      <c r="BG40" s="10">
        <v>2055</v>
      </c>
      <c r="BH40" s="10">
        <v>2056</v>
      </c>
      <c r="BI40" s="10">
        <v>2057</v>
      </c>
      <c r="BJ40" s="10">
        <v>2058</v>
      </c>
      <c r="BK40" s="10">
        <v>2059</v>
      </c>
      <c r="BL40" s="10">
        <v>2060</v>
      </c>
    </row>
    <row r="41" spans="2:64" ht="16.5" thickBot="1" x14ac:dyDescent="0.35">
      <c r="B41" s="111" t="s">
        <v>174</v>
      </c>
      <c r="C41" s="117"/>
      <c r="D41" s="111">
        <v>258.73672437747859</v>
      </c>
      <c r="E41" s="111">
        <v>278.00464431230381</v>
      </c>
      <c r="F41" s="111">
        <v>260.54763116990682</v>
      </c>
      <c r="G41" s="111">
        <v>280.9353964195505</v>
      </c>
      <c r="H41" s="111">
        <v>278.84407853352656</v>
      </c>
      <c r="I41" s="111">
        <v>287.8632937420673</v>
      </c>
      <c r="J41" s="111">
        <v>277.04258807864397</v>
      </c>
      <c r="K41" s="111">
        <v>243.59956431032649</v>
      </c>
      <c r="L41" s="111">
        <v>266.77369811095457</v>
      </c>
      <c r="M41" s="111">
        <v>263.45413031877723</v>
      </c>
      <c r="N41" s="111">
        <v>293.99410312250734</v>
      </c>
      <c r="O41" s="111">
        <v>230.0688515037501</v>
      </c>
      <c r="P41" s="111">
        <v>259.12393721282416</v>
      </c>
      <c r="Q41" s="111">
        <v>284.52564273069726</v>
      </c>
      <c r="R41" s="111">
        <v>216.06013128661169</v>
      </c>
      <c r="S41" s="111">
        <v>239.25479221939364</v>
      </c>
      <c r="T41" s="111">
        <v>254.84138888555918</v>
      </c>
      <c r="U41" s="111">
        <v>247.09566997936849</v>
      </c>
      <c r="V41" s="111">
        <v>224.69446265807858</v>
      </c>
      <c r="W41" s="111">
        <v>231.71167486269005</v>
      </c>
      <c r="X41" s="111">
        <v>240.9311771796128</v>
      </c>
      <c r="Y41" s="111">
        <v>238.24212256430334</v>
      </c>
      <c r="Z41" s="111">
        <v>235.42183118935407</v>
      </c>
      <c r="AA41" s="111">
        <v>232.72429747964833</v>
      </c>
      <c r="AB41" s="111">
        <v>230.40266963120746</v>
      </c>
      <c r="AC41" s="111">
        <v>227.90299343435254</v>
      </c>
      <c r="AD41" s="111">
        <v>225.37628395519087</v>
      </c>
      <c r="AE41" s="111">
        <v>222.98227179785081</v>
      </c>
      <c r="AF41" s="111">
        <v>220.79895035994221</v>
      </c>
      <c r="AG41" s="111">
        <v>218.70478359690631</v>
      </c>
      <c r="AH41" s="111">
        <v>216.63201028736518</v>
      </c>
      <c r="AI41" s="111">
        <v>214.70112396250079</v>
      </c>
      <c r="AJ41" s="111">
        <v>212.61904697575483</v>
      </c>
      <c r="AK41" s="111">
        <v>210.72267590013954</v>
      </c>
      <c r="AL41" s="111">
        <v>208.72433853596436</v>
      </c>
      <c r="AM41" s="111">
        <v>206.89006380592622</v>
      </c>
      <c r="AN41" s="111">
        <v>204.9575215635752</v>
      </c>
      <c r="AO41" s="111">
        <v>203.15364362103526</v>
      </c>
      <c r="AP41" s="111">
        <v>201.22450808958808</v>
      </c>
      <c r="AQ41" s="111">
        <v>199.39947496016632</v>
      </c>
      <c r="AR41" s="111">
        <v>197.5063887038832</v>
      </c>
      <c r="AS41" s="111">
        <v>195.81639242117697</v>
      </c>
      <c r="AT41" s="111">
        <v>194.19315425757964</v>
      </c>
      <c r="AU41" s="111">
        <v>192.55272461098613</v>
      </c>
      <c r="AV41" s="111">
        <v>191.03345949860284</v>
      </c>
      <c r="AW41" s="111">
        <v>189.54947200389688</v>
      </c>
      <c r="AX41" s="111">
        <v>188.11608330432531</v>
      </c>
      <c r="AY41" s="111">
        <v>186.65142456774714</v>
      </c>
      <c r="AZ41" s="111">
        <v>185.30543355272124</v>
      </c>
      <c r="BA41" s="111">
        <v>184.04232660738177</v>
      </c>
      <c r="BB41" s="111">
        <v>182.83764300007965</v>
      </c>
      <c r="BC41" s="111">
        <v>181.57736450506883</v>
      </c>
      <c r="BD41" s="111">
        <v>180.41147323841915</v>
      </c>
      <c r="BE41" s="111">
        <v>179.38864123240933</v>
      </c>
      <c r="BF41" s="111">
        <v>178.37991538348348</v>
      </c>
      <c r="BG41" s="111">
        <v>177.30214553843516</v>
      </c>
      <c r="BH41" s="111">
        <v>176.34874942266666</v>
      </c>
      <c r="BI41" s="111">
        <v>175.41154281317955</v>
      </c>
      <c r="BJ41" s="111">
        <v>174.45898483838195</v>
      </c>
      <c r="BK41" s="111">
        <v>173.55696902628978</v>
      </c>
      <c r="BL41" s="111">
        <v>172.48176418155239</v>
      </c>
    </row>
    <row r="42" spans="2:64" hidden="1" outlineLevel="1" x14ac:dyDescent="0.3">
      <c r="B42" s="41" t="s">
        <v>384</v>
      </c>
      <c r="C42" s="38"/>
      <c r="D42" s="32">
        <v>4.7420664817136036</v>
      </c>
      <c r="E42" s="32">
        <v>5.189384883349148</v>
      </c>
      <c r="F42" s="32">
        <v>5.3014742225011471</v>
      </c>
      <c r="G42" s="32">
        <v>5.743157177322459</v>
      </c>
      <c r="H42" s="32">
        <v>5.9860296495784624</v>
      </c>
      <c r="I42" s="32">
        <v>6.4786926095903841</v>
      </c>
      <c r="J42" s="32">
        <v>6.6427331744012266</v>
      </c>
      <c r="K42" s="32">
        <v>6.961743041961312</v>
      </c>
      <c r="L42" s="32">
        <v>8.1865308415897537</v>
      </c>
      <c r="M42" s="32">
        <v>8.9532870860543508</v>
      </c>
      <c r="N42" s="32">
        <v>10.828679701556815</v>
      </c>
      <c r="O42" s="32">
        <v>10.115458514946008</v>
      </c>
      <c r="P42" s="32">
        <v>11.844875088731513</v>
      </c>
      <c r="Q42" s="32">
        <v>13.311971922803789</v>
      </c>
      <c r="R42" s="32">
        <v>11.859000665651694</v>
      </c>
      <c r="S42" s="32">
        <v>13.618414300026682</v>
      </c>
      <c r="T42" s="32">
        <v>15.034779171026807</v>
      </c>
      <c r="U42" s="32">
        <v>15.454229997507785</v>
      </c>
      <c r="V42" s="32">
        <v>15.030408940611727</v>
      </c>
      <c r="W42" s="32">
        <v>16.470091434441322</v>
      </c>
      <c r="X42" s="32">
        <v>20.717212441809849</v>
      </c>
      <c r="Y42" s="32">
        <v>21.949032657589377</v>
      </c>
      <c r="Z42" s="32">
        <v>23.295005419550673</v>
      </c>
      <c r="AA42" s="32">
        <v>24.792403195930767</v>
      </c>
      <c r="AB42" s="32">
        <v>26.135296898210523</v>
      </c>
      <c r="AC42" s="32">
        <v>27.599653438758196</v>
      </c>
      <c r="AD42" s="32">
        <v>29.318138128525369</v>
      </c>
      <c r="AE42" s="32">
        <v>30.734856617995174</v>
      </c>
      <c r="AF42" s="32">
        <v>32.000074291133892</v>
      </c>
      <c r="AG42" s="32">
        <v>33.213333769296781</v>
      </c>
      <c r="AH42" s="32">
        <v>34.515669489011593</v>
      </c>
      <c r="AI42" s="32">
        <v>35.673041763547879</v>
      </c>
      <c r="AJ42" s="32">
        <v>36.75127648728833</v>
      </c>
      <c r="AK42" s="32">
        <v>37.854758926671437</v>
      </c>
      <c r="AL42" s="32">
        <v>38.844188032979531</v>
      </c>
      <c r="AM42" s="32">
        <v>39.660257248357631</v>
      </c>
      <c r="AN42" s="32">
        <v>40.494306586545306</v>
      </c>
      <c r="AO42" s="32">
        <v>41.416363545336793</v>
      </c>
      <c r="AP42" s="32">
        <v>42.252247156608519</v>
      </c>
      <c r="AQ42" s="32">
        <v>43.129527780181519</v>
      </c>
      <c r="AR42" s="32">
        <v>43.892258943122336</v>
      </c>
      <c r="AS42" s="32">
        <v>44.885985910210216</v>
      </c>
      <c r="AT42" s="32">
        <v>45.881042461816214</v>
      </c>
      <c r="AU42" s="32">
        <v>47.08489008049645</v>
      </c>
      <c r="AV42" s="32">
        <v>48.185582467138616</v>
      </c>
      <c r="AW42" s="32">
        <v>49.277402905649815</v>
      </c>
      <c r="AX42" s="32">
        <v>50.48591613480059</v>
      </c>
      <c r="AY42" s="32">
        <v>51.626164406507634</v>
      </c>
      <c r="AZ42" s="32">
        <v>52.775901669697625</v>
      </c>
      <c r="BA42" s="32">
        <v>54.051526281296923</v>
      </c>
      <c r="BB42" s="32">
        <v>55.25789300643617</v>
      </c>
      <c r="BC42" s="32">
        <v>56.161135775061695</v>
      </c>
      <c r="BD42" s="32">
        <v>56.955982904839388</v>
      </c>
      <c r="BE42" s="32">
        <v>57.768495674913005</v>
      </c>
      <c r="BF42" s="32">
        <v>58.532912078386175</v>
      </c>
      <c r="BG42" s="32">
        <v>59.272032149953041</v>
      </c>
      <c r="BH42" s="32">
        <v>59.972978097910563</v>
      </c>
      <c r="BI42" s="32">
        <v>60.549744050186604</v>
      </c>
      <c r="BJ42" s="32">
        <v>61.072533633395267</v>
      </c>
      <c r="BK42" s="32">
        <v>61.758818187719349</v>
      </c>
      <c r="BL42" s="32">
        <v>62.188245861683853</v>
      </c>
    </row>
    <row r="43" spans="2:64" s="5" customFormat="1" hidden="1" outlineLevel="2" x14ac:dyDescent="0.3">
      <c r="B43" s="43" t="s">
        <v>204</v>
      </c>
      <c r="C43" s="38"/>
      <c r="D43" s="32">
        <v>1.0020213911527771</v>
      </c>
      <c r="E43" s="32">
        <v>1.0519938907128108</v>
      </c>
      <c r="F43" s="32">
        <v>1.0268531540078303</v>
      </c>
      <c r="G43" s="32">
        <v>1.0155241195077305</v>
      </c>
      <c r="H43" s="32">
        <v>1.0172969762587676</v>
      </c>
      <c r="I43" s="32">
        <v>1.0056346931583862</v>
      </c>
      <c r="J43" s="32">
        <v>0.99751909627372237</v>
      </c>
      <c r="K43" s="32">
        <v>0.9837280742919795</v>
      </c>
      <c r="L43" s="32">
        <v>1.00353427046378</v>
      </c>
      <c r="M43" s="32">
        <v>0.9963242786325277</v>
      </c>
      <c r="N43" s="32">
        <v>1.0430214784197664</v>
      </c>
      <c r="O43" s="32">
        <v>0.98866200361416778</v>
      </c>
      <c r="P43" s="32">
        <v>1.0273905025918284</v>
      </c>
      <c r="Q43" s="32">
        <v>1.0084431553400925</v>
      </c>
      <c r="R43" s="32">
        <v>0.91570818619428507</v>
      </c>
      <c r="S43" s="32">
        <v>0.94283244346436657</v>
      </c>
      <c r="T43" s="32">
        <v>0.94717311719411612</v>
      </c>
      <c r="U43" s="32">
        <v>0.94214600338909249</v>
      </c>
      <c r="V43" s="32">
        <v>0.90014123430568338</v>
      </c>
      <c r="W43" s="32">
        <v>0.91777591081940491</v>
      </c>
      <c r="X43" s="32">
        <v>2.4437413025437031</v>
      </c>
      <c r="Y43" s="32">
        <v>2.5918412618215094</v>
      </c>
      <c r="Z43" s="32">
        <v>2.7708336016155184</v>
      </c>
      <c r="AA43" s="32">
        <v>2.9970353087430217</v>
      </c>
      <c r="AB43" s="32">
        <v>3.16886492605679</v>
      </c>
      <c r="AC43" s="32">
        <v>3.4147139450416524</v>
      </c>
      <c r="AD43" s="32">
        <v>3.6616621565199416</v>
      </c>
      <c r="AE43" s="32">
        <v>3.8467321926333713</v>
      </c>
      <c r="AF43" s="32">
        <v>4.1205210025648844</v>
      </c>
      <c r="AG43" s="32">
        <v>4.3434402546228235</v>
      </c>
      <c r="AH43" s="32">
        <v>4.5678039365683221</v>
      </c>
      <c r="AI43" s="32">
        <v>4.7220389348823533</v>
      </c>
      <c r="AJ43" s="32">
        <v>4.8524252278190643</v>
      </c>
      <c r="AK43" s="32">
        <v>4.9578956839893875</v>
      </c>
      <c r="AL43" s="32">
        <v>5.0879542525499168</v>
      </c>
      <c r="AM43" s="32">
        <v>5.2302988511748927</v>
      </c>
      <c r="AN43" s="32">
        <v>5.4081216823132596</v>
      </c>
      <c r="AO43" s="32">
        <v>5.574522714349385</v>
      </c>
      <c r="AP43" s="32">
        <v>5.7355818499911262</v>
      </c>
      <c r="AQ43" s="32">
        <v>5.9071818056698797</v>
      </c>
      <c r="AR43" s="32">
        <v>6.0747143748094192</v>
      </c>
      <c r="AS43" s="32">
        <v>6.3054380560908223</v>
      </c>
      <c r="AT43" s="32">
        <v>6.5385183449377644</v>
      </c>
      <c r="AU43" s="32">
        <v>6.7743344684651445</v>
      </c>
      <c r="AV43" s="32">
        <v>7.0003381948312011</v>
      </c>
      <c r="AW43" s="32">
        <v>7.2245040619277789</v>
      </c>
      <c r="AX43" s="32">
        <v>7.4192816676624869</v>
      </c>
      <c r="AY43" s="32">
        <v>7.6336103354705696</v>
      </c>
      <c r="AZ43" s="32">
        <v>7.8430550204525549</v>
      </c>
      <c r="BA43" s="32">
        <v>8.0464269707924068</v>
      </c>
      <c r="BB43" s="32">
        <v>8.2365052152126434</v>
      </c>
      <c r="BC43" s="32">
        <v>8.2001935808381976</v>
      </c>
      <c r="BD43" s="32">
        <v>8.1628128982117758</v>
      </c>
      <c r="BE43" s="32">
        <v>8.119246374230487</v>
      </c>
      <c r="BF43" s="32">
        <v>8.0739090251282626</v>
      </c>
      <c r="BG43" s="32">
        <v>8.0192215293758835</v>
      </c>
      <c r="BH43" s="32">
        <v>7.987850291542042</v>
      </c>
      <c r="BI43" s="32">
        <v>7.960588930559414</v>
      </c>
      <c r="BJ43" s="32">
        <v>7.9125459262951221</v>
      </c>
      <c r="BK43" s="32">
        <v>7.8566699273002527</v>
      </c>
      <c r="BL43" s="32">
        <v>7.8115395132364398</v>
      </c>
    </row>
    <row r="44" spans="2:64" s="5" customFormat="1" hidden="1" outlineLevel="2" x14ac:dyDescent="0.3">
      <c r="B44" s="43" t="s">
        <v>206</v>
      </c>
      <c r="C44" s="38"/>
      <c r="D44" s="32">
        <v>3.7358097051668162</v>
      </c>
      <c r="E44" s="32">
        <v>4.0864733049196396</v>
      </c>
      <c r="F44" s="32">
        <v>4.1480032286797064</v>
      </c>
      <c r="G44" s="32">
        <v>4.5962908520522703</v>
      </c>
      <c r="H44" s="32">
        <v>4.8335237561141984</v>
      </c>
      <c r="I44" s="32">
        <v>5.3255081171065397</v>
      </c>
      <c r="J44" s="32">
        <v>5.4937855015159425</v>
      </c>
      <c r="K44" s="32">
        <v>5.8372627288537329</v>
      </c>
      <c r="L44" s="32">
        <v>7.0029758001509759</v>
      </c>
      <c r="M44" s="32">
        <v>7.669342522669905</v>
      </c>
      <c r="N44" s="32">
        <v>9.3671895639759502</v>
      </c>
      <c r="O44" s="32">
        <v>8.7051405107448456</v>
      </c>
      <c r="P44" s="32">
        <v>10.294589101490077</v>
      </c>
      <c r="Q44" s="32">
        <v>11.659174900808496</v>
      </c>
      <c r="R44" s="32">
        <v>10.356206128267628</v>
      </c>
      <c r="S44" s="32">
        <v>11.969974355150093</v>
      </c>
      <c r="T44" s="32">
        <v>13.313412789798912</v>
      </c>
      <c r="U44" s="32">
        <v>13.738114814119907</v>
      </c>
      <c r="V44" s="32">
        <v>13.321179610238881</v>
      </c>
      <c r="W44" s="32">
        <v>14.704814911769301</v>
      </c>
      <c r="X44" s="32">
        <v>17.151195585615202</v>
      </c>
      <c r="Y44" s="32">
        <v>18.112803900496534</v>
      </c>
      <c r="Z44" s="32">
        <v>19.165895260913473</v>
      </c>
      <c r="AA44" s="32">
        <v>20.313915330775881</v>
      </c>
      <c r="AB44" s="32">
        <v>21.421539519629881</v>
      </c>
      <c r="AC44" s="32">
        <v>22.548174110196438</v>
      </c>
      <c r="AD44" s="32">
        <v>23.732326793306164</v>
      </c>
      <c r="AE44" s="32">
        <v>24.78881545474994</v>
      </c>
      <c r="AF44" s="32">
        <v>25.744470988956827</v>
      </c>
      <c r="AG44" s="32">
        <v>26.685550336681416</v>
      </c>
      <c r="AH44" s="32">
        <v>27.65700236100712</v>
      </c>
      <c r="AI44" s="32">
        <v>28.595390879139941</v>
      </c>
      <c r="AJ44" s="32">
        <v>29.435094519191352</v>
      </c>
      <c r="AK44" s="32">
        <v>30.371472579474023</v>
      </c>
      <c r="AL44" s="32">
        <v>31.199579549536605</v>
      </c>
      <c r="AM44" s="32">
        <v>31.905156141995921</v>
      </c>
      <c r="AN44" s="32">
        <v>32.617406983723733</v>
      </c>
      <c r="AO44" s="32">
        <v>33.255243845718304</v>
      </c>
      <c r="AP44" s="32">
        <v>33.883514256556857</v>
      </c>
      <c r="AQ44" s="32">
        <v>34.598284891520898</v>
      </c>
      <c r="AR44" s="32">
        <v>35.148975134530112</v>
      </c>
      <c r="AS44" s="32">
        <v>35.919145510606398</v>
      </c>
      <c r="AT44" s="32">
        <v>36.665464069306161</v>
      </c>
      <c r="AU44" s="32">
        <v>37.595300965659384</v>
      </c>
      <c r="AV44" s="32">
        <v>38.479258363028734</v>
      </c>
      <c r="AW44" s="32">
        <v>39.272327829439497</v>
      </c>
      <c r="AX44" s="32">
        <v>40.242711121879502</v>
      </c>
      <c r="AY44" s="32">
        <v>41.135974606569604</v>
      </c>
      <c r="AZ44" s="32">
        <v>42.047672600672065</v>
      </c>
      <c r="BA44" s="32">
        <v>43.114240736520443</v>
      </c>
      <c r="BB44" s="32">
        <v>43.970108682008217</v>
      </c>
      <c r="BC44" s="32">
        <v>44.908951145156578</v>
      </c>
      <c r="BD44" s="32">
        <v>45.784105403294625</v>
      </c>
      <c r="BE44" s="32">
        <v>46.687206037327847</v>
      </c>
      <c r="BF44" s="32">
        <v>47.486974966379357</v>
      </c>
      <c r="BG44" s="32">
        <v>48.281112781111517</v>
      </c>
      <c r="BH44" s="32">
        <v>48.990534272481327</v>
      </c>
      <c r="BI44" s="32">
        <v>49.61898996294881</v>
      </c>
      <c r="BJ44" s="32">
        <v>50.186881111557717</v>
      </c>
      <c r="BK44" s="32">
        <v>50.884174486530547</v>
      </c>
      <c r="BL44" s="32">
        <v>51.260264554587231</v>
      </c>
    </row>
    <row r="45" spans="2:64" s="5" customFormat="1" hidden="1" outlineLevel="2" x14ac:dyDescent="0.3">
      <c r="B45" s="43" t="s">
        <v>205</v>
      </c>
      <c r="C45" s="38"/>
      <c r="D45" s="32">
        <v>4.2353853940104965E-3</v>
      </c>
      <c r="E45" s="32">
        <v>5.0917687716698246E-2</v>
      </c>
      <c r="F45" s="32">
        <v>0.12661783981361024</v>
      </c>
      <c r="G45" s="32">
        <v>0.13134220576245781</v>
      </c>
      <c r="H45" s="32">
        <v>0.13520891720549597</v>
      </c>
      <c r="I45" s="32">
        <v>0.14754979932545811</v>
      </c>
      <c r="J45" s="32">
        <v>0.15142857661156234</v>
      </c>
      <c r="K45" s="32">
        <v>0.14075223881559917</v>
      </c>
      <c r="L45" s="32">
        <v>0.1800207709749983</v>
      </c>
      <c r="M45" s="32">
        <v>0.2876202847519187</v>
      </c>
      <c r="N45" s="32">
        <v>0.41846865916109927</v>
      </c>
      <c r="O45" s="32">
        <v>0.42165600058699437</v>
      </c>
      <c r="P45" s="32">
        <v>0.52289548464960744</v>
      </c>
      <c r="Q45" s="32">
        <v>0.64435386665519967</v>
      </c>
      <c r="R45" s="32">
        <v>0.58708635118977992</v>
      </c>
      <c r="S45" s="32">
        <v>0.70560750141222295</v>
      </c>
      <c r="T45" s="32">
        <v>0.77419326403377897</v>
      </c>
      <c r="U45" s="32">
        <v>0.77396917999878523</v>
      </c>
      <c r="V45" s="32">
        <v>0.8090880960671617</v>
      </c>
      <c r="W45" s="32">
        <v>0.84750061185261794</v>
      </c>
      <c r="X45" s="32">
        <v>1.1222755536509443</v>
      </c>
      <c r="Y45" s="32">
        <v>1.2443874952713345</v>
      </c>
      <c r="Z45" s="32">
        <v>1.3582765570216826</v>
      </c>
      <c r="AA45" s="32">
        <v>1.4814525564118641</v>
      </c>
      <c r="AB45" s="32">
        <v>1.5448924525238494</v>
      </c>
      <c r="AC45" s="32">
        <v>1.6367653835201081</v>
      </c>
      <c r="AD45" s="32">
        <v>1.9241491786992635</v>
      </c>
      <c r="AE45" s="32">
        <v>2.0993089706118626</v>
      </c>
      <c r="AF45" s="32">
        <v>2.1350822996121814</v>
      </c>
      <c r="AG45" s="32">
        <v>2.1843431779925435</v>
      </c>
      <c r="AH45" s="32">
        <v>2.290863191436153</v>
      </c>
      <c r="AI45" s="32">
        <v>2.3556119495255841</v>
      </c>
      <c r="AJ45" s="32">
        <v>2.4637567402779172</v>
      </c>
      <c r="AK45" s="32">
        <v>2.5253906632080265</v>
      </c>
      <c r="AL45" s="32">
        <v>2.5566542308930065</v>
      </c>
      <c r="AM45" s="32">
        <v>2.5248022551868181</v>
      </c>
      <c r="AN45" s="32">
        <v>2.468777920508316</v>
      </c>
      <c r="AO45" s="32">
        <v>2.5865969852691038</v>
      </c>
      <c r="AP45" s="32">
        <v>2.6331510500605297</v>
      </c>
      <c r="AQ45" s="32">
        <v>2.6240610829907451</v>
      </c>
      <c r="AR45" s="32">
        <v>2.6685694337828076</v>
      </c>
      <c r="AS45" s="32">
        <v>2.6614023435129965</v>
      </c>
      <c r="AT45" s="32">
        <v>2.6770600475722883</v>
      </c>
      <c r="AU45" s="32">
        <v>2.7152546463719216</v>
      </c>
      <c r="AV45" s="32">
        <v>2.7059859092786787</v>
      </c>
      <c r="AW45" s="32">
        <v>2.7805710142825384</v>
      </c>
      <c r="AX45" s="32">
        <v>2.8239233452586001</v>
      </c>
      <c r="AY45" s="32">
        <v>2.856579464467456</v>
      </c>
      <c r="AZ45" s="32">
        <v>2.8851740485730066</v>
      </c>
      <c r="BA45" s="32">
        <v>2.8908585739840675</v>
      </c>
      <c r="BB45" s="32">
        <v>3.0512791092153049</v>
      </c>
      <c r="BC45" s="32">
        <v>3.0519910490669213</v>
      </c>
      <c r="BD45" s="32">
        <v>3.0090646033329906</v>
      </c>
      <c r="BE45" s="32">
        <v>2.9620432633546732</v>
      </c>
      <c r="BF45" s="32">
        <v>2.9720280868785505</v>
      </c>
      <c r="BG45" s="32">
        <v>2.9716978394656417</v>
      </c>
      <c r="BH45" s="32">
        <v>2.9945935338871901</v>
      </c>
      <c r="BI45" s="32">
        <v>2.9701651566783775</v>
      </c>
      <c r="BJ45" s="32">
        <v>2.9731065955424256</v>
      </c>
      <c r="BK45" s="32">
        <v>3.0179737738885488</v>
      </c>
      <c r="BL45" s="32">
        <v>3.1164417938601838</v>
      </c>
    </row>
    <row r="46" spans="2:64" hidden="1" outlineLevel="1" x14ac:dyDescent="0.3">
      <c r="B46" s="41" t="s">
        <v>151</v>
      </c>
      <c r="C46" s="38"/>
      <c r="D46" s="32">
        <v>15.351931090558734</v>
      </c>
      <c r="E46" s="32">
        <v>16.553889948054216</v>
      </c>
      <c r="F46" s="32">
        <v>15.660425261599968</v>
      </c>
      <c r="G46" s="32">
        <v>16.920303302136762</v>
      </c>
      <c r="H46" s="32">
        <v>17.032938433999085</v>
      </c>
      <c r="I46" s="32">
        <v>17.945920928006572</v>
      </c>
      <c r="J46" s="32">
        <v>17.640744319963183</v>
      </c>
      <c r="K46" s="32">
        <v>15.77921008824485</v>
      </c>
      <c r="L46" s="32">
        <v>17.376322505006513</v>
      </c>
      <c r="M46" s="32">
        <v>17.032083731325574</v>
      </c>
      <c r="N46" s="32">
        <v>19.207269444551201</v>
      </c>
      <c r="O46" s="32">
        <v>15.539961838243432</v>
      </c>
      <c r="P46" s="32">
        <v>17.607383977308935</v>
      </c>
      <c r="Q46" s="32">
        <v>19.719409927969519</v>
      </c>
      <c r="R46" s="32">
        <v>15.591129092048062</v>
      </c>
      <c r="S46" s="32">
        <v>17.445986575669654</v>
      </c>
      <c r="T46" s="32">
        <v>19.000470593309</v>
      </c>
      <c r="U46" s="32">
        <v>18.947287529008324</v>
      </c>
      <c r="V46" s="32">
        <v>17.881526977085588</v>
      </c>
      <c r="W46" s="32">
        <v>18.586354460529282</v>
      </c>
      <c r="X46" s="32">
        <v>19.925985687357848</v>
      </c>
      <c r="Y46" s="32">
        <v>20.115410188871962</v>
      </c>
      <c r="Z46" s="32">
        <v>20.320021474100503</v>
      </c>
      <c r="AA46" s="32">
        <v>20.319967050992364</v>
      </c>
      <c r="AB46" s="32">
        <v>20.471701548176693</v>
      </c>
      <c r="AC46" s="32">
        <v>20.628439724497156</v>
      </c>
      <c r="AD46" s="32">
        <v>20.825015981437758</v>
      </c>
      <c r="AE46" s="32">
        <v>20.938478190696216</v>
      </c>
      <c r="AF46" s="32">
        <v>20.955898637019015</v>
      </c>
      <c r="AG46" s="32">
        <v>20.983528395763781</v>
      </c>
      <c r="AH46" s="32">
        <v>20.869823394911467</v>
      </c>
      <c r="AI46" s="32">
        <v>20.885871528866499</v>
      </c>
      <c r="AJ46" s="32">
        <v>20.85885046236217</v>
      </c>
      <c r="AK46" s="32">
        <v>20.749613948586752</v>
      </c>
      <c r="AL46" s="32">
        <v>20.647276858902625</v>
      </c>
      <c r="AM46" s="32">
        <v>20.600696480427523</v>
      </c>
      <c r="AN46" s="32">
        <v>20.37662409938261</v>
      </c>
      <c r="AO46" s="32">
        <v>20.227171564394226</v>
      </c>
      <c r="AP46" s="32">
        <v>20.118093310060154</v>
      </c>
      <c r="AQ46" s="32">
        <v>19.979604899909432</v>
      </c>
      <c r="AR46" s="32">
        <v>19.857930179799666</v>
      </c>
      <c r="AS46" s="32">
        <v>19.755304278255466</v>
      </c>
      <c r="AT46" s="32">
        <v>19.695598924016878</v>
      </c>
      <c r="AU46" s="32">
        <v>19.669153692924002</v>
      </c>
      <c r="AV46" s="32">
        <v>19.693430747544685</v>
      </c>
      <c r="AW46" s="32">
        <v>19.663385273878244</v>
      </c>
      <c r="AX46" s="32">
        <v>19.710788060181528</v>
      </c>
      <c r="AY46" s="32">
        <v>19.743917514313935</v>
      </c>
      <c r="AZ46" s="32">
        <v>19.797812330996873</v>
      </c>
      <c r="BA46" s="32">
        <v>19.773064386760407</v>
      </c>
      <c r="BB46" s="32">
        <v>19.786622740229866</v>
      </c>
      <c r="BC46" s="32">
        <v>19.834378325174679</v>
      </c>
      <c r="BD46" s="32">
        <v>19.863613083080725</v>
      </c>
      <c r="BE46" s="32">
        <v>19.906380532288384</v>
      </c>
      <c r="BF46" s="32">
        <v>19.883830686161588</v>
      </c>
      <c r="BG46" s="32">
        <v>19.861826195833935</v>
      </c>
      <c r="BH46" s="32">
        <v>19.756270423882622</v>
      </c>
      <c r="BI46" s="32">
        <v>19.701024865185214</v>
      </c>
      <c r="BJ46" s="32">
        <v>19.63650899648723</v>
      </c>
      <c r="BK46" s="32">
        <v>19.584713322021319</v>
      </c>
      <c r="BL46" s="32">
        <v>19.465374333167677</v>
      </c>
    </row>
    <row r="47" spans="2:64" hidden="1" outlineLevel="1" x14ac:dyDescent="0.3">
      <c r="B47" s="41" t="s">
        <v>148</v>
      </c>
      <c r="C47" s="38"/>
      <c r="D47" s="32">
        <v>155.76245261566305</v>
      </c>
      <c r="E47" s="32">
        <v>167.57208428424377</v>
      </c>
      <c r="F47" s="32">
        <v>155.27188492028452</v>
      </c>
      <c r="G47" s="32">
        <v>165.75534080491821</v>
      </c>
      <c r="H47" s="32">
        <v>161.003552597024</v>
      </c>
      <c r="I47" s="32">
        <v>164.87901144135617</v>
      </c>
      <c r="J47" s="32">
        <v>155.99817105409426</v>
      </c>
      <c r="K47" s="32">
        <v>132.38570514853936</v>
      </c>
      <c r="L47" s="32">
        <v>142.15257268262661</v>
      </c>
      <c r="M47" s="32">
        <v>137.34647256344812</v>
      </c>
      <c r="N47" s="32">
        <v>148.39446813468319</v>
      </c>
      <c r="O47" s="32">
        <v>111.85683802372375</v>
      </c>
      <c r="P47" s="32">
        <v>123.20649361830705</v>
      </c>
      <c r="Q47" s="32">
        <v>132.26399591476508</v>
      </c>
      <c r="R47" s="32">
        <v>95.303879774229543</v>
      </c>
      <c r="S47" s="32">
        <v>102.96857792915303</v>
      </c>
      <c r="T47" s="32">
        <v>106.85851093671099</v>
      </c>
      <c r="U47" s="32">
        <v>99.962932310188592</v>
      </c>
      <c r="V47" s="32">
        <v>87.873846028415031</v>
      </c>
      <c r="W47" s="32">
        <v>86.967073495819989</v>
      </c>
      <c r="X47" s="32">
        <v>85.877795559764351</v>
      </c>
      <c r="Y47" s="32">
        <v>81.377856070034056</v>
      </c>
      <c r="Z47" s="32">
        <v>76.899987704848925</v>
      </c>
      <c r="AA47" s="32">
        <v>72.576073624153608</v>
      </c>
      <c r="AB47" s="32">
        <v>68.419046570211066</v>
      </c>
      <c r="AC47" s="32">
        <v>64.247182359693682</v>
      </c>
      <c r="AD47" s="32">
        <v>60.276453847412746</v>
      </c>
      <c r="AE47" s="32">
        <v>56.431744438073963</v>
      </c>
      <c r="AF47" s="32">
        <v>53.896356002755375</v>
      </c>
      <c r="AG47" s="32">
        <v>51.532774000679794</v>
      </c>
      <c r="AH47" s="32">
        <v>49.131693311871416</v>
      </c>
      <c r="AI47" s="32">
        <v>47.004499019363294</v>
      </c>
      <c r="AJ47" s="32">
        <v>44.92786959269727</v>
      </c>
      <c r="AK47" s="32">
        <v>43.332256317932483</v>
      </c>
      <c r="AL47" s="32">
        <v>41.786952299304062</v>
      </c>
      <c r="AM47" s="32">
        <v>40.291513706223704</v>
      </c>
      <c r="AN47" s="32">
        <v>38.928300820574883</v>
      </c>
      <c r="AO47" s="32">
        <v>37.658815854144876</v>
      </c>
      <c r="AP47" s="32">
        <v>36.443190787039825</v>
      </c>
      <c r="AQ47" s="32">
        <v>35.268640883954269</v>
      </c>
      <c r="AR47" s="32">
        <v>34.000110494268512</v>
      </c>
      <c r="AS47" s="32">
        <v>32.794243469869656</v>
      </c>
      <c r="AT47" s="32">
        <v>31.747789063580143</v>
      </c>
      <c r="AU47" s="32">
        <v>30.314566032018863</v>
      </c>
      <c r="AV47" s="32">
        <v>28.983994616392096</v>
      </c>
      <c r="AW47" s="32">
        <v>27.764358395494792</v>
      </c>
      <c r="AX47" s="32">
        <v>26.48601063431321</v>
      </c>
      <c r="AY47" s="32">
        <v>25.158095108338649</v>
      </c>
      <c r="AZ47" s="32">
        <v>23.815986599524496</v>
      </c>
      <c r="BA47" s="32">
        <v>22.444410153938485</v>
      </c>
      <c r="BB47" s="32">
        <v>21.242331538892994</v>
      </c>
      <c r="BC47" s="32">
        <v>19.9239896280762</v>
      </c>
      <c r="BD47" s="32">
        <v>18.874656586135636</v>
      </c>
      <c r="BE47" s="32">
        <v>17.810898442559342</v>
      </c>
      <c r="BF47" s="32">
        <v>16.981813173784161</v>
      </c>
      <c r="BG47" s="32">
        <v>16.177789999488734</v>
      </c>
      <c r="BH47" s="32">
        <v>15.467184159367243</v>
      </c>
      <c r="BI47" s="32">
        <v>14.818964111187382</v>
      </c>
      <c r="BJ47" s="32">
        <v>14.226713314853271</v>
      </c>
      <c r="BK47" s="32">
        <v>13.584301183774791</v>
      </c>
      <c r="BL47" s="32">
        <v>13.106876149413727</v>
      </c>
    </row>
    <row r="48" spans="2:64" hidden="1" outlineLevel="1" x14ac:dyDescent="0.3">
      <c r="B48" s="41" t="s">
        <v>6</v>
      </c>
      <c r="C48" s="38"/>
      <c r="D48" s="32">
        <v>7.5038305028721011</v>
      </c>
      <c r="E48" s="32">
        <v>8.1459322298563848</v>
      </c>
      <c r="F48" s="32">
        <v>7.7302822380132818</v>
      </c>
      <c r="G48" s="32">
        <v>8.4333978464684005</v>
      </c>
      <c r="H48" s="32">
        <v>9.0779655443475296</v>
      </c>
      <c r="I48" s="32">
        <v>9.2718755763884246</v>
      </c>
      <c r="J48" s="32">
        <v>8.7509909162723041</v>
      </c>
      <c r="K48" s="32">
        <v>7.5355179794680502</v>
      </c>
      <c r="L48" s="32">
        <v>8.4694675415933585</v>
      </c>
      <c r="M48" s="32">
        <v>8.653050756668252</v>
      </c>
      <c r="N48" s="32">
        <v>10.27571633537311</v>
      </c>
      <c r="O48" s="32">
        <v>8.7801470832810669</v>
      </c>
      <c r="P48" s="32">
        <v>9.4216187160002693</v>
      </c>
      <c r="Q48" s="32">
        <v>11.207189903361996</v>
      </c>
      <c r="R48" s="32">
        <v>9.1793666516968049</v>
      </c>
      <c r="S48" s="32">
        <v>10.696258919663673</v>
      </c>
      <c r="T48" s="32">
        <v>11.818626871842234</v>
      </c>
      <c r="U48" s="32">
        <v>12.094422954145067</v>
      </c>
      <c r="V48" s="32">
        <v>11.434704038321845</v>
      </c>
      <c r="W48" s="32">
        <v>13.150863105135903</v>
      </c>
      <c r="X48" s="32">
        <v>12.953480452156583</v>
      </c>
      <c r="Y48" s="32">
        <v>13.249995446728708</v>
      </c>
      <c r="Z48" s="32">
        <v>13.393249252525687</v>
      </c>
      <c r="AA48" s="32">
        <v>13.512985140996143</v>
      </c>
      <c r="AB48" s="32">
        <v>13.633129335811415</v>
      </c>
      <c r="AC48" s="32">
        <v>13.672667198768256</v>
      </c>
      <c r="AD48" s="32">
        <v>13.745017867967501</v>
      </c>
      <c r="AE48" s="32">
        <v>13.862496869503877</v>
      </c>
      <c r="AF48" s="32">
        <v>13.868348489475038</v>
      </c>
      <c r="AG48" s="32">
        <v>13.843299231339765</v>
      </c>
      <c r="AH48" s="32">
        <v>13.841307661207358</v>
      </c>
      <c r="AI48" s="32">
        <v>13.816322138318288</v>
      </c>
      <c r="AJ48" s="32">
        <v>13.748829344737103</v>
      </c>
      <c r="AK48" s="32">
        <v>13.696042397112931</v>
      </c>
      <c r="AL48" s="32">
        <v>13.589089918653267</v>
      </c>
      <c r="AM48" s="32">
        <v>13.511069358707987</v>
      </c>
      <c r="AN48" s="32">
        <v>13.417216283987504</v>
      </c>
      <c r="AO48" s="32">
        <v>13.390434555634737</v>
      </c>
      <c r="AP48" s="32">
        <v>13.324043611236654</v>
      </c>
      <c r="AQ48" s="32">
        <v>13.255964830201348</v>
      </c>
      <c r="AR48" s="32">
        <v>13.222386899577705</v>
      </c>
      <c r="AS48" s="32">
        <v>13.218145516286974</v>
      </c>
      <c r="AT48" s="32">
        <v>13.159815815208278</v>
      </c>
      <c r="AU48" s="32">
        <v>13.090782101503052</v>
      </c>
      <c r="AV48" s="32">
        <v>13.040251793653796</v>
      </c>
      <c r="AW48" s="32">
        <v>13.049008674085742</v>
      </c>
      <c r="AX48" s="32">
        <v>13.095863216060994</v>
      </c>
      <c r="AY48" s="32">
        <v>13.040359906544758</v>
      </c>
      <c r="AZ48" s="32">
        <v>13.028591862139749</v>
      </c>
      <c r="BA48" s="32">
        <v>13.009726211836417</v>
      </c>
      <c r="BB48" s="32">
        <v>13.017583060627322</v>
      </c>
      <c r="BC48" s="32">
        <v>13.041698825142301</v>
      </c>
      <c r="BD48" s="32">
        <v>13.009778066439596</v>
      </c>
      <c r="BE48" s="32">
        <v>13.106904623285599</v>
      </c>
      <c r="BF48" s="32">
        <v>13.091380796577074</v>
      </c>
      <c r="BG48" s="32">
        <v>13.022308561587209</v>
      </c>
      <c r="BH48" s="32">
        <v>12.975390470631247</v>
      </c>
      <c r="BI48" s="32">
        <v>12.965866224031384</v>
      </c>
      <c r="BJ48" s="32">
        <v>12.932955359036583</v>
      </c>
      <c r="BK48" s="32">
        <v>12.950495199112133</v>
      </c>
      <c r="BL48" s="32">
        <v>12.885955271421144</v>
      </c>
    </row>
    <row r="49" spans="2:64" hidden="1" outlineLevel="1" x14ac:dyDescent="0.3">
      <c r="B49" s="41" t="s">
        <v>164</v>
      </c>
      <c r="C49" s="38"/>
      <c r="D49" s="32">
        <v>52.875726649936723</v>
      </c>
      <c r="E49" s="32">
        <v>56.362746368666805</v>
      </c>
      <c r="F49" s="32">
        <v>54.097356293425989</v>
      </c>
      <c r="G49" s="32">
        <v>59.602888691602615</v>
      </c>
      <c r="H49" s="32">
        <v>61.245684712460815</v>
      </c>
      <c r="I49" s="32">
        <v>63.669001596587151</v>
      </c>
      <c r="J49" s="32">
        <v>62.173456533959346</v>
      </c>
      <c r="K49" s="32">
        <v>57.342329169264296</v>
      </c>
      <c r="L49" s="32">
        <v>63.634381731318271</v>
      </c>
      <c r="M49" s="32">
        <v>63.820954318227102</v>
      </c>
      <c r="N49" s="32">
        <v>74.557468471230166</v>
      </c>
      <c r="O49" s="32">
        <v>58.90761017913357</v>
      </c>
      <c r="P49" s="32">
        <v>69.176453023720896</v>
      </c>
      <c r="Q49" s="32">
        <v>76.669113136561137</v>
      </c>
      <c r="R49" s="32">
        <v>59.975217989395944</v>
      </c>
      <c r="S49" s="32">
        <v>67.591917086248458</v>
      </c>
      <c r="T49" s="32">
        <v>72.690628757069177</v>
      </c>
      <c r="U49" s="32">
        <v>71.685831533259773</v>
      </c>
      <c r="V49" s="32">
        <v>65.750359192623648</v>
      </c>
      <c r="W49" s="32">
        <v>69.462892538682809</v>
      </c>
      <c r="X49" s="32">
        <v>72.947788360264397</v>
      </c>
      <c r="Y49" s="32">
        <v>73.08115096655817</v>
      </c>
      <c r="Z49" s="32">
        <v>73.155863346727401</v>
      </c>
      <c r="AA49" s="32">
        <v>73.2199970005842</v>
      </c>
      <c r="AB49" s="32">
        <v>73.495267659773731</v>
      </c>
      <c r="AC49" s="32">
        <v>73.613476676060088</v>
      </c>
      <c r="AD49" s="32">
        <v>73.20993510678025</v>
      </c>
      <c r="AE49" s="32">
        <v>73.159068992847068</v>
      </c>
      <c r="AF49" s="32">
        <v>72.83372388756132</v>
      </c>
      <c r="AG49" s="32">
        <v>72.2654332691734</v>
      </c>
      <c r="AH49" s="32">
        <v>71.746038328997159</v>
      </c>
      <c r="AI49" s="32">
        <v>71.183666319140059</v>
      </c>
      <c r="AJ49" s="32">
        <v>70.57146317320904</v>
      </c>
      <c r="AK49" s="32">
        <v>69.883122754668562</v>
      </c>
      <c r="AL49" s="32">
        <v>69.151059975669938</v>
      </c>
      <c r="AM49" s="32">
        <v>68.560093928378919</v>
      </c>
      <c r="AN49" s="32">
        <v>67.912132523449102</v>
      </c>
      <c r="AO49" s="32">
        <v>67.155345173442853</v>
      </c>
      <c r="AP49" s="32">
        <v>66.360242188597212</v>
      </c>
      <c r="AQ49" s="32">
        <v>65.722927990103699</v>
      </c>
      <c r="AR49" s="32">
        <v>65.043019944730204</v>
      </c>
      <c r="AS49" s="32">
        <v>64.137929089856186</v>
      </c>
      <c r="AT49" s="32">
        <v>63.303427597230176</v>
      </c>
      <c r="AU49" s="32">
        <v>62.53652591321363</v>
      </c>
      <c r="AV49" s="32">
        <v>61.717474953408647</v>
      </c>
      <c r="AW49" s="32">
        <v>60.92035327856216</v>
      </c>
      <c r="AX49" s="32">
        <v>60.067417353916824</v>
      </c>
      <c r="AY49" s="32">
        <v>59.321485388832699</v>
      </c>
      <c r="AZ49" s="32">
        <v>58.614218522329018</v>
      </c>
      <c r="BA49" s="32">
        <v>57.897015421303365</v>
      </c>
      <c r="BB49" s="32">
        <v>57.114819801498399</v>
      </c>
      <c r="BC49" s="32">
        <v>56.610115728326974</v>
      </c>
      <c r="BD49" s="32">
        <v>56.10589561728986</v>
      </c>
      <c r="BE49" s="32">
        <v>55.529987434157206</v>
      </c>
      <c r="BF49" s="32">
        <v>54.980466088908699</v>
      </c>
      <c r="BG49" s="32">
        <v>54.39667632454222</v>
      </c>
      <c r="BH49" s="32">
        <v>53.905216670468128</v>
      </c>
      <c r="BI49" s="32">
        <v>53.37762859196576</v>
      </c>
      <c r="BJ49" s="32">
        <v>52.826219235121918</v>
      </c>
      <c r="BK49" s="32">
        <v>52.210517280327124</v>
      </c>
      <c r="BL49" s="32">
        <v>51.645112978676437</v>
      </c>
    </row>
    <row r="50" spans="2:64" hidden="1" outlineLevel="1" x14ac:dyDescent="0.3">
      <c r="B50" s="41" t="s">
        <v>165</v>
      </c>
      <c r="C50" s="38"/>
      <c r="D50" s="32">
        <v>22.024266990584056</v>
      </c>
      <c r="E50" s="32">
        <v>23.619438717748881</v>
      </c>
      <c r="F50" s="32">
        <v>22.079848899580345</v>
      </c>
      <c r="G50" s="32">
        <v>24.007046169735343</v>
      </c>
      <c r="H50" s="32">
        <v>23.776750131471889</v>
      </c>
      <c r="I50" s="32">
        <v>24.813406293750912</v>
      </c>
      <c r="J50" s="32">
        <v>25.009399558824843</v>
      </c>
      <c r="K50" s="32">
        <v>22.908376308660223</v>
      </c>
      <c r="L50" s="32">
        <v>26.233720699419909</v>
      </c>
      <c r="M50" s="32">
        <v>26.941821332626379</v>
      </c>
      <c r="N50" s="32">
        <v>29.946571284567135</v>
      </c>
      <c r="O50" s="32">
        <v>24.335600244392026</v>
      </c>
      <c r="P50" s="32">
        <v>27.3053659751737</v>
      </c>
      <c r="Q50" s="32">
        <v>30.744082850312545</v>
      </c>
      <c r="R50" s="32">
        <v>23.732913609284584</v>
      </c>
      <c r="S50" s="32">
        <v>26.47331266506907</v>
      </c>
      <c r="T50" s="32">
        <v>28.940584399157203</v>
      </c>
      <c r="U50" s="32">
        <v>28.559711087081318</v>
      </c>
      <c r="V50" s="32">
        <v>26.412607083482531</v>
      </c>
      <c r="W50" s="32">
        <v>26.73034763152949</v>
      </c>
      <c r="X50" s="32">
        <v>28.191278975437815</v>
      </c>
      <c r="Y50" s="32">
        <v>28.167007858169924</v>
      </c>
      <c r="Z50" s="32">
        <v>28.070332253130815</v>
      </c>
      <c r="AA50" s="32">
        <v>28.050043722902995</v>
      </c>
      <c r="AB50" s="32">
        <v>28.007296656560865</v>
      </c>
      <c r="AC50" s="32">
        <v>27.927377246702441</v>
      </c>
      <c r="AD50" s="32">
        <v>27.798087669521138</v>
      </c>
      <c r="AE50" s="32">
        <v>27.663822269608804</v>
      </c>
      <c r="AF50" s="32">
        <v>27.062338924551323</v>
      </c>
      <c r="AG50" s="32">
        <v>26.69233919426712</v>
      </c>
      <c r="AH50" s="32">
        <v>26.36106444336783</v>
      </c>
      <c r="AI50" s="32">
        <v>25.978596830965476</v>
      </c>
      <c r="AJ50" s="32">
        <v>25.608695330497735</v>
      </c>
      <c r="AK50" s="32">
        <v>25.062196205035352</v>
      </c>
      <c r="AL50" s="32">
        <v>24.566971375862462</v>
      </c>
      <c r="AM50" s="32">
        <v>24.133618656273494</v>
      </c>
      <c r="AN50" s="32">
        <v>23.700783912843033</v>
      </c>
      <c r="AO50" s="32">
        <v>23.181677092886563</v>
      </c>
      <c r="AP50" s="32">
        <v>22.606965138684377</v>
      </c>
      <c r="AQ50" s="32">
        <v>21.928957003832114</v>
      </c>
      <c r="AR50" s="32">
        <v>21.380369301988303</v>
      </c>
      <c r="AS50" s="32">
        <v>20.917776918881135</v>
      </c>
      <c r="AT50" s="32">
        <v>20.301801854060695</v>
      </c>
      <c r="AU50" s="32">
        <v>19.756165218208459</v>
      </c>
      <c r="AV50" s="32">
        <v>19.314938905665493</v>
      </c>
      <c r="AW50" s="32">
        <v>18.779897594454532</v>
      </c>
      <c r="AX50" s="32">
        <v>18.177692577872975</v>
      </c>
      <c r="AY50" s="32">
        <v>17.671520390627247</v>
      </c>
      <c r="AZ50" s="32">
        <v>17.185437963199021</v>
      </c>
      <c r="BA50" s="32">
        <v>16.781405553396862</v>
      </c>
      <c r="BB50" s="32">
        <v>16.335439631639279</v>
      </c>
      <c r="BC50" s="32">
        <v>15.925206987649531</v>
      </c>
      <c r="BD50" s="32">
        <v>15.522707199190076</v>
      </c>
      <c r="BE50" s="32">
        <v>15.189063714292489</v>
      </c>
      <c r="BF50" s="32">
        <v>14.834444341811626</v>
      </c>
      <c r="BG50" s="32">
        <v>14.498138992794136</v>
      </c>
      <c r="BH50" s="32">
        <v>14.199769990759338</v>
      </c>
      <c r="BI50" s="32">
        <v>13.927714521018119</v>
      </c>
      <c r="BJ50" s="32">
        <v>13.694777543744602</v>
      </c>
      <c r="BK50" s="32">
        <v>13.400167966358122</v>
      </c>
      <c r="BL50" s="32">
        <v>13.123572316215109</v>
      </c>
    </row>
    <row r="51" spans="2:64" hidden="1" outlineLevel="1" x14ac:dyDescent="0.3">
      <c r="B51" s="41" t="s">
        <v>14</v>
      </c>
      <c r="C51" s="38"/>
      <c r="D51" s="32">
        <v>0.22857287418407157</v>
      </c>
      <c r="E51" s="32">
        <v>0.27940432783087416</v>
      </c>
      <c r="F51" s="32">
        <v>0.19461081002577318</v>
      </c>
      <c r="G51" s="32">
        <v>0.20128171847687709</v>
      </c>
      <c r="H51" s="32">
        <v>0.46418305138788174</v>
      </c>
      <c r="I51" s="32">
        <v>0.54005762923191591</v>
      </c>
      <c r="J51" s="32">
        <v>0.46906185895571223</v>
      </c>
      <c r="K51" s="32">
        <v>0.45703838529733332</v>
      </c>
      <c r="L51" s="32">
        <v>0.46720870334618836</v>
      </c>
      <c r="M51" s="32">
        <v>0.46277654770788257</v>
      </c>
      <c r="N51" s="32">
        <v>0.4723166622057407</v>
      </c>
      <c r="O51" s="32">
        <v>0.3494170061774724</v>
      </c>
      <c r="P51" s="32">
        <v>0.34175079152988175</v>
      </c>
      <c r="Q51" s="32">
        <v>0.34691728707735453</v>
      </c>
      <c r="R51" s="32">
        <v>0.24340643036881837</v>
      </c>
      <c r="S51" s="32">
        <v>0.24486318476874239</v>
      </c>
      <c r="T51" s="32">
        <v>0.25406737720082873</v>
      </c>
      <c r="U51" s="32">
        <v>0.15498927571629684</v>
      </c>
      <c r="V51" s="32">
        <v>0.13797548473669594</v>
      </c>
      <c r="W51" s="32">
        <v>0.13756926575449399</v>
      </c>
      <c r="X51" s="32">
        <v>0.13289507339830975</v>
      </c>
      <c r="Y51" s="32">
        <v>0.12448702829124587</v>
      </c>
      <c r="Z51" s="32">
        <v>0.11718303194070868</v>
      </c>
      <c r="AA51" s="32">
        <v>8.9087389312366635E-2</v>
      </c>
      <c r="AB51" s="32">
        <v>8.3167306212581699E-2</v>
      </c>
      <c r="AC51" s="32">
        <v>6.1992808010007373E-2</v>
      </c>
      <c r="AD51" s="32">
        <v>5.6652285433923449E-2</v>
      </c>
      <c r="AE51" s="32">
        <v>4.9735482799130794E-2</v>
      </c>
      <c r="AF51" s="32">
        <v>4.4783565116315469E-2</v>
      </c>
      <c r="AG51" s="32">
        <v>4.1048501081250702E-2</v>
      </c>
      <c r="AH51" s="32">
        <v>3.7542086505661439E-2</v>
      </c>
      <c r="AI51" s="32">
        <v>3.4231180868918749E-2</v>
      </c>
      <c r="AJ51" s="32">
        <v>3.0999243895317941E-2</v>
      </c>
      <c r="AK51" s="32">
        <v>2.7319631092734973E-2</v>
      </c>
      <c r="AL51" s="32">
        <v>2.4973199038182355E-2</v>
      </c>
      <c r="AM51" s="32">
        <v>2.237612364797615E-2</v>
      </c>
      <c r="AN51" s="32">
        <v>2.09812119716902E-2</v>
      </c>
      <c r="AO51" s="32">
        <v>1.9693500323563172E-2</v>
      </c>
      <c r="AP51" s="32">
        <v>1.8459563296088562E-2</v>
      </c>
      <c r="AQ51" s="32">
        <v>1.531151936206057E-2</v>
      </c>
      <c r="AR51" s="32">
        <v>1.4345896908739031E-2</v>
      </c>
      <c r="AS51" s="32">
        <v>1.3501168186161889E-2</v>
      </c>
      <c r="AT51" s="32">
        <v>1.250783917441254E-2</v>
      </c>
      <c r="AU51" s="32">
        <v>1.1696147067256942E-2</v>
      </c>
      <c r="AV51" s="32">
        <v>1.0967074751242362E-2</v>
      </c>
      <c r="AW51" s="32">
        <v>1.02767864505204E-2</v>
      </c>
      <c r="AX51" s="32">
        <v>9.5586475267612162E-3</v>
      </c>
      <c r="AY51" s="32">
        <v>8.9211432922336586E-3</v>
      </c>
      <c r="AZ51" s="32">
        <v>8.3332484139081644E-3</v>
      </c>
      <c r="BA51" s="32">
        <v>7.7725072200760638E-3</v>
      </c>
      <c r="BB51" s="32">
        <v>7.2291212055220584E-3</v>
      </c>
      <c r="BC51" s="32">
        <v>6.7209049473239916E-3</v>
      </c>
      <c r="BD51" s="32">
        <v>6.2395798041069896E-3</v>
      </c>
      <c r="BE51" s="32">
        <v>5.7823172654422545E-3</v>
      </c>
      <c r="BF51" s="32">
        <v>5.3479100154179664E-3</v>
      </c>
      <c r="BG51" s="32">
        <v>5.0131655056361362E-3</v>
      </c>
      <c r="BH51" s="32">
        <v>4.8582990146297696E-3</v>
      </c>
      <c r="BI51" s="32">
        <v>4.7090570950596442E-3</v>
      </c>
      <c r="BJ51" s="32">
        <v>4.5657122322733399E-3</v>
      </c>
      <c r="BK51" s="32">
        <v>4.4267982490307093E-3</v>
      </c>
      <c r="BL51" s="32">
        <v>4.2913996141231044E-3</v>
      </c>
    </row>
    <row r="52" spans="2:64" ht="16.5" hidden="1" outlineLevel="1" thickBot="1" x14ac:dyDescent="0.35">
      <c r="B52" s="41" t="s">
        <v>166</v>
      </c>
      <c r="C52" s="38"/>
      <c r="D52" s="32">
        <v>0.24787717196625181</v>
      </c>
      <c r="E52" s="32">
        <v>0.28176355255368435</v>
      </c>
      <c r="F52" s="32">
        <v>0.21174852447580861</v>
      </c>
      <c r="G52" s="32">
        <v>0.27198070888982784</v>
      </c>
      <c r="H52" s="32">
        <v>0.25697441325689852</v>
      </c>
      <c r="I52" s="32">
        <v>0.26532766715575917</v>
      </c>
      <c r="J52" s="32">
        <v>0.35803066217306423</v>
      </c>
      <c r="K52" s="32">
        <v>0.22964418889108629</v>
      </c>
      <c r="L52" s="32">
        <v>0.25349340605396264</v>
      </c>
      <c r="M52" s="32">
        <v>0.24368398271951719</v>
      </c>
      <c r="N52" s="32">
        <v>0.31161308833998191</v>
      </c>
      <c r="O52" s="32">
        <v>0.18381861385276466</v>
      </c>
      <c r="P52" s="32">
        <v>0.21999602205193014</v>
      </c>
      <c r="Q52" s="32">
        <v>0.2629617878458248</v>
      </c>
      <c r="R52" s="32">
        <v>0.17521707393623842</v>
      </c>
      <c r="S52" s="32">
        <v>0.21546155879431694</v>
      </c>
      <c r="T52" s="32">
        <v>0.24372077924289215</v>
      </c>
      <c r="U52" s="32">
        <v>0.23626529246132577</v>
      </c>
      <c r="V52" s="32">
        <v>0.17303491280151206</v>
      </c>
      <c r="W52" s="32">
        <v>0.20648293079673863</v>
      </c>
      <c r="X52" s="32">
        <v>0.18474062942362934</v>
      </c>
      <c r="Y52" s="32">
        <v>0.17718234805991528</v>
      </c>
      <c r="Z52" s="32">
        <v>0.17018870652938745</v>
      </c>
      <c r="AA52" s="32">
        <v>0.16374035477588222</v>
      </c>
      <c r="AB52" s="32">
        <v>0.1577636562505802</v>
      </c>
      <c r="AC52" s="32">
        <v>0.1522039818626979</v>
      </c>
      <c r="AD52" s="32">
        <v>0.14698306811217776</v>
      </c>
      <c r="AE52" s="32">
        <v>0.14206893632660922</v>
      </c>
      <c r="AF52" s="32">
        <v>0.13742656232994932</v>
      </c>
      <c r="AG52" s="32">
        <v>0.13302723530441085</v>
      </c>
      <c r="AH52" s="32">
        <v>0.12887157149268091</v>
      </c>
      <c r="AI52" s="32">
        <v>0.12489518143038936</v>
      </c>
      <c r="AJ52" s="32">
        <v>0.12106334106786676</v>
      </c>
      <c r="AK52" s="32">
        <v>0.11736571903929871</v>
      </c>
      <c r="AL52" s="32">
        <v>0.11382687555428106</v>
      </c>
      <c r="AM52" s="32">
        <v>0.11043830390900666</v>
      </c>
      <c r="AN52" s="32">
        <v>0.10717612482108052</v>
      </c>
      <c r="AO52" s="32">
        <v>0.10414233487165347</v>
      </c>
      <c r="AP52" s="32">
        <v>0.10126633406525798</v>
      </c>
      <c r="AQ52" s="32">
        <v>9.8540052621871155E-2</v>
      </c>
      <c r="AR52" s="32">
        <v>9.596704348774665E-2</v>
      </c>
      <c r="AS52" s="32">
        <v>9.3506069631160926E-2</v>
      </c>
      <c r="AT52" s="32">
        <v>9.1170702492831879E-2</v>
      </c>
      <c r="AU52" s="32">
        <v>8.8945425554442181E-2</v>
      </c>
      <c r="AV52" s="32">
        <v>8.6818940048260629E-2</v>
      </c>
      <c r="AW52" s="32">
        <v>8.4789095321070818E-2</v>
      </c>
      <c r="AX52" s="32">
        <v>8.28366796524449E-2</v>
      </c>
      <c r="AY52" s="32">
        <v>8.0960709289996657E-2</v>
      </c>
      <c r="AZ52" s="32">
        <v>7.9151356420538832E-2</v>
      </c>
      <c r="BA52" s="32">
        <v>7.7406091629228513E-2</v>
      </c>
      <c r="BB52" s="32">
        <v>7.5724099550114943E-2</v>
      </c>
      <c r="BC52" s="32">
        <v>7.4118330690112089E-2</v>
      </c>
      <c r="BD52" s="32">
        <v>7.2600201639744455E-2</v>
      </c>
      <c r="BE52" s="32">
        <v>7.1128493647819369E-2</v>
      </c>
      <c r="BF52" s="32">
        <v>6.9720307838736062E-2</v>
      </c>
      <c r="BG52" s="32">
        <v>6.8360148730249648E-2</v>
      </c>
      <c r="BH52" s="32">
        <v>6.7081310632886471E-2</v>
      </c>
      <c r="BI52" s="32">
        <v>6.5891392510025071E-2</v>
      </c>
      <c r="BJ52" s="32">
        <v>6.4711043510783384E-2</v>
      </c>
      <c r="BK52" s="32">
        <v>6.3529088727904082E-2</v>
      </c>
      <c r="BL52" s="32">
        <v>6.2335871360346573E-2</v>
      </c>
    </row>
    <row r="53" spans="2:64" ht="16.5" collapsed="1" thickBot="1" x14ac:dyDescent="0.35">
      <c r="B53" s="112" t="s">
        <v>175</v>
      </c>
      <c r="C53" s="113"/>
      <c r="D53" s="112">
        <v>46.009641977692731</v>
      </c>
      <c r="E53" s="112">
        <v>45.606856960051729</v>
      </c>
      <c r="F53" s="112">
        <v>45.8424013143268</v>
      </c>
      <c r="G53" s="112">
        <v>45.49616793465367</v>
      </c>
      <c r="H53" s="112">
        <v>45.749337649213359</v>
      </c>
      <c r="I53" s="112">
        <v>45.343160242989583</v>
      </c>
      <c r="J53" s="112">
        <v>45.424851708195902</v>
      </c>
      <c r="K53" s="112">
        <v>44.56285501219832</v>
      </c>
      <c r="L53" s="112">
        <v>44.430924200379827</v>
      </c>
      <c r="M53" s="112">
        <v>45.050070944901101</v>
      </c>
      <c r="N53" s="112">
        <v>44.912058959476546</v>
      </c>
      <c r="O53" s="112">
        <v>44.430580808977076</v>
      </c>
      <c r="P53" s="112">
        <v>44.604299934744255</v>
      </c>
      <c r="Q53" s="112">
        <v>44.980048353746874</v>
      </c>
      <c r="R53" s="112">
        <v>44.535971199288959</v>
      </c>
      <c r="S53" s="112">
        <v>44.849515471683567</v>
      </c>
      <c r="T53" s="112">
        <v>44.710068873070576</v>
      </c>
      <c r="U53" s="112">
        <v>44.715114625201437</v>
      </c>
      <c r="V53" s="112">
        <v>44.433552025099736</v>
      </c>
      <c r="W53" s="112">
        <v>44.30134683753414</v>
      </c>
      <c r="X53" s="112">
        <v>43.460127364424508</v>
      </c>
      <c r="Y53" s="112">
        <v>43.37327215733508</v>
      </c>
      <c r="Z53" s="112">
        <v>43.346950104751464</v>
      </c>
      <c r="AA53" s="112">
        <v>43.387489603994197</v>
      </c>
      <c r="AB53" s="112">
        <v>43.317434044209783</v>
      </c>
      <c r="AC53" s="112">
        <v>43.337011476660543</v>
      </c>
      <c r="AD53" s="112">
        <v>43.35897134038354</v>
      </c>
      <c r="AE53" s="112">
        <v>43.288907395047353</v>
      </c>
      <c r="AF53" s="112">
        <v>43.43374167475185</v>
      </c>
      <c r="AG53" s="112">
        <v>43.596391487657854</v>
      </c>
      <c r="AH53" s="112">
        <v>43.680362202244766</v>
      </c>
      <c r="AI53" s="112">
        <v>43.815706810028672</v>
      </c>
      <c r="AJ53" s="112">
        <v>43.958361954606801</v>
      </c>
      <c r="AK53" s="112">
        <v>44.125316273742698</v>
      </c>
      <c r="AL53" s="112">
        <v>44.275917777281222</v>
      </c>
      <c r="AM53" s="112">
        <v>44.435865858182076</v>
      </c>
      <c r="AN53" s="112">
        <v>44.555531054985792</v>
      </c>
      <c r="AO53" s="112">
        <v>44.632918462922483</v>
      </c>
      <c r="AP53" s="112">
        <v>44.710381551009796</v>
      </c>
      <c r="AQ53" s="112">
        <v>44.7859527943587</v>
      </c>
      <c r="AR53" s="112">
        <v>44.844370533044192</v>
      </c>
      <c r="AS53" s="112">
        <v>44.917186158405407</v>
      </c>
      <c r="AT53" s="112">
        <v>45.004230387777035</v>
      </c>
      <c r="AU53" s="112">
        <v>45.065603196417996</v>
      </c>
      <c r="AV53" s="112">
        <v>45.13757690859736</v>
      </c>
      <c r="AW53" s="112">
        <v>45.194770105480551</v>
      </c>
      <c r="AX53" s="112">
        <v>45.260260736884092</v>
      </c>
      <c r="AY53" s="112">
        <v>45.325258959318724</v>
      </c>
      <c r="AZ53" s="112">
        <v>45.390316940666828</v>
      </c>
      <c r="BA53" s="112">
        <v>45.437117509110124</v>
      </c>
      <c r="BB53" s="112">
        <v>45.509370435530393</v>
      </c>
      <c r="BC53" s="112">
        <v>45.567485845100769</v>
      </c>
      <c r="BD53" s="112">
        <v>45.675976632828885</v>
      </c>
      <c r="BE53" s="112">
        <v>45.765734080998442</v>
      </c>
      <c r="BF53" s="112">
        <v>45.856273122066142</v>
      </c>
      <c r="BG53" s="112">
        <v>45.936179697535536</v>
      </c>
      <c r="BH53" s="112">
        <v>46.026531492067058</v>
      </c>
      <c r="BI53" s="112">
        <v>46.117600875805273</v>
      </c>
      <c r="BJ53" s="112">
        <v>46.220202677008515</v>
      </c>
      <c r="BK53" s="112">
        <v>46.316292119974548</v>
      </c>
      <c r="BL53" s="112">
        <v>46.413621865704798</v>
      </c>
    </row>
    <row r="54" spans="2:64" hidden="1" outlineLevel="1" x14ac:dyDescent="0.3">
      <c r="B54" s="41" t="s">
        <v>384</v>
      </c>
      <c r="C54" s="38"/>
      <c r="D54" s="32">
        <v>1.0262655683380628</v>
      </c>
      <c r="E54" s="32">
        <v>1.1340037071410831</v>
      </c>
      <c r="F54" s="32">
        <v>1.1344132533072866</v>
      </c>
      <c r="G54" s="32">
        <v>1.1705428513940395</v>
      </c>
      <c r="H54" s="32">
        <v>1.2290733630563446</v>
      </c>
      <c r="I54" s="32">
        <v>1.3041062913781842</v>
      </c>
      <c r="J54" s="32">
        <v>1.4167528214465244</v>
      </c>
      <c r="K54" s="32">
        <v>1.6260769245192797</v>
      </c>
      <c r="L54" s="32">
        <v>1.7793012083249624</v>
      </c>
      <c r="M54" s="32">
        <v>1.9752462383807279</v>
      </c>
      <c r="N54" s="32">
        <v>2.1173272230379894</v>
      </c>
      <c r="O54" s="32">
        <v>2.5232333512332445</v>
      </c>
      <c r="P54" s="32">
        <v>2.6764174345038381</v>
      </c>
      <c r="Q54" s="32">
        <v>2.8290832288863932</v>
      </c>
      <c r="R54" s="32">
        <v>3.3331319450086356</v>
      </c>
      <c r="S54" s="32">
        <v>3.4275251728405882</v>
      </c>
      <c r="T54" s="32">
        <v>3.5873717903499416</v>
      </c>
      <c r="U54" s="32">
        <v>3.8115917520769225</v>
      </c>
      <c r="V54" s="32">
        <v>4.0291804445826873</v>
      </c>
      <c r="W54" s="32">
        <v>4.2389759882846123</v>
      </c>
      <c r="X54" s="32">
        <v>5.0568383785170479</v>
      </c>
      <c r="Y54" s="32">
        <v>5.5199798705089433</v>
      </c>
      <c r="Z54" s="32">
        <v>6.0273119974309832</v>
      </c>
      <c r="AA54" s="32">
        <v>6.563811798824025</v>
      </c>
      <c r="AB54" s="32">
        <v>7.1238738996681636</v>
      </c>
      <c r="AC54" s="32">
        <v>7.6790255264218956</v>
      </c>
      <c r="AD54" s="32">
        <v>8.3504705816132372</v>
      </c>
      <c r="AE54" s="32">
        <v>8.8904440150362518</v>
      </c>
      <c r="AF54" s="32">
        <v>9.4729949816758179</v>
      </c>
      <c r="AG54" s="32">
        <v>9.9817032831296988</v>
      </c>
      <c r="AH54" s="32">
        <v>10.629724895577741</v>
      </c>
      <c r="AI54" s="32">
        <v>11.160488130903918</v>
      </c>
      <c r="AJ54" s="32">
        <v>11.724377624024939</v>
      </c>
      <c r="AK54" s="32">
        <v>12.240215567459805</v>
      </c>
      <c r="AL54" s="32">
        <v>12.766032532060956</v>
      </c>
      <c r="AM54" s="32">
        <v>13.213773547883662</v>
      </c>
      <c r="AN54" s="32">
        <v>13.698329069467299</v>
      </c>
      <c r="AO54" s="32">
        <v>14.236244750092709</v>
      </c>
      <c r="AP54" s="32">
        <v>14.720112608073787</v>
      </c>
      <c r="AQ54" s="32">
        <v>15.182456547636749</v>
      </c>
      <c r="AR54" s="32">
        <v>15.669945877051912</v>
      </c>
      <c r="AS54" s="32">
        <v>16.209495270656817</v>
      </c>
      <c r="AT54" s="32">
        <v>16.685366422330304</v>
      </c>
      <c r="AU54" s="32">
        <v>17.214683220815719</v>
      </c>
      <c r="AV54" s="32">
        <v>17.73773119245859</v>
      </c>
      <c r="AW54" s="32">
        <v>18.296493432930731</v>
      </c>
      <c r="AX54" s="32">
        <v>18.771491006476932</v>
      </c>
      <c r="AY54" s="32">
        <v>19.318804302010385</v>
      </c>
      <c r="AZ54" s="32">
        <v>19.816857587610471</v>
      </c>
      <c r="BA54" s="32">
        <v>20.295364874769405</v>
      </c>
      <c r="BB54" s="32">
        <v>20.790875671987848</v>
      </c>
      <c r="BC54" s="32">
        <v>21.137655212631966</v>
      </c>
      <c r="BD54" s="32">
        <v>21.427461047080108</v>
      </c>
      <c r="BE54" s="32">
        <v>21.77575850235743</v>
      </c>
      <c r="BF54" s="32">
        <v>22.106352669501511</v>
      </c>
      <c r="BG54" s="32">
        <v>22.447618504995908</v>
      </c>
      <c r="BH54" s="32">
        <v>22.805862388568642</v>
      </c>
      <c r="BI54" s="32">
        <v>23.126337375584743</v>
      </c>
      <c r="BJ54" s="32">
        <v>23.410175228234916</v>
      </c>
      <c r="BK54" s="32">
        <v>23.750353622816583</v>
      </c>
      <c r="BL54" s="32">
        <v>24.084397432566501</v>
      </c>
    </row>
    <row r="55" spans="2:64" s="5" customFormat="1" hidden="1" outlineLevel="2" x14ac:dyDescent="0.3">
      <c r="B55" s="43" t="s">
        <v>204</v>
      </c>
      <c r="C55" s="38"/>
      <c r="D55" s="32">
        <v>0.23851553847865406</v>
      </c>
      <c r="E55" s="32">
        <v>0.23926500462525579</v>
      </c>
      <c r="F55" s="32">
        <v>0.24319513345990806</v>
      </c>
      <c r="G55" s="32">
        <v>0.23739980186807805</v>
      </c>
      <c r="H55" s="32">
        <v>0.2388648620121131</v>
      </c>
      <c r="I55" s="32">
        <v>0.2276329447415264</v>
      </c>
      <c r="J55" s="32">
        <v>0.2482392138155271</v>
      </c>
      <c r="K55" s="32">
        <v>0.25699602729927307</v>
      </c>
      <c r="L55" s="32">
        <v>0.24256934675090808</v>
      </c>
      <c r="M55" s="32">
        <v>0.25224480496380441</v>
      </c>
      <c r="N55" s="32">
        <v>0.23521904456416823</v>
      </c>
      <c r="O55" s="32">
        <v>0.27232793312677833</v>
      </c>
      <c r="P55" s="32">
        <v>0.25054722335159352</v>
      </c>
      <c r="Q55" s="32">
        <v>0.26208153161143039</v>
      </c>
      <c r="R55" s="32">
        <v>0.29964100243080161</v>
      </c>
      <c r="S55" s="32">
        <v>0.26044911803561727</v>
      </c>
      <c r="T55" s="32">
        <v>0.24325137335184407</v>
      </c>
      <c r="U55" s="32">
        <v>0.24283097033793077</v>
      </c>
      <c r="V55" s="32">
        <v>0.25433109228412176</v>
      </c>
      <c r="W55" s="32">
        <v>0.22937356007141263</v>
      </c>
      <c r="X55" s="32">
        <v>0.51565591017624479</v>
      </c>
      <c r="Y55" s="32">
        <v>0.52835861240313919</v>
      </c>
      <c r="Z55" s="32">
        <v>0.5557719040536091</v>
      </c>
      <c r="AA55" s="32">
        <v>0.59324336134302624</v>
      </c>
      <c r="AB55" s="32">
        <v>0.61945476994143589</v>
      </c>
      <c r="AC55" s="32">
        <v>0.65287749868483258</v>
      </c>
      <c r="AD55" s="32">
        <v>0.69531499549657105</v>
      </c>
      <c r="AE55" s="32">
        <v>0.62113877506105974</v>
      </c>
      <c r="AF55" s="32">
        <v>0.66319706899038222</v>
      </c>
      <c r="AG55" s="32">
        <v>0.69997081538684502</v>
      </c>
      <c r="AH55" s="32">
        <v>0.73401869571706746</v>
      </c>
      <c r="AI55" s="32">
        <v>0.75760041530253208</v>
      </c>
      <c r="AJ55" s="32">
        <v>0.76602868939941848</v>
      </c>
      <c r="AK55" s="32">
        <v>0.78567138414022075</v>
      </c>
      <c r="AL55" s="32">
        <v>0.80732771408129023</v>
      </c>
      <c r="AM55" s="32">
        <v>0.83047897297361672</v>
      </c>
      <c r="AN55" s="32">
        <v>0.85860796426400399</v>
      </c>
      <c r="AO55" s="32">
        <v>0.88359339193052944</v>
      </c>
      <c r="AP55" s="32">
        <v>0.91078959365313994</v>
      </c>
      <c r="AQ55" s="32">
        <v>0.93741055100924564</v>
      </c>
      <c r="AR55" s="32">
        <v>0.96399333363564121</v>
      </c>
      <c r="AS55" s="32">
        <v>1.0036153305626423</v>
      </c>
      <c r="AT55" s="32">
        <v>1.040867975884556</v>
      </c>
      <c r="AU55" s="32">
        <v>1.080132844765386</v>
      </c>
      <c r="AV55" s="32">
        <v>1.1167384128890454</v>
      </c>
      <c r="AW55" s="32">
        <v>1.1507864273611284</v>
      </c>
      <c r="AX55" s="32">
        <v>1.1850821092072898</v>
      </c>
      <c r="AY55" s="32">
        <v>1.2168096481016946</v>
      </c>
      <c r="AZ55" s="32">
        <v>1.2490568868095713</v>
      </c>
      <c r="BA55" s="32">
        <v>1.2810781827475766</v>
      </c>
      <c r="BB55" s="32">
        <v>1.310369593750691</v>
      </c>
      <c r="BC55" s="32">
        <v>1.3076837353662449</v>
      </c>
      <c r="BD55" s="32">
        <v>1.3021254946371501</v>
      </c>
      <c r="BE55" s="32">
        <v>1.2956029197312597</v>
      </c>
      <c r="BF55" s="32">
        <v>1.2901159830603652</v>
      </c>
      <c r="BG55" s="32">
        <v>1.2780457070508628</v>
      </c>
      <c r="BH55" s="32">
        <v>1.2750777489183804</v>
      </c>
      <c r="BI55" s="32">
        <v>1.2686076169357763</v>
      </c>
      <c r="BJ55" s="32">
        <v>1.2675847070657769</v>
      </c>
      <c r="BK55" s="32">
        <v>1.2668584993819669</v>
      </c>
      <c r="BL55" s="32">
        <v>1.2594275109491138</v>
      </c>
    </row>
    <row r="56" spans="2:64" s="5" customFormat="1" hidden="1" outlineLevel="2" x14ac:dyDescent="0.3">
      <c r="B56" s="43" t="s">
        <v>206</v>
      </c>
      <c r="C56" s="38"/>
      <c r="D56" s="32">
        <v>0.35304945038863461</v>
      </c>
      <c r="E56" s="32">
        <v>0.35578163314106248</v>
      </c>
      <c r="F56" s="32">
        <v>0.38756205181652331</v>
      </c>
      <c r="G56" s="32">
        <v>0.39481163222633775</v>
      </c>
      <c r="H56" s="32">
        <v>0.41443294909106299</v>
      </c>
      <c r="I56" s="32">
        <v>0.46387358679098667</v>
      </c>
      <c r="J56" s="32">
        <v>0.49569906400052327</v>
      </c>
      <c r="K56" s="32">
        <v>0.60721542947026941</v>
      </c>
      <c r="L56" s="32">
        <v>0.69113878181453281</v>
      </c>
      <c r="M56" s="32">
        <v>0.79913230709494376</v>
      </c>
      <c r="N56" s="32">
        <v>0.87963648462282296</v>
      </c>
      <c r="O56" s="32">
        <v>1.0575295733563148</v>
      </c>
      <c r="P56" s="32">
        <v>1.1406443957075529</v>
      </c>
      <c r="Q56" s="32">
        <v>1.2132612991536595</v>
      </c>
      <c r="R56" s="32">
        <v>1.4642977156443417</v>
      </c>
      <c r="S56" s="32">
        <v>1.569853952453454</v>
      </c>
      <c r="T56" s="32">
        <v>1.7218975797570075</v>
      </c>
      <c r="U56" s="32">
        <v>1.9014137107940692</v>
      </c>
      <c r="V56" s="32">
        <v>2.0763481067003369</v>
      </c>
      <c r="W56" s="32">
        <v>2.2745626936697465</v>
      </c>
      <c r="X56" s="32">
        <v>2.4992096505211614</v>
      </c>
      <c r="Y56" s="32">
        <v>2.8024731732463217</v>
      </c>
      <c r="Z56" s="32">
        <v>3.1198603752662515</v>
      </c>
      <c r="AA56" s="32">
        <v>3.4378420416393691</v>
      </c>
      <c r="AB56" s="32">
        <v>3.7945538506527905</v>
      </c>
      <c r="AC56" s="32">
        <v>4.1282508766091963</v>
      </c>
      <c r="AD56" s="32">
        <v>4.4330526545415605</v>
      </c>
      <c r="AE56" s="32">
        <v>4.7811768383669326</v>
      </c>
      <c r="AF56" s="32">
        <v>5.0981972650669114</v>
      </c>
      <c r="AG56" s="32">
        <v>5.4298397311758153</v>
      </c>
      <c r="AH56" s="32">
        <v>5.7875266658521696</v>
      </c>
      <c r="AI56" s="32">
        <v>6.1268383606220818</v>
      </c>
      <c r="AJ56" s="32">
        <v>6.4543651493491794</v>
      </c>
      <c r="AK56" s="32">
        <v>6.7873052533745541</v>
      </c>
      <c r="AL56" s="32">
        <v>7.1066085201928626</v>
      </c>
      <c r="AM56" s="32">
        <v>7.4131116515003486</v>
      </c>
      <c r="AN56" s="32">
        <v>7.7221500988449847</v>
      </c>
      <c r="AO56" s="32">
        <v>7.9957167850527906</v>
      </c>
      <c r="AP56" s="32">
        <v>8.3013488488639879</v>
      </c>
      <c r="AQ56" s="32">
        <v>8.5869786586357915</v>
      </c>
      <c r="AR56" s="32">
        <v>8.8722787423070812</v>
      </c>
      <c r="AS56" s="32">
        <v>9.166705178009023</v>
      </c>
      <c r="AT56" s="32">
        <v>9.4972029094679922</v>
      </c>
      <c r="AU56" s="32">
        <v>9.8377661265891945</v>
      </c>
      <c r="AV56" s="32">
        <v>10.16797900835253</v>
      </c>
      <c r="AW56" s="32">
        <v>10.468429730363571</v>
      </c>
      <c r="AX56" s="32">
        <v>10.796846085604077</v>
      </c>
      <c r="AY56" s="32">
        <v>11.114995237859485</v>
      </c>
      <c r="AZ56" s="32">
        <v>11.423357513348067</v>
      </c>
      <c r="BA56" s="32">
        <v>11.79786083921412</v>
      </c>
      <c r="BB56" s="32">
        <v>12.134793308286042</v>
      </c>
      <c r="BC56" s="32">
        <v>12.384810901506141</v>
      </c>
      <c r="BD56" s="32">
        <v>12.639215908415864</v>
      </c>
      <c r="BE56" s="32">
        <v>12.87494733527133</v>
      </c>
      <c r="BF56" s="32">
        <v>13.118767064560172</v>
      </c>
      <c r="BG56" s="32">
        <v>13.369660796191217</v>
      </c>
      <c r="BH56" s="32">
        <v>13.52878958385274</v>
      </c>
      <c r="BI56" s="32">
        <v>13.773061054007078</v>
      </c>
      <c r="BJ56" s="32">
        <v>13.984583950942445</v>
      </c>
      <c r="BK56" s="32">
        <v>14.148541668923029</v>
      </c>
      <c r="BL56" s="32">
        <v>14.339180149109275</v>
      </c>
    </row>
    <row r="57" spans="2:64" s="5" customFormat="1" hidden="1" outlineLevel="2" x14ac:dyDescent="0.3">
      <c r="B57" s="43" t="s">
        <v>205</v>
      </c>
      <c r="C57" s="38"/>
      <c r="D57" s="32">
        <v>0.43470057947077401</v>
      </c>
      <c r="E57" s="32">
        <v>0.53895706937476484</v>
      </c>
      <c r="F57" s="32">
        <v>0.50365606803085516</v>
      </c>
      <c r="G57" s="32">
        <v>0.53833141729962353</v>
      </c>
      <c r="H57" s="32">
        <v>0.57577555195316865</v>
      </c>
      <c r="I57" s="32">
        <v>0.61259975984567105</v>
      </c>
      <c r="J57" s="32">
        <v>0.67281454363047388</v>
      </c>
      <c r="K57" s="32">
        <v>0.76186546774973718</v>
      </c>
      <c r="L57" s="32">
        <v>0.84559307975952158</v>
      </c>
      <c r="M57" s="32">
        <v>0.92386912632197993</v>
      </c>
      <c r="N57" s="32">
        <v>1.0024716938509979</v>
      </c>
      <c r="O57" s="32">
        <v>1.1933758447501515</v>
      </c>
      <c r="P57" s="32">
        <v>1.2852258154446918</v>
      </c>
      <c r="Q57" s="32">
        <v>1.3537403981213032</v>
      </c>
      <c r="R57" s="32">
        <v>1.5691932269334925</v>
      </c>
      <c r="S57" s="32">
        <v>1.5972221023515172</v>
      </c>
      <c r="T57" s="32">
        <v>1.6222228372410901</v>
      </c>
      <c r="U57" s="32">
        <v>1.6673470709449221</v>
      </c>
      <c r="V57" s="32">
        <v>1.6985012455982291</v>
      </c>
      <c r="W57" s="32">
        <v>1.7350397345434534</v>
      </c>
      <c r="X57" s="32">
        <v>2.0419728178196417</v>
      </c>
      <c r="Y57" s="32">
        <v>2.1891480848594824</v>
      </c>
      <c r="Z57" s="32">
        <v>2.3516797181111229</v>
      </c>
      <c r="AA57" s="32">
        <v>2.5327263958416304</v>
      </c>
      <c r="AB57" s="32">
        <v>2.7098652790739366</v>
      </c>
      <c r="AC57" s="32">
        <v>2.8978971511278675</v>
      </c>
      <c r="AD57" s="32">
        <v>3.2221029315751051</v>
      </c>
      <c r="AE57" s="32">
        <v>3.4881284016082583</v>
      </c>
      <c r="AF57" s="32">
        <v>3.7116006476185248</v>
      </c>
      <c r="AG57" s="32">
        <v>3.8518927365670392</v>
      </c>
      <c r="AH57" s="32">
        <v>4.1081795340085039</v>
      </c>
      <c r="AI57" s="32">
        <v>4.2760493549793051</v>
      </c>
      <c r="AJ57" s="32">
        <v>4.5039837852763398</v>
      </c>
      <c r="AK57" s="32">
        <v>4.6672389299450296</v>
      </c>
      <c r="AL57" s="32">
        <v>4.8520962977868036</v>
      </c>
      <c r="AM57" s="32">
        <v>4.9701829234096957</v>
      </c>
      <c r="AN57" s="32">
        <v>5.1175710063583093</v>
      </c>
      <c r="AO57" s="32">
        <v>5.3569345731093891</v>
      </c>
      <c r="AP57" s="32">
        <v>5.5079741655566599</v>
      </c>
      <c r="AQ57" s="32">
        <v>5.6580673379917119</v>
      </c>
      <c r="AR57" s="32">
        <v>5.833673801109188</v>
      </c>
      <c r="AS57" s="32">
        <v>6.0391747620851515</v>
      </c>
      <c r="AT57" s="32">
        <v>6.1472955369777553</v>
      </c>
      <c r="AU57" s="32">
        <v>6.2967842494611395</v>
      </c>
      <c r="AV57" s="32">
        <v>6.4530137712170141</v>
      </c>
      <c r="AW57" s="32">
        <v>6.6772772752060332</v>
      </c>
      <c r="AX57" s="32">
        <v>6.7895628116655651</v>
      </c>
      <c r="AY57" s="32">
        <v>6.9869994160492039</v>
      </c>
      <c r="AZ57" s="32">
        <v>7.1444431874528345</v>
      </c>
      <c r="BA57" s="32">
        <v>7.2164258528077099</v>
      </c>
      <c r="BB57" s="32">
        <v>7.3457127699511169</v>
      </c>
      <c r="BC57" s="32">
        <v>7.4451605757595809</v>
      </c>
      <c r="BD57" s="32">
        <v>7.4861196440270934</v>
      </c>
      <c r="BE57" s="32">
        <v>7.6052082473548426</v>
      </c>
      <c r="BF57" s="32">
        <v>7.6974696218809742</v>
      </c>
      <c r="BG57" s="32">
        <v>7.7999120017538273</v>
      </c>
      <c r="BH57" s="32">
        <v>8.0019950557975186</v>
      </c>
      <c r="BI57" s="32">
        <v>8.0846687046418886</v>
      </c>
      <c r="BJ57" s="32">
        <v>8.1580065702266928</v>
      </c>
      <c r="BK57" s="32">
        <v>8.3349534545115898</v>
      </c>
      <c r="BL57" s="32">
        <v>8.4857897725081131</v>
      </c>
    </row>
    <row r="58" spans="2:64" hidden="1" outlineLevel="1" x14ac:dyDescent="0.3">
      <c r="B58" s="41" t="s">
        <v>151</v>
      </c>
      <c r="C58" s="38"/>
      <c r="D58" s="32">
        <v>8.5590979575092057</v>
      </c>
      <c r="E58" s="32">
        <v>8.2502678430327485</v>
      </c>
      <c r="F58" s="32">
        <v>8.3607268422708252</v>
      </c>
      <c r="G58" s="32">
        <v>8.3015030598383319</v>
      </c>
      <c r="H58" s="32">
        <v>8.4583120337560231</v>
      </c>
      <c r="I58" s="32">
        <v>8.5567901071824366</v>
      </c>
      <c r="J58" s="32">
        <v>8.5679670150175617</v>
      </c>
      <c r="K58" s="32">
        <v>8.5917393362704875</v>
      </c>
      <c r="L58" s="32">
        <v>8.631401417601424</v>
      </c>
      <c r="M58" s="32">
        <v>8.6605657975627839</v>
      </c>
      <c r="N58" s="32">
        <v>8.7734366817746547</v>
      </c>
      <c r="O58" s="32">
        <v>8.9882973429289059</v>
      </c>
      <c r="P58" s="32">
        <v>9.0079263630479076</v>
      </c>
      <c r="Q58" s="32">
        <v>9.0291780604297625</v>
      </c>
      <c r="R58" s="32">
        <v>9.4185647179919822</v>
      </c>
      <c r="S58" s="32">
        <v>9.4757868541176098</v>
      </c>
      <c r="T58" s="32">
        <v>9.6038818547876428</v>
      </c>
      <c r="U58" s="32">
        <v>9.854772662011813</v>
      </c>
      <c r="V58" s="32">
        <v>10.07150349203885</v>
      </c>
      <c r="W58" s="32">
        <v>10.163246774287281</v>
      </c>
      <c r="X58" s="32">
        <v>9.9110597139077381</v>
      </c>
      <c r="Y58" s="32">
        <v>9.8747441157444662</v>
      </c>
      <c r="Z58" s="32">
        <v>9.8796535575264546</v>
      </c>
      <c r="AA58" s="32">
        <v>9.8021743711674851</v>
      </c>
      <c r="AB58" s="32">
        <v>9.794311211918675</v>
      </c>
      <c r="AC58" s="32">
        <v>9.7624855524103467</v>
      </c>
      <c r="AD58" s="32">
        <v>9.7067932958066123</v>
      </c>
      <c r="AE58" s="32">
        <v>9.7405248283360031</v>
      </c>
      <c r="AF58" s="32">
        <v>9.7281699634484617</v>
      </c>
      <c r="AG58" s="32">
        <v>9.7789581725449555</v>
      </c>
      <c r="AH58" s="32">
        <v>9.7751266326809709</v>
      </c>
      <c r="AI58" s="32">
        <v>9.7920591968947388</v>
      </c>
      <c r="AJ58" s="32">
        <v>9.7795682918322324</v>
      </c>
      <c r="AK58" s="32">
        <v>9.7751150704660343</v>
      </c>
      <c r="AL58" s="32">
        <v>9.7383131514651726</v>
      </c>
      <c r="AM58" s="32">
        <v>9.7675645336943049</v>
      </c>
      <c r="AN58" s="32">
        <v>9.7004414335099707</v>
      </c>
      <c r="AO58" s="32">
        <v>9.6064462237195993</v>
      </c>
      <c r="AP58" s="32">
        <v>9.5645945416629274</v>
      </c>
      <c r="AQ58" s="32">
        <v>9.4801371265761389</v>
      </c>
      <c r="AR58" s="32">
        <v>9.4036014502710206</v>
      </c>
      <c r="AS58" s="32">
        <v>9.3113169489968417</v>
      </c>
      <c r="AT58" s="32">
        <v>9.2772908730701253</v>
      </c>
      <c r="AU58" s="32">
        <v>9.23265958868447</v>
      </c>
      <c r="AV58" s="32">
        <v>9.1721081198840615</v>
      </c>
      <c r="AW58" s="32">
        <v>9.0735370627222682</v>
      </c>
      <c r="AX58" s="32">
        <v>9.0192188752599503</v>
      </c>
      <c r="AY58" s="32">
        <v>8.9254578474802173</v>
      </c>
      <c r="AZ58" s="32">
        <v>8.8454902193284664</v>
      </c>
      <c r="BA58" s="32">
        <v>8.7891613931671735</v>
      </c>
      <c r="BB58" s="32">
        <v>8.7196963070269451</v>
      </c>
      <c r="BC58" s="32">
        <v>8.6886343986348553</v>
      </c>
      <c r="BD58" s="32">
        <v>8.6875860243863006</v>
      </c>
      <c r="BE58" s="32">
        <v>8.6530814172233903</v>
      </c>
      <c r="BF58" s="32">
        <v>8.628334143499341</v>
      </c>
      <c r="BG58" s="32">
        <v>8.5976069903515633</v>
      </c>
      <c r="BH58" s="32">
        <v>8.5149399373628505</v>
      </c>
      <c r="BI58" s="32">
        <v>8.4860928170011451</v>
      </c>
      <c r="BJ58" s="32">
        <v>8.4423411010720066</v>
      </c>
      <c r="BK58" s="32">
        <v>8.3415908708808146</v>
      </c>
      <c r="BL58" s="32">
        <v>8.2950991436191686</v>
      </c>
    </row>
    <row r="59" spans="2:64" hidden="1" outlineLevel="1" x14ac:dyDescent="0.3">
      <c r="B59" s="41" t="s">
        <v>148</v>
      </c>
      <c r="C59" s="38"/>
      <c r="D59" s="32">
        <v>24.531147606207849</v>
      </c>
      <c r="E59" s="32">
        <v>24.317596396404483</v>
      </c>
      <c r="F59" s="32">
        <v>24.142622218811965</v>
      </c>
      <c r="G59" s="32">
        <v>23.668226814969874</v>
      </c>
      <c r="H59" s="32">
        <v>23.18708787528033</v>
      </c>
      <c r="I59" s="32">
        <v>22.674862578382658</v>
      </c>
      <c r="J59" s="32">
        <v>22.409270551601232</v>
      </c>
      <c r="K59" s="32">
        <v>21.04166048325575</v>
      </c>
      <c r="L59" s="32">
        <v>20.395766352107838</v>
      </c>
      <c r="M59" s="32">
        <v>20.233608116989238</v>
      </c>
      <c r="N59" s="32">
        <v>19.327554750569359</v>
      </c>
      <c r="O59" s="32">
        <v>18.380989505461322</v>
      </c>
      <c r="P59" s="32">
        <v>17.90341392835635</v>
      </c>
      <c r="Q59" s="32">
        <v>17.639479031225601</v>
      </c>
      <c r="R59" s="32">
        <v>16.369695998818678</v>
      </c>
      <c r="S59" s="32">
        <v>16.010644259732135</v>
      </c>
      <c r="T59" s="32">
        <v>15.373749042813547</v>
      </c>
      <c r="U59" s="32">
        <v>14.705254856880115</v>
      </c>
      <c r="V59" s="32">
        <v>14.114226518207762</v>
      </c>
      <c r="W59" s="32">
        <v>13.386368442951433</v>
      </c>
      <c r="X59" s="32">
        <v>12.171084497121683</v>
      </c>
      <c r="Y59" s="32">
        <v>11.430178496582439</v>
      </c>
      <c r="Z59" s="32">
        <v>10.720972939537621</v>
      </c>
      <c r="AA59" s="32">
        <v>10.077398844042536</v>
      </c>
      <c r="AB59" s="32">
        <v>9.3197372822780711</v>
      </c>
      <c r="AC59" s="32">
        <v>8.6716188854076837</v>
      </c>
      <c r="AD59" s="32">
        <v>8.0522553306988076</v>
      </c>
      <c r="AE59" s="32">
        <v>7.4012918611075165</v>
      </c>
      <c r="AF59" s="32">
        <v>7.0101098275612852</v>
      </c>
      <c r="AG59" s="32">
        <v>6.6667199182066534</v>
      </c>
      <c r="AH59" s="32">
        <v>6.2848999392499341</v>
      </c>
      <c r="AI59" s="32">
        <v>5.9808317742513646</v>
      </c>
      <c r="AJ59" s="32">
        <v>5.702202475258364</v>
      </c>
      <c r="AK59" s="32">
        <v>5.4951216958625553</v>
      </c>
      <c r="AL59" s="32">
        <v>5.2966734931083952</v>
      </c>
      <c r="AM59" s="32">
        <v>5.1040190455697845</v>
      </c>
      <c r="AN59" s="32">
        <v>4.9462988176350073</v>
      </c>
      <c r="AO59" s="32">
        <v>4.7788891771536068</v>
      </c>
      <c r="AP59" s="32">
        <v>4.6149570788882315</v>
      </c>
      <c r="AQ59" s="32">
        <v>4.4992011265376073</v>
      </c>
      <c r="AR59" s="32">
        <v>4.341377759887795</v>
      </c>
      <c r="AS59" s="32">
        <v>4.1779603693582734</v>
      </c>
      <c r="AT59" s="32">
        <v>4.0497862574098518</v>
      </c>
      <c r="AU59" s="32">
        <v>3.8447167956210668</v>
      </c>
      <c r="AV59" s="32">
        <v>3.6578990398818423</v>
      </c>
      <c r="AW59" s="32">
        <v>3.4894613839412916</v>
      </c>
      <c r="AX59" s="32">
        <v>3.3189343493916779</v>
      </c>
      <c r="AY59" s="32">
        <v>3.134966544775351</v>
      </c>
      <c r="AZ59" s="32">
        <v>2.9636809086984397</v>
      </c>
      <c r="BA59" s="32">
        <v>2.7748616499880052</v>
      </c>
      <c r="BB59" s="32">
        <v>2.6102657220786494</v>
      </c>
      <c r="BC59" s="32">
        <v>2.4399429318131656</v>
      </c>
      <c r="BD59" s="32">
        <v>2.368872446479529</v>
      </c>
      <c r="BE59" s="32">
        <v>2.2653815851919936</v>
      </c>
      <c r="BF59" s="32">
        <v>2.1630392479961991</v>
      </c>
      <c r="BG59" s="32">
        <v>2.070733726154546</v>
      </c>
      <c r="BH59" s="32">
        <v>1.9831091539876042</v>
      </c>
      <c r="BI59" s="32">
        <v>1.900666246227428</v>
      </c>
      <c r="BJ59" s="32">
        <v>1.8383565682798664</v>
      </c>
      <c r="BK59" s="32">
        <v>1.7700454792194835</v>
      </c>
      <c r="BL59" s="32">
        <v>1.7066160524988534</v>
      </c>
    </row>
    <row r="60" spans="2:64" hidden="1" outlineLevel="1" x14ac:dyDescent="0.3">
      <c r="B60" s="41" t="s">
        <v>6</v>
      </c>
      <c r="C60" s="38"/>
      <c r="D60" s="32">
        <v>1.3401791359635087</v>
      </c>
      <c r="E60" s="32">
        <v>1.334542187278263</v>
      </c>
      <c r="F60" s="32">
        <v>1.3753036164193109</v>
      </c>
      <c r="G60" s="32">
        <v>1.3386198415443951</v>
      </c>
      <c r="H60" s="32">
        <v>1.4346042718473386</v>
      </c>
      <c r="I60" s="32">
        <v>1.3561853502414638</v>
      </c>
      <c r="J60" s="32">
        <v>1.3384759959445121</v>
      </c>
      <c r="K60" s="32">
        <v>1.2773817726935193</v>
      </c>
      <c r="L60" s="32">
        <v>1.313990477751837</v>
      </c>
      <c r="M60" s="32">
        <v>1.386908150973643</v>
      </c>
      <c r="N60" s="32">
        <v>1.4730486294731091</v>
      </c>
      <c r="O60" s="32">
        <v>1.5671458828620977</v>
      </c>
      <c r="P60" s="32">
        <v>1.5211786604801034</v>
      </c>
      <c r="Q60" s="32">
        <v>1.6643761688209517</v>
      </c>
      <c r="R60" s="32">
        <v>1.7751620988460624</v>
      </c>
      <c r="S60" s="32">
        <v>1.8881749220471025</v>
      </c>
      <c r="T60" s="32">
        <v>1.9255866762627118</v>
      </c>
      <c r="U60" s="32">
        <v>2.0254418088147124</v>
      </c>
      <c r="V60" s="32">
        <v>2.0557989335837314</v>
      </c>
      <c r="W60" s="32">
        <v>2.2612107122369469</v>
      </c>
      <c r="X60" s="32">
        <v>2.1645399489002117</v>
      </c>
      <c r="Y60" s="32">
        <v>2.2268916220028285</v>
      </c>
      <c r="Z60" s="32">
        <v>2.2850720787883017</v>
      </c>
      <c r="AA60" s="32">
        <v>2.3340124684796919</v>
      </c>
      <c r="AB60" s="32">
        <v>2.3630455466946487</v>
      </c>
      <c r="AC60" s="32">
        <v>2.3968303438506351</v>
      </c>
      <c r="AD60" s="32">
        <v>2.4333232985208952</v>
      </c>
      <c r="AE60" s="32">
        <v>2.4628090485943281</v>
      </c>
      <c r="AF60" s="32">
        <v>2.485771610292256</v>
      </c>
      <c r="AG60" s="32">
        <v>2.5033670528194247</v>
      </c>
      <c r="AH60" s="32">
        <v>2.4885044316700826</v>
      </c>
      <c r="AI60" s="32">
        <v>2.5012979097565093</v>
      </c>
      <c r="AJ60" s="32">
        <v>2.4963377109356055</v>
      </c>
      <c r="AK60" s="32">
        <v>2.5012434204168805</v>
      </c>
      <c r="AL60" s="32">
        <v>2.5092023868510278</v>
      </c>
      <c r="AM60" s="32">
        <v>2.5102713295894961</v>
      </c>
      <c r="AN60" s="32">
        <v>2.5076686697628974</v>
      </c>
      <c r="AO60" s="32">
        <v>2.5050974518994695</v>
      </c>
      <c r="AP60" s="32">
        <v>2.5055733677943883</v>
      </c>
      <c r="AQ60" s="32">
        <v>2.5026728182832878</v>
      </c>
      <c r="AR60" s="32">
        <v>2.4941699258643468</v>
      </c>
      <c r="AS60" s="32">
        <v>2.480283438783415</v>
      </c>
      <c r="AT60" s="32">
        <v>2.4718955214889919</v>
      </c>
      <c r="AU60" s="32">
        <v>2.4502496486435916</v>
      </c>
      <c r="AV60" s="32">
        <v>2.4415919205326171</v>
      </c>
      <c r="AW60" s="32">
        <v>2.4377553643326095</v>
      </c>
      <c r="AX60" s="32">
        <v>2.4563683469202928</v>
      </c>
      <c r="AY60" s="32">
        <v>2.4563294292639548</v>
      </c>
      <c r="AZ60" s="32">
        <v>2.4638276436869697</v>
      </c>
      <c r="BA60" s="32">
        <v>2.4530815198228408</v>
      </c>
      <c r="BB60" s="32">
        <v>2.4585151689862661</v>
      </c>
      <c r="BC60" s="32">
        <v>2.4677858835722644</v>
      </c>
      <c r="BD60" s="32">
        <v>2.4754149024587804</v>
      </c>
      <c r="BE60" s="32">
        <v>2.4742349543309579</v>
      </c>
      <c r="BF60" s="32">
        <v>2.4806321264747351</v>
      </c>
      <c r="BG60" s="32">
        <v>2.4866076965855135</v>
      </c>
      <c r="BH60" s="32">
        <v>2.4774102509293341</v>
      </c>
      <c r="BI60" s="32">
        <v>2.46885830104365</v>
      </c>
      <c r="BJ60" s="32">
        <v>2.4719023259117905</v>
      </c>
      <c r="BK60" s="32">
        <v>2.47991658178747</v>
      </c>
      <c r="BL60" s="32">
        <v>2.481591662680628</v>
      </c>
    </row>
    <row r="61" spans="2:64" hidden="1" outlineLevel="1" x14ac:dyDescent="0.3">
      <c r="B61" s="41" t="s">
        <v>164</v>
      </c>
      <c r="C61" s="38"/>
      <c r="D61" s="32">
        <v>9.187507941387782</v>
      </c>
      <c r="E61" s="32">
        <v>9.1788683224915424</v>
      </c>
      <c r="F61" s="32">
        <v>9.412725744322703</v>
      </c>
      <c r="G61" s="32">
        <v>9.553895369601527</v>
      </c>
      <c r="H61" s="32">
        <v>9.9403668889572732</v>
      </c>
      <c r="I61" s="32">
        <v>9.9213187243432532</v>
      </c>
      <c r="J61" s="32">
        <v>10.071370925982309</v>
      </c>
      <c r="K61" s="32">
        <v>10.29428188842884</v>
      </c>
      <c r="L61" s="32">
        <v>10.433834895642045</v>
      </c>
      <c r="M61" s="32">
        <v>10.77838490856138</v>
      </c>
      <c r="N61" s="32">
        <v>11.169487583418157</v>
      </c>
      <c r="O61" s="32">
        <v>10.961445350322816</v>
      </c>
      <c r="P61" s="32">
        <v>11.475999509780607</v>
      </c>
      <c r="Q61" s="32">
        <v>11.68433628638066</v>
      </c>
      <c r="R61" s="32">
        <v>11.604937929173483</v>
      </c>
      <c r="S61" s="32">
        <v>11.933642726956219</v>
      </c>
      <c r="T61" s="32">
        <v>12.017781742047239</v>
      </c>
      <c r="U61" s="32">
        <v>12.064971892266241</v>
      </c>
      <c r="V61" s="32">
        <v>11.959451618728638</v>
      </c>
      <c r="W61" s="32">
        <v>12.07683242526268</v>
      </c>
      <c r="X61" s="32">
        <v>12.040204586906956</v>
      </c>
      <c r="Y61" s="32">
        <v>12.016248551390872</v>
      </c>
      <c r="Z61" s="32">
        <v>11.954022405900252</v>
      </c>
      <c r="AA61" s="32">
        <v>11.929192345675027</v>
      </c>
      <c r="AB61" s="32">
        <v>11.838283452779411</v>
      </c>
      <c r="AC61" s="32">
        <v>11.750544660927362</v>
      </c>
      <c r="AD61" s="32">
        <v>11.6817149135662</v>
      </c>
      <c r="AE61" s="32">
        <v>11.629847979683738</v>
      </c>
      <c r="AF61" s="32">
        <v>11.540885849106756</v>
      </c>
      <c r="AG61" s="32">
        <v>11.438244189710199</v>
      </c>
      <c r="AH61" s="32">
        <v>11.264824904786105</v>
      </c>
      <c r="AI61" s="32">
        <v>11.162107178059697</v>
      </c>
      <c r="AJ61" s="32">
        <v>11.050401611814289</v>
      </c>
      <c r="AK61" s="32">
        <v>10.925423300205811</v>
      </c>
      <c r="AL61" s="32">
        <v>10.809263081319509</v>
      </c>
      <c r="AM61" s="32">
        <v>10.71892755239687</v>
      </c>
      <c r="AN61" s="32">
        <v>10.600104585380235</v>
      </c>
      <c r="AO61" s="32">
        <v>10.451017262963155</v>
      </c>
      <c r="AP61" s="32">
        <v>10.318850080810755</v>
      </c>
      <c r="AQ61" s="32">
        <v>10.195612196461102</v>
      </c>
      <c r="AR61" s="32">
        <v>10.072626180678789</v>
      </c>
      <c r="AS61" s="32">
        <v>9.9234585538515656</v>
      </c>
      <c r="AT61" s="32">
        <v>9.7721382977212414</v>
      </c>
      <c r="AU61" s="32">
        <v>9.6388642715435449</v>
      </c>
      <c r="AV61" s="32">
        <v>9.4950770777958002</v>
      </c>
      <c r="AW61" s="32">
        <v>9.3394616640986285</v>
      </c>
      <c r="AX61" s="32">
        <v>9.2078705854780107</v>
      </c>
      <c r="AY61" s="32">
        <v>9.063943064190827</v>
      </c>
      <c r="AZ61" s="32">
        <v>8.9379058932341913</v>
      </c>
      <c r="BA61" s="32">
        <v>8.8168605490029712</v>
      </c>
      <c r="BB61" s="32">
        <v>8.6759754698977538</v>
      </c>
      <c r="BC61" s="32">
        <v>8.6100807738657199</v>
      </c>
      <c r="BD61" s="32">
        <v>8.5319202460205243</v>
      </c>
      <c r="BE61" s="32">
        <v>8.4465769120312295</v>
      </c>
      <c r="BF61" s="32">
        <v>8.3709774293177794</v>
      </c>
      <c r="BG61" s="32">
        <v>8.2645803832764475</v>
      </c>
      <c r="BH61" s="32">
        <v>8.2014760720208084</v>
      </c>
      <c r="BI61" s="32">
        <v>8.1225602844057079</v>
      </c>
      <c r="BJ61" s="32">
        <v>8.0723464724790475</v>
      </c>
      <c r="BK61" s="32">
        <v>8.0122428944801953</v>
      </c>
      <c r="BL61" s="32">
        <v>7.9256746734236767</v>
      </c>
    </row>
    <row r="62" spans="2:64" hidden="1" outlineLevel="1" x14ac:dyDescent="0.3">
      <c r="B62" s="41" t="s">
        <v>165</v>
      </c>
      <c r="C62" s="38"/>
      <c r="D62" s="32">
        <v>1.3525947687681201</v>
      </c>
      <c r="E62" s="32">
        <v>1.3732902282485335</v>
      </c>
      <c r="F62" s="32">
        <v>1.4073522714792817</v>
      </c>
      <c r="G62" s="32">
        <v>1.4539171151408667</v>
      </c>
      <c r="H62" s="32">
        <v>1.4906464445191718</v>
      </c>
      <c r="I62" s="32">
        <v>1.5101096878475806</v>
      </c>
      <c r="J62" s="32">
        <v>1.610408400812922</v>
      </c>
      <c r="K62" s="32">
        <v>1.7217029303048057</v>
      </c>
      <c r="L62" s="32">
        <v>1.8652866212051049</v>
      </c>
      <c r="M62" s="32">
        <v>2.0043309985944999</v>
      </c>
      <c r="N62" s="32">
        <v>2.038950217860386</v>
      </c>
      <c r="O62" s="32">
        <v>2.0010957909365423</v>
      </c>
      <c r="P62" s="32">
        <v>2.0122894737964856</v>
      </c>
      <c r="Q62" s="32">
        <v>2.1256455637757612</v>
      </c>
      <c r="R62" s="32">
        <v>2.0271234009068979</v>
      </c>
      <c r="S62" s="32">
        <v>2.1061395841416544</v>
      </c>
      <c r="T62" s="32">
        <v>2.1925361881083623</v>
      </c>
      <c r="U62" s="32">
        <v>2.243763861106312</v>
      </c>
      <c r="V62" s="32">
        <v>2.1969561692537094</v>
      </c>
      <c r="W62" s="32">
        <v>2.1683464785737954</v>
      </c>
      <c r="X62" s="32">
        <v>2.1088297053256122</v>
      </c>
      <c r="Y62" s="32">
        <v>2.2980805062402938</v>
      </c>
      <c r="Z62" s="32">
        <v>2.4731640480956067</v>
      </c>
      <c r="AA62" s="32">
        <v>2.6745182322399876</v>
      </c>
      <c r="AB62" s="32">
        <v>2.8721484482341499</v>
      </c>
      <c r="AC62" s="32">
        <v>3.0707985021728219</v>
      </c>
      <c r="AD62" s="32">
        <v>3.1290187412877741</v>
      </c>
      <c r="AE62" s="32">
        <v>3.1588915067540548</v>
      </c>
      <c r="AF62" s="32">
        <v>3.1910089859171391</v>
      </c>
      <c r="AG62" s="32">
        <v>3.2228641636226771</v>
      </c>
      <c r="AH62" s="32">
        <v>3.2329965973278401</v>
      </c>
      <c r="AI62" s="32">
        <v>3.2148738357173632</v>
      </c>
      <c r="AJ62" s="32">
        <v>3.2016496562543741</v>
      </c>
      <c r="AK62" s="32">
        <v>3.1845866847100979</v>
      </c>
      <c r="AL62" s="32">
        <v>3.1530264861565418</v>
      </c>
      <c r="AM62" s="32">
        <v>3.1180977077837388</v>
      </c>
      <c r="AN62" s="32">
        <v>3.0996630885000358</v>
      </c>
      <c r="AO62" s="32">
        <v>3.0523761324713461</v>
      </c>
      <c r="AP62" s="32">
        <v>2.9836150825760419</v>
      </c>
      <c r="AQ62" s="32">
        <v>2.9233539062569358</v>
      </c>
      <c r="AR62" s="32">
        <v>2.8602809206807902</v>
      </c>
      <c r="AS62" s="32">
        <v>2.8124456782166862</v>
      </c>
      <c r="AT62" s="32">
        <v>2.7456621242805839</v>
      </c>
      <c r="AU62" s="32">
        <v>2.6824667919323648</v>
      </c>
      <c r="AV62" s="32">
        <v>2.6313283702882049</v>
      </c>
      <c r="AW62" s="32">
        <v>2.5563359177573419</v>
      </c>
      <c r="AX62" s="32">
        <v>2.4847624037043139</v>
      </c>
      <c r="AY62" s="32">
        <v>2.4242474721570066</v>
      </c>
      <c r="AZ62" s="32">
        <v>2.3611440592478932</v>
      </c>
      <c r="BA62" s="32">
        <v>2.3064719631256021</v>
      </c>
      <c r="BB62" s="32">
        <v>2.2528171394649239</v>
      </c>
      <c r="BC62" s="32">
        <v>2.2222478044391658</v>
      </c>
      <c r="BD62" s="32">
        <v>2.1836646855737474</v>
      </c>
      <c r="BE62" s="32">
        <v>2.1497209110005264</v>
      </c>
      <c r="BF62" s="32">
        <v>2.1060313156104717</v>
      </c>
      <c r="BG62" s="32">
        <v>2.0681829281059798</v>
      </c>
      <c r="BH62" s="32">
        <v>2.042910462862821</v>
      </c>
      <c r="BI62" s="32">
        <v>2.0122879138689327</v>
      </c>
      <c r="BJ62" s="32">
        <v>1.9843073327773892</v>
      </c>
      <c r="BK62" s="32">
        <v>1.9613925611554626</v>
      </c>
      <c r="BL62" s="32">
        <v>1.9195157342336124</v>
      </c>
    </row>
    <row r="63" spans="2:64" hidden="1" outlineLevel="1" x14ac:dyDescent="0.3">
      <c r="B63" s="41" t="s">
        <v>14</v>
      </c>
      <c r="C63" s="38"/>
      <c r="D63" s="32">
        <v>1.2848999518196656E-2</v>
      </c>
      <c r="E63" s="32">
        <v>1.8288275455079193E-2</v>
      </c>
      <c r="F63" s="32">
        <v>9.2573677154291038E-3</v>
      </c>
      <c r="G63" s="32">
        <v>9.462882164644467E-3</v>
      </c>
      <c r="H63" s="32">
        <v>9.2467717968763921E-3</v>
      </c>
      <c r="I63" s="32">
        <v>1.9787503614009744E-2</v>
      </c>
      <c r="J63" s="32">
        <v>1.0605997390842189E-2</v>
      </c>
      <c r="K63" s="32">
        <v>1.0011676725635937E-2</v>
      </c>
      <c r="L63" s="32">
        <v>1.1343227746612051E-2</v>
      </c>
      <c r="M63" s="32">
        <v>1.102673383883318E-2</v>
      </c>
      <c r="N63" s="32">
        <v>1.2253873342892033E-2</v>
      </c>
      <c r="O63" s="32">
        <v>8.3735852321401866E-3</v>
      </c>
      <c r="P63" s="32">
        <v>7.0745647789597198E-3</v>
      </c>
      <c r="Q63" s="32">
        <v>7.9500142277358857E-3</v>
      </c>
      <c r="R63" s="32">
        <v>7.3551085432195223E-3</v>
      </c>
      <c r="S63" s="32">
        <v>7.6019518482601054E-3</v>
      </c>
      <c r="T63" s="32">
        <v>9.161578701135497E-3</v>
      </c>
      <c r="U63" s="32">
        <v>9.3177920453217569E-3</v>
      </c>
      <c r="V63" s="32">
        <v>6.4348487043620999E-3</v>
      </c>
      <c r="W63" s="32">
        <v>6.3660159373959057E-3</v>
      </c>
      <c r="X63" s="32">
        <v>7.5705337452572092E-3</v>
      </c>
      <c r="Y63" s="32">
        <v>7.1489948652334618E-3</v>
      </c>
      <c r="Z63" s="32">
        <v>6.7530774722450041E-3</v>
      </c>
      <c r="AA63" s="32">
        <v>6.3815435654435149E-3</v>
      </c>
      <c r="AB63" s="32">
        <v>6.0342026366671225E-3</v>
      </c>
      <c r="AC63" s="32">
        <v>5.7080054697976309E-3</v>
      </c>
      <c r="AD63" s="32">
        <v>5.3951788900114712E-3</v>
      </c>
      <c r="AE63" s="32">
        <v>5.0981555354607947E-3</v>
      </c>
      <c r="AF63" s="32">
        <v>4.8004567501388909E-3</v>
      </c>
      <c r="AG63" s="32">
        <v>4.5347076242526155E-3</v>
      </c>
      <c r="AH63" s="32">
        <v>4.2848009520930251E-3</v>
      </c>
      <c r="AI63" s="32">
        <v>4.0487844450845609E-3</v>
      </c>
      <c r="AJ63" s="32">
        <v>3.8245844869932519E-3</v>
      </c>
      <c r="AK63" s="32">
        <v>3.6105346215167481E-3</v>
      </c>
      <c r="AL63" s="32">
        <v>3.4066463196209974E-3</v>
      </c>
      <c r="AM63" s="32">
        <v>3.2121412642158779E-3</v>
      </c>
      <c r="AN63" s="32">
        <v>3.025390730340007E-3</v>
      </c>
      <c r="AO63" s="32">
        <v>2.8474646225872861E-3</v>
      </c>
      <c r="AP63" s="32">
        <v>2.6787912036665825E-3</v>
      </c>
      <c r="AQ63" s="32">
        <v>2.5190726068792537E-3</v>
      </c>
      <c r="AR63" s="32">
        <v>2.3684186095297649E-3</v>
      </c>
      <c r="AS63" s="32">
        <v>2.2258985418063012E-3</v>
      </c>
      <c r="AT63" s="32">
        <v>2.0908914759372784E-3</v>
      </c>
      <c r="AU63" s="32">
        <v>1.9628791772424259E-3</v>
      </c>
      <c r="AV63" s="32">
        <v>1.8411877562467165E-3</v>
      </c>
      <c r="AW63" s="32">
        <v>1.7252796976802243E-3</v>
      </c>
      <c r="AX63" s="32">
        <v>1.6151696529106724E-3</v>
      </c>
      <c r="AY63" s="32">
        <v>1.5102994409847894E-3</v>
      </c>
      <c r="AZ63" s="32">
        <v>1.4106288603942295E-3</v>
      </c>
      <c r="BA63" s="32">
        <v>1.3155592341280485E-3</v>
      </c>
      <c r="BB63" s="32">
        <v>1.2249560880016712E-3</v>
      </c>
      <c r="BC63" s="32">
        <v>1.1388401436424017E-3</v>
      </c>
      <c r="BD63" s="32">
        <v>1.0572808298987663E-3</v>
      </c>
      <c r="BE63" s="32">
        <v>9.7979886291713557E-4</v>
      </c>
      <c r="BF63" s="32">
        <v>9.061896661059323E-4</v>
      </c>
      <c r="BG63" s="32">
        <v>8.4946806557872467E-4</v>
      </c>
      <c r="BH63" s="32">
        <v>8.2322633500145944E-4</v>
      </c>
      <c r="BI63" s="32">
        <v>7.9793767366004569E-4</v>
      </c>
      <c r="BJ63" s="32">
        <v>7.7364825349930449E-4</v>
      </c>
      <c r="BK63" s="32">
        <v>7.501096345380342E-4</v>
      </c>
      <c r="BL63" s="32">
        <v>7.2716668235589424E-4</v>
      </c>
    </row>
    <row r="64" spans="2:64" ht="16.5" hidden="1" outlineLevel="1" thickBot="1" x14ac:dyDescent="0.35">
      <c r="B64" s="41" t="s">
        <v>166</v>
      </c>
      <c r="C64" s="38"/>
      <c r="D64" s="32">
        <v>3.1312728215077357E-2</v>
      </c>
      <c r="E64" s="32">
        <v>3.3947299866284197E-2</v>
      </c>
      <c r="F64" s="32">
        <v>2.9513359102303127E-2</v>
      </c>
      <c r="G64" s="32">
        <v>3.551332727185752E-2</v>
      </c>
      <c r="H64" s="32">
        <v>3.6060826842948757E-2</v>
      </c>
      <c r="I64" s="32">
        <v>3.7485799249459717E-2</v>
      </c>
      <c r="J64" s="32">
        <v>5.4983638237779076E-2</v>
      </c>
      <c r="K64" s="32">
        <v>4.0308353210093628E-2</v>
      </c>
      <c r="L64" s="32">
        <v>4.2783646967919253E-2</v>
      </c>
      <c r="M64" s="32">
        <v>4.2803220571151712E-2</v>
      </c>
      <c r="N64" s="32">
        <v>5.2802040360255376E-2</v>
      </c>
      <c r="O64" s="32">
        <v>3.1147593701284393E-2</v>
      </c>
      <c r="P64" s="32">
        <v>3.7277762937883097E-2</v>
      </c>
      <c r="Q64" s="32">
        <v>4.4558201996601099E-2</v>
      </c>
      <c r="R64" s="32">
        <v>2.9690084774905756E-2</v>
      </c>
      <c r="S64" s="32">
        <v>3.6509409743167964E-2</v>
      </c>
      <c r="T64" s="32">
        <v>4.1297862329116697E-2</v>
      </c>
      <c r="U64" s="32">
        <v>4.0034549173547873E-2</v>
      </c>
      <c r="V64" s="32">
        <v>2.9320323155069161E-2</v>
      </c>
      <c r="W64" s="32">
        <v>3.4988004206468304E-2</v>
      </c>
      <c r="X64" s="32">
        <v>3.130382688020461E-2</v>
      </c>
      <c r="Y64" s="32">
        <v>3.0023095445756098E-2</v>
      </c>
      <c r="Z64" s="32">
        <v>2.8838040786062891E-2</v>
      </c>
      <c r="AA64" s="32">
        <v>2.7745384083630142E-2</v>
      </c>
      <c r="AB64" s="32">
        <v>2.6732647813673793E-2</v>
      </c>
      <c r="AC64" s="32">
        <v>2.5790575216582567E-2</v>
      </c>
      <c r="AD64" s="32">
        <v>2.4905904742560381E-2</v>
      </c>
      <c r="AE64" s="32">
        <v>2.4073217687408999E-2</v>
      </c>
      <c r="AF64" s="32">
        <v>2.3286579294129695E-2</v>
      </c>
      <c r="AG64" s="32">
        <v>2.2541124588109085E-2</v>
      </c>
      <c r="AH64" s="32">
        <v>2.183695799009655E-2</v>
      </c>
      <c r="AI64" s="32">
        <v>2.116316887014591E-2</v>
      </c>
      <c r="AJ64" s="32">
        <v>2.051387332689103E-2</v>
      </c>
      <c r="AK64" s="32">
        <v>1.9887320736870606E-2</v>
      </c>
      <c r="AL64" s="32">
        <v>1.9287672764690456E-2</v>
      </c>
      <c r="AM64" s="32">
        <v>1.8713487971190546E-2</v>
      </c>
      <c r="AN64" s="32">
        <v>1.8160720073097991E-2</v>
      </c>
      <c r="AO64" s="32">
        <v>1.7646652130032692E-2</v>
      </c>
      <c r="AP64" s="32">
        <v>1.7159321153457086E-2</v>
      </c>
      <c r="AQ64" s="32">
        <v>1.6697359739787032E-2</v>
      </c>
      <c r="AR64" s="32">
        <v>1.6261369926681368E-2</v>
      </c>
      <c r="AS64" s="32">
        <v>1.5844364204646411E-2</v>
      </c>
      <c r="AT64" s="32">
        <v>1.5448642219567432E-2</v>
      </c>
      <c r="AU64" s="32">
        <v>1.5071574737135052E-2</v>
      </c>
      <c r="AV64" s="32">
        <v>1.4711247210065892E-2</v>
      </c>
      <c r="AW64" s="32">
        <v>1.4367295215684805E-2</v>
      </c>
      <c r="AX64" s="32">
        <v>1.4036463377124164E-2</v>
      </c>
      <c r="AY64" s="32">
        <v>1.3718585000070505E-2</v>
      </c>
      <c r="AZ64" s="32">
        <v>1.3411994786700632E-2</v>
      </c>
      <c r="BA64" s="32">
        <v>1.3116264134183098E-2</v>
      </c>
      <c r="BB64" s="32">
        <v>1.2831254880801168E-2</v>
      </c>
      <c r="BC64" s="32">
        <v>1.2559161456863421E-2</v>
      </c>
      <c r="BD64" s="32">
        <v>1.2301918374376442E-2</v>
      </c>
      <c r="BE64" s="32">
        <v>1.2052541221450497E-2</v>
      </c>
      <c r="BF64" s="32">
        <v>1.1813927739822816E-2</v>
      </c>
      <c r="BG64" s="32">
        <v>1.1583452259714022E-2</v>
      </c>
      <c r="BH64" s="32">
        <v>1.1366756416826718E-2</v>
      </c>
      <c r="BI64" s="32">
        <v>1.1165127836058275E-2</v>
      </c>
      <c r="BJ64" s="32">
        <v>1.0965120718815058E-2</v>
      </c>
      <c r="BK64" s="32">
        <v>1.0764841505633171E-2</v>
      </c>
      <c r="BL64" s="32">
        <v>1.0562653876299066E-2</v>
      </c>
    </row>
    <row r="65" spans="2:64" ht="16.5" collapsed="1" thickBot="1" x14ac:dyDescent="0.35">
      <c r="B65" s="112" t="s">
        <v>446</v>
      </c>
      <c r="C65" s="113"/>
      <c r="D65" s="112">
        <v>25.701880244170596</v>
      </c>
      <c r="E65" s="112">
        <v>26.316871332628622</v>
      </c>
      <c r="F65" s="112">
        <v>26.821451117860516</v>
      </c>
      <c r="G65" s="112">
        <v>27.084668701193692</v>
      </c>
      <c r="H65" s="112">
        <v>27.547027183511688</v>
      </c>
      <c r="I65" s="112">
        <v>27.742933127425175</v>
      </c>
      <c r="J65" s="112">
        <v>28.134780547871056</v>
      </c>
      <c r="K65" s="112">
        <v>28.109681134748328</v>
      </c>
      <c r="L65" s="112">
        <v>28.402846477382219</v>
      </c>
      <c r="M65" s="112">
        <v>28.290348984114786</v>
      </c>
      <c r="N65" s="112">
        <v>28.258811555592654</v>
      </c>
      <c r="O65" s="112">
        <v>27.949022053907211</v>
      </c>
      <c r="P65" s="112">
        <v>27.421582112097571</v>
      </c>
      <c r="Q65" s="112">
        <v>26.92354474415226</v>
      </c>
      <c r="R65" s="112">
        <v>26.92246506379194</v>
      </c>
      <c r="S65" s="112">
        <v>26.622093854323325</v>
      </c>
      <c r="T65" s="112">
        <v>26.320667813216982</v>
      </c>
      <c r="U65" s="112">
        <v>25.863903768364626</v>
      </c>
      <c r="V65" s="112">
        <v>25.241634429890507</v>
      </c>
      <c r="W65" s="112">
        <v>24.376309212356396</v>
      </c>
      <c r="X65" s="112">
        <v>24.307704752767716</v>
      </c>
      <c r="Y65" s="112">
        <v>23.958717513789434</v>
      </c>
      <c r="Z65" s="112">
        <v>23.702962642215081</v>
      </c>
      <c r="AA65" s="112">
        <v>23.525458844696928</v>
      </c>
      <c r="AB65" s="112">
        <v>23.414239303613567</v>
      </c>
      <c r="AC65" s="112">
        <v>23.349897272091152</v>
      </c>
      <c r="AD65" s="112">
        <v>23.11393566455612</v>
      </c>
      <c r="AE65" s="112">
        <v>22.877908533199957</v>
      </c>
      <c r="AF65" s="112">
        <v>22.653774757925284</v>
      </c>
      <c r="AG65" s="112">
        <v>22.433324653836561</v>
      </c>
      <c r="AH65" s="112">
        <v>22.220059848407281</v>
      </c>
      <c r="AI65" s="112">
        <v>21.99725906226988</v>
      </c>
      <c r="AJ65" s="112">
        <v>21.76529298142119</v>
      </c>
      <c r="AK65" s="112">
        <v>21.506827647332305</v>
      </c>
      <c r="AL65" s="112">
        <v>21.270945475626945</v>
      </c>
      <c r="AM65" s="112">
        <v>21.031299096163814</v>
      </c>
      <c r="AN65" s="112">
        <v>20.72013385429063</v>
      </c>
      <c r="AO65" s="112">
        <v>20.367601224410755</v>
      </c>
      <c r="AP65" s="112">
        <v>19.975134923713036</v>
      </c>
      <c r="AQ65" s="112">
        <v>19.566078179984501</v>
      </c>
      <c r="AR65" s="112">
        <v>19.135234981742631</v>
      </c>
      <c r="AS65" s="112">
        <v>18.513512602794577</v>
      </c>
      <c r="AT65" s="112">
        <v>17.880583795739675</v>
      </c>
      <c r="AU65" s="112">
        <v>17.232127696973251</v>
      </c>
      <c r="AV65" s="112">
        <v>16.571187715214339</v>
      </c>
      <c r="AW65" s="112">
        <v>15.896546067790085</v>
      </c>
      <c r="AX65" s="112">
        <v>15.187837710578668</v>
      </c>
      <c r="AY65" s="112">
        <v>14.464381447827295</v>
      </c>
      <c r="AZ65" s="112">
        <v>13.731392612067904</v>
      </c>
      <c r="BA65" s="112">
        <v>13.224851586580684</v>
      </c>
      <c r="BB65" s="112">
        <v>12.720742431269825</v>
      </c>
      <c r="BC65" s="112">
        <v>12.20176135446526</v>
      </c>
      <c r="BD65" s="112">
        <v>11.659422795633191</v>
      </c>
      <c r="BE65" s="112">
        <v>11.387056189527073</v>
      </c>
      <c r="BF65" s="112">
        <v>11.122502922330643</v>
      </c>
      <c r="BG65" s="112">
        <v>10.848185601317674</v>
      </c>
      <c r="BH65" s="112">
        <v>10.566550267715771</v>
      </c>
      <c r="BI65" s="112">
        <v>10.289592106358633</v>
      </c>
      <c r="BJ65" s="112">
        <v>10.011169077174564</v>
      </c>
      <c r="BK65" s="112">
        <v>9.7294007889888903</v>
      </c>
      <c r="BL65" s="112">
        <v>9.4437197645248947</v>
      </c>
    </row>
    <row r="66" spans="2:64" ht="16.5" hidden="1" outlineLevel="1" thickBot="1" x14ac:dyDescent="0.35">
      <c r="B66" s="41" t="s">
        <v>151</v>
      </c>
      <c r="C66" s="38"/>
      <c r="D66" s="32">
        <v>25.701880244170596</v>
      </c>
      <c r="E66" s="32">
        <v>26.316871332628622</v>
      </c>
      <c r="F66" s="32">
        <v>26.821451117860516</v>
      </c>
      <c r="G66" s="32">
        <v>27.084668701193692</v>
      </c>
      <c r="H66" s="32">
        <v>27.547027183511688</v>
      </c>
      <c r="I66" s="32">
        <v>27.742933127425175</v>
      </c>
      <c r="J66" s="32">
        <v>28.134780547871056</v>
      </c>
      <c r="K66" s="32">
        <v>28.109681134748328</v>
      </c>
      <c r="L66" s="32">
        <v>28.402846477382219</v>
      </c>
      <c r="M66" s="32">
        <v>28.290348984114786</v>
      </c>
      <c r="N66" s="32">
        <v>28.258811555592654</v>
      </c>
      <c r="O66" s="32">
        <v>27.949022053907211</v>
      </c>
      <c r="P66" s="32">
        <v>27.421582112097571</v>
      </c>
      <c r="Q66" s="32">
        <v>26.92354474415226</v>
      </c>
      <c r="R66" s="32">
        <v>26.92246506379194</v>
      </c>
      <c r="S66" s="32">
        <v>26.622093854323325</v>
      </c>
      <c r="T66" s="32">
        <v>26.320667813216982</v>
      </c>
      <c r="U66" s="32">
        <v>25.863903768364626</v>
      </c>
      <c r="V66" s="32">
        <v>25.241634429890507</v>
      </c>
      <c r="W66" s="32">
        <v>24.376309212356396</v>
      </c>
      <c r="X66" s="32">
        <v>24.307704752767716</v>
      </c>
      <c r="Y66" s="32">
        <v>23.958717513789434</v>
      </c>
      <c r="Z66" s="32">
        <v>23.702962642215081</v>
      </c>
      <c r="AA66" s="32">
        <v>23.525458844696928</v>
      </c>
      <c r="AB66" s="32">
        <v>23.414239303613567</v>
      </c>
      <c r="AC66" s="32">
        <v>23.349897272091152</v>
      </c>
      <c r="AD66" s="32">
        <v>23.11393566455612</v>
      </c>
      <c r="AE66" s="32">
        <v>22.877908533199957</v>
      </c>
      <c r="AF66" s="32">
        <v>22.653774757925284</v>
      </c>
      <c r="AG66" s="32">
        <v>22.433324653836561</v>
      </c>
      <c r="AH66" s="32">
        <v>22.220059848407281</v>
      </c>
      <c r="AI66" s="32">
        <v>21.99725906226988</v>
      </c>
      <c r="AJ66" s="32">
        <v>21.76529298142119</v>
      </c>
      <c r="AK66" s="32">
        <v>21.506827647332305</v>
      </c>
      <c r="AL66" s="32">
        <v>21.270945475626945</v>
      </c>
      <c r="AM66" s="32">
        <v>21.031299096163814</v>
      </c>
      <c r="AN66" s="32">
        <v>20.72013385429063</v>
      </c>
      <c r="AO66" s="32">
        <v>20.367601224410755</v>
      </c>
      <c r="AP66" s="32">
        <v>19.975134923713036</v>
      </c>
      <c r="AQ66" s="32">
        <v>19.566078179984501</v>
      </c>
      <c r="AR66" s="32">
        <v>19.135234981742631</v>
      </c>
      <c r="AS66" s="32">
        <v>18.513512602794577</v>
      </c>
      <c r="AT66" s="32">
        <v>17.880583795739675</v>
      </c>
      <c r="AU66" s="32">
        <v>17.232127696973251</v>
      </c>
      <c r="AV66" s="32">
        <v>16.571187715214339</v>
      </c>
      <c r="AW66" s="32">
        <v>15.896546067790085</v>
      </c>
      <c r="AX66" s="32">
        <v>15.187837710578668</v>
      </c>
      <c r="AY66" s="32">
        <v>14.464381447827295</v>
      </c>
      <c r="AZ66" s="32">
        <v>13.731392612067904</v>
      </c>
      <c r="BA66" s="32">
        <v>13.224851586580684</v>
      </c>
      <c r="BB66" s="32">
        <v>12.720742431269825</v>
      </c>
      <c r="BC66" s="32">
        <v>12.20176135446526</v>
      </c>
      <c r="BD66" s="32">
        <v>11.659422795633191</v>
      </c>
      <c r="BE66" s="32">
        <v>11.387056189527073</v>
      </c>
      <c r="BF66" s="32">
        <v>11.122502922330643</v>
      </c>
      <c r="BG66" s="32">
        <v>10.848185601317674</v>
      </c>
      <c r="BH66" s="32">
        <v>10.566550267715771</v>
      </c>
      <c r="BI66" s="32">
        <v>10.289592106358633</v>
      </c>
      <c r="BJ66" s="32">
        <v>10.011169077174564</v>
      </c>
      <c r="BK66" s="32">
        <v>9.7294007889888903</v>
      </c>
      <c r="BL66" s="32">
        <v>9.4437197645248947</v>
      </c>
    </row>
    <row r="67" spans="2:64" ht="16.5" collapsed="1" thickBot="1" x14ac:dyDescent="0.35">
      <c r="B67" s="112" t="s">
        <v>457</v>
      </c>
      <c r="C67" s="113"/>
      <c r="D67" s="112">
        <v>22.670139528329965</v>
      </c>
      <c r="E67" s="112">
        <v>23.846311853553406</v>
      </c>
      <c r="F67" s="112">
        <v>24.118045551842801</v>
      </c>
      <c r="G67" s="112">
        <v>25.555141767555664</v>
      </c>
      <c r="H67" s="112">
        <v>25.644983374761409</v>
      </c>
      <c r="I67" s="112">
        <v>26.453620449837327</v>
      </c>
      <c r="J67" s="112">
        <v>27.002272298995745</v>
      </c>
      <c r="K67" s="112">
        <v>26.215859635720712</v>
      </c>
      <c r="L67" s="112">
        <v>27.449287227225312</v>
      </c>
      <c r="M67" s="112">
        <v>27.859082618906534</v>
      </c>
      <c r="N67" s="112">
        <v>28.98753829560339</v>
      </c>
      <c r="O67" s="112">
        <v>27.932489123836227</v>
      </c>
      <c r="P67" s="112">
        <v>28.619108886505369</v>
      </c>
      <c r="Q67" s="112">
        <v>29.227373497312694</v>
      </c>
      <c r="R67" s="112">
        <v>27.578813295805446</v>
      </c>
      <c r="S67" s="112">
        <v>29.339293867112815</v>
      </c>
      <c r="T67" s="112">
        <v>29.575244495248644</v>
      </c>
      <c r="U67" s="112">
        <v>29.809558276165045</v>
      </c>
      <c r="V67" s="112">
        <v>29.6759520982339</v>
      </c>
      <c r="W67" s="112">
        <v>29.149605317219237</v>
      </c>
      <c r="X67" s="112">
        <v>30.526816518933654</v>
      </c>
      <c r="Y67" s="112">
        <v>30.859754003355018</v>
      </c>
      <c r="Z67" s="112">
        <v>31.238554193420917</v>
      </c>
      <c r="AA67" s="112">
        <v>31.566499717802735</v>
      </c>
      <c r="AB67" s="112">
        <v>31.935708375360111</v>
      </c>
      <c r="AC67" s="112">
        <v>32.326506321710944</v>
      </c>
      <c r="AD67" s="112">
        <v>32.756806416932697</v>
      </c>
      <c r="AE67" s="112">
        <v>33.164967911683711</v>
      </c>
      <c r="AF67" s="112">
        <v>33.583035113347258</v>
      </c>
      <c r="AG67" s="112">
        <v>33.971344780164088</v>
      </c>
      <c r="AH67" s="112">
        <v>34.457982239611304</v>
      </c>
      <c r="AI67" s="112">
        <v>34.863553479835751</v>
      </c>
      <c r="AJ67" s="112">
        <v>35.33542640067936</v>
      </c>
      <c r="AK67" s="112">
        <v>35.751544877074473</v>
      </c>
      <c r="AL67" s="112">
        <v>36.242076314021588</v>
      </c>
      <c r="AM67" s="112">
        <v>36.682388244153074</v>
      </c>
      <c r="AN67" s="112">
        <v>37.02789589163546</v>
      </c>
      <c r="AO67" s="112">
        <v>37.38583936538943</v>
      </c>
      <c r="AP67" s="112">
        <v>37.760799996226353</v>
      </c>
      <c r="AQ67" s="112">
        <v>38.145474660873298</v>
      </c>
      <c r="AR67" s="112">
        <v>38.50070976908097</v>
      </c>
      <c r="AS67" s="112">
        <v>38.788043609878841</v>
      </c>
      <c r="AT67" s="112">
        <v>39.037768852560184</v>
      </c>
      <c r="AU67" s="112">
        <v>39.244728631350021</v>
      </c>
      <c r="AV67" s="112">
        <v>39.496366732571431</v>
      </c>
      <c r="AW67" s="112">
        <v>39.701857934656388</v>
      </c>
      <c r="AX67" s="112">
        <v>39.926470465861229</v>
      </c>
      <c r="AY67" s="112">
        <v>40.163125905541087</v>
      </c>
      <c r="AZ67" s="112">
        <v>40.393421550878749</v>
      </c>
      <c r="BA67" s="112">
        <v>40.638687234005097</v>
      </c>
      <c r="BB67" s="112">
        <v>40.87301482311986</v>
      </c>
      <c r="BC67" s="112">
        <v>41.077495591876563</v>
      </c>
      <c r="BD67" s="112">
        <v>41.282953674756357</v>
      </c>
      <c r="BE67" s="112">
        <v>41.462323459058581</v>
      </c>
      <c r="BF67" s="112">
        <v>41.63920399202771</v>
      </c>
      <c r="BG67" s="112">
        <v>41.827784839401318</v>
      </c>
      <c r="BH67" s="112">
        <v>41.958821534666392</v>
      </c>
      <c r="BI67" s="112">
        <v>42.123305491400906</v>
      </c>
      <c r="BJ67" s="112">
        <v>42.296655327417461</v>
      </c>
      <c r="BK67" s="112">
        <v>42.453573884818788</v>
      </c>
      <c r="BL67" s="112">
        <v>42.608605490304043</v>
      </c>
    </row>
    <row r="68" spans="2:64" ht="16.5" hidden="1" outlineLevel="1" thickBot="1" x14ac:dyDescent="0.35">
      <c r="B68" s="41" t="s">
        <v>151</v>
      </c>
      <c r="C68" s="38"/>
      <c r="D68" s="32">
        <v>22.670139528329965</v>
      </c>
      <c r="E68" s="32">
        <v>23.846311853553406</v>
      </c>
      <c r="F68" s="32">
        <v>24.118045551842801</v>
      </c>
      <c r="G68" s="32">
        <v>25.555141767555664</v>
      </c>
      <c r="H68" s="32">
        <v>25.644983374761409</v>
      </c>
      <c r="I68" s="32">
        <v>26.453620449837327</v>
      </c>
      <c r="J68" s="32">
        <v>27.002272298995745</v>
      </c>
      <c r="K68" s="32">
        <v>26.215859635720712</v>
      </c>
      <c r="L68" s="32">
        <v>27.449287227225312</v>
      </c>
      <c r="M68" s="32">
        <v>27.859082618906534</v>
      </c>
      <c r="N68" s="32">
        <v>28.98753829560339</v>
      </c>
      <c r="O68" s="32">
        <v>27.932489123836227</v>
      </c>
      <c r="P68" s="32">
        <v>28.619108886505369</v>
      </c>
      <c r="Q68" s="32">
        <v>29.227373497312694</v>
      </c>
      <c r="R68" s="32">
        <v>27.578813295805446</v>
      </c>
      <c r="S68" s="32">
        <v>29.339293867112815</v>
      </c>
      <c r="T68" s="32">
        <v>29.575244495248644</v>
      </c>
      <c r="U68" s="32">
        <v>29.809558276165045</v>
      </c>
      <c r="V68" s="32">
        <v>29.6759520982339</v>
      </c>
      <c r="W68" s="32">
        <v>29.149605317219237</v>
      </c>
      <c r="X68" s="32">
        <v>30.526816518933654</v>
      </c>
      <c r="Y68" s="32">
        <v>30.859754003355018</v>
      </c>
      <c r="Z68" s="32">
        <v>31.238554193420917</v>
      </c>
      <c r="AA68" s="32">
        <v>31.566499717802735</v>
      </c>
      <c r="AB68" s="32">
        <v>31.935708375360111</v>
      </c>
      <c r="AC68" s="32">
        <v>32.326506321710944</v>
      </c>
      <c r="AD68" s="32">
        <v>32.756806416932697</v>
      </c>
      <c r="AE68" s="32">
        <v>33.164967911683711</v>
      </c>
      <c r="AF68" s="32">
        <v>33.583035113347258</v>
      </c>
      <c r="AG68" s="32">
        <v>33.971344780164088</v>
      </c>
      <c r="AH68" s="32">
        <v>34.457982239611304</v>
      </c>
      <c r="AI68" s="32">
        <v>34.863553479835751</v>
      </c>
      <c r="AJ68" s="32">
        <v>35.33542640067936</v>
      </c>
      <c r="AK68" s="32">
        <v>35.751544877074473</v>
      </c>
      <c r="AL68" s="32">
        <v>36.242076314021588</v>
      </c>
      <c r="AM68" s="32">
        <v>36.682388244153074</v>
      </c>
      <c r="AN68" s="32">
        <v>37.02789589163546</v>
      </c>
      <c r="AO68" s="32">
        <v>37.38583936538943</v>
      </c>
      <c r="AP68" s="32">
        <v>37.760799996226353</v>
      </c>
      <c r="AQ68" s="32">
        <v>38.145474660873298</v>
      </c>
      <c r="AR68" s="32">
        <v>38.50070976908097</v>
      </c>
      <c r="AS68" s="32">
        <v>38.788043609878841</v>
      </c>
      <c r="AT68" s="32">
        <v>39.037768852560184</v>
      </c>
      <c r="AU68" s="32">
        <v>39.244728631350021</v>
      </c>
      <c r="AV68" s="32">
        <v>39.496366732571431</v>
      </c>
      <c r="AW68" s="32">
        <v>39.701857934656388</v>
      </c>
      <c r="AX68" s="32">
        <v>39.926470465861229</v>
      </c>
      <c r="AY68" s="32">
        <v>40.163125905541087</v>
      </c>
      <c r="AZ68" s="32">
        <v>40.393421550878749</v>
      </c>
      <c r="BA68" s="32">
        <v>40.638687234005097</v>
      </c>
      <c r="BB68" s="32">
        <v>40.87301482311986</v>
      </c>
      <c r="BC68" s="32">
        <v>41.077495591876563</v>
      </c>
      <c r="BD68" s="32">
        <v>41.282953674756357</v>
      </c>
      <c r="BE68" s="32">
        <v>41.462323459058581</v>
      </c>
      <c r="BF68" s="32">
        <v>41.63920399202771</v>
      </c>
      <c r="BG68" s="32">
        <v>41.827784839401318</v>
      </c>
      <c r="BH68" s="32">
        <v>41.958821534666392</v>
      </c>
      <c r="BI68" s="32">
        <v>42.123305491400906</v>
      </c>
      <c r="BJ68" s="32">
        <v>42.296655327417461</v>
      </c>
      <c r="BK68" s="32">
        <v>42.453573884818788</v>
      </c>
      <c r="BL68" s="32">
        <v>42.608605490304043</v>
      </c>
    </row>
    <row r="69" spans="2:64" ht="16.5" collapsed="1" thickBot="1" x14ac:dyDescent="0.35">
      <c r="B69" s="82" t="s">
        <v>52</v>
      </c>
      <c r="C69" s="83"/>
      <c r="D69" s="82">
        <v>353.14969885588704</v>
      </c>
      <c r="E69" s="82">
        <v>373.80863175840392</v>
      </c>
      <c r="F69" s="82">
        <v>357.35904251303924</v>
      </c>
      <c r="G69" s="82">
        <v>379.10688815022553</v>
      </c>
      <c r="H69" s="82">
        <v>377.82148756785602</v>
      </c>
      <c r="I69" s="82">
        <v>387.44049336156888</v>
      </c>
      <c r="J69" s="82">
        <v>377.65947627194447</v>
      </c>
      <c r="K69" s="82">
        <v>342.52826844620387</v>
      </c>
      <c r="L69" s="82">
        <v>367.09953966290982</v>
      </c>
      <c r="M69" s="82">
        <v>364.69643608727085</v>
      </c>
      <c r="N69" s="82">
        <v>396.20531397354023</v>
      </c>
      <c r="O69" s="82">
        <v>330.41209108417189</v>
      </c>
      <c r="P69" s="82">
        <v>359.80620590910922</v>
      </c>
      <c r="Q69" s="82">
        <v>385.70116752790574</v>
      </c>
      <c r="R69" s="82">
        <v>315.12707093027296</v>
      </c>
      <c r="S69" s="82">
        <v>340.10220482225651</v>
      </c>
      <c r="T69" s="82">
        <v>355.48866792942448</v>
      </c>
      <c r="U69" s="82">
        <v>347.52428119827306</v>
      </c>
      <c r="V69" s="82">
        <v>324.07492153445781</v>
      </c>
      <c r="W69" s="82">
        <v>329.57392423400626</v>
      </c>
      <c r="X69" s="82">
        <v>339.25712964261885</v>
      </c>
      <c r="Y69" s="82">
        <v>336.46388933422861</v>
      </c>
      <c r="Z69" s="82">
        <v>333.73913617052762</v>
      </c>
      <c r="AA69" s="82">
        <v>331.23149103022575</v>
      </c>
      <c r="AB69" s="82">
        <v>329.09678400220457</v>
      </c>
      <c r="AC69" s="82">
        <v>326.94219908003174</v>
      </c>
      <c r="AD69" s="82">
        <v>324.63090328180584</v>
      </c>
      <c r="AE69" s="82">
        <v>322.33812885546928</v>
      </c>
      <c r="AF69" s="82">
        <v>320.49278848526075</v>
      </c>
      <c r="AG69" s="82">
        <v>318.72838564315288</v>
      </c>
      <c r="AH69" s="82">
        <v>317.01225153561865</v>
      </c>
      <c r="AI69" s="82">
        <v>315.39880648350527</v>
      </c>
      <c r="AJ69" s="82">
        <v>313.69864218578897</v>
      </c>
      <c r="AK69" s="82">
        <v>312.12625201902586</v>
      </c>
      <c r="AL69" s="82">
        <v>310.53256577565878</v>
      </c>
      <c r="AM69" s="82">
        <v>309.05833049239635</v>
      </c>
      <c r="AN69" s="82">
        <v>307.27924308456016</v>
      </c>
      <c r="AO69" s="82">
        <v>305.55764932588795</v>
      </c>
      <c r="AP69" s="82">
        <v>303.68798388169074</v>
      </c>
      <c r="AQ69" s="82">
        <v>301.91367795512258</v>
      </c>
      <c r="AR69" s="82">
        <v>300.00296535767774</v>
      </c>
      <c r="AS69" s="82">
        <v>298.05097915646036</v>
      </c>
      <c r="AT69" s="82">
        <v>296.13118593587609</v>
      </c>
      <c r="AU69" s="82">
        <v>294.11025571046457</v>
      </c>
      <c r="AV69" s="82">
        <v>292.25330210219602</v>
      </c>
      <c r="AW69" s="82">
        <v>290.35701340703957</v>
      </c>
      <c r="AX69" s="82">
        <v>288.50468868102644</v>
      </c>
      <c r="AY69" s="82">
        <v>286.61790946543437</v>
      </c>
      <c r="AZ69" s="82">
        <v>284.83397665112142</v>
      </c>
      <c r="BA69" s="82">
        <v>283.3560992012118</v>
      </c>
      <c r="BB69" s="82">
        <v>281.95360194488057</v>
      </c>
      <c r="BC69" s="82">
        <v>280.43666645796833</v>
      </c>
      <c r="BD69" s="82">
        <v>279.04212826001196</v>
      </c>
      <c r="BE69" s="82">
        <v>278.01580750321489</v>
      </c>
      <c r="BF69" s="82">
        <v>277.00970934764774</v>
      </c>
      <c r="BG69" s="82">
        <v>275.92587912894942</v>
      </c>
      <c r="BH69" s="82">
        <v>274.91201947353272</v>
      </c>
      <c r="BI69" s="82">
        <v>273.95320641458045</v>
      </c>
      <c r="BJ69" s="82">
        <v>272.9979770407013</v>
      </c>
      <c r="BK69" s="82">
        <v>272.06700066157765</v>
      </c>
      <c r="BL69" s="82">
        <v>270.9582739559624</v>
      </c>
    </row>
    <row r="70" spans="2:64" s="5" customFormat="1" x14ac:dyDescent="0.3">
      <c r="B70" s="81" t="s">
        <v>447</v>
      </c>
      <c r="C70" s="81"/>
      <c r="D70" s="81"/>
      <c r="E70" s="81"/>
      <c r="F70" s="81"/>
      <c r="G70" s="81"/>
      <c r="H70" s="81"/>
      <c r="I70" s="81"/>
      <c r="J70" s="81"/>
      <c r="K70" s="81"/>
      <c r="L70" s="81"/>
      <c r="M70" s="81"/>
      <c r="N70" s="81"/>
      <c r="O70" s="81"/>
      <c r="P70" s="81"/>
      <c r="Q70" s="81"/>
      <c r="R70" s="81"/>
      <c r="S70" s="81"/>
      <c r="T70" s="81"/>
      <c r="U70" s="81"/>
      <c r="V70" s="81"/>
      <c r="W70" s="81"/>
      <c r="X70" s="81"/>
      <c r="Y70" s="81"/>
      <c r="Z70" s="81"/>
      <c r="AA70" s="81"/>
      <c r="AB70" s="81"/>
      <c r="AC70" s="81"/>
      <c r="AD70" s="81"/>
      <c r="AE70" s="81"/>
      <c r="AF70" s="81"/>
      <c r="AG70" s="81"/>
      <c r="AH70" s="81"/>
      <c r="AI70" s="81"/>
      <c r="AJ70" s="81"/>
      <c r="AK70" s="81"/>
      <c r="AL70" s="81"/>
      <c r="AM70" s="81"/>
      <c r="AN70" s="81"/>
      <c r="AO70" s="81"/>
      <c r="AP70" s="81"/>
      <c r="AQ70" s="81"/>
      <c r="AR70" s="81"/>
      <c r="AS70" s="81"/>
      <c r="AT70" s="81"/>
      <c r="AU70" s="81"/>
      <c r="AV70" s="81"/>
      <c r="AW70" s="81"/>
      <c r="AX70" s="81"/>
      <c r="AY70" s="81"/>
      <c r="AZ70" s="81"/>
      <c r="BA70" s="81"/>
      <c r="BB70" s="81"/>
      <c r="BC70" s="81"/>
      <c r="BD70" s="81"/>
      <c r="BE70" s="81"/>
      <c r="BF70" s="81"/>
      <c r="BG70" s="81"/>
      <c r="BH70" s="81"/>
      <c r="BI70" s="81"/>
      <c r="BJ70" s="81"/>
      <c r="BK70" s="81"/>
      <c r="BL70" s="81"/>
    </row>
    <row r="71" spans="2:64" s="5" customFormat="1" x14ac:dyDescent="0.3"/>
    <row r="72" spans="2:64" s="5" customFormat="1" x14ac:dyDescent="0.3"/>
    <row r="73" spans="2:64" s="5" customFormat="1" ht="16.5" thickBot="1" x14ac:dyDescent="0.35"/>
    <row r="74" spans="2:64" ht="20.25" x14ac:dyDescent="0.3">
      <c r="B74" s="79" t="s">
        <v>286</v>
      </c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79"/>
      <c r="O74" s="79"/>
      <c r="P74" s="79"/>
      <c r="Q74" s="79"/>
      <c r="R74" s="79"/>
      <c r="S74" s="79"/>
      <c r="T74" s="79"/>
      <c r="U74" s="79"/>
      <c r="V74" s="79"/>
      <c r="W74" s="79"/>
      <c r="X74" s="79"/>
      <c r="Y74" s="79"/>
      <c r="Z74" s="79"/>
      <c r="AA74" s="79"/>
      <c r="AB74" s="79"/>
      <c r="AC74" s="79"/>
      <c r="AD74" s="79"/>
      <c r="AE74" s="79"/>
      <c r="AF74" s="79"/>
      <c r="AG74" s="79"/>
      <c r="AH74" s="79"/>
      <c r="AI74" s="79"/>
      <c r="AJ74" s="79"/>
      <c r="AK74" s="79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</row>
    <row r="75" spans="2:64" ht="17.25" thickBot="1" x14ac:dyDescent="0.35">
      <c r="B75" s="91" t="s">
        <v>510</v>
      </c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  <c r="Z75" s="91"/>
      <c r="AA75" s="91"/>
      <c r="AB75" s="91"/>
      <c r="AC75" s="91"/>
      <c r="AD75" s="91"/>
      <c r="AE75" s="91"/>
      <c r="AF75" s="91"/>
      <c r="AG75" s="91"/>
      <c r="AH75" s="91"/>
      <c r="AI75" s="91"/>
      <c r="AJ75" s="91"/>
      <c r="AK75" s="91"/>
      <c r="AL75" s="91"/>
      <c r="AM75" s="91"/>
      <c r="AN75" s="91"/>
      <c r="AO75" s="91"/>
      <c r="AP75" s="91"/>
      <c r="AQ75" s="91"/>
      <c r="AR75" s="91"/>
      <c r="AS75" s="91"/>
      <c r="AT75" s="91"/>
      <c r="AU75" s="91"/>
      <c r="AV75" s="91"/>
      <c r="AW75" s="91"/>
      <c r="AX75" s="91"/>
      <c r="AY75" s="91"/>
      <c r="AZ75" s="91"/>
      <c r="BA75" s="91"/>
      <c r="BB75" s="91"/>
      <c r="BC75" s="91"/>
      <c r="BD75" s="91"/>
      <c r="BE75" s="91"/>
      <c r="BF75" s="91"/>
      <c r="BG75" s="91"/>
      <c r="BH75" s="91"/>
      <c r="BI75" s="91"/>
      <c r="BJ75" s="91"/>
      <c r="BK75" s="91"/>
      <c r="BL75" s="91"/>
    </row>
    <row r="76" spans="2:64" ht="16.5" thickBot="1" x14ac:dyDescent="0.35">
      <c r="B76" s="10" t="s">
        <v>2</v>
      </c>
      <c r="C76" s="7"/>
      <c r="D76" s="10">
        <v>2000</v>
      </c>
      <c r="E76" s="10">
        <v>2001</v>
      </c>
      <c r="F76" s="10">
        <v>2002</v>
      </c>
      <c r="G76" s="10">
        <v>2003</v>
      </c>
      <c r="H76" s="10">
        <v>2004</v>
      </c>
      <c r="I76" s="10">
        <v>2005</v>
      </c>
      <c r="J76" s="10">
        <v>2006</v>
      </c>
      <c r="K76" s="10">
        <v>2007</v>
      </c>
      <c r="L76" s="10">
        <v>2008</v>
      </c>
      <c r="M76" s="10">
        <v>2009</v>
      </c>
      <c r="N76" s="10">
        <v>2010</v>
      </c>
      <c r="O76" s="10">
        <v>2011</v>
      </c>
      <c r="P76" s="10">
        <v>2012</v>
      </c>
      <c r="Q76" s="10">
        <v>2013</v>
      </c>
      <c r="R76" s="10">
        <v>2014</v>
      </c>
      <c r="S76" s="10">
        <v>2015</v>
      </c>
      <c r="T76" s="10">
        <v>2016</v>
      </c>
      <c r="U76" s="10">
        <v>2017</v>
      </c>
      <c r="V76" s="10">
        <v>2018</v>
      </c>
      <c r="W76" s="10">
        <v>2019</v>
      </c>
      <c r="X76" s="10">
        <v>2020</v>
      </c>
      <c r="Y76" s="10">
        <v>2021</v>
      </c>
      <c r="Z76" s="10">
        <v>2022</v>
      </c>
      <c r="AA76" s="10">
        <v>2023</v>
      </c>
      <c r="AB76" s="10">
        <v>2024</v>
      </c>
      <c r="AC76" s="10">
        <v>2025</v>
      </c>
      <c r="AD76" s="10">
        <v>2026</v>
      </c>
      <c r="AE76" s="10">
        <v>2027</v>
      </c>
      <c r="AF76" s="10">
        <v>2028</v>
      </c>
      <c r="AG76" s="10">
        <v>2029</v>
      </c>
      <c r="AH76" s="10">
        <v>2030</v>
      </c>
      <c r="AI76" s="10">
        <v>2031</v>
      </c>
      <c r="AJ76" s="10">
        <v>2032</v>
      </c>
      <c r="AK76" s="10">
        <v>2033</v>
      </c>
      <c r="AL76" s="10">
        <v>2034</v>
      </c>
      <c r="AM76" s="10">
        <v>2035</v>
      </c>
      <c r="AN76" s="10">
        <v>2036</v>
      </c>
      <c r="AO76" s="10">
        <v>2037</v>
      </c>
      <c r="AP76" s="10">
        <v>2038</v>
      </c>
      <c r="AQ76" s="10">
        <v>2039</v>
      </c>
      <c r="AR76" s="10">
        <v>2040</v>
      </c>
      <c r="AS76" s="10">
        <v>2041</v>
      </c>
      <c r="AT76" s="10">
        <v>2042</v>
      </c>
      <c r="AU76" s="10">
        <v>2043</v>
      </c>
      <c r="AV76" s="10">
        <v>2044</v>
      </c>
      <c r="AW76" s="10">
        <v>2045</v>
      </c>
      <c r="AX76" s="10">
        <v>2046</v>
      </c>
      <c r="AY76" s="10">
        <v>2047</v>
      </c>
      <c r="AZ76" s="10">
        <v>2048</v>
      </c>
      <c r="BA76" s="10">
        <v>2049</v>
      </c>
      <c r="BB76" s="10">
        <v>2050</v>
      </c>
      <c r="BC76" s="10">
        <v>2051</v>
      </c>
      <c r="BD76" s="10">
        <v>2052</v>
      </c>
      <c r="BE76" s="10">
        <v>2053</v>
      </c>
      <c r="BF76" s="10">
        <v>2054</v>
      </c>
      <c r="BG76" s="10">
        <v>2055</v>
      </c>
      <c r="BH76" s="10">
        <v>2056</v>
      </c>
      <c r="BI76" s="10">
        <v>2057</v>
      </c>
      <c r="BJ76" s="10">
        <v>2058</v>
      </c>
      <c r="BK76" s="10">
        <v>2059</v>
      </c>
      <c r="BL76" s="10">
        <v>2060</v>
      </c>
    </row>
    <row r="77" spans="2:64" x14ac:dyDescent="0.3">
      <c r="B77" s="32" t="s">
        <v>104</v>
      </c>
      <c r="C77" s="37"/>
      <c r="D77" s="32">
        <v>206.90522319150463</v>
      </c>
      <c r="E77" s="32">
        <v>217.75243698159557</v>
      </c>
      <c r="F77" s="32">
        <v>211.27302822520642</v>
      </c>
      <c r="G77" s="32">
        <v>222.68989939992611</v>
      </c>
      <c r="H77" s="32">
        <v>223.68979026570543</v>
      </c>
      <c r="I77" s="32">
        <v>228.49948827198531</v>
      </c>
      <c r="J77" s="32">
        <v>221.79422924836825</v>
      </c>
      <c r="K77" s="32">
        <v>200.404097143543</v>
      </c>
      <c r="L77" s="32">
        <v>214.73435223381989</v>
      </c>
      <c r="M77" s="32">
        <v>212.06704673554933</v>
      </c>
      <c r="N77" s="32">
        <v>231.06864001579788</v>
      </c>
      <c r="O77" s="32">
        <v>190.78623714391551</v>
      </c>
      <c r="P77" s="32">
        <v>209.58345659411486</v>
      </c>
      <c r="Q77" s="32">
        <v>224.81598449237455</v>
      </c>
      <c r="R77" s="32">
        <v>183.00662466847572</v>
      </c>
      <c r="S77" s="32">
        <v>197.0856227823021</v>
      </c>
      <c r="T77" s="32">
        <v>205.61071560002057</v>
      </c>
      <c r="U77" s="32">
        <v>200.53565736955903</v>
      </c>
      <c r="V77" s="32">
        <v>187.46021445945223</v>
      </c>
      <c r="W77" s="32">
        <v>190.38052422033414</v>
      </c>
      <c r="X77" s="32">
        <v>200.60862882872189</v>
      </c>
      <c r="Y77" s="32">
        <v>199.28008216043463</v>
      </c>
      <c r="Z77" s="32">
        <v>198.07186535883972</v>
      </c>
      <c r="AA77" s="32">
        <v>196.91438703572865</v>
      </c>
      <c r="AB77" s="32">
        <v>196.03828166916364</v>
      </c>
      <c r="AC77" s="32">
        <v>195.18129963456323</v>
      </c>
      <c r="AD77" s="32">
        <v>194.35153388077833</v>
      </c>
      <c r="AE77" s="32">
        <v>193.55224177439632</v>
      </c>
      <c r="AF77" s="32">
        <v>192.87808323823083</v>
      </c>
      <c r="AG77" s="32">
        <v>192.21143601467031</v>
      </c>
      <c r="AH77" s="32">
        <v>191.57396789757775</v>
      </c>
      <c r="AI77" s="32">
        <v>190.95656255350153</v>
      </c>
      <c r="AJ77" s="32">
        <v>190.30109264107733</v>
      </c>
      <c r="AK77" s="32">
        <v>189.61628956589882</v>
      </c>
      <c r="AL77" s="32">
        <v>188.92224941425221</v>
      </c>
      <c r="AM77" s="32">
        <v>188.19517338711384</v>
      </c>
      <c r="AN77" s="32">
        <v>187.46084407166487</v>
      </c>
      <c r="AO77" s="32">
        <v>186.63778829157394</v>
      </c>
      <c r="AP77" s="32">
        <v>185.76222398575669</v>
      </c>
      <c r="AQ77" s="32">
        <v>184.89087807533303</v>
      </c>
      <c r="AR77" s="32">
        <v>183.99931549143926</v>
      </c>
      <c r="AS77" s="32">
        <v>183.30014344473435</v>
      </c>
      <c r="AT77" s="32">
        <v>182.62235390688036</v>
      </c>
      <c r="AU77" s="32">
        <v>181.90956751045303</v>
      </c>
      <c r="AV77" s="32">
        <v>181.21841289011556</v>
      </c>
      <c r="AW77" s="32">
        <v>180.5482639952607</v>
      </c>
      <c r="AX77" s="32">
        <v>179.93453243283858</v>
      </c>
      <c r="AY77" s="32">
        <v>179.35360048688031</v>
      </c>
      <c r="AZ77" s="32">
        <v>178.83389254935753</v>
      </c>
      <c r="BA77" s="32">
        <v>178.30921694752024</v>
      </c>
      <c r="BB77" s="32">
        <v>177.82891391342469</v>
      </c>
      <c r="BC77" s="32">
        <v>177.43298552347019</v>
      </c>
      <c r="BD77" s="32">
        <v>177.06040207482641</v>
      </c>
      <c r="BE77" s="32">
        <v>176.71250867553579</v>
      </c>
      <c r="BF77" s="32">
        <v>176.41202035103478</v>
      </c>
      <c r="BG77" s="32">
        <v>176.1209683654547</v>
      </c>
      <c r="BH77" s="32">
        <v>175.80592749989853</v>
      </c>
      <c r="BI77" s="32">
        <v>175.51413334461617</v>
      </c>
      <c r="BJ77" s="32">
        <v>175.23862560729071</v>
      </c>
      <c r="BK77" s="32">
        <v>174.96557337062691</v>
      </c>
      <c r="BL77" s="32">
        <v>174.56631068002756</v>
      </c>
    </row>
    <row r="78" spans="2:64" x14ac:dyDescent="0.3">
      <c r="B78" s="32" t="s">
        <v>102</v>
      </c>
      <c r="C78" s="38"/>
      <c r="D78" s="32">
        <v>115.90573307361878</v>
      </c>
      <c r="E78" s="32">
        <v>121.54770903394655</v>
      </c>
      <c r="F78" s="32">
        <v>116.11845193325894</v>
      </c>
      <c r="G78" s="32">
        <v>122.1101086447383</v>
      </c>
      <c r="H78" s="32">
        <v>120.89212415394192</v>
      </c>
      <c r="I78" s="32">
        <v>125.08889814301654</v>
      </c>
      <c r="J78" s="32">
        <v>121.92693096342066</v>
      </c>
      <c r="K78" s="32">
        <v>113.22451214978072</v>
      </c>
      <c r="L78" s="32">
        <v>119.66441200795273</v>
      </c>
      <c r="M78" s="32">
        <v>118.10632216836316</v>
      </c>
      <c r="N78" s="32">
        <v>126.75136283644161</v>
      </c>
      <c r="O78" s="32">
        <v>110.57904718390124</v>
      </c>
      <c r="P78" s="32">
        <v>118.72440138742141</v>
      </c>
      <c r="Q78" s="32">
        <v>125.48369901935955</v>
      </c>
      <c r="R78" s="32">
        <v>106.63500586155911</v>
      </c>
      <c r="S78" s="32">
        <v>114.20802295608868</v>
      </c>
      <c r="T78" s="32">
        <v>118.39961466576631</v>
      </c>
      <c r="U78" s="32">
        <v>116.60312791587205</v>
      </c>
      <c r="V78" s="32">
        <v>110.35788683968765</v>
      </c>
      <c r="W78" s="32">
        <v>111.4293405735514</v>
      </c>
      <c r="X78" s="32">
        <v>110.89067050834622</v>
      </c>
      <c r="Y78" s="32">
        <v>109.87388687630266</v>
      </c>
      <c r="Z78" s="32">
        <v>108.75744726271097</v>
      </c>
      <c r="AA78" s="32">
        <v>107.76732596511508</v>
      </c>
      <c r="AB78" s="32">
        <v>106.83366510058823</v>
      </c>
      <c r="AC78" s="32">
        <v>105.83196978043671</v>
      </c>
      <c r="AD78" s="32">
        <v>104.63992049233656</v>
      </c>
      <c r="AE78" s="32">
        <v>103.42098608810656</v>
      </c>
      <c r="AF78" s="32">
        <v>102.51782091184604</v>
      </c>
      <c r="AG78" s="32">
        <v>101.68399630778293</v>
      </c>
      <c r="AH78" s="32">
        <v>100.86232568135375</v>
      </c>
      <c r="AI78" s="32">
        <v>100.12673593572562</v>
      </c>
      <c r="AJ78" s="32">
        <v>99.349038850467252</v>
      </c>
      <c r="AK78" s="32">
        <v>98.731180739677313</v>
      </c>
      <c r="AL78" s="32">
        <v>98.103761093006341</v>
      </c>
      <c r="AM78" s="32">
        <v>97.62935390588126</v>
      </c>
      <c r="AN78" s="32">
        <v>96.865738585251833</v>
      </c>
      <c r="AO78" s="32">
        <v>96.233027489287238</v>
      </c>
      <c r="AP78" s="32">
        <v>95.506029850026394</v>
      </c>
      <c r="AQ78" s="32">
        <v>94.866358626313712</v>
      </c>
      <c r="AR78" s="32">
        <v>94.109662348637514</v>
      </c>
      <c r="AS78" s="32">
        <v>93.122003016739527</v>
      </c>
      <c r="AT78" s="32">
        <v>92.142903133871542</v>
      </c>
      <c r="AU78" s="32">
        <v>91.09704928977456</v>
      </c>
      <c r="AV78" s="32">
        <v>90.192337142991988</v>
      </c>
      <c r="AW78" s="32">
        <v>89.226122856287361</v>
      </c>
      <c r="AX78" s="32">
        <v>88.254236237187285</v>
      </c>
      <c r="AY78" s="32">
        <v>87.217822538549683</v>
      </c>
      <c r="AZ78" s="32">
        <v>86.225415439355928</v>
      </c>
      <c r="BA78" s="32">
        <v>85.544390953472032</v>
      </c>
      <c r="BB78" s="32">
        <v>84.89810747709781</v>
      </c>
      <c r="BC78" s="32">
        <v>84.046446916596977</v>
      </c>
      <c r="BD78" s="32">
        <v>83.294302121452887</v>
      </c>
      <c r="BE78" s="32">
        <v>82.881845091667927</v>
      </c>
      <c r="BF78" s="32">
        <v>82.447048116044272</v>
      </c>
      <c r="BG78" s="32">
        <v>81.928137584939023</v>
      </c>
      <c r="BH78" s="32">
        <v>81.508193017757563</v>
      </c>
      <c r="BI78" s="32">
        <v>81.123427375308523</v>
      </c>
      <c r="BJ78" s="32">
        <v>80.735088447776491</v>
      </c>
      <c r="BK78" s="32">
        <v>80.37780899469945</v>
      </c>
      <c r="BL78" s="32">
        <v>79.977299236528651</v>
      </c>
    </row>
    <row r="79" spans="2:64" x14ac:dyDescent="0.3">
      <c r="B79" s="32" t="s">
        <v>3</v>
      </c>
      <c r="C79" s="38"/>
      <c r="D79" s="32">
        <v>1.615109736468483</v>
      </c>
      <c r="E79" s="32">
        <v>1.7332460317340286</v>
      </c>
      <c r="F79" s="32">
        <v>1.6320526910922817</v>
      </c>
      <c r="G79" s="32">
        <v>1.6297266755830702</v>
      </c>
      <c r="H79" s="32">
        <v>1.6220589726196424</v>
      </c>
      <c r="I79" s="32">
        <v>1.608128346820404</v>
      </c>
      <c r="J79" s="32">
        <v>1.5237604568357745</v>
      </c>
      <c r="K79" s="32">
        <v>1.4870890930930363</v>
      </c>
      <c r="L79" s="32">
        <v>1.477214254822965</v>
      </c>
      <c r="M79" s="32">
        <v>1.4705037319263032</v>
      </c>
      <c r="N79" s="32">
        <v>1.4410419428235892</v>
      </c>
      <c r="O79" s="32">
        <v>1.4592683805996969</v>
      </c>
      <c r="P79" s="32">
        <v>1.443588946996422</v>
      </c>
      <c r="Q79" s="32">
        <v>1.4113958808447398</v>
      </c>
      <c r="R79" s="32">
        <v>1.398412145560993</v>
      </c>
      <c r="S79" s="32">
        <v>1.4006748156547257</v>
      </c>
      <c r="T79" s="32">
        <v>1.3987990028999813</v>
      </c>
      <c r="U79" s="32">
        <v>1.4252091223734813</v>
      </c>
      <c r="V79" s="32">
        <v>1.4155245783366497</v>
      </c>
      <c r="W79" s="32">
        <v>1.3772497226907192</v>
      </c>
      <c r="X79" s="32">
        <v>1.4192769110930497</v>
      </c>
      <c r="Y79" s="32">
        <v>1.4210404305083475</v>
      </c>
      <c r="Z79" s="32">
        <v>1.4248324593306627</v>
      </c>
      <c r="AA79" s="32">
        <v>1.4264109321823077</v>
      </c>
      <c r="AB79" s="32">
        <v>1.4296576683888578</v>
      </c>
      <c r="AC79" s="32">
        <v>1.4350838734730631</v>
      </c>
      <c r="AD79" s="32">
        <v>1.4296071618169044</v>
      </c>
      <c r="AE79" s="32">
        <v>1.4257921464445862</v>
      </c>
      <c r="AF79" s="32">
        <v>1.4202743698572255</v>
      </c>
      <c r="AG79" s="32">
        <v>1.4146545077990558</v>
      </c>
      <c r="AH79" s="32">
        <v>1.407906092785665</v>
      </c>
      <c r="AI79" s="32">
        <v>1.3986370743328296</v>
      </c>
      <c r="AJ79" s="32">
        <v>1.3867954075501063</v>
      </c>
      <c r="AK79" s="32">
        <v>1.3786548785094148</v>
      </c>
      <c r="AL79" s="32">
        <v>1.3676274004960365</v>
      </c>
      <c r="AM79" s="32">
        <v>1.3587502458535734</v>
      </c>
      <c r="AN79" s="32">
        <v>1.3530246790130458</v>
      </c>
      <c r="AO79" s="32">
        <v>1.3481015495893387</v>
      </c>
      <c r="AP79" s="32">
        <v>1.3403662657273772</v>
      </c>
      <c r="AQ79" s="32">
        <v>1.3347205650974634</v>
      </c>
      <c r="AR79" s="32">
        <v>1.3253508748959433</v>
      </c>
      <c r="AS79" s="32">
        <v>1.3163477826191554</v>
      </c>
      <c r="AT79" s="32">
        <v>1.3065322717480377</v>
      </c>
      <c r="AU79" s="32">
        <v>1.2961312291757519</v>
      </c>
      <c r="AV79" s="32">
        <v>1.2870673029818636</v>
      </c>
      <c r="AW79" s="32">
        <v>1.2787800349395528</v>
      </c>
      <c r="AX79" s="32">
        <v>1.267810473212164</v>
      </c>
      <c r="AY79" s="32">
        <v>1.2546455281209963</v>
      </c>
      <c r="AZ79" s="32">
        <v>1.2412229510934403</v>
      </c>
      <c r="BA79" s="32">
        <v>1.2306229088946115</v>
      </c>
      <c r="BB79" s="32">
        <v>1.2182436522840319</v>
      </c>
      <c r="BC79" s="32">
        <v>1.2138059094981122</v>
      </c>
      <c r="BD79" s="32">
        <v>1.2082264555154016</v>
      </c>
      <c r="BE79" s="32">
        <v>1.207425681856833</v>
      </c>
      <c r="BF79" s="32">
        <v>1.2040017996082453</v>
      </c>
      <c r="BG79" s="32">
        <v>1.2013651966783117</v>
      </c>
      <c r="BH79" s="32">
        <v>1.1987358875709488</v>
      </c>
      <c r="BI79" s="32">
        <v>1.1995290754514571</v>
      </c>
      <c r="BJ79" s="32">
        <v>1.1981592886045462</v>
      </c>
      <c r="BK79" s="32">
        <v>1.1956071086521105</v>
      </c>
      <c r="BL79" s="32">
        <v>1.1936120543997493</v>
      </c>
    </row>
    <row r="80" spans="2:64" ht="16.5" thickBot="1" x14ac:dyDescent="0.35">
      <c r="B80" s="32" t="s">
        <v>74</v>
      </c>
      <c r="C80" s="38"/>
      <c r="D80" s="32">
        <v>28.723632854295253</v>
      </c>
      <c r="E80" s="32">
        <v>32.775239711127711</v>
      </c>
      <c r="F80" s="32">
        <v>28.335509663481652</v>
      </c>
      <c r="G80" s="32">
        <v>32.677153429977899</v>
      </c>
      <c r="H80" s="32">
        <v>31.617514175588827</v>
      </c>
      <c r="I80" s="32">
        <v>32.243978599746661</v>
      </c>
      <c r="J80" s="32">
        <v>32.414555603319783</v>
      </c>
      <c r="K80" s="32">
        <v>27.412570059787143</v>
      </c>
      <c r="L80" s="32">
        <v>31.22356116631412</v>
      </c>
      <c r="M80" s="32">
        <v>33.052563451432022</v>
      </c>
      <c r="N80" s="32">
        <v>36.944269178477128</v>
      </c>
      <c r="O80" s="32">
        <v>27.587538375755411</v>
      </c>
      <c r="P80" s="32">
        <v>30.054758980576647</v>
      </c>
      <c r="Q80" s="32">
        <v>33.990088135326928</v>
      </c>
      <c r="R80" s="32">
        <v>24.087028254677143</v>
      </c>
      <c r="S80" s="32">
        <v>27.407884268210935</v>
      </c>
      <c r="T80" s="32">
        <v>30.079538660737608</v>
      </c>
      <c r="U80" s="32">
        <v>28.960286790468601</v>
      </c>
      <c r="V80" s="32">
        <v>24.841295656981174</v>
      </c>
      <c r="W80" s="32">
        <v>26.386809717430086</v>
      </c>
      <c r="X80" s="32">
        <v>26.338553394457538</v>
      </c>
      <c r="Y80" s="32">
        <v>25.88887986698294</v>
      </c>
      <c r="Z80" s="32">
        <v>25.484991089646229</v>
      </c>
      <c r="AA80" s="32">
        <v>25.123367097199768</v>
      </c>
      <c r="AB80" s="32">
        <v>24.795179564063858</v>
      </c>
      <c r="AC80" s="32">
        <v>24.493845791558812</v>
      </c>
      <c r="AD80" s="32">
        <v>24.20984174687397</v>
      </c>
      <c r="AE80" s="32">
        <v>23.939108846521865</v>
      </c>
      <c r="AF80" s="32">
        <v>23.676609965326744</v>
      </c>
      <c r="AG80" s="32">
        <v>23.418298812900609</v>
      </c>
      <c r="AH80" s="32">
        <v>23.168051863901468</v>
      </c>
      <c r="AI80" s="32">
        <v>22.916870919945261</v>
      </c>
      <c r="AJ80" s="32">
        <v>22.66171528669441</v>
      </c>
      <c r="AK80" s="32">
        <v>22.400126834940391</v>
      </c>
      <c r="AL80" s="32">
        <v>22.138927867904226</v>
      </c>
      <c r="AM80" s="32">
        <v>21.875052953547691</v>
      </c>
      <c r="AN80" s="32">
        <v>21.599635748630433</v>
      </c>
      <c r="AO80" s="32">
        <v>21.338731995437421</v>
      </c>
      <c r="AP80" s="32">
        <v>21.07936378018023</v>
      </c>
      <c r="AQ80" s="32">
        <v>20.821720688378385</v>
      </c>
      <c r="AR80" s="32">
        <v>20.568636642704934</v>
      </c>
      <c r="AS80" s="32">
        <v>20.312484912367371</v>
      </c>
      <c r="AT80" s="32">
        <v>20.059396623376202</v>
      </c>
      <c r="AU80" s="32">
        <v>19.807507681061129</v>
      </c>
      <c r="AV80" s="32">
        <v>19.555484766106581</v>
      </c>
      <c r="AW80" s="32">
        <v>19.303846520552032</v>
      </c>
      <c r="AX80" s="32">
        <v>19.048109537788456</v>
      </c>
      <c r="AY80" s="32">
        <v>18.79184091188332</v>
      </c>
      <c r="AZ80" s="32">
        <v>18.533445711314542</v>
      </c>
      <c r="BA80" s="32">
        <v>18.271868391324944</v>
      </c>
      <c r="BB80" s="32">
        <v>18.008336902073996</v>
      </c>
      <c r="BC80" s="32">
        <v>17.743428108403048</v>
      </c>
      <c r="BD80" s="32">
        <v>17.479197608217298</v>
      </c>
      <c r="BE80" s="32">
        <v>17.214028054154255</v>
      </c>
      <c r="BF80" s="32">
        <v>16.946639080960523</v>
      </c>
      <c r="BG80" s="32">
        <v>16.675407981877317</v>
      </c>
      <c r="BH80" s="32">
        <v>16.399163068305697</v>
      </c>
      <c r="BI80" s="32">
        <v>16.11611661920421</v>
      </c>
      <c r="BJ80" s="32">
        <v>15.826103697029609</v>
      </c>
      <c r="BK80" s="32">
        <v>15.528011187599166</v>
      </c>
      <c r="BL80" s="32">
        <v>15.221051985006484</v>
      </c>
    </row>
    <row r="81" spans="2:64" ht="16.5" thickBot="1" x14ac:dyDescent="0.35">
      <c r="B81" s="82" t="s">
        <v>52</v>
      </c>
      <c r="C81" s="83"/>
      <c r="D81" s="82">
        <v>353.14969885588715</v>
      </c>
      <c r="E81" s="82">
        <v>373.80863175840386</v>
      </c>
      <c r="F81" s="82">
        <v>357.3590425130393</v>
      </c>
      <c r="G81" s="82">
        <v>379.10688815022542</v>
      </c>
      <c r="H81" s="82">
        <v>377.8214875678558</v>
      </c>
      <c r="I81" s="82">
        <v>387.44049336156894</v>
      </c>
      <c r="J81" s="82">
        <v>377.65947627194447</v>
      </c>
      <c r="K81" s="82">
        <v>342.52826844620392</v>
      </c>
      <c r="L81" s="82">
        <v>367.09953966290971</v>
      </c>
      <c r="M81" s="82">
        <v>364.69643608727085</v>
      </c>
      <c r="N81" s="82">
        <v>396.20531397354023</v>
      </c>
      <c r="O81" s="82">
        <v>330.41209108417189</v>
      </c>
      <c r="P81" s="82">
        <v>359.80620590910934</v>
      </c>
      <c r="Q81" s="82">
        <v>385.70116752790574</v>
      </c>
      <c r="R81" s="82">
        <v>315.12707093027296</v>
      </c>
      <c r="S81" s="82">
        <v>340.1022048222564</v>
      </c>
      <c r="T81" s="82">
        <v>355.48866792942448</v>
      </c>
      <c r="U81" s="82">
        <v>347.52428119827317</v>
      </c>
      <c r="V81" s="82">
        <v>324.0749215344577</v>
      </c>
      <c r="W81" s="82">
        <v>329.57392423400631</v>
      </c>
      <c r="X81" s="82">
        <v>339.25712964261874</v>
      </c>
      <c r="Y81" s="82">
        <v>336.46388933422861</v>
      </c>
      <c r="Z81" s="82">
        <v>333.73913617052756</v>
      </c>
      <c r="AA81" s="82">
        <v>331.23149103022581</v>
      </c>
      <c r="AB81" s="82">
        <v>329.09678400220457</v>
      </c>
      <c r="AC81" s="82">
        <v>326.94219908003186</v>
      </c>
      <c r="AD81" s="82">
        <v>324.63090328180579</v>
      </c>
      <c r="AE81" s="82">
        <v>322.33812885546934</v>
      </c>
      <c r="AF81" s="82">
        <v>320.49278848526086</v>
      </c>
      <c r="AG81" s="82">
        <v>318.72838564315293</v>
      </c>
      <c r="AH81" s="82">
        <v>317.01225153561859</v>
      </c>
      <c r="AI81" s="82">
        <v>315.39880648350527</v>
      </c>
      <c r="AJ81" s="82">
        <v>313.69864218578908</v>
      </c>
      <c r="AK81" s="82">
        <v>312.12625201902597</v>
      </c>
      <c r="AL81" s="82">
        <v>310.53256577565878</v>
      </c>
      <c r="AM81" s="82">
        <v>309.05833049239635</v>
      </c>
      <c r="AN81" s="82">
        <v>307.27924308456016</v>
      </c>
      <c r="AO81" s="82">
        <v>305.55764932588789</v>
      </c>
      <c r="AP81" s="82">
        <v>303.68798388169068</v>
      </c>
      <c r="AQ81" s="82">
        <v>301.91367795512264</v>
      </c>
      <c r="AR81" s="82">
        <v>300.00296535767762</v>
      </c>
      <c r="AS81" s="82">
        <v>298.05097915646041</v>
      </c>
      <c r="AT81" s="82">
        <v>296.13118593587615</v>
      </c>
      <c r="AU81" s="82">
        <v>294.1102557104644</v>
      </c>
      <c r="AV81" s="82">
        <v>292.25330210219602</v>
      </c>
      <c r="AW81" s="82">
        <v>290.35701340703963</v>
      </c>
      <c r="AX81" s="82">
        <v>288.50468868102644</v>
      </c>
      <c r="AY81" s="82">
        <v>286.61790946543431</v>
      </c>
      <c r="AZ81" s="82">
        <v>284.83397665112142</v>
      </c>
      <c r="BA81" s="82">
        <v>283.3560992012118</v>
      </c>
      <c r="BB81" s="82">
        <v>281.95360194488057</v>
      </c>
      <c r="BC81" s="82">
        <v>280.43666645796833</v>
      </c>
      <c r="BD81" s="82">
        <v>279.04212826001196</v>
      </c>
      <c r="BE81" s="82">
        <v>278.01580750321477</v>
      </c>
      <c r="BF81" s="82">
        <v>277.0097093476478</v>
      </c>
      <c r="BG81" s="82">
        <v>275.9258791289493</v>
      </c>
      <c r="BH81" s="82">
        <v>274.91201947353272</v>
      </c>
      <c r="BI81" s="82">
        <v>273.95320641458034</v>
      </c>
      <c r="BJ81" s="82">
        <v>272.99797704070136</v>
      </c>
      <c r="BK81" s="82">
        <v>272.06700066157765</v>
      </c>
      <c r="BL81" s="82">
        <v>270.95827395596245</v>
      </c>
    </row>
    <row r="82" spans="2:64" x14ac:dyDescent="0.3">
      <c r="B82" s="81"/>
      <c r="C82" s="81"/>
      <c r="D82" s="81"/>
      <c r="E82" s="81"/>
      <c r="F82" s="81"/>
      <c r="G82" s="81"/>
      <c r="H82" s="81"/>
      <c r="I82" s="81"/>
      <c r="J82" s="81"/>
      <c r="K82" s="81"/>
      <c r="L82" s="81"/>
      <c r="M82" s="81"/>
      <c r="N82" s="81"/>
      <c r="O82" s="81"/>
      <c r="P82" s="81"/>
      <c r="Q82" s="81"/>
      <c r="R82" s="81"/>
      <c r="S82" s="81"/>
      <c r="T82" s="81"/>
      <c r="U82" s="81"/>
      <c r="V82" s="81"/>
      <c r="W82" s="81"/>
      <c r="X82" s="81"/>
      <c r="Y82" s="81"/>
      <c r="Z82" s="81"/>
      <c r="AA82" s="81"/>
      <c r="AB82" s="81"/>
      <c r="AC82" s="81"/>
      <c r="AD82" s="81"/>
      <c r="AE82" s="81"/>
      <c r="AF82" s="81"/>
      <c r="AG82" s="81"/>
      <c r="AH82" s="81"/>
      <c r="AI82" s="81"/>
      <c r="AJ82" s="81"/>
      <c r="AK82" s="81"/>
      <c r="AL82" s="81"/>
      <c r="AM82" s="81"/>
      <c r="AN82" s="81"/>
      <c r="AO82" s="81"/>
      <c r="AP82" s="81"/>
      <c r="AQ82" s="81"/>
      <c r="AR82" s="81"/>
      <c r="AS82" s="81"/>
      <c r="AT82" s="81"/>
      <c r="AU82" s="81"/>
      <c r="AV82" s="81"/>
      <c r="AW82" s="81"/>
      <c r="AX82" s="81"/>
      <c r="AY82" s="81"/>
      <c r="AZ82" s="81"/>
      <c r="BA82" s="81"/>
      <c r="BB82" s="81"/>
      <c r="BC82" s="81"/>
      <c r="BD82" s="81"/>
      <c r="BE82" s="81"/>
      <c r="BF82" s="81"/>
      <c r="BG82" s="81"/>
      <c r="BH82" s="81"/>
      <c r="BI82" s="81"/>
      <c r="BJ82" s="81"/>
      <c r="BK82" s="81"/>
      <c r="BL82" s="81"/>
    </row>
    <row r="85" spans="2:64" ht="16.5" thickBot="1" x14ac:dyDescent="0.35"/>
    <row r="86" spans="2:64" s="5" customFormat="1" ht="20.25" x14ac:dyDescent="0.3">
      <c r="B86" s="79" t="s">
        <v>287</v>
      </c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  <c r="BI86" s="79"/>
      <c r="BJ86" s="79"/>
      <c r="BK86" s="79"/>
      <c r="BL86" s="79"/>
    </row>
    <row r="87" spans="2:64" s="5" customFormat="1" ht="17.25" thickBot="1" x14ac:dyDescent="0.35">
      <c r="B87" s="91" t="s">
        <v>510</v>
      </c>
      <c r="C87" s="91"/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  <c r="Z87" s="91"/>
      <c r="AA87" s="91"/>
      <c r="AB87" s="91"/>
      <c r="AC87" s="91"/>
      <c r="AD87" s="91"/>
      <c r="AE87" s="91"/>
      <c r="AF87" s="91"/>
      <c r="AG87" s="91"/>
      <c r="AH87" s="91"/>
      <c r="AI87" s="91"/>
      <c r="AJ87" s="91"/>
      <c r="AK87" s="91"/>
      <c r="AL87" s="91"/>
      <c r="AM87" s="91"/>
      <c r="AN87" s="91"/>
      <c r="AO87" s="91"/>
      <c r="AP87" s="91"/>
      <c r="AQ87" s="91"/>
      <c r="AR87" s="91"/>
      <c r="AS87" s="91"/>
      <c r="AT87" s="91"/>
      <c r="AU87" s="91"/>
      <c r="AV87" s="91"/>
      <c r="AW87" s="91"/>
      <c r="AX87" s="91"/>
      <c r="AY87" s="91"/>
      <c r="AZ87" s="91"/>
      <c r="BA87" s="91"/>
      <c r="BB87" s="91"/>
      <c r="BC87" s="91"/>
      <c r="BD87" s="91"/>
      <c r="BE87" s="91"/>
      <c r="BF87" s="91"/>
      <c r="BG87" s="91"/>
      <c r="BH87" s="91"/>
      <c r="BI87" s="91"/>
      <c r="BJ87" s="91"/>
      <c r="BK87" s="91"/>
      <c r="BL87" s="91"/>
    </row>
    <row r="88" spans="2:64" ht="16.5" thickBot="1" x14ac:dyDescent="0.35">
      <c r="B88" s="10" t="s">
        <v>184</v>
      </c>
      <c r="C88" s="7"/>
      <c r="D88" s="10">
        <v>2000</v>
      </c>
      <c r="E88" s="10">
        <v>2001</v>
      </c>
      <c r="F88" s="10">
        <v>2002</v>
      </c>
      <c r="G88" s="10">
        <v>2003</v>
      </c>
      <c r="H88" s="10">
        <v>2004</v>
      </c>
      <c r="I88" s="10">
        <v>2005</v>
      </c>
      <c r="J88" s="10">
        <v>2006</v>
      </c>
      <c r="K88" s="10">
        <v>2007</v>
      </c>
      <c r="L88" s="10">
        <v>2008</v>
      </c>
      <c r="M88" s="10">
        <v>2009</v>
      </c>
      <c r="N88" s="10">
        <v>2010</v>
      </c>
      <c r="O88" s="10">
        <v>2011</v>
      </c>
      <c r="P88" s="10">
        <v>2012</v>
      </c>
      <c r="Q88" s="10">
        <v>2013</v>
      </c>
      <c r="R88" s="10">
        <v>2014</v>
      </c>
      <c r="S88" s="10">
        <v>2015</v>
      </c>
      <c r="T88" s="10">
        <v>2016</v>
      </c>
      <c r="U88" s="10">
        <v>2017</v>
      </c>
      <c r="V88" s="10">
        <v>2018</v>
      </c>
      <c r="W88" s="10">
        <v>2019</v>
      </c>
      <c r="X88" s="10">
        <v>2020</v>
      </c>
      <c r="Y88" s="10">
        <v>2021</v>
      </c>
      <c r="Z88" s="10">
        <v>2022</v>
      </c>
      <c r="AA88" s="10">
        <v>2023</v>
      </c>
      <c r="AB88" s="10">
        <v>2024</v>
      </c>
      <c r="AC88" s="10">
        <v>2025</v>
      </c>
      <c r="AD88" s="10">
        <v>2026</v>
      </c>
      <c r="AE88" s="10">
        <v>2027</v>
      </c>
      <c r="AF88" s="10">
        <v>2028</v>
      </c>
      <c r="AG88" s="10">
        <v>2029</v>
      </c>
      <c r="AH88" s="10">
        <v>2030</v>
      </c>
      <c r="AI88" s="10">
        <v>2031</v>
      </c>
      <c r="AJ88" s="10">
        <v>2032</v>
      </c>
      <c r="AK88" s="10">
        <v>2033</v>
      </c>
      <c r="AL88" s="10">
        <v>2034</v>
      </c>
      <c r="AM88" s="10">
        <v>2035</v>
      </c>
      <c r="AN88" s="10">
        <v>2036</v>
      </c>
      <c r="AO88" s="10">
        <v>2037</v>
      </c>
      <c r="AP88" s="10">
        <v>2038</v>
      </c>
      <c r="AQ88" s="10">
        <v>2039</v>
      </c>
      <c r="AR88" s="10">
        <v>2040</v>
      </c>
      <c r="AS88" s="10">
        <v>2041</v>
      </c>
      <c r="AT88" s="10">
        <v>2042</v>
      </c>
      <c r="AU88" s="10">
        <v>2043</v>
      </c>
      <c r="AV88" s="10">
        <v>2044</v>
      </c>
      <c r="AW88" s="10">
        <v>2045</v>
      </c>
      <c r="AX88" s="10">
        <v>2046</v>
      </c>
      <c r="AY88" s="10">
        <v>2047</v>
      </c>
      <c r="AZ88" s="10">
        <v>2048</v>
      </c>
      <c r="BA88" s="10">
        <v>2049</v>
      </c>
      <c r="BB88" s="10">
        <v>2050</v>
      </c>
      <c r="BC88" s="10">
        <v>2051</v>
      </c>
      <c r="BD88" s="10">
        <v>2052</v>
      </c>
      <c r="BE88" s="10">
        <v>2053</v>
      </c>
      <c r="BF88" s="10">
        <v>2054</v>
      </c>
      <c r="BG88" s="10">
        <v>2055</v>
      </c>
      <c r="BH88" s="10">
        <v>2056</v>
      </c>
      <c r="BI88" s="10">
        <v>2057</v>
      </c>
      <c r="BJ88" s="10">
        <v>2058</v>
      </c>
      <c r="BK88" s="10">
        <v>2059</v>
      </c>
      <c r="BL88" s="10">
        <v>2060</v>
      </c>
    </row>
    <row r="89" spans="2:64" x14ac:dyDescent="0.3">
      <c r="B89" s="32" t="s">
        <v>174</v>
      </c>
      <c r="C89" s="37"/>
      <c r="D89" s="32">
        <v>15.351931090558736</v>
      </c>
      <c r="E89" s="32">
        <v>16.55388994805422</v>
      </c>
      <c r="F89" s="32">
        <v>15.660425261599972</v>
      </c>
      <c r="G89" s="32">
        <v>16.920303302136755</v>
      </c>
      <c r="H89" s="32">
        <v>17.032938433999071</v>
      </c>
      <c r="I89" s="32">
        <v>17.945920928006569</v>
      </c>
      <c r="J89" s="32">
        <v>17.640744319963179</v>
      </c>
      <c r="K89" s="32">
        <v>15.77921008824485</v>
      </c>
      <c r="L89" s="32">
        <v>17.376322505006513</v>
      </c>
      <c r="M89" s="32">
        <v>17.032083731325574</v>
      </c>
      <c r="N89" s="32">
        <v>19.207269444551208</v>
      </c>
      <c r="O89" s="32">
        <v>15.539961838243425</v>
      </c>
      <c r="P89" s="32">
        <v>17.607383977308931</v>
      </c>
      <c r="Q89" s="32">
        <v>19.719409927969533</v>
      </c>
      <c r="R89" s="32">
        <v>15.591129092048064</v>
      </c>
      <c r="S89" s="32">
        <v>17.445986575669647</v>
      </c>
      <c r="T89" s="32">
        <v>19.000470593309014</v>
      </c>
      <c r="U89" s="32">
        <v>18.947287529008332</v>
      </c>
      <c r="V89" s="32">
        <v>17.881526977085603</v>
      </c>
      <c r="W89" s="32">
        <v>18.586354460529293</v>
      </c>
      <c r="X89" s="32">
        <v>19.925985687357837</v>
      </c>
      <c r="Y89" s="32">
        <v>20.115410188871955</v>
      </c>
      <c r="Z89" s="32">
        <v>20.320021474100514</v>
      </c>
      <c r="AA89" s="32">
        <v>20.319967050992368</v>
      </c>
      <c r="AB89" s="32">
        <v>20.471701548176682</v>
      </c>
      <c r="AC89" s="32">
        <v>20.628439724497163</v>
      </c>
      <c r="AD89" s="32">
        <v>20.825015981437762</v>
      </c>
      <c r="AE89" s="32">
        <v>20.938478190696213</v>
      </c>
      <c r="AF89" s="32">
        <v>20.955898637019008</v>
      </c>
      <c r="AG89" s="32">
        <v>20.983528395763781</v>
      </c>
      <c r="AH89" s="32">
        <v>20.869823394911467</v>
      </c>
      <c r="AI89" s="32">
        <v>20.885871528866499</v>
      </c>
      <c r="AJ89" s="32">
        <v>20.85885046236217</v>
      </c>
      <c r="AK89" s="32">
        <v>20.749613948586752</v>
      </c>
      <c r="AL89" s="32">
        <v>20.647276858902625</v>
      </c>
      <c r="AM89" s="32">
        <v>20.600696480427523</v>
      </c>
      <c r="AN89" s="32">
        <v>20.37662409938261</v>
      </c>
      <c r="AO89" s="32">
        <v>20.227171564394226</v>
      </c>
      <c r="AP89" s="32">
        <v>20.118093310060154</v>
      </c>
      <c r="AQ89" s="32">
        <v>19.979604899909432</v>
      </c>
      <c r="AR89" s="32">
        <v>19.857930179799666</v>
      </c>
      <c r="AS89" s="32">
        <v>19.755304278255466</v>
      </c>
      <c r="AT89" s="32">
        <v>19.695598924016878</v>
      </c>
      <c r="AU89" s="32">
        <v>19.669153692924002</v>
      </c>
      <c r="AV89" s="32">
        <v>19.693430747544685</v>
      </c>
      <c r="AW89" s="32">
        <v>19.663385273878244</v>
      </c>
      <c r="AX89" s="32">
        <v>19.710788060181528</v>
      </c>
      <c r="AY89" s="32">
        <v>19.743917514313935</v>
      </c>
      <c r="AZ89" s="32">
        <v>19.797812330996873</v>
      </c>
      <c r="BA89" s="32">
        <v>19.773064386760407</v>
      </c>
      <c r="BB89" s="32">
        <v>19.786622740229866</v>
      </c>
      <c r="BC89" s="32">
        <v>19.834378325174679</v>
      </c>
      <c r="BD89" s="32">
        <v>19.863613083080725</v>
      </c>
      <c r="BE89" s="32">
        <v>19.906380532288384</v>
      </c>
      <c r="BF89" s="32">
        <v>19.883830686161588</v>
      </c>
      <c r="BG89" s="32">
        <v>19.861826195833935</v>
      </c>
      <c r="BH89" s="32">
        <v>19.756270423882622</v>
      </c>
      <c r="BI89" s="32">
        <v>19.701024865185214</v>
      </c>
      <c r="BJ89" s="32">
        <v>19.63650899648723</v>
      </c>
      <c r="BK89" s="32">
        <v>19.584713322021319</v>
      </c>
      <c r="BL89" s="32">
        <v>19.465374333167677</v>
      </c>
    </row>
    <row r="90" spans="2:64" x14ac:dyDescent="0.3">
      <c r="B90" s="32" t="s">
        <v>175</v>
      </c>
      <c r="C90" s="38"/>
      <c r="D90" s="32">
        <v>8.5590979575092021</v>
      </c>
      <c r="E90" s="32">
        <v>8.2502678430327432</v>
      </c>
      <c r="F90" s="32">
        <v>8.3607268422708287</v>
      </c>
      <c r="G90" s="32">
        <v>8.3015030598383319</v>
      </c>
      <c r="H90" s="32">
        <v>8.4583120337560285</v>
      </c>
      <c r="I90" s="32">
        <v>8.5567901071824277</v>
      </c>
      <c r="J90" s="32">
        <v>8.5679670150175706</v>
      </c>
      <c r="K90" s="32">
        <v>8.5917393362704821</v>
      </c>
      <c r="L90" s="32">
        <v>8.6314014176014222</v>
      </c>
      <c r="M90" s="32">
        <v>8.6605657975627874</v>
      </c>
      <c r="N90" s="32">
        <v>8.773436681774653</v>
      </c>
      <c r="O90" s="32">
        <v>8.9882973429289059</v>
      </c>
      <c r="P90" s="32">
        <v>9.0079263630479058</v>
      </c>
      <c r="Q90" s="32">
        <v>9.0291780604297625</v>
      </c>
      <c r="R90" s="32">
        <v>9.4185647179919822</v>
      </c>
      <c r="S90" s="32">
        <v>9.4757868541176098</v>
      </c>
      <c r="T90" s="32">
        <v>9.6038818547876357</v>
      </c>
      <c r="U90" s="32">
        <v>9.8547726620118112</v>
      </c>
      <c r="V90" s="32">
        <v>10.071503492038852</v>
      </c>
      <c r="W90" s="32">
        <v>10.163246774287288</v>
      </c>
      <c r="X90" s="32">
        <v>9.9110597139077381</v>
      </c>
      <c r="Y90" s="32">
        <v>9.8747441157444662</v>
      </c>
      <c r="Z90" s="32">
        <v>9.8796535575264528</v>
      </c>
      <c r="AA90" s="32">
        <v>9.8021743711674851</v>
      </c>
      <c r="AB90" s="32">
        <v>9.794311211918675</v>
      </c>
      <c r="AC90" s="32">
        <v>9.7624855524103431</v>
      </c>
      <c r="AD90" s="32">
        <v>9.7067932958066123</v>
      </c>
      <c r="AE90" s="32">
        <v>9.7405248283360049</v>
      </c>
      <c r="AF90" s="32">
        <v>9.7281699634484635</v>
      </c>
      <c r="AG90" s="32">
        <v>9.7789581725449555</v>
      </c>
      <c r="AH90" s="32">
        <v>9.7751266326809709</v>
      </c>
      <c r="AI90" s="32">
        <v>9.7920591968947388</v>
      </c>
      <c r="AJ90" s="32">
        <v>9.7795682918322324</v>
      </c>
      <c r="AK90" s="32">
        <v>9.7751150704660343</v>
      </c>
      <c r="AL90" s="32">
        <v>9.7383131514651726</v>
      </c>
      <c r="AM90" s="32">
        <v>9.7675645336943049</v>
      </c>
      <c r="AN90" s="32">
        <v>9.7004414335099707</v>
      </c>
      <c r="AO90" s="32">
        <v>9.6064462237195993</v>
      </c>
      <c r="AP90" s="32">
        <v>9.5645945416629274</v>
      </c>
      <c r="AQ90" s="32">
        <v>9.4801371265761389</v>
      </c>
      <c r="AR90" s="32">
        <v>9.4036014502710206</v>
      </c>
      <c r="AS90" s="32">
        <v>9.3113169489968417</v>
      </c>
      <c r="AT90" s="32">
        <v>9.2772908730701253</v>
      </c>
      <c r="AU90" s="32">
        <v>9.23265958868447</v>
      </c>
      <c r="AV90" s="32">
        <v>9.1721081198840615</v>
      </c>
      <c r="AW90" s="32">
        <v>9.0735370627222682</v>
      </c>
      <c r="AX90" s="32">
        <v>9.0192188752599503</v>
      </c>
      <c r="AY90" s="32">
        <v>8.9254578474802173</v>
      </c>
      <c r="AZ90" s="32">
        <v>8.8454902193284664</v>
      </c>
      <c r="BA90" s="32">
        <v>8.7891613931671735</v>
      </c>
      <c r="BB90" s="32">
        <v>8.7196963070269451</v>
      </c>
      <c r="BC90" s="32">
        <v>8.6886343986348553</v>
      </c>
      <c r="BD90" s="32">
        <v>8.6875860243863006</v>
      </c>
      <c r="BE90" s="32">
        <v>8.6530814172233903</v>
      </c>
      <c r="BF90" s="32">
        <v>8.628334143499341</v>
      </c>
      <c r="BG90" s="32">
        <v>8.5976069903515633</v>
      </c>
      <c r="BH90" s="32">
        <v>8.5149399373628505</v>
      </c>
      <c r="BI90" s="32">
        <v>8.4860928170011451</v>
      </c>
      <c r="BJ90" s="32">
        <v>8.4423411010720066</v>
      </c>
      <c r="BK90" s="32">
        <v>8.3415908708808146</v>
      </c>
      <c r="BL90" s="32">
        <v>8.2950991436191686</v>
      </c>
    </row>
    <row r="91" spans="2:64" x14ac:dyDescent="0.3">
      <c r="B91" s="32" t="s">
        <v>446</v>
      </c>
      <c r="C91" s="38"/>
      <c r="D91" s="32">
        <v>25.701880244170582</v>
      </c>
      <c r="E91" s="32">
        <v>26.316871332628612</v>
      </c>
      <c r="F91" s="32">
        <v>26.821451117860512</v>
      </c>
      <c r="G91" s="32">
        <v>27.084668701193696</v>
      </c>
      <c r="H91" s="32">
        <v>27.54702718351168</v>
      </c>
      <c r="I91" s="32">
        <v>27.742933127425189</v>
      </c>
      <c r="J91" s="32">
        <v>28.134780547871046</v>
      </c>
      <c r="K91" s="32">
        <v>28.109681134748332</v>
      </c>
      <c r="L91" s="32">
        <v>28.402846477382226</v>
      </c>
      <c r="M91" s="32">
        <v>28.290348984114786</v>
      </c>
      <c r="N91" s="32">
        <v>28.258811555592654</v>
      </c>
      <c r="O91" s="32">
        <v>27.949022053907211</v>
      </c>
      <c r="P91" s="32">
        <v>27.421582112097571</v>
      </c>
      <c r="Q91" s="32">
        <v>26.923544744152256</v>
      </c>
      <c r="R91" s="32">
        <v>26.92246506379194</v>
      </c>
      <c r="S91" s="32">
        <v>26.622093854323314</v>
      </c>
      <c r="T91" s="32">
        <v>26.320667813216971</v>
      </c>
      <c r="U91" s="32">
        <v>25.863903768364622</v>
      </c>
      <c r="V91" s="32">
        <v>25.241634429890496</v>
      </c>
      <c r="W91" s="32">
        <v>24.376309212356404</v>
      </c>
      <c r="X91" s="32">
        <v>24.307704752767719</v>
      </c>
      <c r="Y91" s="32">
        <v>23.958717513789438</v>
      </c>
      <c r="Z91" s="32">
        <v>23.702962642215088</v>
      </c>
      <c r="AA91" s="32">
        <v>23.525458844696914</v>
      </c>
      <c r="AB91" s="32">
        <v>23.414239303613567</v>
      </c>
      <c r="AC91" s="32">
        <v>23.349897272091148</v>
      </c>
      <c r="AD91" s="32">
        <v>23.11393566455612</v>
      </c>
      <c r="AE91" s="32">
        <v>22.877908533199957</v>
      </c>
      <c r="AF91" s="32">
        <v>22.65377475792528</v>
      </c>
      <c r="AG91" s="32">
        <v>22.433324653836561</v>
      </c>
      <c r="AH91" s="32">
        <v>22.220059848407281</v>
      </c>
      <c r="AI91" s="32">
        <v>21.99725906226988</v>
      </c>
      <c r="AJ91" s="32">
        <v>21.76529298142119</v>
      </c>
      <c r="AK91" s="32">
        <v>21.506827647332305</v>
      </c>
      <c r="AL91" s="32">
        <v>21.270945475626945</v>
      </c>
      <c r="AM91" s="32">
        <v>21.031299096163814</v>
      </c>
      <c r="AN91" s="32">
        <v>20.72013385429063</v>
      </c>
      <c r="AO91" s="32">
        <v>20.367601224410755</v>
      </c>
      <c r="AP91" s="32">
        <v>19.975134923713036</v>
      </c>
      <c r="AQ91" s="32">
        <v>19.566078179984501</v>
      </c>
      <c r="AR91" s="32">
        <v>19.135234981742631</v>
      </c>
      <c r="AS91" s="32">
        <v>18.513512602794577</v>
      </c>
      <c r="AT91" s="32">
        <v>17.880583795739675</v>
      </c>
      <c r="AU91" s="32">
        <v>17.232127696973251</v>
      </c>
      <c r="AV91" s="32">
        <v>16.571187715214339</v>
      </c>
      <c r="AW91" s="32">
        <v>15.896546067790085</v>
      </c>
      <c r="AX91" s="32">
        <v>15.187837710578668</v>
      </c>
      <c r="AY91" s="32">
        <v>14.464381447827295</v>
      </c>
      <c r="AZ91" s="32">
        <v>13.731392612067904</v>
      </c>
      <c r="BA91" s="32">
        <v>13.224851586580684</v>
      </c>
      <c r="BB91" s="32">
        <v>12.720742431269825</v>
      </c>
      <c r="BC91" s="32">
        <v>12.20176135446526</v>
      </c>
      <c r="BD91" s="32">
        <v>11.659422795633191</v>
      </c>
      <c r="BE91" s="32">
        <v>11.387056189527073</v>
      </c>
      <c r="BF91" s="32">
        <v>11.122502922330643</v>
      </c>
      <c r="BG91" s="32">
        <v>10.848185601317674</v>
      </c>
      <c r="BH91" s="32">
        <v>10.566550267715771</v>
      </c>
      <c r="BI91" s="32">
        <v>10.289592106358633</v>
      </c>
      <c r="BJ91" s="32">
        <v>10.011169077174564</v>
      </c>
      <c r="BK91" s="32">
        <v>9.7294007889888903</v>
      </c>
      <c r="BL91" s="32">
        <v>9.4437197645248947</v>
      </c>
    </row>
    <row r="92" spans="2:64" ht="16.5" thickBot="1" x14ac:dyDescent="0.35">
      <c r="B92" s="32" t="s">
        <v>176</v>
      </c>
      <c r="C92" s="38"/>
      <c r="D92" s="32">
        <v>22.670139528329965</v>
      </c>
      <c r="E92" s="32">
        <v>23.846311853553406</v>
      </c>
      <c r="F92" s="32">
        <v>24.118045551842805</v>
      </c>
      <c r="G92" s="32">
        <v>25.555141767555664</v>
      </c>
      <c r="H92" s="32">
        <v>25.644983374761409</v>
      </c>
      <c r="I92" s="32">
        <v>26.453620449837327</v>
      </c>
      <c r="J92" s="32">
        <v>27.002272298995749</v>
      </c>
      <c r="K92" s="32">
        <v>26.215859635720712</v>
      </c>
      <c r="L92" s="32">
        <v>27.449287227225312</v>
      </c>
      <c r="M92" s="32">
        <v>27.859082618906534</v>
      </c>
      <c r="N92" s="32">
        <v>28.987538295603386</v>
      </c>
      <c r="O92" s="32">
        <v>27.932489123836241</v>
      </c>
      <c r="P92" s="32">
        <v>28.619108886505369</v>
      </c>
      <c r="Q92" s="32">
        <v>29.227373497312694</v>
      </c>
      <c r="R92" s="32">
        <v>27.578813295805446</v>
      </c>
      <c r="S92" s="32">
        <v>29.339293867112815</v>
      </c>
      <c r="T92" s="32">
        <v>29.575244495248644</v>
      </c>
      <c r="U92" s="32">
        <v>29.809558276165045</v>
      </c>
      <c r="V92" s="32">
        <v>29.675952098233903</v>
      </c>
      <c r="W92" s="32">
        <v>29.149605317219233</v>
      </c>
      <c r="X92" s="32">
        <v>30.526816518933646</v>
      </c>
      <c r="Y92" s="32">
        <v>30.859754003355022</v>
      </c>
      <c r="Z92" s="32">
        <v>31.238554193420917</v>
      </c>
      <c r="AA92" s="32">
        <v>31.566499717802735</v>
      </c>
      <c r="AB92" s="32">
        <v>31.935708375360115</v>
      </c>
      <c r="AC92" s="32">
        <v>32.326506321710951</v>
      </c>
      <c r="AD92" s="32">
        <v>32.756806416932697</v>
      </c>
      <c r="AE92" s="32">
        <v>33.164967911683704</v>
      </c>
      <c r="AF92" s="32">
        <v>33.583035113347265</v>
      </c>
      <c r="AG92" s="32">
        <v>33.971344780164088</v>
      </c>
      <c r="AH92" s="32">
        <v>34.457982239611304</v>
      </c>
      <c r="AI92" s="32">
        <v>34.863553479835751</v>
      </c>
      <c r="AJ92" s="32">
        <v>35.33542640067936</v>
      </c>
      <c r="AK92" s="32">
        <v>35.751544877074473</v>
      </c>
      <c r="AL92" s="32">
        <v>36.242076314021588</v>
      </c>
      <c r="AM92" s="32">
        <v>36.682388244153074</v>
      </c>
      <c r="AN92" s="32">
        <v>37.02789589163546</v>
      </c>
      <c r="AO92" s="32">
        <v>37.38583936538943</v>
      </c>
      <c r="AP92" s="32">
        <v>37.760799996226353</v>
      </c>
      <c r="AQ92" s="32">
        <v>38.145474660873298</v>
      </c>
      <c r="AR92" s="32">
        <v>38.50070976908097</v>
      </c>
      <c r="AS92" s="32">
        <v>38.788043609878841</v>
      </c>
      <c r="AT92" s="32">
        <v>39.037768852560184</v>
      </c>
      <c r="AU92" s="32">
        <v>39.244728631350021</v>
      </c>
      <c r="AV92" s="32">
        <v>39.496366732571431</v>
      </c>
      <c r="AW92" s="32">
        <v>39.701857934656388</v>
      </c>
      <c r="AX92" s="32">
        <v>39.926470465861229</v>
      </c>
      <c r="AY92" s="32">
        <v>40.163125905541087</v>
      </c>
      <c r="AZ92" s="32">
        <v>40.393421550878749</v>
      </c>
      <c r="BA92" s="32">
        <v>40.638687234005097</v>
      </c>
      <c r="BB92" s="32">
        <v>40.87301482311986</v>
      </c>
      <c r="BC92" s="32">
        <v>41.077495591876563</v>
      </c>
      <c r="BD92" s="32">
        <v>41.282953674756357</v>
      </c>
      <c r="BE92" s="32">
        <v>41.462323459058581</v>
      </c>
      <c r="BF92" s="32">
        <v>41.63920399202771</v>
      </c>
      <c r="BG92" s="32">
        <v>41.827784839401318</v>
      </c>
      <c r="BH92" s="32">
        <v>41.958821534666392</v>
      </c>
      <c r="BI92" s="32">
        <v>42.123305491400906</v>
      </c>
      <c r="BJ92" s="32">
        <v>42.296655327417461</v>
      </c>
      <c r="BK92" s="32">
        <v>42.453573884818788</v>
      </c>
      <c r="BL92" s="32">
        <v>42.608605490304043</v>
      </c>
    </row>
    <row r="93" spans="2:64" ht="16.5" thickBot="1" x14ac:dyDescent="0.35">
      <c r="B93" s="82" t="s">
        <v>52</v>
      </c>
      <c r="C93" s="83"/>
      <c r="D93" s="82">
        <v>72.283048820568482</v>
      </c>
      <c r="E93" s="82">
        <v>74.967340977268975</v>
      </c>
      <c r="F93" s="82">
        <v>74.960648773574121</v>
      </c>
      <c r="G93" s="82">
        <v>77.861616830724444</v>
      </c>
      <c r="H93" s="82">
        <v>78.683261026028191</v>
      </c>
      <c r="I93" s="82">
        <v>80.699264612451515</v>
      </c>
      <c r="J93" s="82">
        <v>81.345764181847542</v>
      </c>
      <c r="K93" s="82">
        <v>78.696490194984364</v>
      </c>
      <c r="L93" s="82">
        <v>81.859857627215476</v>
      </c>
      <c r="M93" s="82">
        <v>81.84208113190968</v>
      </c>
      <c r="N93" s="82">
        <v>85.2270559775219</v>
      </c>
      <c r="O93" s="82">
        <v>80.409770358915779</v>
      </c>
      <c r="P93" s="82">
        <v>82.656001338959783</v>
      </c>
      <c r="Q93" s="82">
        <v>84.899506229864244</v>
      </c>
      <c r="R93" s="82">
        <v>79.510972169637427</v>
      </c>
      <c r="S93" s="82">
        <v>82.883161151223391</v>
      </c>
      <c r="T93" s="82">
        <v>84.50026475656226</v>
      </c>
      <c r="U93" s="82">
        <v>84.475522235549818</v>
      </c>
      <c r="V93" s="82">
        <v>82.87061699724886</v>
      </c>
      <c r="W93" s="82">
        <v>82.275515764392225</v>
      </c>
      <c r="X93" s="82">
        <v>84.671566672966946</v>
      </c>
      <c r="Y93" s="82">
        <v>84.808625821760884</v>
      </c>
      <c r="Z93" s="82">
        <v>85.141191867262961</v>
      </c>
      <c r="AA93" s="82">
        <v>85.214099984659498</v>
      </c>
      <c r="AB93" s="82">
        <v>85.615960439069028</v>
      </c>
      <c r="AC93" s="82">
        <v>86.067328870709602</v>
      </c>
      <c r="AD93" s="82">
        <v>86.402551358733191</v>
      </c>
      <c r="AE93" s="82">
        <v>86.721879463915883</v>
      </c>
      <c r="AF93" s="82">
        <v>86.920878471740011</v>
      </c>
      <c r="AG93" s="82">
        <v>87.167156002309383</v>
      </c>
      <c r="AH93" s="82">
        <v>87.322992115611015</v>
      </c>
      <c r="AI93" s="82">
        <v>87.538743267866863</v>
      </c>
      <c r="AJ93" s="82">
        <v>87.739138136294955</v>
      </c>
      <c r="AK93" s="82">
        <v>87.783101543459566</v>
      </c>
      <c r="AL93" s="82">
        <v>87.89861180001634</v>
      </c>
      <c r="AM93" s="82">
        <v>88.081948354438708</v>
      </c>
      <c r="AN93" s="82">
        <v>87.825095278818679</v>
      </c>
      <c r="AO93" s="82">
        <v>87.587058377914019</v>
      </c>
      <c r="AP93" s="82">
        <v>87.41862277166247</v>
      </c>
      <c r="AQ93" s="82">
        <v>87.171294867343363</v>
      </c>
      <c r="AR93" s="82">
        <v>86.89747638089429</v>
      </c>
      <c r="AS93" s="82">
        <v>86.368177439925716</v>
      </c>
      <c r="AT93" s="82">
        <v>85.891242445386865</v>
      </c>
      <c r="AU93" s="82">
        <v>85.378669609931734</v>
      </c>
      <c r="AV93" s="82">
        <v>84.933093315214521</v>
      </c>
      <c r="AW93" s="82">
        <v>84.335326339046986</v>
      </c>
      <c r="AX93" s="82">
        <v>83.844315111881372</v>
      </c>
      <c r="AY93" s="82">
        <v>83.296882715162525</v>
      </c>
      <c r="AZ93" s="82">
        <v>82.768116713271979</v>
      </c>
      <c r="BA93" s="82">
        <v>82.425764600513361</v>
      </c>
      <c r="BB93" s="82">
        <v>82.100076301646496</v>
      </c>
      <c r="BC93" s="82">
        <v>81.802269670151361</v>
      </c>
      <c r="BD93" s="82">
        <v>81.493575577856575</v>
      </c>
      <c r="BE93" s="82">
        <v>81.408841598097425</v>
      </c>
      <c r="BF93" s="82">
        <v>81.273871744019289</v>
      </c>
      <c r="BG93" s="82">
        <v>81.135403626904491</v>
      </c>
      <c r="BH93" s="82">
        <v>80.796582163627633</v>
      </c>
      <c r="BI93" s="82">
        <v>80.600015279945893</v>
      </c>
      <c r="BJ93" s="82">
        <v>80.386674502151266</v>
      </c>
      <c r="BK93" s="82">
        <v>80.109278866709815</v>
      </c>
      <c r="BL93" s="82">
        <v>79.812798731615786</v>
      </c>
    </row>
    <row r="94" spans="2:64" x14ac:dyDescent="0.3">
      <c r="B94" s="81" t="s">
        <v>447</v>
      </c>
      <c r="C94" s="81"/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  <c r="Z94" s="81"/>
      <c r="AA94" s="81"/>
      <c r="AB94" s="81"/>
      <c r="AC94" s="81"/>
      <c r="AD94" s="81"/>
      <c r="AE94" s="81"/>
      <c r="AF94" s="81"/>
      <c r="AG94" s="81"/>
      <c r="AH94" s="81"/>
      <c r="AI94" s="81"/>
      <c r="AJ94" s="81"/>
      <c r="AK94" s="81"/>
      <c r="AL94" s="81"/>
      <c r="AM94" s="81"/>
      <c r="AN94" s="81"/>
      <c r="AO94" s="81"/>
      <c r="AP94" s="81"/>
      <c r="AQ94" s="81"/>
      <c r="AR94" s="81"/>
      <c r="AS94" s="81"/>
      <c r="AT94" s="81"/>
      <c r="AU94" s="81"/>
      <c r="AV94" s="81"/>
      <c r="AW94" s="81"/>
      <c r="AX94" s="81"/>
      <c r="AY94" s="81"/>
      <c r="AZ94" s="81"/>
      <c r="BA94" s="81"/>
      <c r="BB94" s="81"/>
      <c r="BC94" s="81"/>
      <c r="BD94" s="81"/>
      <c r="BE94" s="81"/>
      <c r="BF94" s="81"/>
      <c r="BG94" s="81"/>
      <c r="BH94" s="81"/>
      <c r="BI94" s="81"/>
      <c r="BJ94" s="81"/>
      <c r="BK94" s="81"/>
      <c r="BL94" s="81"/>
    </row>
    <row r="95" spans="2:64" x14ac:dyDescent="0.3">
      <c r="C95" s="5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N67"/>
  <sheetViews>
    <sheetView showGridLines="0" zoomScale="85" zoomScaleNormal="85" workbookViewId="0">
      <selection activeCell="B7" sqref="B7:BL9"/>
    </sheetView>
  </sheetViews>
  <sheetFormatPr baseColWidth="10" defaultRowHeight="15.75" outlineLevelRow="1" outlineLevelCol="1" x14ac:dyDescent="0.3"/>
  <cols>
    <col min="3" max="3" width="39.5546875" customWidth="1"/>
    <col min="4" max="4" width="7.21875" customWidth="1"/>
    <col min="5" max="8" width="7.21875" hidden="1" customWidth="1" outlineLevel="1"/>
    <col min="9" max="9" width="7.21875" customWidth="1" collapsed="1"/>
    <col min="10" max="13" width="7.21875" hidden="1" customWidth="1" outlineLevel="1"/>
    <col min="14" max="14" width="7.21875" customWidth="1" collapsed="1"/>
    <col min="15" max="18" width="7.21875" hidden="1" customWidth="1" outlineLevel="1"/>
    <col min="19" max="19" width="7.21875" customWidth="1" collapsed="1"/>
    <col min="20" max="23" width="7.21875" hidden="1" customWidth="1" outlineLevel="1"/>
    <col min="24" max="24" width="7.21875" customWidth="1" collapsed="1"/>
    <col min="25" max="28" width="7.21875" hidden="1" customWidth="1" outlineLevel="1"/>
    <col min="29" max="29" width="7.21875" customWidth="1" collapsed="1"/>
    <col min="30" max="33" width="7.21875" hidden="1" customWidth="1" outlineLevel="1"/>
    <col min="34" max="34" width="7.21875" customWidth="1" collapsed="1"/>
    <col min="35" max="38" width="7.21875" hidden="1" customWidth="1" outlineLevel="1"/>
    <col min="39" max="39" width="7.21875" customWidth="1" collapsed="1"/>
    <col min="40" max="43" width="7.21875" hidden="1" customWidth="1" outlineLevel="1"/>
    <col min="44" max="44" width="7.21875" customWidth="1" collapsed="1"/>
    <col min="45" max="48" width="7.21875" hidden="1" customWidth="1" outlineLevel="1"/>
    <col min="49" max="49" width="7.21875" customWidth="1" collapsed="1"/>
    <col min="50" max="53" width="7.21875" hidden="1" customWidth="1" outlineLevel="1"/>
    <col min="54" max="54" width="7.21875" customWidth="1" collapsed="1"/>
    <col min="55" max="58" width="7.21875" style="5" hidden="1" customWidth="1" outlineLevel="1" collapsed="1"/>
    <col min="59" max="59" width="7.21875" style="5" customWidth="1" collapsed="1"/>
    <col min="60" max="63" width="7.21875" style="5" hidden="1" customWidth="1" outlineLevel="1" collapsed="1"/>
    <col min="64" max="64" width="7.21875" style="5" customWidth="1" collapsed="1"/>
  </cols>
  <sheetData>
    <row r="1" spans="1:64" x14ac:dyDescent="0.3">
      <c r="A1" s="130" t="s">
        <v>290</v>
      </c>
    </row>
    <row r="2" spans="1:64" s="193" customFormat="1" ht="21" x14ac:dyDescent="0.3">
      <c r="A2" s="193" t="s">
        <v>523</v>
      </c>
    </row>
    <row r="3" spans="1:64" s="194" customFormat="1" ht="21" x14ac:dyDescent="0.3">
      <c r="A3" s="194" t="s">
        <v>522</v>
      </c>
    </row>
    <row r="4" spans="1:64" s="2" customFormat="1" x14ac:dyDescent="0.3"/>
    <row r="5" spans="1:64" s="1" customFormat="1" ht="19.5" x14ac:dyDescent="0.3">
      <c r="A5" s="1" t="s">
        <v>288</v>
      </c>
    </row>
    <row r="7" spans="1:64" s="5" customFormat="1" ht="15" customHeight="1" x14ac:dyDescent="0.3">
      <c r="A7" s="164"/>
      <c r="B7" s="200" t="s">
        <v>311</v>
      </c>
      <c r="C7" s="201"/>
      <c r="D7" s="202"/>
      <c r="E7" s="202"/>
      <c r="F7" s="202"/>
      <c r="G7" s="202"/>
      <c r="H7" s="202"/>
      <c r="I7" s="202"/>
      <c r="J7" s="202"/>
      <c r="K7" s="202"/>
      <c r="L7" s="202"/>
      <c r="M7" s="202"/>
      <c r="N7" s="202"/>
      <c r="O7" s="202"/>
      <c r="P7" s="202"/>
      <c r="Q7" s="202"/>
      <c r="R7" s="202"/>
      <c r="S7" s="202"/>
      <c r="T7" s="202"/>
      <c r="U7" s="202"/>
      <c r="V7" s="202"/>
      <c r="W7" s="202"/>
      <c r="X7" s="202"/>
      <c r="Y7" s="202"/>
      <c r="Z7" s="202"/>
      <c r="AA7" s="202"/>
      <c r="AB7" s="202"/>
      <c r="AC7" s="202"/>
      <c r="AD7" s="202"/>
      <c r="AE7" s="202"/>
      <c r="AF7" s="202"/>
      <c r="AG7" s="202"/>
      <c r="AH7" s="202"/>
      <c r="AI7" s="202"/>
      <c r="AJ7" s="202"/>
      <c r="AK7" s="202"/>
      <c r="AL7" s="202"/>
      <c r="AM7" s="202"/>
      <c r="AN7" s="202"/>
      <c r="AO7" s="202"/>
      <c r="AP7" s="202"/>
      <c r="AQ7" s="202"/>
      <c r="AR7" s="202"/>
      <c r="AS7" s="202"/>
      <c r="AT7" s="202"/>
      <c r="AU7" s="202"/>
      <c r="AV7" s="202"/>
      <c r="AW7" s="202"/>
      <c r="AX7" s="202"/>
      <c r="AY7" s="202"/>
      <c r="AZ7" s="202"/>
      <c r="BA7" s="202"/>
      <c r="BB7" s="202"/>
      <c r="BC7" s="202"/>
      <c r="BD7" s="202"/>
      <c r="BE7" s="202"/>
      <c r="BF7" s="202"/>
      <c r="BG7" s="202"/>
      <c r="BH7" s="202"/>
      <c r="BI7" s="202"/>
      <c r="BJ7" s="202"/>
      <c r="BK7" s="202"/>
      <c r="BL7" s="202"/>
    </row>
    <row r="8" spans="1:64" s="5" customFormat="1" ht="15" customHeight="1" x14ac:dyDescent="0.3">
      <c r="A8" s="164"/>
      <c r="B8" s="203" t="s">
        <v>312</v>
      </c>
      <c r="C8" s="201"/>
      <c r="D8" s="202"/>
      <c r="E8" s="202"/>
      <c r="F8" s="202"/>
      <c r="G8" s="202"/>
      <c r="H8" s="202"/>
      <c r="I8" s="202"/>
      <c r="J8" s="202"/>
      <c r="K8" s="202"/>
      <c r="L8" s="202"/>
      <c r="M8" s="202"/>
      <c r="N8" s="202"/>
      <c r="O8" s="202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02"/>
      <c r="AA8" s="202"/>
      <c r="AB8" s="202"/>
      <c r="AC8" s="202"/>
      <c r="AD8" s="202"/>
      <c r="AE8" s="202"/>
      <c r="AF8" s="202"/>
      <c r="AG8" s="202"/>
      <c r="AH8" s="202"/>
      <c r="AI8" s="202"/>
      <c r="AJ8" s="202"/>
      <c r="AK8" s="202"/>
      <c r="AL8" s="202"/>
      <c r="AM8" s="202"/>
      <c r="AN8" s="202"/>
      <c r="AO8" s="202"/>
      <c r="AP8" s="202"/>
      <c r="AQ8" s="202"/>
      <c r="AR8" s="202"/>
      <c r="AS8" s="202"/>
      <c r="AT8" s="202"/>
      <c r="AU8" s="202"/>
      <c r="AV8" s="202"/>
      <c r="AW8" s="202"/>
      <c r="AX8" s="202"/>
      <c r="AY8" s="202"/>
      <c r="AZ8" s="202"/>
      <c r="BA8" s="202"/>
      <c r="BB8" s="202"/>
      <c r="BC8" s="202"/>
      <c r="BD8" s="202"/>
      <c r="BE8" s="202"/>
      <c r="BF8" s="202"/>
      <c r="BG8" s="202"/>
      <c r="BH8" s="202"/>
      <c r="BI8" s="202"/>
      <c r="BJ8" s="202"/>
      <c r="BK8" s="202"/>
      <c r="BL8" s="202"/>
    </row>
    <row r="9" spans="1:64" s="5" customFormat="1" ht="15" customHeight="1" x14ac:dyDescent="0.3">
      <c r="A9" s="164"/>
      <c r="B9" s="204" t="s">
        <v>525</v>
      </c>
      <c r="C9" s="201"/>
      <c r="D9" s="202"/>
      <c r="E9" s="202"/>
      <c r="F9" s="202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02"/>
      <c r="AA9" s="202"/>
      <c r="AB9" s="202"/>
      <c r="AC9" s="202"/>
      <c r="AD9" s="202"/>
      <c r="AE9" s="202"/>
      <c r="AF9" s="202"/>
      <c r="AG9" s="202"/>
      <c r="AH9" s="202"/>
      <c r="AI9" s="202"/>
      <c r="AJ9" s="202"/>
      <c r="AK9" s="202"/>
      <c r="AL9" s="202"/>
      <c r="AM9" s="202"/>
      <c r="AN9" s="202"/>
      <c r="AO9" s="202"/>
      <c r="AP9" s="202"/>
      <c r="AQ9" s="202"/>
      <c r="AR9" s="202"/>
      <c r="AS9" s="202"/>
      <c r="AT9" s="202"/>
      <c r="AU9" s="202"/>
      <c r="AV9" s="202"/>
      <c r="AW9" s="202"/>
      <c r="AX9" s="202"/>
      <c r="AY9" s="202"/>
      <c r="AZ9" s="202"/>
      <c r="BA9" s="202"/>
      <c r="BB9" s="202"/>
      <c r="BC9" s="202"/>
      <c r="BD9" s="202"/>
      <c r="BE9" s="202"/>
      <c r="BF9" s="202"/>
      <c r="BG9" s="202"/>
      <c r="BH9" s="202"/>
      <c r="BI9" s="202"/>
      <c r="BJ9" s="202"/>
      <c r="BK9" s="202"/>
      <c r="BL9" s="202"/>
    </row>
    <row r="10" spans="1:64" s="129" customFormat="1" x14ac:dyDescent="0.3">
      <c r="A10" s="165"/>
      <c r="B10" s="166"/>
      <c r="C10" s="165"/>
      <c r="D10" s="167"/>
      <c r="E10" s="167"/>
      <c r="F10" s="167"/>
      <c r="G10" s="167"/>
      <c r="H10" s="167"/>
      <c r="I10" s="167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  <c r="Z10" s="167"/>
      <c r="AA10" s="167"/>
      <c r="AB10" s="167"/>
      <c r="AC10" s="167"/>
      <c r="AD10" s="167"/>
      <c r="AE10" s="167"/>
      <c r="AF10" s="167"/>
      <c r="AG10" s="167"/>
      <c r="AH10" s="167"/>
      <c r="AI10" s="167"/>
      <c r="AJ10" s="167"/>
      <c r="AK10" s="167"/>
      <c r="AL10" s="167"/>
      <c r="AM10" s="167"/>
      <c r="AN10" s="167"/>
      <c r="AO10" s="167"/>
      <c r="AP10" s="167"/>
      <c r="AQ10" s="167"/>
      <c r="AR10" s="167"/>
      <c r="AS10" s="167"/>
      <c r="AT10" s="167"/>
      <c r="AU10" s="167"/>
      <c r="AV10" s="167"/>
      <c r="AW10" s="167"/>
      <c r="AX10" s="167"/>
      <c r="AY10" s="167"/>
      <c r="AZ10" s="167"/>
      <c r="BA10" s="167"/>
      <c r="BB10" s="167"/>
      <c r="BC10" s="167"/>
      <c r="BD10" s="167"/>
      <c r="BE10" s="167"/>
      <c r="BF10" s="167"/>
      <c r="BG10" s="167"/>
      <c r="BH10" s="167"/>
      <c r="BI10" s="167"/>
      <c r="BJ10" s="167"/>
      <c r="BK10" s="167"/>
      <c r="BL10" s="167"/>
    </row>
    <row r="12" spans="1:64" x14ac:dyDescent="0.3">
      <c r="C12" s="5"/>
    </row>
    <row r="13" spans="1:64" ht="16.5" thickBot="1" x14ac:dyDescent="0.35">
      <c r="C13" s="5"/>
    </row>
    <row r="14" spans="1:64" ht="20.25" x14ac:dyDescent="0.3">
      <c r="B14" s="79" t="s">
        <v>283</v>
      </c>
      <c r="C14" s="79"/>
      <c r="D14" s="79"/>
      <c r="E14" s="79"/>
      <c r="F14" s="79"/>
      <c r="G14" s="79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  <c r="BI14" s="79"/>
      <c r="BJ14" s="79"/>
      <c r="BK14" s="79"/>
      <c r="BL14" s="79"/>
    </row>
    <row r="15" spans="1:64" ht="17.25" thickBot="1" x14ac:dyDescent="0.35">
      <c r="B15" s="91" t="s">
        <v>510</v>
      </c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J15" s="91"/>
      <c r="AK15" s="91"/>
      <c r="AL15" s="91"/>
      <c r="AM15" s="91"/>
      <c r="AN15" s="91"/>
      <c r="AO15" s="91"/>
      <c r="AP15" s="91"/>
      <c r="AQ15" s="91"/>
      <c r="AR15" s="91"/>
      <c r="AS15" s="91"/>
      <c r="AT15" s="91"/>
      <c r="AU15" s="91"/>
      <c r="AV15" s="91"/>
      <c r="AW15" s="91"/>
      <c r="AX15" s="91"/>
      <c r="AY15" s="91"/>
      <c r="AZ15" s="91"/>
      <c r="BA15" s="91"/>
      <c r="BB15" s="91"/>
      <c r="BC15" s="91"/>
      <c r="BD15" s="91"/>
      <c r="BE15" s="91"/>
      <c r="BF15" s="91"/>
      <c r="BG15" s="91"/>
      <c r="BH15" s="91"/>
      <c r="BI15" s="91"/>
      <c r="BJ15" s="91"/>
      <c r="BK15" s="91"/>
      <c r="BL15" s="91"/>
    </row>
    <row r="16" spans="1:64" ht="16.5" thickBot="1" x14ac:dyDescent="0.35">
      <c r="B16" s="10" t="s">
        <v>2</v>
      </c>
      <c r="C16" s="7"/>
      <c r="D16" s="10">
        <v>2000</v>
      </c>
      <c r="E16" s="10">
        <v>2001</v>
      </c>
      <c r="F16" s="10">
        <v>2002</v>
      </c>
      <c r="G16" s="10">
        <v>2003</v>
      </c>
      <c r="H16" s="10">
        <v>2004</v>
      </c>
      <c r="I16" s="10">
        <v>2005</v>
      </c>
      <c r="J16" s="10">
        <v>2006</v>
      </c>
      <c r="K16" s="10">
        <v>2007</v>
      </c>
      <c r="L16" s="10">
        <v>2008</v>
      </c>
      <c r="M16" s="10">
        <v>2009</v>
      </c>
      <c r="N16" s="10">
        <v>2010</v>
      </c>
      <c r="O16" s="10">
        <v>2011</v>
      </c>
      <c r="P16" s="10">
        <v>2012</v>
      </c>
      <c r="Q16" s="10">
        <v>2013</v>
      </c>
      <c r="R16" s="10">
        <v>2014</v>
      </c>
      <c r="S16" s="10">
        <v>2015</v>
      </c>
      <c r="T16" s="10">
        <v>2016</v>
      </c>
      <c r="U16" s="10">
        <v>2017</v>
      </c>
      <c r="V16" s="10">
        <v>2018</v>
      </c>
      <c r="W16" s="10">
        <v>2019</v>
      </c>
      <c r="X16" s="10">
        <v>2020</v>
      </c>
      <c r="Y16" s="10">
        <v>2021</v>
      </c>
      <c r="Z16" s="10">
        <v>2022</v>
      </c>
      <c r="AA16" s="10">
        <v>2023</v>
      </c>
      <c r="AB16" s="10">
        <v>2024</v>
      </c>
      <c r="AC16" s="10">
        <v>2025</v>
      </c>
      <c r="AD16" s="10">
        <v>2026</v>
      </c>
      <c r="AE16" s="10">
        <v>2027</v>
      </c>
      <c r="AF16" s="10">
        <v>2028</v>
      </c>
      <c r="AG16" s="10">
        <v>2029</v>
      </c>
      <c r="AH16" s="10">
        <v>2030</v>
      </c>
      <c r="AI16" s="10">
        <v>2031</v>
      </c>
      <c r="AJ16" s="10">
        <v>2032</v>
      </c>
      <c r="AK16" s="10">
        <v>2033</v>
      </c>
      <c r="AL16" s="10">
        <v>2034</v>
      </c>
      <c r="AM16" s="10">
        <v>2035</v>
      </c>
      <c r="AN16" s="10">
        <v>2036</v>
      </c>
      <c r="AO16" s="10">
        <v>2037</v>
      </c>
      <c r="AP16" s="10">
        <v>2038</v>
      </c>
      <c r="AQ16" s="10">
        <v>2039</v>
      </c>
      <c r="AR16" s="10">
        <v>2040</v>
      </c>
      <c r="AS16" s="10">
        <v>2041</v>
      </c>
      <c r="AT16" s="10">
        <v>2042</v>
      </c>
      <c r="AU16" s="10">
        <v>2043</v>
      </c>
      <c r="AV16" s="10">
        <v>2044</v>
      </c>
      <c r="AW16" s="10">
        <v>2045</v>
      </c>
      <c r="AX16" s="10">
        <v>2046</v>
      </c>
      <c r="AY16" s="10">
        <v>2047</v>
      </c>
      <c r="AZ16" s="10">
        <v>2048</v>
      </c>
      <c r="BA16" s="10">
        <v>2049</v>
      </c>
      <c r="BB16" s="10">
        <v>2050</v>
      </c>
      <c r="BC16" s="10">
        <v>2051</v>
      </c>
      <c r="BD16" s="10">
        <v>2052</v>
      </c>
      <c r="BE16" s="10">
        <v>2053</v>
      </c>
      <c r="BF16" s="10">
        <v>2054</v>
      </c>
      <c r="BG16" s="10">
        <v>2055</v>
      </c>
      <c r="BH16" s="10">
        <v>2056</v>
      </c>
      <c r="BI16" s="10">
        <v>2057</v>
      </c>
      <c r="BJ16" s="10">
        <v>2058</v>
      </c>
      <c r="BK16" s="10">
        <v>2059</v>
      </c>
      <c r="BL16" s="10">
        <v>2060</v>
      </c>
    </row>
    <row r="17" spans="2:64" x14ac:dyDescent="0.3">
      <c r="B17" s="32" t="s">
        <v>14</v>
      </c>
      <c r="C17" s="37"/>
      <c r="D17" s="32">
        <v>0</v>
      </c>
      <c r="E17" s="32">
        <v>0</v>
      </c>
      <c r="F17" s="32">
        <v>0</v>
      </c>
      <c r="G17" s="32">
        <v>0</v>
      </c>
      <c r="H17" s="32">
        <v>0</v>
      </c>
      <c r="I17" s="32">
        <v>0</v>
      </c>
      <c r="J17" s="32">
        <v>0</v>
      </c>
      <c r="K17" s="32">
        <v>0</v>
      </c>
      <c r="L17" s="32">
        <v>0</v>
      </c>
      <c r="M17" s="32">
        <v>0</v>
      </c>
      <c r="N17" s="32">
        <v>0</v>
      </c>
      <c r="O17" s="32">
        <v>0</v>
      </c>
      <c r="P17" s="32">
        <v>0</v>
      </c>
      <c r="Q17" s="32">
        <v>0</v>
      </c>
      <c r="R17" s="32">
        <v>0</v>
      </c>
      <c r="S17" s="32">
        <v>0</v>
      </c>
      <c r="T17" s="32">
        <v>0</v>
      </c>
      <c r="U17" s="32">
        <v>0</v>
      </c>
      <c r="V17" s="32">
        <v>0</v>
      </c>
      <c r="W17" s="32">
        <v>0</v>
      </c>
      <c r="X17" s="32">
        <v>0</v>
      </c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2">
        <v>0</v>
      </c>
      <c r="AF17" s="32">
        <v>0</v>
      </c>
      <c r="AG17" s="32">
        <v>0</v>
      </c>
      <c r="AH17" s="32">
        <v>0</v>
      </c>
      <c r="AI17" s="32">
        <v>0</v>
      </c>
      <c r="AJ17" s="32">
        <v>0</v>
      </c>
      <c r="AK17" s="32">
        <v>0</v>
      </c>
      <c r="AL17" s="32">
        <v>0</v>
      </c>
      <c r="AM17" s="32">
        <v>0</v>
      </c>
      <c r="AN17" s="32">
        <v>0</v>
      </c>
      <c r="AO17" s="32">
        <v>0</v>
      </c>
      <c r="AP17" s="32">
        <v>0</v>
      </c>
      <c r="AQ17" s="32">
        <v>0</v>
      </c>
      <c r="AR17" s="32">
        <v>0</v>
      </c>
      <c r="AS17" s="32">
        <v>0</v>
      </c>
      <c r="AT17" s="32">
        <v>0</v>
      </c>
      <c r="AU17" s="32">
        <v>0</v>
      </c>
      <c r="AV17" s="32">
        <v>0</v>
      </c>
      <c r="AW17" s="32">
        <v>0</v>
      </c>
      <c r="AX17" s="32">
        <v>0</v>
      </c>
      <c r="AY17" s="32">
        <v>0</v>
      </c>
      <c r="AZ17" s="32">
        <v>0</v>
      </c>
      <c r="BA17" s="32">
        <v>0</v>
      </c>
      <c r="BB17" s="32">
        <v>0</v>
      </c>
      <c r="BC17" s="32">
        <v>0</v>
      </c>
      <c r="BD17" s="32">
        <v>0</v>
      </c>
      <c r="BE17" s="32">
        <v>0</v>
      </c>
      <c r="BF17" s="32">
        <v>0</v>
      </c>
      <c r="BG17" s="32">
        <v>0</v>
      </c>
      <c r="BH17" s="32">
        <v>0</v>
      </c>
      <c r="BI17" s="32">
        <v>0</v>
      </c>
      <c r="BJ17" s="32">
        <v>0</v>
      </c>
      <c r="BK17" s="32">
        <v>0</v>
      </c>
      <c r="BL17" s="32">
        <v>0</v>
      </c>
    </row>
    <row r="18" spans="2:64" x14ac:dyDescent="0.3">
      <c r="B18" s="32" t="s">
        <v>148</v>
      </c>
      <c r="C18" s="38"/>
      <c r="D18" s="32">
        <v>22.35</v>
      </c>
      <c r="E18" s="32">
        <v>22.23</v>
      </c>
      <c r="F18" s="32">
        <v>21.34</v>
      </c>
      <c r="G18" s="32">
        <v>21.580000000000002</v>
      </c>
      <c r="H18" s="32">
        <v>23.27</v>
      </c>
      <c r="I18" s="32">
        <v>22.79</v>
      </c>
      <c r="J18" s="32">
        <v>23.95</v>
      </c>
      <c r="K18" s="32">
        <v>22.59</v>
      </c>
      <c r="L18" s="32">
        <v>22.91</v>
      </c>
      <c r="M18" s="32">
        <v>20.3</v>
      </c>
      <c r="N18" s="32">
        <v>22.1</v>
      </c>
      <c r="O18" s="32">
        <v>22.95</v>
      </c>
      <c r="P18" s="32">
        <v>20.05</v>
      </c>
      <c r="Q18" s="32">
        <v>20.38</v>
      </c>
      <c r="R18" s="32">
        <v>20.78</v>
      </c>
      <c r="S18" s="32">
        <v>20.900000000000002</v>
      </c>
      <c r="T18" s="32">
        <v>16.760000000000002</v>
      </c>
      <c r="U18" s="32">
        <v>20.46</v>
      </c>
      <c r="V18" s="32">
        <v>20.541464000000001</v>
      </c>
      <c r="W18" s="32">
        <v>20.466480000000001</v>
      </c>
      <c r="X18" s="32">
        <v>20.391496</v>
      </c>
      <c r="Y18" s="32">
        <v>20.316511999999999</v>
      </c>
      <c r="Z18" s="32">
        <v>20.241527999999999</v>
      </c>
      <c r="AA18" s="32">
        <v>20.166544000000002</v>
      </c>
      <c r="AB18" s="32">
        <v>20.091560000000001</v>
      </c>
      <c r="AC18" s="32">
        <v>20.016576000000001</v>
      </c>
      <c r="AD18" s="32">
        <v>19.941592</v>
      </c>
      <c r="AE18" s="32">
        <v>19.866607999999999</v>
      </c>
      <c r="AF18" s="32">
        <v>19.791623999999999</v>
      </c>
      <c r="AG18" s="32">
        <v>19.716639999999998</v>
      </c>
      <c r="AH18" s="32">
        <v>19.641656000000001</v>
      </c>
      <c r="AI18" s="32">
        <v>19.566672000000001</v>
      </c>
      <c r="AJ18" s="32">
        <v>19.491688000000003</v>
      </c>
      <c r="AK18" s="32">
        <v>19.416704000000003</v>
      </c>
      <c r="AL18" s="32">
        <v>19.341720000000002</v>
      </c>
      <c r="AM18" s="32">
        <v>19.266736000000002</v>
      </c>
      <c r="AN18" s="32">
        <v>19.191752000000001</v>
      </c>
      <c r="AO18" s="32">
        <v>19.116768</v>
      </c>
      <c r="AP18" s="32">
        <v>19.041784</v>
      </c>
      <c r="AQ18" s="32">
        <v>18.966799999999999</v>
      </c>
      <c r="AR18" s="32">
        <v>18.891815999999999</v>
      </c>
      <c r="AS18" s="32">
        <v>18.816832000000002</v>
      </c>
      <c r="AT18" s="32">
        <v>18.741848000000001</v>
      </c>
      <c r="AU18" s="32">
        <v>18.666864</v>
      </c>
      <c r="AV18" s="32">
        <v>18.59188</v>
      </c>
      <c r="AW18" s="32">
        <v>18.516896000000003</v>
      </c>
      <c r="AX18" s="32">
        <v>18.441912000000002</v>
      </c>
      <c r="AY18" s="32">
        <v>18.366928000000001</v>
      </c>
      <c r="AZ18" s="32">
        <v>18.291944000000001</v>
      </c>
      <c r="BA18" s="32">
        <v>18.21696</v>
      </c>
      <c r="BB18" s="32">
        <v>18.141976000000003</v>
      </c>
      <c r="BC18" s="32">
        <v>18.066991999999999</v>
      </c>
      <c r="BD18" s="32">
        <v>17.992008000000002</v>
      </c>
      <c r="BE18" s="32">
        <v>17.917024000000001</v>
      </c>
      <c r="BF18" s="32">
        <v>17.842040000000001</v>
      </c>
      <c r="BG18" s="32">
        <v>17.767056</v>
      </c>
      <c r="BH18" s="32">
        <v>17.692072</v>
      </c>
      <c r="BI18" s="32">
        <v>17.617087999999999</v>
      </c>
      <c r="BJ18" s="32">
        <v>17.542103999999998</v>
      </c>
      <c r="BK18" s="32">
        <v>17.467120000000001</v>
      </c>
      <c r="BL18" s="32">
        <v>17.392136000000001</v>
      </c>
    </row>
    <row r="19" spans="2:64" x14ac:dyDescent="0.3">
      <c r="B19" s="32" t="s">
        <v>164</v>
      </c>
      <c r="C19" s="38"/>
      <c r="D19" s="32">
        <v>0</v>
      </c>
      <c r="E19" s="32">
        <v>0</v>
      </c>
      <c r="F19" s="32">
        <v>0</v>
      </c>
      <c r="G19" s="32">
        <v>0</v>
      </c>
      <c r="H19" s="32">
        <v>0</v>
      </c>
      <c r="I19" s="32">
        <v>0</v>
      </c>
      <c r="J19" s="32">
        <v>0</v>
      </c>
      <c r="K19" s="32">
        <v>0</v>
      </c>
      <c r="L19" s="32">
        <v>0</v>
      </c>
      <c r="M19" s="32">
        <v>0</v>
      </c>
      <c r="N19" s="32">
        <v>0</v>
      </c>
      <c r="O19" s="32">
        <v>0</v>
      </c>
      <c r="P19" s="32">
        <v>0</v>
      </c>
      <c r="Q19" s="32">
        <v>0</v>
      </c>
      <c r="R19" s="32">
        <v>0</v>
      </c>
      <c r="S19" s="32">
        <v>0</v>
      </c>
      <c r="T19" s="32">
        <v>0</v>
      </c>
      <c r="U19" s="32">
        <v>0</v>
      </c>
      <c r="V19" s="32">
        <v>0</v>
      </c>
      <c r="W19" s="32">
        <v>0</v>
      </c>
      <c r="X19" s="32">
        <v>0</v>
      </c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0</v>
      </c>
      <c r="AF19" s="32">
        <v>0</v>
      </c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0</v>
      </c>
      <c r="AM19" s="32">
        <v>0</v>
      </c>
      <c r="AN19" s="32">
        <v>0</v>
      </c>
      <c r="AO19" s="32">
        <v>0</v>
      </c>
      <c r="AP19" s="32">
        <v>0</v>
      </c>
      <c r="AQ19" s="32">
        <v>0</v>
      </c>
      <c r="AR19" s="32">
        <v>0</v>
      </c>
      <c r="AS19" s="32">
        <v>0</v>
      </c>
      <c r="AT19" s="32">
        <v>0</v>
      </c>
      <c r="AU19" s="32">
        <v>0</v>
      </c>
      <c r="AV19" s="32">
        <v>0</v>
      </c>
      <c r="AW19" s="32">
        <v>0</v>
      </c>
      <c r="AX19" s="32">
        <v>0</v>
      </c>
      <c r="AY19" s="32">
        <v>0</v>
      </c>
      <c r="AZ19" s="32">
        <v>0</v>
      </c>
      <c r="BA19" s="32">
        <v>0</v>
      </c>
      <c r="BB19" s="32">
        <v>0</v>
      </c>
      <c r="BC19" s="32">
        <v>0</v>
      </c>
      <c r="BD19" s="32">
        <v>0</v>
      </c>
      <c r="BE19" s="32">
        <v>0</v>
      </c>
      <c r="BF19" s="32">
        <v>0</v>
      </c>
      <c r="BG19" s="32">
        <v>0</v>
      </c>
      <c r="BH19" s="32">
        <v>0</v>
      </c>
      <c r="BI19" s="32">
        <v>0</v>
      </c>
      <c r="BJ19" s="32">
        <v>0</v>
      </c>
      <c r="BK19" s="32">
        <v>0</v>
      </c>
      <c r="BL19" s="32">
        <v>0</v>
      </c>
    </row>
    <row r="20" spans="2:64" x14ac:dyDescent="0.3">
      <c r="B20" s="32" t="s">
        <v>166</v>
      </c>
      <c r="C20" s="38"/>
      <c r="D20" s="32">
        <v>0</v>
      </c>
      <c r="E20" s="32">
        <v>0</v>
      </c>
      <c r="F20" s="32">
        <v>0</v>
      </c>
      <c r="G20" s="32">
        <v>0</v>
      </c>
      <c r="H20" s="32">
        <v>0</v>
      </c>
      <c r="I20" s="32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2">
        <v>0</v>
      </c>
      <c r="X20" s="32">
        <v>0</v>
      </c>
      <c r="Y20" s="32">
        <v>0</v>
      </c>
      <c r="Z20" s="32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0</v>
      </c>
      <c r="AF20" s="32">
        <v>0</v>
      </c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0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2">
        <v>0</v>
      </c>
      <c r="BA20" s="32">
        <v>0</v>
      </c>
      <c r="BB20" s="32">
        <v>0</v>
      </c>
      <c r="BC20" s="32">
        <v>0</v>
      </c>
      <c r="BD20" s="32">
        <v>0</v>
      </c>
      <c r="BE20" s="32">
        <v>0</v>
      </c>
      <c r="BF20" s="32">
        <v>0</v>
      </c>
      <c r="BG20" s="32">
        <v>0</v>
      </c>
      <c r="BH20" s="32">
        <v>0</v>
      </c>
      <c r="BI20" s="32">
        <v>0</v>
      </c>
      <c r="BJ20" s="32">
        <v>0</v>
      </c>
      <c r="BK20" s="32">
        <v>0</v>
      </c>
      <c r="BL20" s="32">
        <v>0</v>
      </c>
    </row>
    <row r="21" spans="2:64" x14ac:dyDescent="0.3">
      <c r="B21" s="32" t="s">
        <v>4</v>
      </c>
      <c r="C21" s="38"/>
      <c r="D21" s="32">
        <v>0</v>
      </c>
      <c r="E21" s="32">
        <v>0</v>
      </c>
      <c r="F21" s="32">
        <v>0</v>
      </c>
      <c r="G21" s="32">
        <v>0</v>
      </c>
      <c r="H21" s="32">
        <v>0</v>
      </c>
      <c r="I21" s="32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2">
        <v>0</v>
      </c>
      <c r="X21" s="32">
        <v>0</v>
      </c>
      <c r="Y21" s="32">
        <v>0</v>
      </c>
      <c r="Z21" s="32">
        <v>0</v>
      </c>
      <c r="AA21" s="32">
        <v>0</v>
      </c>
      <c r="AB21" s="32">
        <v>0</v>
      </c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>
        <v>0</v>
      </c>
      <c r="AI21" s="32">
        <v>0</v>
      </c>
      <c r="AJ21" s="32">
        <v>0</v>
      </c>
      <c r="AK21" s="32">
        <v>0</v>
      </c>
      <c r="AL21" s="32">
        <v>0</v>
      </c>
      <c r="AM21" s="32">
        <v>0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0</v>
      </c>
      <c r="AT21" s="32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2">
        <v>0</v>
      </c>
      <c r="BA21" s="32">
        <v>0</v>
      </c>
      <c r="BB21" s="32">
        <v>0</v>
      </c>
      <c r="BC21" s="32">
        <v>0</v>
      </c>
      <c r="BD21" s="32">
        <v>0</v>
      </c>
      <c r="BE21" s="32">
        <v>0</v>
      </c>
      <c r="BF21" s="32">
        <v>0</v>
      </c>
      <c r="BG21" s="32">
        <v>0</v>
      </c>
      <c r="BH21" s="32">
        <v>0</v>
      </c>
      <c r="BI21" s="32">
        <v>0</v>
      </c>
      <c r="BJ21" s="32">
        <v>0</v>
      </c>
      <c r="BK21" s="32">
        <v>0</v>
      </c>
      <c r="BL21" s="32">
        <v>0</v>
      </c>
    </row>
    <row r="22" spans="2:64" x14ac:dyDescent="0.3">
      <c r="B22" s="32" t="s">
        <v>151</v>
      </c>
      <c r="C22" s="38"/>
      <c r="D22" s="32">
        <v>0</v>
      </c>
      <c r="E22" s="32">
        <v>0</v>
      </c>
      <c r="F22" s="32">
        <v>0</v>
      </c>
      <c r="G22" s="32">
        <v>0</v>
      </c>
      <c r="H22" s="32">
        <v>0</v>
      </c>
      <c r="I22" s="32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2">
        <v>0</v>
      </c>
      <c r="X22" s="32">
        <v>0</v>
      </c>
      <c r="Y22" s="32">
        <v>0</v>
      </c>
      <c r="Z22" s="32">
        <v>0</v>
      </c>
      <c r="AA22" s="32">
        <v>0</v>
      </c>
      <c r="AB22" s="32">
        <v>0</v>
      </c>
      <c r="AC22" s="32">
        <v>0</v>
      </c>
      <c r="AD22" s="32">
        <v>0</v>
      </c>
      <c r="AE22" s="32">
        <v>0</v>
      </c>
      <c r="AF22" s="32">
        <v>0</v>
      </c>
      <c r="AG22" s="32">
        <v>0</v>
      </c>
      <c r="AH22" s="32">
        <v>0</v>
      </c>
      <c r="AI22" s="32">
        <v>0</v>
      </c>
      <c r="AJ22" s="32">
        <v>0</v>
      </c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2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2">
        <v>0</v>
      </c>
      <c r="BA22" s="32">
        <v>0</v>
      </c>
      <c r="BB22" s="32">
        <v>0</v>
      </c>
      <c r="BC22" s="32">
        <v>0</v>
      </c>
      <c r="BD22" s="32">
        <v>0</v>
      </c>
      <c r="BE22" s="32">
        <v>0</v>
      </c>
      <c r="BF22" s="32">
        <v>0</v>
      </c>
      <c r="BG22" s="32">
        <v>0</v>
      </c>
      <c r="BH22" s="32">
        <v>0</v>
      </c>
      <c r="BI22" s="32">
        <v>0</v>
      </c>
      <c r="BJ22" s="32">
        <v>0</v>
      </c>
      <c r="BK22" s="32">
        <v>0</v>
      </c>
      <c r="BL22" s="32">
        <v>0</v>
      </c>
    </row>
    <row r="23" spans="2:64" x14ac:dyDescent="0.3">
      <c r="B23" s="32" t="s">
        <v>6</v>
      </c>
      <c r="C23" s="38"/>
      <c r="D23" s="32">
        <v>0</v>
      </c>
      <c r="E23" s="32">
        <v>0</v>
      </c>
      <c r="F23" s="32">
        <v>0</v>
      </c>
      <c r="G23" s="32">
        <v>0</v>
      </c>
      <c r="H23" s="32">
        <v>0</v>
      </c>
      <c r="I23" s="32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2">
        <v>0</v>
      </c>
      <c r="X23" s="32">
        <v>0</v>
      </c>
      <c r="Y23" s="32">
        <v>0</v>
      </c>
      <c r="Z23" s="32">
        <v>0</v>
      </c>
      <c r="AA23" s="32">
        <v>0</v>
      </c>
      <c r="AB23" s="32">
        <v>0</v>
      </c>
      <c r="AC23" s="32">
        <v>0</v>
      </c>
      <c r="AD23" s="32">
        <v>0</v>
      </c>
      <c r="AE23" s="32">
        <v>0</v>
      </c>
      <c r="AF23" s="32">
        <v>0</v>
      </c>
      <c r="AG23" s="32">
        <v>0</v>
      </c>
      <c r="AH23" s="32">
        <v>0</v>
      </c>
      <c r="AI23" s="32">
        <v>0</v>
      </c>
      <c r="AJ23" s="32">
        <v>0</v>
      </c>
      <c r="AK23" s="32">
        <v>0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2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2">
        <v>0</v>
      </c>
      <c r="BA23" s="32">
        <v>0</v>
      </c>
      <c r="BB23" s="32">
        <v>0</v>
      </c>
      <c r="BC23" s="32">
        <v>0</v>
      </c>
      <c r="BD23" s="32">
        <v>0</v>
      </c>
      <c r="BE23" s="32">
        <v>0</v>
      </c>
      <c r="BF23" s="32">
        <v>0</v>
      </c>
      <c r="BG23" s="32">
        <v>0</v>
      </c>
      <c r="BH23" s="32">
        <v>0</v>
      </c>
      <c r="BI23" s="32">
        <v>0</v>
      </c>
      <c r="BJ23" s="32">
        <v>0</v>
      </c>
      <c r="BK23" s="32">
        <v>0</v>
      </c>
      <c r="BL23" s="32">
        <v>0</v>
      </c>
    </row>
    <row r="24" spans="2:64" ht="16.5" thickBot="1" x14ac:dyDescent="0.35">
      <c r="B24" s="32" t="s">
        <v>152</v>
      </c>
      <c r="C24" s="38"/>
      <c r="D24" s="32">
        <v>0</v>
      </c>
      <c r="E24" s="32">
        <v>0</v>
      </c>
      <c r="F24" s="32">
        <v>0</v>
      </c>
      <c r="G24" s="32">
        <v>0</v>
      </c>
      <c r="H24" s="32">
        <v>0</v>
      </c>
      <c r="I24" s="32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2">
        <v>0</v>
      </c>
      <c r="X24" s="32">
        <v>0</v>
      </c>
      <c r="Y24" s="32">
        <v>0</v>
      </c>
      <c r="Z24" s="32">
        <v>0</v>
      </c>
      <c r="AA24" s="32">
        <v>0</v>
      </c>
      <c r="AB24" s="32">
        <v>0</v>
      </c>
      <c r="AC24" s="32">
        <v>0</v>
      </c>
      <c r="AD24" s="32">
        <v>0</v>
      </c>
      <c r="AE24" s="32">
        <v>0</v>
      </c>
      <c r="AF24" s="32">
        <v>0</v>
      </c>
      <c r="AG24" s="32">
        <v>0</v>
      </c>
      <c r="AH24" s="32">
        <v>0</v>
      </c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2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2">
        <v>0</v>
      </c>
      <c r="BA24" s="32">
        <v>0</v>
      </c>
      <c r="BB24" s="32">
        <v>0</v>
      </c>
      <c r="BC24" s="32">
        <v>0</v>
      </c>
      <c r="BD24" s="32">
        <v>0</v>
      </c>
      <c r="BE24" s="32">
        <v>0</v>
      </c>
      <c r="BF24" s="32">
        <v>0</v>
      </c>
      <c r="BG24" s="32">
        <v>0</v>
      </c>
      <c r="BH24" s="32">
        <v>0</v>
      </c>
      <c r="BI24" s="32">
        <v>0</v>
      </c>
      <c r="BJ24" s="32">
        <v>0</v>
      </c>
      <c r="BK24" s="32">
        <v>0</v>
      </c>
      <c r="BL24" s="32">
        <v>0</v>
      </c>
    </row>
    <row r="25" spans="2:64" ht="16.5" thickBot="1" x14ac:dyDescent="0.35">
      <c r="B25" s="82" t="s">
        <v>52</v>
      </c>
      <c r="C25" s="83"/>
      <c r="D25" s="82">
        <v>22.35</v>
      </c>
      <c r="E25" s="82">
        <v>22.23</v>
      </c>
      <c r="F25" s="82">
        <v>21.34</v>
      </c>
      <c r="G25" s="82">
        <v>21.580000000000002</v>
      </c>
      <c r="H25" s="82">
        <v>23.27</v>
      </c>
      <c r="I25" s="82">
        <v>22.79</v>
      </c>
      <c r="J25" s="82">
        <v>23.95</v>
      </c>
      <c r="K25" s="82">
        <v>22.59</v>
      </c>
      <c r="L25" s="82">
        <v>22.91</v>
      </c>
      <c r="M25" s="82">
        <v>20.3</v>
      </c>
      <c r="N25" s="82">
        <v>22.1</v>
      </c>
      <c r="O25" s="82">
        <v>22.95</v>
      </c>
      <c r="P25" s="82">
        <v>20.05</v>
      </c>
      <c r="Q25" s="82">
        <v>20.38</v>
      </c>
      <c r="R25" s="82">
        <v>20.78</v>
      </c>
      <c r="S25" s="82">
        <v>20.900000000000002</v>
      </c>
      <c r="T25" s="82">
        <v>16.760000000000002</v>
      </c>
      <c r="U25" s="82">
        <v>20.46</v>
      </c>
      <c r="V25" s="82">
        <v>20.541464000000001</v>
      </c>
      <c r="W25" s="82">
        <v>20.466480000000001</v>
      </c>
      <c r="X25" s="82">
        <v>20.391496</v>
      </c>
      <c r="Y25" s="82">
        <v>20.316511999999999</v>
      </c>
      <c r="Z25" s="82">
        <v>20.241527999999999</v>
      </c>
      <c r="AA25" s="82">
        <v>20.166544000000002</v>
      </c>
      <c r="AB25" s="82">
        <v>20.091560000000001</v>
      </c>
      <c r="AC25" s="82">
        <v>20.016576000000001</v>
      </c>
      <c r="AD25" s="82">
        <v>19.941592</v>
      </c>
      <c r="AE25" s="82">
        <v>19.866607999999999</v>
      </c>
      <c r="AF25" s="82">
        <v>19.791623999999999</v>
      </c>
      <c r="AG25" s="82">
        <v>19.716639999999998</v>
      </c>
      <c r="AH25" s="82">
        <v>19.641656000000001</v>
      </c>
      <c r="AI25" s="82">
        <v>19.566672000000001</v>
      </c>
      <c r="AJ25" s="82">
        <v>19.491688000000003</v>
      </c>
      <c r="AK25" s="82">
        <v>19.416704000000003</v>
      </c>
      <c r="AL25" s="82">
        <v>19.341720000000002</v>
      </c>
      <c r="AM25" s="82">
        <v>19.266736000000002</v>
      </c>
      <c r="AN25" s="82">
        <v>19.191752000000001</v>
      </c>
      <c r="AO25" s="82">
        <v>19.116768</v>
      </c>
      <c r="AP25" s="82">
        <v>19.041784</v>
      </c>
      <c r="AQ25" s="82">
        <v>18.966799999999999</v>
      </c>
      <c r="AR25" s="82">
        <v>18.891815999999999</v>
      </c>
      <c r="AS25" s="82">
        <v>18.816832000000002</v>
      </c>
      <c r="AT25" s="82">
        <v>18.741848000000001</v>
      </c>
      <c r="AU25" s="82">
        <v>18.666864</v>
      </c>
      <c r="AV25" s="82">
        <v>18.59188</v>
      </c>
      <c r="AW25" s="82">
        <v>18.516896000000003</v>
      </c>
      <c r="AX25" s="82">
        <v>18.441912000000002</v>
      </c>
      <c r="AY25" s="82">
        <v>18.366928000000001</v>
      </c>
      <c r="AZ25" s="82">
        <v>18.291944000000001</v>
      </c>
      <c r="BA25" s="82">
        <v>18.21696</v>
      </c>
      <c r="BB25" s="82">
        <v>18.141976000000003</v>
      </c>
      <c r="BC25" s="82">
        <v>18.066991999999999</v>
      </c>
      <c r="BD25" s="82">
        <v>17.992008000000002</v>
      </c>
      <c r="BE25" s="82">
        <v>17.917024000000001</v>
      </c>
      <c r="BF25" s="82">
        <v>17.842040000000001</v>
      </c>
      <c r="BG25" s="82">
        <v>17.767056</v>
      </c>
      <c r="BH25" s="82">
        <v>17.692072</v>
      </c>
      <c r="BI25" s="82">
        <v>17.617087999999999</v>
      </c>
      <c r="BJ25" s="82">
        <v>17.542103999999998</v>
      </c>
      <c r="BK25" s="82">
        <v>17.467120000000001</v>
      </c>
      <c r="BL25" s="82">
        <v>17.392136000000001</v>
      </c>
    </row>
    <row r="26" spans="2:64" s="5" customFormat="1" x14ac:dyDescent="0.3"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81"/>
      <c r="AR26" s="81"/>
      <c r="AS26" s="81"/>
      <c r="AT26" s="81"/>
      <c r="AU26" s="81"/>
      <c r="AV26" s="81"/>
      <c r="AW26" s="81"/>
      <c r="AX26" s="81"/>
      <c r="AY26" s="81"/>
      <c r="AZ26" s="81"/>
      <c r="BA26" s="81"/>
      <c r="BB26" s="81"/>
      <c r="BC26" s="81"/>
      <c r="BD26" s="81"/>
      <c r="BE26" s="81"/>
      <c r="BF26" s="81"/>
      <c r="BG26" s="81"/>
      <c r="BH26" s="81"/>
      <c r="BI26" s="81"/>
      <c r="BJ26" s="81"/>
      <c r="BK26" s="81"/>
      <c r="BL26" s="81"/>
    </row>
    <row r="27" spans="2:64" s="5" customFormat="1" x14ac:dyDescent="0.3"/>
    <row r="28" spans="2:64" s="5" customFormat="1" x14ac:dyDescent="0.3"/>
    <row r="29" spans="2:64" s="5" customFormat="1" ht="16.5" thickBot="1" x14ac:dyDescent="0.35"/>
    <row r="30" spans="2:64" s="5" customFormat="1" ht="20.25" x14ac:dyDescent="0.3">
      <c r="B30" s="79" t="s">
        <v>449</v>
      </c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  <c r="AH30" s="79"/>
      <c r="AI30" s="79"/>
      <c r="AJ30" s="79"/>
      <c r="AK30" s="79"/>
      <c r="AL30" s="79"/>
      <c r="AM30" s="79"/>
      <c r="AN30" s="79"/>
      <c r="AO30" s="79"/>
      <c r="AP30" s="79"/>
      <c r="AQ30" s="79"/>
      <c r="AR30" s="79"/>
      <c r="AS30" s="79"/>
      <c r="AT30" s="79"/>
      <c r="AU30" s="79"/>
      <c r="AV30" s="79"/>
      <c r="AW30" s="79"/>
      <c r="AX30" s="79"/>
      <c r="AY30" s="79"/>
      <c r="AZ30" s="79"/>
      <c r="BA30" s="79"/>
      <c r="BB30" s="79"/>
      <c r="BC30" s="79"/>
      <c r="BD30" s="79"/>
      <c r="BE30" s="79"/>
      <c r="BF30" s="79"/>
      <c r="BG30" s="79"/>
      <c r="BH30" s="79"/>
      <c r="BI30" s="79"/>
      <c r="BJ30" s="79"/>
      <c r="BK30" s="79"/>
      <c r="BL30" s="79"/>
    </row>
    <row r="31" spans="2:64" s="5" customFormat="1" ht="17.25" thickBot="1" x14ac:dyDescent="0.35">
      <c r="B31" s="91" t="s">
        <v>510</v>
      </c>
      <c r="C31" s="91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  <c r="Z31" s="91"/>
      <c r="AA31" s="91"/>
      <c r="AB31" s="91"/>
      <c r="AC31" s="91"/>
      <c r="AD31" s="91"/>
      <c r="AE31" s="91"/>
      <c r="AF31" s="91"/>
      <c r="AG31" s="91"/>
      <c r="AH31" s="91"/>
      <c r="AI31" s="91"/>
      <c r="AJ31" s="91"/>
      <c r="AK31" s="91"/>
      <c r="AL31" s="91"/>
      <c r="AM31" s="91"/>
      <c r="AN31" s="91"/>
      <c r="AO31" s="91"/>
      <c r="AP31" s="91"/>
      <c r="AQ31" s="91"/>
      <c r="AR31" s="91"/>
      <c r="AS31" s="91"/>
      <c r="AT31" s="91"/>
      <c r="AU31" s="91"/>
      <c r="AV31" s="91"/>
      <c r="AW31" s="91"/>
      <c r="AX31" s="91"/>
      <c r="AY31" s="91"/>
      <c r="AZ31" s="91"/>
      <c r="BA31" s="91"/>
      <c r="BB31" s="91"/>
      <c r="BC31" s="91"/>
      <c r="BD31" s="91"/>
      <c r="BE31" s="91"/>
      <c r="BF31" s="91"/>
      <c r="BG31" s="91"/>
      <c r="BH31" s="91"/>
      <c r="BI31" s="91"/>
      <c r="BJ31" s="91"/>
      <c r="BK31" s="91"/>
      <c r="BL31" s="91"/>
    </row>
    <row r="32" spans="2:64" ht="16.5" thickBot="1" x14ac:dyDescent="0.35">
      <c r="B32" s="10" t="s">
        <v>450</v>
      </c>
      <c r="C32" s="7"/>
      <c r="D32" s="10">
        <v>2000</v>
      </c>
      <c r="E32" s="10">
        <v>2001</v>
      </c>
      <c r="F32" s="10">
        <v>2002</v>
      </c>
      <c r="G32" s="10">
        <v>2003</v>
      </c>
      <c r="H32" s="10">
        <v>2004</v>
      </c>
      <c r="I32" s="10">
        <v>2005</v>
      </c>
      <c r="J32" s="10">
        <v>2006</v>
      </c>
      <c r="K32" s="10">
        <v>2007</v>
      </c>
      <c r="L32" s="10">
        <v>2008</v>
      </c>
      <c r="M32" s="10">
        <v>2009</v>
      </c>
      <c r="N32" s="10">
        <v>2010</v>
      </c>
      <c r="O32" s="10">
        <v>2011</v>
      </c>
      <c r="P32" s="10">
        <v>2012</v>
      </c>
      <c r="Q32" s="10">
        <v>2013</v>
      </c>
      <c r="R32" s="10">
        <v>2014</v>
      </c>
      <c r="S32" s="10">
        <v>2015</v>
      </c>
      <c r="T32" s="10">
        <v>2016</v>
      </c>
      <c r="U32" s="10">
        <v>2017</v>
      </c>
      <c r="V32" s="10">
        <v>2018</v>
      </c>
      <c r="W32" s="10">
        <v>2019</v>
      </c>
      <c r="X32" s="10">
        <v>2020</v>
      </c>
      <c r="Y32" s="10">
        <v>2021</v>
      </c>
      <c r="Z32" s="10">
        <v>2022</v>
      </c>
      <c r="AA32" s="10">
        <v>2023</v>
      </c>
      <c r="AB32" s="10">
        <v>2024</v>
      </c>
      <c r="AC32" s="10">
        <v>2025</v>
      </c>
      <c r="AD32" s="10">
        <v>2026</v>
      </c>
      <c r="AE32" s="10">
        <v>2027</v>
      </c>
      <c r="AF32" s="10">
        <v>2028</v>
      </c>
      <c r="AG32" s="10">
        <v>2029</v>
      </c>
      <c r="AH32" s="10">
        <v>2030</v>
      </c>
      <c r="AI32" s="10">
        <v>2031</v>
      </c>
      <c r="AJ32" s="10">
        <v>2032</v>
      </c>
      <c r="AK32" s="10">
        <v>2033</v>
      </c>
      <c r="AL32" s="10">
        <v>2034</v>
      </c>
      <c r="AM32" s="10">
        <v>2035</v>
      </c>
      <c r="AN32" s="10">
        <v>2036</v>
      </c>
      <c r="AO32" s="10">
        <v>2037</v>
      </c>
      <c r="AP32" s="10">
        <v>2038</v>
      </c>
      <c r="AQ32" s="10">
        <v>2039</v>
      </c>
      <c r="AR32" s="10">
        <v>2040</v>
      </c>
      <c r="AS32" s="10">
        <v>2041</v>
      </c>
      <c r="AT32" s="10">
        <v>2042</v>
      </c>
      <c r="AU32" s="10">
        <v>2043</v>
      </c>
      <c r="AV32" s="10">
        <v>2044</v>
      </c>
      <c r="AW32" s="10">
        <v>2045</v>
      </c>
      <c r="AX32" s="10">
        <v>2046</v>
      </c>
      <c r="AY32" s="10">
        <v>2047</v>
      </c>
      <c r="AZ32" s="10">
        <v>2048</v>
      </c>
      <c r="BA32" s="10">
        <v>2049</v>
      </c>
      <c r="BB32" s="10">
        <v>2050</v>
      </c>
      <c r="BC32" s="10">
        <v>2051</v>
      </c>
      <c r="BD32" s="10">
        <v>2052</v>
      </c>
      <c r="BE32" s="10">
        <v>2053</v>
      </c>
      <c r="BF32" s="10">
        <v>2054</v>
      </c>
      <c r="BG32" s="10">
        <v>2055</v>
      </c>
      <c r="BH32" s="10">
        <v>2056</v>
      </c>
      <c r="BI32" s="10">
        <v>2057</v>
      </c>
      <c r="BJ32" s="10">
        <v>2058</v>
      </c>
      <c r="BK32" s="10">
        <v>2059</v>
      </c>
      <c r="BL32" s="10">
        <v>2060</v>
      </c>
    </row>
    <row r="33" spans="2:64" ht="16.5" thickBot="1" x14ac:dyDescent="0.35">
      <c r="B33" s="34" t="s">
        <v>404</v>
      </c>
      <c r="C33" s="53"/>
      <c r="D33" s="34">
        <v>136.2636</v>
      </c>
      <c r="E33" s="34">
        <v>152.1396</v>
      </c>
      <c r="F33" s="34">
        <v>131.4468</v>
      </c>
      <c r="G33" s="34">
        <v>131.202</v>
      </c>
      <c r="H33" s="34">
        <v>126.42120000000001</v>
      </c>
      <c r="I33" s="34">
        <v>117.9324</v>
      </c>
      <c r="J33" s="34">
        <v>117.20519999999999</v>
      </c>
      <c r="K33" s="34">
        <v>130.94280000000001</v>
      </c>
      <c r="L33" s="34">
        <v>135.2124</v>
      </c>
      <c r="M33" s="34">
        <v>133.68960000000001</v>
      </c>
      <c r="N33" s="34">
        <v>134.82</v>
      </c>
      <c r="O33" s="34">
        <v>121.66200000000001</v>
      </c>
      <c r="P33" s="34">
        <v>143.66160000000002</v>
      </c>
      <c r="Q33" s="34">
        <v>142.45920000000001</v>
      </c>
      <c r="R33" s="34">
        <v>141.50880000000001</v>
      </c>
      <c r="S33" s="34">
        <v>142.14959999999999</v>
      </c>
      <c r="T33" s="34">
        <v>130.77359999999999</v>
      </c>
      <c r="U33" s="34">
        <v>131.99760000000001</v>
      </c>
      <c r="V33" s="34">
        <v>140.46625800000001</v>
      </c>
      <c r="W33" s="34">
        <v>139.86222120000002</v>
      </c>
      <c r="X33" s="34">
        <v>139.3894224</v>
      </c>
      <c r="Y33" s="34">
        <v>139.84814879999999</v>
      </c>
      <c r="Z33" s="34">
        <v>143.1800892</v>
      </c>
      <c r="AA33" s="34">
        <v>143.7580332</v>
      </c>
      <c r="AB33" s="34">
        <v>144.31548960000001</v>
      </c>
      <c r="AC33" s="34">
        <v>144.7526124</v>
      </c>
      <c r="AD33" s="34">
        <v>144.31118400000003</v>
      </c>
      <c r="AE33" s="34">
        <v>145.29700079999998</v>
      </c>
      <c r="AF33" s="34">
        <v>145.01331720000002</v>
      </c>
      <c r="AG33" s="34">
        <v>144.58206240000001</v>
      </c>
      <c r="AH33" s="34">
        <v>145.3923972</v>
      </c>
      <c r="AI33" s="34">
        <v>146.28708</v>
      </c>
      <c r="AJ33" s="34">
        <v>146.55077639999999</v>
      </c>
      <c r="AK33" s="34">
        <v>146.05846560000001</v>
      </c>
      <c r="AL33" s="34">
        <v>142.91371080000002</v>
      </c>
      <c r="AM33" s="34">
        <v>143.19349919999999</v>
      </c>
      <c r="AN33" s="34">
        <v>142.3161144</v>
      </c>
      <c r="AO33" s="34">
        <v>141.23786759999999</v>
      </c>
      <c r="AP33" s="34">
        <v>141.0875676</v>
      </c>
      <c r="AQ33" s="34">
        <v>140.0080356</v>
      </c>
      <c r="AR33" s="34">
        <v>141.73387920000002</v>
      </c>
      <c r="AS33" s="34">
        <v>141.3962784</v>
      </c>
      <c r="AT33" s="34">
        <v>139.95569519999998</v>
      </c>
      <c r="AU33" s="34">
        <v>139.9883724</v>
      </c>
      <c r="AV33" s="34">
        <v>139.64672160000001</v>
      </c>
      <c r="AW33" s="34">
        <v>139.86817200000002</v>
      </c>
      <c r="AX33" s="34">
        <v>139.84026840000001</v>
      </c>
      <c r="AY33" s="34">
        <v>139.60154880000002</v>
      </c>
      <c r="AZ33" s="34">
        <v>138.89518559999999</v>
      </c>
      <c r="BA33" s="34">
        <v>139.5787392</v>
      </c>
      <c r="BB33" s="34">
        <v>139.56114959999999</v>
      </c>
      <c r="BC33" s="34">
        <v>140.0004252</v>
      </c>
      <c r="BD33" s="34">
        <v>139.93570799999998</v>
      </c>
      <c r="BE33" s="34">
        <v>140.18784479999999</v>
      </c>
      <c r="BF33" s="34">
        <v>139.1549832</v>
      </c>
      <c r="BG33" s="34">
        <v>139.06860119999999</v>
      </c>
      <c r="BH33" s="34">
        <v>138.60091799999998</v>
      </c>
      <c r="BI33" s="34">
        <v>137.8414368</v>
      </c>
      <c r="BJ33" s="34">
        <v>137.7694152</v>
      </c>
      <c r="BK33" s="34">
        <v>138.19447439999999</v>
      </c>
      <c r="BL33" s="34">
        <v>137.68699320000002</v>
      </c>
    </row>
    <row r="34" spans="2:64" hidden="1" outlineLevel="1" x14ac:dyDescent="0.3">
      <c r="B34" s="41" t="s">
        <v>405</v>
      </c>
      <c r="C34" s="38"/>
      <c r="D34" s="32">
        <v>63.2376</v>
      </c>
      <c r="E34" s="32">
        <v>63.903600000000004</v>
      </c>
      <c r="F34" s="32">
        <v>63.45</v>
      </c>
      <c r="G34" s="32">
        <v>55.4328</v>
      </c>
      <c r="H34" s="32">
        <v>57.740400000000008</v>
      </c>
      <c r="I34" s="32">
        <v>53.992799999999995</v>
      </c>
      <c r="J34" s="32">
        <v>56.948399999999999</v>
      </c>
      <c r="K34" s="32">
        <v>59.569200000000002</v>
      </c>
      <c r="L34" s="32">
        <v>60.069600000000001</v>
      </c>
      <c r="M34" s="32">
        <v>57.996000000000002</v>
      </c>
      <c r="N34" s="32">
        <v>57.708000000000006</v>
      </c>
      <c r="O34" s="32">
        <v>53.038800000000002</v>
      </c>
      <c r="P34" s="32">
        <v>64.1952</v>
      </c>
      <c r="Q34" s="32">
        <v>63.932400000000001</v>
      </c>
      <c r="R34" s="32">
        <v>62.074799999999996</v>
      </c>
      <c r="S34" s="32">
        <v>59.741999999999997</v>
      </c>
      <c r="T34" s="32">
        <v>59.66640000000001</v>
      </c>
      <c r="U34" s="32">
        <v>57.4056</v>
      </c>
      <c r="V34" s="32">
        <v>64.005858000000003</v>
      </c>
      <c r="W34" s="32">
        <v>64.064221200000006</v>
      </c>
      <c r="X34" s="32">
        <v>64.001822399999995</v>
      </c>
      <c r="Y34" s="32">
        <v>64.060948800000006</v>
      </c>
      <c r="Z34" s="32">
        <v>63.987289199999999</v>
      </c>
      <c r="AA34" s="32">
        <v>63.924433200000003</v>
      </c>
      <c r="AB34" s="32">
        <v>63.934689599999992</v>
      </c>
      <c r="AC34" s="32">
        <v>63.993812400000003</v>
      </c>
      <c r="AD34" s="32">
        <v>64.052784000000003</v>
      </c>
      <c r="AE34" s="32">
        <v>64.001800799999998</v>
      </c>
      <c r="AF34" s="32">
        <v>64.009717199999997</v>
      </c>
      <c r="AG34" s="32">
        <v>64.04646240000001</v>
      </c>
      <c r="AH34" s="32">
        <v>63.927997199999993</v>
      </c>
      <c r="AI34" s="32">
        <v>63.955080000000002</v>
      </c>
      <c r="AJ34" s="32">
        <v>63.959576399999989</v>
      </c>
      <c r="AK34" s="32">
        <v>63.812865600000002</v>
      </c>
      <c r="AL34" s="32">
        <v>63.630910800000009</v>
      </c>
      <c r="AM34" s="32">
        <v>63.118699200000002</v>
      </c>
      <c r="AN34" s="32">
        <v>62.903714400000005</v>
      </c>
      <c r="AO34" s="32">
        <v>62.538267599999998</v>
      </c>
      <c r="AP34" s="32">
        <v>62.369967600000003</v>
      </c>
      <c r="AQ34" s="32">
        <v>61.999635599999998</v>
      </c>
      <c r="AR34" s="32">
        <v>61.774279200000016</v>
      </c>
      <c r="AS34" s="32">
        <v>61.415078399999992</v>
      </c>
      <c r="AT34" s="32">
        <v>60.323695199999996</v>
      </c>
      <c r="AU34" s="32">
        <v>59.949572400000001</v>
      </c>
      <c r="AV34" s="32">
        <v>59.363121599999999</v>
      </c>
      <c r="AW34" s="32">
        <v>59.235372000000005</v>
      </c>
      <c r="AX34" s="32">
        <v>58.7790684</v>
      </c>
      <c r="AY34" s="32">
        <v>58.824748800000002</v>
      </c>
      <c r="AZ34" s="32">
        <v>58.402785599999994</v>
      </c>
      <c r="BA34" s="32">
        <v>58.449139200000005</v>
      </c>
      <c r="BB34" s="32">
        <v>58.096749600000003</v>
      </c>
      <c r="BC34" s="32">
        <v>57.758425200000005</v>
      </c>
      <c r="BD34" s="32">
        <v>57.420107999999999</v>
      </c>
      <c r="BE34" s="32">
        <v>57.081844799999999</v>
      </c>
      <c r="BF34" s="32">
        <v>56.743783199999996</v>
      </c>
      <c r="BG34" s="32">
        <v>56.405401199999993</v>
      </c>
      <c r="BH34" s="32">
        <v>56.067318</v>
      </c>
      <c r="BI34" s="32">
        <v>55.729036800000003</v>
      </c>
      <c r="BJ34" s="32">
        <v>55.390615199999999</v>
      </c>
      <c r="BK34" s="32">
        <v>55.052474400000001</v>
      </c>
      <c r="BL34" s="32">
        <v>54.714193200000004</v>
      </c>
    </row>
    <row r="35" spans="2:64" ht="16.5" hidden="1" outlineLevel="1" thickBot="1" x14ac:dyDescent="0.35">
      <c r="B35" s="41" t="s">
        <v>406</v>
      </c>
      <c r="C35" s="38"/>
      <c r="D35" s="32">
        <v>73.025999999999996</v>
      </c>
      <c r="E35" s="32">
        <v>88.236000000000004</v>
      </c>
      <c r="F35" s="32">
        <v>67.996800000000007</v>
      </c>
      <c r="G35" s="32">
        <v>75.769199999999998</v>
      </c>
      <c r="H35" s="32">
        <v>68.680800000000005</v>
      </c>
      <c r="I35" s="32">
        <v>63.939599999999999</v>
      </c>
      <c r="J35" s="32">
        <v>60.256799999999998</v>
      </c>
      <c r="K35" s="32">
        <v>71.37360000000001</v>
      </c>
      <c r="L35" s="32">
        <v>75.142800000000008</v>
      </c>
      <c r="M35" s="32">
        <v>75.693600000000004</v>
      </c>
      <c r="N35" s="32">
        <v>77.111999999999995</v>
      </c>
      <c r="O35" s="32">
        <v>68.623199999999997</v>
      </c>
      <c r="P35" s="32">
        <v>79.466400000000007</v>
      </c>
      <c r="Q35" s="32">
        <v>78.526800000000009</v>
      </c>
      <c r="R35" s="32">
        <v>79.433999999999997</v>
      </c>
      <c r="S35" s="32">
        <v>82.407599999999988</v>
      </c>
      <c r="T35" s="32">
        <v>71.107199999999992</v>
      </c>
      <c r="U35" s="32">
        <v>74.591999999999999</v>
      </c>
      <c r="V35" s="32">
        <v>76.460400000000007</v>
      </c>
      <c r="W35" s="32">
        <v>75.798000000000002</v>
      </c>
      <c r="X35" s="32">
        <v>75.387600000000006</v>
      </c>
      <c r="Y35" s="32">
        <v>75.787199999999999</v>
      </c>
      <c r="Z35" s="32">
        <v>79.192799999999991</v>
      </c>
      <c r="AA35" s="32">
        <v>79.833600000000004</v>
      </c>
      <c r="AB35" s="32">
        <v>80.380800000000008</v>
      </c>
      <c r="AC35" s="32">
        <v>80.758800000000008</v>
      </c>
      <c r="AD35" s="32">
        <v>80.258400000000009</v>
      </c>
      <c r="AE35" s="32">
        <v>81.295199999999994</v>
      </c>
      <c r="AF35" s="32">
        <v>81.003600000000006</v>
      </c>
      <c r="AG35" s="32">
        <v>80.535600000000002</v>
      </c>
      <c r="AH35" s="32">
        <v>81.464399999999998</v>
      </c>
      <c r="AI35" s="32">
        <v>82.332000000000008</v>
      </c>
      <c r="AJ35" s="32">
        <v>82.591200000000001</v>
      </c>
      <c r="AK35" s="32">
        <v>82.24560000000001</v>
      </c>
      <c r="AL35" s="32">
        <v>79.282800000000009</v>
      </c>
      <c r="AM35" s="32">
        <v>80.074799999999996</v>
      </c>
      <c r="AN35" s="32">
        <v>79.412400000000005</v>
      </c>
      <c r="AO35" s="32">
        <v>78.69959999999999</v>
      </c>
      <c r="AP35" s="32">
        <v>78.717600000000004</v>
      </c>
      <c r="AQ35" s="32">
        <v>78.008400000000009</v>
      </c>
      <c r="AR35" s="32">
        <v>79.959599999999995</v>
      </c>
      <c r="AS35" s="32">
        <v>79.981200000000015</v>
      </c>
      <c r="AT35" s="32">
        <v>79.631999999999991</v>
      </c>
      <c r="AU35" s="32">
        <v>80.038800000000009</v>
      </c>
      <c r="AV35" s="32">
        <v>80.283600000000007</v>
      </c>
      <c r="AW35" s="32">
        <v>80.632800000000003</v>
      </c>
      <c r="AX35" s="32">
        <v>81.061199999999999</v>
      </c>
      <c r="AY35" s="32">
        <v>80.776800000000009</v>
      </c>
      <c r="AZ35" s="32">
        <v>80.492400000000004</v>
      </c>
      <c r="BA35" s="32">
        <v>81.129599999999996</v>
      </c>
      <c r="BB35" s="32">
        <v>81.464399999999998</v>
      </c>
      <c r="BC35" s="32">
        <v>82.242000000000004</v>
      </c>
      <c r="BD35" s="32">
        <v>82.515599999999992</v>
      </c>
      <c r="BE35" s="32">
        <v>83.106000000000009</v>
      </c>
      <c r="BF35" s="32">
        <v>82.411199999999994</v>
      </c>
      <c r="BG35" s="32">
        <v>82.663200000000003</v>
      </c>
      <c r="BH35" s="32">
        <v>82.533599999999993</v>
      </c>
      <c r="BI35" s="32">
        <v>82.112400000000008</v>
      </c>
      <c r="BJ35" s="32">
        <v>82.378799999999998</v>
      </c>
      <c r="BK35" s="32">
        <v>83.141999999999996</v>
      </c>
      <c r="BL35" s="32">
        <v>82.972800000000007</v>
      </c>
    </row>
    <row r="36" spans="2:64" ht="16.5" collapsed="1" thickBot="1" x14ac:dyDescent="0.35">
      <c r="B36" s="99" t="s">
        <v>407</v>
      </c>
      <c r="C36" s="100"/>
      <c r="D36" s="99">
        <v>89.820000000000007</v>
      </c>
      <c r="E36" s="99">
        <v>91.05</v>
      </c>
      <c r="F36" s="99">
        <v>92.49</v>
      </c>
      <c r="G36" s="99">
        <v>93.350000000000009</v>
      </c>
      <c r="H36" s="99">
        <v>91.56</v>
      </c>
      <c r="I36" s="99">
        <v>79.27</v>
      </c>
      <c r="J36" s="99">
        <v>94.48</v>
      </c>
      <c r="K36" s="99">
        <v>94.84</v>
      </c>
      <c r="L36" s="99">
        <v>94.08</v>
      </c>
      <c r="M36" s="99">
        <v>94.03</v>
      </c>
      <c r="N36" s="99">
        <v>90.74</v>
      </c>
      <c r="O36" s="99">
        <v>92.02</v>
      </c>
      <c r="P36" s="99">
        <v>87.64</v>
      </c>
      <c r="Q36" s="99">
        <v>89.54</v>
      </c>
      <c r="R36" s="99">
        <v>94.93</v>
      </c>
      <c r="S36" s="99">
        <v>79.540000000000006</v>
      </c>
      <c r="T36" s="99">
        <v>72.850000000000009</v>
      </c>
      <c r="U36" s="99">
        <v>70.2</v>
      </c>
      <c r="V36" s="99">
        <v>88.779600000000002</v>
      </c>
      <c r="W36" s="99">
        <v>89.848799999999997</v>
      </c>
      <c r="X36" s="99">
        <v>79.38</v>
      </c>
      <c r="Y36" s="99">
        <v>79.052399999999992</v>
      </c>
      <c r="Z36" s="99">
        <v>59.871600000000001</v>
      </c>
      <c r="AA36" s="99">
        <v>59.324399999999997</v>
      </c>
      <c r="AB36" s="99">
        <v>59.421599999999998</v>
      </c>
      <c r="AC36" s="99">
        <v>59.446800000000003</v>
      </c>
      <c r="AD36" s="99">
        <v>60.102000000000004</v>
      </c>
      <c r="AE36" s="99">
        <v>60.361199999999997</v>
      </c>
      <c r="AF36" s="99">
        <v>59.760000000000005</v>
      </c>
      <c r="AG36" s="99">
        <v>32.666399999999996</v>
      </c>
      <c r="AH36" s="99">
        <v>32.597999999999999</v>
      </c>
      <c r="AI36" s="99">
        <v>32.245200000000004</v>
      </c>
      <c r="AJ36" s="99">
        <v>32.241599999999998</v>
      </c>
      <c r="AK36" s="99">
        <v>32.133600000000001</v>
      </c>
      <c r="AL36" s="99">
        <v>0</v>
      </c>
      <c r="AM36" s="99">
        <v>0</v>
      </c>
      <c r="AN36" s="99">
        <v>0</v>
      </c>
      <c r="AO36" s="99">
        <v>0</v>
      </c>
      <c r="AP36" s="99">
        <v>0</v>
      </c>
      <c r="AQ36" s="99">
        <v>0</v>
      </c>
      <c r="AR36" s="99">
        <v>0</v>
      </c>
      <c r="AS36" s="99">
        <v>0</v>
      </c>
      <c r="AT36" s="99">
        <v>0</v>
      </c>
      <c r="AU36" s="99">
        <v>0</v>
      </c>
      <c r="AV36" s="99">
        <v>0</v>
      </c>
      <c r="AW36" s="99">
        <v>0</v>
      </c>
      <c r="AX36" s="99">
        <v>0</v>
      </c>
      <c r="AY36" s="99">
        <v>0</v>
      </c>
      <c r="AZ36" s="99">
        <v>0</v>
      </c>
      <c r="BA36" s="99">
        <v>0</v>
      </c>
      <c r="BB36" s="99">
        <v>0</v>
      </c>
      <c r="BC36" s="99">
        <v>0</v>
      </c>
      <c r="BD36" s="99">
        <v>0</v>
      </c>
      <c r="BE36" s="99">
        <v>0</v>
      </c>
      <c r="BF36" s="99">
        <v>0</v>
      </c>
      <c r="BG36" s="99">
        <v>0</v>
      </c>
      <c r="BH36" s="99">
        <v>0</v>
      </c>
      <c r="BI36" s="99">
        <v>0</v>
      </c>
      <c r="BJ36" s="99">
        <v>0</v>
      </c>
      <c r="BK36" s="99">
        <v>0</v>
      </c>
      <c r="BL36" s="99">
        <v>0</v>
      </c>
    </row>
    <row r="37" spans="2:64" ht="16.5" thickBot="1" x14ac:dyDescent="0.35">
      <c r="B37" s="99" t="s">
        <v>408</v>
      </c>
      <c r="C37" s="100"/>
      <c r="D37" s="99">
        <v>8.5300000000000011</v>
      </c>
      <c r="E37" s="99">
        <v>8.77</v>
      </c>
      <c r="F37" s="99">
        <v>9.4</v>
      </c>
      <c r="G37" s="99">
        <v>9.69</v>
      </c>
      <c r="H37" s="99">
        <v>9.99</v>
      </c>
      <c r="I37" s="99">
        <v>10.55</v>
      </c>
      <c r="J37" s="99">
        <v>11.17</v>
      </c>
      <c r="K37" s="99">
        <v>10.420000000000002</v>
      </c>
      <c r="L37" s="99">
        <v>10.48</v>
      </c>
      <c r="M37" s="99">
        <v>10.14</v>
      </c>
      <c r="N37" s="99">
        <v>11.24</v>
      </c>
      <c r="O37" s="99">
        <v>10.309999999999999</v>
      </c>
      <c r="P37" s="99">
        <v>10.33</v>
      </c>
      <c r="Q37" s="99">
        <v>9.7899999999999991</v>
      </c>
      <c r="R37" s="99">
        <v>8.82</v>
      </c>
      <c r="S37" s="99">
        <v>9.58</v>
      </c>
      <c r="T37" s="99">
        <v>11.059999999999999</v>
      </c>
      <c r="U37" s="99">
        <v>10.26</v>
      </c>
      <c r="V37" s="99">
        <v>8.5111897346052281</v>
      </c>
      <c r="W37" s="99">
        <v>8.7287837470238081</v>
      </c>
      <c r="X37" s="99">
        <v>8.4822270354509222</v>
      </c>
      <c r="Y37" s="99">
        <v>8.6028888126753529</v>
      </c>
      <c r="Z37" s="99">
        <v>8.8107103524804984</v>
      </c>
      <c r="AA37" s="99">
        <v>8.8404334163430356</v>
      </c>
      <c r="AB37" s="99">
        <v>8.9781647470183721</v>
      </c>
      <c r="AC37" s="99">
        <v>9.048155804652172</v>
      </c>
      <c r="AD37" s="99">
        <v>9.1246752287577451</v>
      </c>
      <c r="AE37" s="99">
        <v>9.2358866332979286</v>
      </c>
      <c r="AF37" s="99">
        <v>9.2519380421962438</v>
      </c>
      <c r="AG37" s="99">
        <v>9.406934973537604</v>
      </c>
      <c r="AH37" s="99">
        <v>9.5067254157839898</v>
      </c>
      <c r="AI37" s="99">
        <v>9.5832252777976166</v>
      </c>
      <c r="AJ37" s="99">
        <v>9.7052718300698881</v>
      </c>
      <c r="AK37" s="99">
        <v>9.8377158761623988</v>
      </c>
      <c r="AL37" s="99">
        <v>10.043533739522584</v>
      </c>
      <c r="AM37" s="99">
        <v>10.115116402767885</v>
      </c>
      <c r="AN37" s="99">
        <v>10.576270098824008</v>
      </c>
      <c r="AO37" s="99">
        <v>10.675850722275246</v>
      </c>
      <c r="AP37" s="99">
        <v>10.855838990488248</v>
      </c>
      <c r="AQ37" s="99">
        <v>10.902232756901885</v>
      </c>
      <c r="AR37" s="99">
        <v>11.23004055397471</v>
      </c>
      <c r="AS37" s="99">
        <v>11.66159501397923</v>
      </c>
      <c r="AT37" s="99">
        <v>11.626191773817432</v>
      </c>
      <c r="AU37" s="99">
        <v>12.320512282722831</v>
      </c>
      <c r="AV37" s="99">
        <v>11.772017769764492</v>
      </c>
      <c r="AW37" s="99">
        <v>11.904680934955373</v>
      </c>
      <c r="AX37" s="99">
        <v>12.344593817854676</v>
      </c>
      <c r="AY37" s="99">
        <v>12.356627289039579</v>
      </c>
      <c r="AZ37" s="99">
        <v>12.735436418946904</v>
      </c>
      <c r="BA37" s="99">
        <v>12.985151609685357</v>
      </c>
      <c r="BB37" s="99">
        <v>13.162161460238</v>
      </c>
      <c r="BC37" s="99">
        <v>13.072209313426658</v>
      </c>
      <c r="BD37" s="99">
        <v>13.383159001115235</v>
      </c>
      <c r="BE37" s="99">
        <v>13.567302364350141</v>
      </c>
      <c r="BF37" s="99">
        <v>13.67142853546542</v>
      </c>
      <c r="BG37" s="99">
        <v>13.584938377699487</v>
      </c>
      <c r="BH37" s="99">
        <v>13.918580116421454</v>
      </c>
      <c r="BI37" s="99">
        <v>14.0479350482562</v>
      </c>
      <c r="BJ37" s="99">
        <v>14.038961361572543</v>
      </c>
      <c r="BK37" s="99">
        <v>14.113919589802881</v>
      </c>
      <c r="BL37" s="99">
        <v>14.162423108557451</v>
      </c>
    </row>
    <row r="38" spans="2:64" hidden="1" outlineLevel="1" x14ac:dyDescent="0.3">
      <c r="B38" s="41" t="s">
        <v>448</v>
      </c>
      <c r="C38" s="38"/>
      <c r="D38" s="32">
        <v>3.2004000000000001</v>
      </c>
      <c r="E38" s="32">
        <v>3.4883999999999999</v>
      </c>
      <c r="F38" s="32">
        <v>3.6360000000000001</v>
      </c>
      <c r="G38" s="32">
        <v>3.762</v>
      </c>
      <c r="H38" s="32">
        <v>4.0032000000000005</v>
      </c>
      <c r="I38" s="32">
        <v>4.2839999999999998</v>
      </c>
      <c r="J38" s="32">
        <v>4.8744000000000005</v>
      </c>
      <c r="K38" s="32">
        <v>4.7700000000000005</v>
      </c>
      <c r="L38" s="32">
        <v>4.9284000000000008</v>
      </c>
      <c r="M38" s="32">
        <v>4.7088000000000001</v>
      </c>
      <c r="N38" s="32">
        <v>4.9896000000000003</v>
      </c>
      <c r="O38" s="32">
        <v>5.22</v>
      </c>
      <c r="P38" s="32">
        <v>5.5511999999999997</v>
      </c>
      <c r="Q38" s="32">
        <v>5.7924000000000007</v>
      </c>
      <c r="R38" s="32">
        <v>6.1811999999999996</v>
      </c>
      <c r="S38" s="32">
        <v>6.2279999999999998</v>
      </c>
      <c r="T38" s="32">
        <v>6.6996000000000002</v>
      </c>
      <c r="U38" s="32">
        <v>6.7211999999999996</v>
      </c>
      <c r="V38" s="32">
        <v>6.7211999999999996</v>
      </c>
      <c r="W38" s="32">
        <v>6.7443041250000011</v>
      </c>
      <c r="X38" s="32">
        <v>6.7674082500000008</v>
      </c>
      <c r="Y38" s="32">
        <v>6.7905123750000005</v>
      </c>
      <c r="Z38" s="32">
        <v>6.8136165000000002</v>
      </c>
      <c r="AA38" s="32">
        <v>6.8367206249999999</v>
      </c>
      <c r="AB38" s="32">
        <v>6.8598247500000005</v>
      </c>
      <c r="AC38" s="32">
        <v>6.8829288750000011</v>
      </c>
      <c r="AD38" s="32">
        <v>6.9060330000000008</v>
      </c>
      <c r="AE38" s="32">
        <v>6.9291371250000005</v>
      </c>
      <c r="AF38" s="32">
        <v>6.952241250000001</v>
      </c>
      <c r="AG38" s="32">
        <v>6.9753453749999998</v>
      </c>
      <c r="AH38" s="32">
        <v>6.9984495000000004</v>
      </c>
      <c r="AI38" s="32">
        <v>7.0215536250000001</v>
      </c>
      <c r="AJ38" s="32">
        <v>7.0446577500000016</v>
      </c>
      <c r="AK38" s="32">
        <v>7.0677618750000004</v>
      </c>
      <c r="AL38" s="32">
        <v>7.0908660000000001</v>
      </c>
      <c r="AM38" s="32">
        <v>7.1139701249999998</v>
      </c>
      <c r="AN38" s="32">
        <v>7.1370742500000004</v>
      </c>
      <c r="AO38" s="32">
        <v>7.160178375000001</v>
      </c>
      <c r="AP38" s="32">
        <v>7.1832824999999998</v>
      </c>
      <c r="AQ38" s="32">
        <v>7.2063866250000004</v>
      </c>
      <c r="AR38" s="32">
        <v>7.2294907500000001</v>
      </c>
      <c r="AS38" s="32">
        <v>7.2525948750000007</v>
      </c>
      <c r="AT38" s="32">
        <v>7.2756990000000004</v>
      </c>
      <c r="AU38" s="32">
        <v>7.2988031249999992</v>
      </c>
      <c r="AV38" s="32">
        <v>7.3219072500000015</v>
      </c>
      <c r="AW38" s="32">
        <v>7.3450113750000003</v>
      </c>
      <c r="AX38" s="32">
        <v>7.3681155</v>
      </c>
      <c r="AY38" s="32">
        <v>7.3912196250000006</v>
      </c>
      <c r="AZ38" s="32">
        <v>7.4143237500000003</v>
      </c>
      <c r="BA38" s="32">
        <v>7.4374278750000009</v>
      </c>
      <c r="BB38" s="32">
        <v>7.4605319999999997</v>
      </c>
      <c r="BC38" s="32">
        <v>7.4605319999999997</v>
      </c>
      <c r="BD38" s="32">
        <v>7.4605319999999997</v>
      </c>
      <c r="BE38" s="32">
        <v>7.4605319999999997</v>
      </c>
      <c r="BF38" s="32">
        <v>7.4605319999999997</v>
      </c>
      <c r="BG38" s="32">
        <v>7.4605319999999997</v>
      </c>
      <c r="BH38" s="32">
        <v>7.4605319999999997</v>
      </c>
      <c r="BI38" s="32">
        <v>7.4605319999999997</v>
      </c>
      <c r="BJ38" s="32">
        <v>7.4605319999999997</v>
      </c>
      <c r="BK38" s="32">
        <v>7.4605319999999997</v>
      </c>
      <c r="BL38" s="32">
        <v>7.4605319999999997</v>
      </c>
    </row>
    <row r="39" spans="2:64" ht="16.5" hidden="1" outlineLevel="1" thickBot="1" x14ac:dyDescent="0.35">
      <c r="B39" s="41" t="s">
        <v>409</v>
      </c>
      <c r="C39" s="38"/>
      <c r="D39" s="32">
        <v>5.3296000000000001</v>
      </c>
      <c r="E39" s="32">
        <v>5.2816000000000001</v>
      </c>
      <c r="F39" s="32">
        <v>5.7640000000000002</v>
      </c>
      <c r="G39" s="32">
        <v>5.9279999999999999</v>
      </c>
      <c r="H39" s="32">
        <v>5.9867999999999997</v>
      </c>
      <c r="I39" s="32">
        <v>6.266</v>
      </c>
      <c r="J39" s="32">
        <v>6.2955999999999994</v>
      </c>
      <c r="K39" s="32">
        <v>5.65</v>
      </c>
      <c r="L39" s="32">
        <v>5.5515999999999996</v>
      </c>
      <c r="M39" s="32">
        <v>5.4311999999999996</v>
      </c>
      <c r="N39" s="32">
        <v>6.2504</v>
      </c>
      <c r="O39" s="32">
        <v>5.09</v>
      </c>
      <c r="P39" s="32">
        <v>4.7788000000000004</v>
      </c>
      <c r="Q39" s="32">
        <v>3.9975999999999994</v>
      </c>
      <c r="R39" s="32">
        <v>2.6388000000000003</v>
      </c>
      <c r="S39" s="32">
        <v>3.3519999999999999</v>
      </c>
      <c r="T39" s="32">
        <v>4.3603999999999994</v>
      </c>
      <c r="U39" s="32">
        <v>3.5388000000000002</v>
      </c>
      <c r="V39" s="32">
        <v>1.7899897346052285</v>
      </c>
      <c r="W39" s="32">
        <v>1.9844796220238077</v>
      </c>
      <c r="X39" s="32">
        <v>1.7148187854509216</v>
      </c>
      <c r="Y39" s="32">
        <v>1.8123764376753515</v>
      </c>
      <c r="Z39" s="32">
        <v>1.9970938524804989</v>
      </c>
      <c r="AA39" s="32">
        <v>2.0037127913430357</v>
      </c>
      <c r="AB39" s="32">
        <v>2.1183399970183721</v>
      </c>
      <c r="AC39" s="32">
        <v>2.1652269296521709</v>
      </c>
      <c r="AD39" s="32">
        <v>2.2186422287577434</v>
      </c>
      <c r="AE39" s="32">
        <v>2.3067495082979286</v>
      </c>
      <c r="AF39" s="32">
        <v>2.2996967921962423</v>
      </c>
      <c r="AG39" s="32">
        <v>2.4315895985376037</v>
      </c>
      <c r="AH39" s="32">
        <v>2.5082759157839902</v>
      </c>
      <c r="AI39" s="32">
        <v>2.561671652797616</v>
      </c>
      <c r="AJ39" s="32">
        <v>2.6606140800698861</v>
      </c>
      <c r="AK39" s="32">
        <v>2.7699540011623975</v>
      </c>
      <c r="AL39" s="32">
        <v>2.9526677395225835</v>
      </c>
      <c r="AM39" s="32">
        <v>3.0011462777678863</v>
      </c>
      <c r="AN39" s="32">
        <v>3.4391958488240082</v>
      </c>
      <c r="AO39" s="32">
        <v>3.5156723472752449</v>
      </c>
      <c r="AP39" s="32">
        <v>3.6725564904882484</v>
      </c>
      <c r="AQ39" s="32">
        <v>3.6958461319018836</v>
      </c>
      <c r="AR39" s="32">
        <v>4.0005498039747103</v>
      </c>
      <c r="AS39" s="32">
        <v>4.4090001389792288</v>
      </c>
      <c r="AT39" s="32">
        <v>4.3504927738174324</v>
      </c>
      <c r="AU39" s="32">
        <v>5.0217091577228308</v>
      </c>
      <c r="AV39" s="32">
        <v>4.4501105197644915</v>
      </c>
      <c r="AW39" s="32">
        <v>4.5596695599553714</v>
      </c>
      <c r="AX39" s="32">
        <v>4.9764783178546752</v>
      </c>
      <c r="AY39" s="32">
        <v>4.9654076640395788</v>
      </c>
      <c r="AZ39" s="32">
        <v>5.3211126689469026</v>
      </c>
      <c r="BA39" s="32">
        <v>5.5477237346853556</v>
      </c>
      <c r="BB39" s="32">
        <v>5.7016294602380002</v>
      </c>
      <c r="BC39" s="32">
        <v>5.6116773134266591</v>
      </c>
      <c r="BD39" s="32">
        <v>5.9226270011152353</v>
      </c>
      <c r="BE39" s="32">
        <v>6.1067703643501412</v>
      </c>
      <c r="BF39" s="32">
        <v>6.2108965354654213</v>
      </c>
      <c r="BG39" s="32">
        <v>6.1244063776994881</v>
      </c>
      <c r="BH39" s="32">
        <v>6.4580481164214545</v>
      </c>
      <c r="BI39" s="32">
        <v>6.5874030482562009</v>
      </c>
      <c r="BJ39" s="32">
        <v>6.5784293615725424</v>
      </c>
      <c r="BK39" s="32">
        <v>6.6533875898028816</v>
      </c>
      <c r="BL39" s="32">
        <v>6.7018911085574508</v>
      </c>
    </row>
    <row r="40" spans="2:64" ht="16.5" collapsed="1" thickBot="1" x14ac:dyDescent="0.35">
      <c r="B40" s="99" t="s">
        <v>384</v>
      </c>
      <c r="C40" s="100"/>
      <c r="D40" s="99">
        <v>0.63785072348517624</v>
      </c>
      <c r="E40" s="99">
        <v>0.67673292487115255</v>
      </c>
      <c r="F40" s="99">
        <v>0.69872648291436412</v>
      </c>
      <c r="G40" s="99">
        <v>0.72299657505684489</v>
      </c>
      <c r="H40" s="99">
        <v>0.71054762005999206</v>
      </c>
      <c r="I40" s="99">
        <v>0.74555833211370848</v>
      </c>
      <c r="J40" s="99">
        <v>0.85333104857152997</v>
      </c>
      <c r="K40" s="99">
        <v>1.0964024000882788</v>
      </c>
      <c r="L40" s="99">
        <v>1.307775721093277</v>
      </c>
      <c r="M40" s="99">
        <v>1.5192791242607302</v>
      </c>
      <c r="N40" s="99">
        <v>1.707261751147255</v>
      </c>
      <c r="O40" s="99">
        <v>2.3767149317241616</v>
      </c>
      <c r="P40" s="99">
        <v>3.2385382522469195</v>
      </c>
      <c r="Q40" s="99">
        <v>4.1297080365290446</v>
      </c>
      <c r="R40" s="99">
        <v>5.4147076852402787</v>
      </c>
      <c r="S40" s="99">
        <v>6.1688719713886098</v>
      </c>
      <c r="T40" s="99">
        <v>7.1435516552816436</v>
      </c>
      <c r="U40" s="99">
        <v>8.8765610105982589</v>
      </c>
      <c r="V40" s="99">
        <v>9.3365316000000007</v>
      </c>
      <c r="W40" s="99">
        <v>10.601398800000002</v>
      </c>
      <c r="X40" s="99">
        <v>11.6615304</v>
      </c>
      <c r="Y40" s="99">
        <v>12.927617999999999</v>
      </c>
      <c r="Z40" s="99">
        <v>13.979941199999999</v>
      </c>
      <c r="AA40" s="99">
        <v>15.286759200000002</v>
      </c>
      <c r="AB40" s="99">
        <v>16.349000400000001</v>
      </c>
      <c r="AC40" s="99">
        <v>17.478683999999998</v>
      </c>
      <c r="AD40" s="99">
        <v>18.604699199999999</v>
      </c>
      <c r="AE40" s="99">
        <v>20.438560800000005</v>
      </c>
      <c r="AF40" s="99">
        <v>22.745440800000001</v>
      </c>
      <c r="AG40" s="99">
        <v>25.362205199999998</v>
      </c>
      <c r="AH40" s="99">
        <v>27.734504400000002</v>
      </c>
      <c r="AI40" s="99">
        <v>29.326230000000002</v>
      </c>
      <c r="AJ40" s="99">
        <v>29.979471599999997</v>
      </c>
      <c r="AK40" s="99">
        <v>30.187216799999998</v>
      </c>
      <c r="AL40" s="99">
        <v>30.1861836</v>
      </c>
      <c r="AM40" s="99">
        <v>30.181510800000002</v>
      </c>
      <c r="AN40" s="99">
        <v>30.524522399999999</v>
      </c>
      <c r="AO40" s="99">
        <v>31.024004399999999</v>
      </c>
      <c r="AP40" s="99">
        <v>31.629326399999997</v>
      </c>
      <c r="AQ40" s="99">
        <v>32.278057199999999</v>
      </c>
      <c r="AR40" s="99">
        <v>33.091628399999998</v>
      </c>
      <c r="AS40" s="99">
        <v>33.774202799999991</v>
      </c>
      <c r="AT40" s="99">
        <v>34.481700000000004</v>
      </c>
      <c r="AU40" s="99">
        <v>35.569677600000006</v>
      </c>
      <c r="AV40" s="99">
        <v>36.614548800000001</v>
      </c>
      <c r="AW40" s="99">
        <v>37.550152799999999</v>
      </c>
      <c r="AX40" s="99">
        <v>38.373238800000003</v>
      </c>
      <c r="AY40" s="99">
        <v>39.112966800000002</v>
      </c>
      <c r="AZ40" s="99">
        <v>40.188160800000006</v>
      </c>
      <c r="BA40" s="99">
        <v>41.716101600000002</v>
      </c>
      <c r="BB40" s="99">
        <v>43.647541200000006</v>
      </c>
      <c r="BC40" s="99">
        <v>45.744217199999994</v>
      </c>
      <c r="BD40" s="99">
        <v>48.269548800000003</v>
      </c>
      <c r="BE40" s="99">
        <v>51.214377599999999</v>
      </c>
      <c r="BF40" s="99">
        <v>54.752371199999999</v>
      </c>
      <c r="BG40" s="99">
        <v>58.82517</v>
      </c>
      <c r="BH40" s="99">
        <v>63.104536800000012</v>
      </c>
      <c r="BI40" s="99">
        <v>67.128426000000005</v>
      </c>
      <c r="BJ40" s="99">
        <v>70.373070000000013</v>
      </c>
      <c r="BK40" s="99">
        <v>72.432727200000002</v>
      </c>
      <c r="BL40" s="99">
        <v>72.920757600000016</v>
      </c>
    </row>
    <row r="41" spans="2:64" hidden="1" outlineLevel="1" x14ac:dyDescent="0.3">
      <c r="B41" s="41" t="s">
        <v>410</v>
      </c>
      <c r="C41" s="38"/>
      <c r="D41" s="32">
        <v>4.0311197303142421E-2</v>
      </c>
      <c r="E41" s="32">
        <v>4.6696942764327336E-2</v>
      </c>
      <c r="F41" s="32">
        <v>5.2859257812576527E-2</v>
      </c>
      <c r="G41" s="32">
        <v>6.3327833001178196E-2</v>
      </c>
      <c r="H41" s="32">
        <v>6.503693762915691E-2</v>
      </c>
      <c r="I41" s="32">
        <v>7.4632035175814515E-2</v>
      </c>
      <c r="J41" s="32">
        <v>8.5597002550807585E-2</v>
      </c>
      <c r="K41" s="32">
        <v>0.10275745013060081</v>
      </c>
      <c r="L41" s="32">
        <v>0.1322831276382142</v>
      </c>
      <c r="M41" s="32">
        <v>0.19582682882813449</v>
      </c>
      <c r="N41" s="32">
        <v>0.33714639024925669</v>
      </c>
      <c r="O41" s="32">
        <v>0.60501723886757641</v>
      </c>
      <c r="P41" s="32">
        <v>1.0782532368615689</v>
      </c>
      <c r="Q41" s="32">
        <v>1.802159598231982</v>
      </c>
      <c r="R41" s="32">
        <v>3.0252590802159269</v>
      </c>
      <c r="S41" s="32">
        <v>4.0234943679576949</v>
      </c>
      <c r="T41" s="32">
        <v>4.7979841748799963</v>
      </c>
      <c r="U41" s="32">
        <v>6.0424732190170145</v>
      </c>
      <c r="V41" s="32">
        <v>6.9026148000000003</v>
      </c>
      <c r="W41" s="32">
        <v>8.0192088000000012</v>
      </c>
      <c r="X41" s="32">
        <v>9.0730439999999994</v>
      </c>
      <c r="Y41" s="32">
        <v>10.1280672</v>
      </c>
      <c r="Z41" s="32">
        <v>11.184094799999999</v>
      </c>
      <c r="AA41" s="32">
        <v>12.241098000000001</v>
      </c>
      <c r="AB41" s="32">
        <v>13.298626800000001</v>
      </c>
      <c r="AC41" s="32">
        <v>14.357872799999999</v>
      </c>
      <c r="AD41" s="32">
        <v>15.471665999999997</v>
      </c>
      <c r="AE41" s="32">
        <v>17.289590400000002</v>
      </c>
      <c r="AF41" s="32">
        <v>19.609804800000003</v>
      </c>
      <c r="AG41" s="32">
        <v>22.2394824</v>
      </c>
      <c r="AH41" s="32">
        <v>24.445652400000004</v>
      </c>
      <c r="AI41" s="32">
        <v>26.049614400000003</v>
      </c>
      <c r="AJ41" s="32">
        <v>26.698024799999999</v>
      </c>
      <c r="AK41" s="32">
        <v>26.908178400000001</v>
      </c>
      <c r="AL41" s="32">
        <v>26.9202744</v>
      </c>
      <c r="AM41" s="32">
        <v>26.9320968</v>
      </c>
      <c r="AN41" s="32">
        <v>27.2521296</v>
      </c>
      <c r="AO41" s="32">
        <v>27.732265200000001</v>
      </c>
      <c r="AP41" s="32">
        <v>28.321898399999998</v>
      </c>
      <c r="AQ41" s="32">
        <v>29.005340399999998</v>
      </c>
      <c r="AR41" s="32">
        <v>29.673619199999997</v>
      </c>
      <c r="AS41" s="32">
        <v>30.322540799999995</v>
      </c>
      <c r="AT41" s="32">
        <v>31.133231999999996</v>
      </c>
      <c r="AU41" s="32">
        <v>32.111744399999999</v>
      </c>
      <c r="AV41" s="32">
        <v>33.220126800000003</v>
      </c>
      <c r="AW41" s="32">
        <v>34.129177200000001</v>
      </c>
      <c r="AX41" s="32">
        <v>34.875396000000002</v>
      </c>
      <c r="AY41" s="32">
        <v>35.566884000000002</v>
      </c>
      <c r="AZ41" s="32">
        <v>36.601232400000001</v>
      </c>
      <c r="BA41" s="32">
        <v>38.084569200000004</v>
      </c>
      <c r="BB41" s="32">
        <v>40.04337240000001</v>
      </c>
      <c r="BC41" s="32">
        <v>42.174763199999994</v>
      </c>
      <c r="BD41" s="32">
        <v>44.5437972</v>
      </c>
      <c r="BE41" s="32">
        <v>47.447406000000001</v>
      </c>
      <c r="BF41" s="32">
        <v>51.016553999999999</v>
      </c>
      <c r="BG41" s="32">
        <v>55.138467599999998</v>
      </c>
      <c r="BH41" s="32">
        <v>59.376801600000007</v>
      </c>
      <c r="BI41" s="32">
        <v>63.363441600000002</v>
      </c>
      <c r="BJ41" s="32">
        <v>66.624829199999994</v>
      </c>
      <c r="BK41" s="32">
        <v>68.701014000000015</v>
      </c>
      <c r="BL41" s="32">
        <v>69.158998800000006</v>
      </c>
    </row>
    <row r="42" spans="2:64" hidden="1" outlineLevel="1" x14ac:dyDescent="0.3">
      <c r="B42" s="41" t="s">
        <v>411</v>
      </c>
      <c r="C42" s="38"/>
      <c r="D42" s="32">
        <v>1.0739526182033771E-2</v>
      </c>
      <c r="E42" s="32">
        <v>1.4435982106825201E-2</v>
      </c>
      <c r="F42" s="32">
        <v>1.9467225101787729E-2</v>
      </c>
      <c r="G42" s="32">
        <v>1.8868742055666608E-2</v>
      </c>
      <c r="H42" s="32">
        <v>2.27106824308352E-2</v>
      </c>
      <c r="I42" s="32">
        <v>3.0126296937893871E-2</v>
      </c>
      <c r="J42" s="32">
        <v>5.4934046020722424E-2</v>
      </c>
      <c r="K42" s="32">
        <v>5.7644949957677889E-2</v>
      </c>
      <c r="L42" s="32">
        <v>6.6692593455062663E-2</v>
      </c>
      <c r="M42" s="32">
        <v>8.1452295432595731E-2</v>
      </c>
      <c r="N42" s="32">
        <v>0.13171536089799821</v>
      </c>
      <c r="O42" s="32">
        <v>0.25249769285658519</v>
      </c>
      <c r="P42" s="32">
        <v>0.31708501538535055</v>
      </c>
      <c r="Q42" s="32">
        <v>0.32234843829706189</v>
      </c>
      <c r="R42" s="32">
        <v>0.36264860502435103</v>
      </c>
      <c r="S42" s="32">
        <v>0.3957776034309145</v>
      </c>
      <c r="T42" s="32">
        <v>0.39076748040164649</v>
      </c>
      <c r="U42" s="32">
        <v>0.47608779158124492</v>
      </c>
      <c r="V42" s="32">
        <v>0.47911679999999995</v>
      </c>
      <c r="W42" s="32">
        <v>0.60938999999999999</v>
      </c>
      <c r="X42" s="32">
        <v>0.61208640000000003</v>
      </c>
      <c r="Y42" s="32">
        <v>0.80875079999999999</v>
      </c>
      <c r="Z42" s="32">
        <v>0.81224640000000004</v>
      </c>
      <c r="AA42" s="32">
        <v>1.0764612</v>
      </c>
      <c r="AB42" s="32">
        <v>1.0811736000000001</v>
      </c>
      <c r="AC42" s="32">
        <v>1.1516112000000001</v>
      </c>
      <c r="AD42" s="32">
        <v>1.1566331999999999</v>
      </c>
      <c r="AE42" s="32">
        <v>1.1617704000000002</v>
      </c>
      <c r="AF42" s="32">
        <v>1.166436</v>
      </c>
      <c r="AG42" s="32">
        <v>1.1715228</v>
      </c>
      <c r="AH42" s="32">
        <v>1.1763720000000002</v>
      </c>
      <c r="AI42" s="32">
        <v>1.1814156</v>
      </c>
      <c r="AJ42" s="32">
        <v>1.1862467999999999</v>
      </c>
      <c r="AK42" s="32">
        <v>1.1910383999999998</v>
      </c>
      <c r="AL42" s="32">
        <v>1.1959092</v>
      </c>
      <c r="AM42" s="32">
        <v>1.201014</v>
      </c>
      <c r="AN42" s="32">
        <v>1.2059928</v>
      </c>
      <c r="AO42" s="32">
        <v>1.2109392000000001</v>
      </c>
      <c r="AP42" s="32">
        <v>1.2158280000000001</v>
      </c>
      <c r="AQ42" s="32">
        <v>1.2207167999999999</v>
      </c>
      <c r="AR42" s="32">
        <v>1.2256092000000001</v>
      </c>
      <c r="AS42" s="32">
        <v>1.2304619999999999</v>
      </c>
      <c r="AT42" s="32">
        <v>1.235268</v>
      </c>
      <c r="AU42" s="32">
        <v>1.2403332</v>
      </c>
      <c r="AV42" s="32">
        <v>1.2452220000000001</v>
      </c>
      <c r="AW42" s="32">
        <v>1.2501756000000002</v>
      </c>
      <c r="AX42" s="32">
        <v>1.2550428000000002</v>
      </c>
      <c r="AY42" s="32">
        <v>1.2600828000000002</v>
      </c>
      <c r="AZ42" s="32">
        <v>1.2649284000000003</v>
      </c>
      <c r="BA42" s="32">
        <v>1.2699323999999999</v>
      </c>
      <c r="BB42" s="32">
        <v>1.2749688000000001</v>
      </c>
      <c r="BC42" s="32">
        <v>1.2798539999999998</v>
      </c>
      <c r="BD42" s="32">
        <v>1.2849516000000001</v>
      </c>
      <c r="BE42" s="32">
        <v>1.2901715999999999</v>
      </c>
      <c r="BF42" s="32">
        <v>1.2950171999999998</v>
      </c>
      <c r="BG42" s="32">
        <v>1.2999024000000001</v>
      </c>
      <c r="BH42" s="32">
        <v>1.3049352000000001</v>
      </c>
      <c r="BI42" s="32">
        <v>1.3097844000000001</v>
      </c>
      <c r="BJ42" s="32">
        <v>1.3146407999999998</v>
      </c>
      <c r="BK42" s="32">
        <v>1.3197132</v>
      </c>
      <c r="BL42" s="32">
        <v>1.3245588000000001</v>
      </c>
    </row>
    <row r="43" spans="2:64" hidden="1" outlineLevel="1" x14ac:dyDescent="0.3">
      <c r="B43" s="41" t="s">
        <v>412</v>
      </c>
      <c r="C43" s="38"/>
      <c r="D43" s="32">
        <v>0</v>
      </c>
      <c r="E43" s="32">
        <v>0</v>
      </c>
      <c r="F43" s="32">
        <v>0</v>
      </c>
      <c r="G43" s="32">
        <v>0</v>
      </c>
      <c r="H43" s="32">
        <v>0</v>
      </c>
      <c r="I43" s="32">
        <v>0</v>
      </c>
      <c r="J43" s="32">
        <v>0</v>
      </c>
      <c r="K43" s="32">
        <v>0</v>
      </c>
      <c r="L43" s="32">
        <v>0</v>
      </c>
      <c r="M43" s="32">
        <v>0</v>
      </c>
      <c r="N43" s="32">
        <v>0</v>
      </c>
      <c r="O43" s="32">
        <v>0</v>
      </c>
      <c r="P43" s="32">
        <v>0</v>
      </c>
      <c r="Q43" s="32">
        <v>0</v>
      </c>
      <c r="R43" s="32">
        <v>0</v>
      </c>
      <c r="S43" s="32">
        <v>0</v>
      </c>
      <c r="T43" s="32">
        <v>0</v>
      </c>
      <c r="U43" s="32">
        <v>0</v>
      </c>
      <c r="V43" s="32">
        <v>0</v>
      </c>
      <c r="W43" s="32">
        <v>0</v>
      </c>
      <c r="X43" s="32">
        <v>0</v>
      </c>
      <c r="Y43" s="32">
        <v>1.0800000000000001E-2</v>
      </c>
      <c r="Z43" s="32">
        <v>1.0800000000000001E-2</v>
      </c>
      <c r="AA43" s="32">
        <v>1.0800000000000001E-2</v>
      </c>
      <c r="AB43" s="32">
        <v>1.0800000000000001E-2</v>
      </c>
      <c r="AC43" s="32">
        <v>1.0800000000000001E-2</v>
      </c>
      <c r="AD43" s="32">
        <v>1.0800000000000001E-2</v>
      </c>
      <c r="AE43" s="32">
        <v>1.0800000000000001E-2</v>
      </c>
      <c r="AF43" s="32">
        <v>1.0800000000000001E-2</v>
      </c>
      <c r="AG43" s="32">
        <v>1.0800000000000001E-2</v>
      </c>
      <c r="AH43" s="32">
        <v>0.16847999999999999</v>
      </c>
      <c r="AI43" s="32">
        <v>0.17280000000000001</v>
      </c>
      <c r="AJ43" s="32">
        <v>0.17280000000000001</v>
      </c>
      <c r="AK43" s="32">
        <v>0.17280000000000001</v>
      </c>
      <c r="AL43" s="32">
        <v>0.25919999999999999</v>
      </c>
      <c r="AM43" s="32">
        <v>0.25919999999999999</v>
      </c>
      <c r="AN43" s="32">
        <v>0.25919999999999999</v>
      </c>
      <c r="AO43" s="32">
        <v>0.32400000000000001</v>
      </c>
      <c r="AP43" s="32">
        <v>0.32400000000000001</v>
      </c>
      <c r="AQ43" s="32">
        <v>0.32400000000000001</v>
      </c>
      <c r="AR43" s="32">
        <v>0.38880000000000003</v>
      </c>
      <c r="AS43" s="32">
        <v>0.38880000000000003</v>
      </c>
      <c r="AT43" s="32">
        <v>0.38880000000000003</v>
      </c>
      <c r="AU43" s="32">
        <v>0.38880000000000003</v>
      </c>
      <c r="AV43" s="32">
        <v>0.45360000000000006</v>
      </c>
      <c r="AW43" s="32">
        <v>0.45360000000000006</v>
      </c>
      <c r="AX43" s="32">
        <v>0.45360000000000006</v>
      </c>
      <c r="AY43" s="32">
        <v>0.54</v>
      </c>
      <c r="AZ43" s="32">
        <v>0.54</v>
      </c>
      <c r="BA43" s="32">
        <v>0.54</v>
      </c>
      <c r="BB43" s="32">
        <v>0.60480000000000012</v>
      </c>
      <c r="BC43" s="32">
        <v>0.60480000000000012</v>
      </c>
      <c r="BD43" s="32">
        <v>0.7128000000000001</v>
      </c>
      <c r="BE43" s="32">
        <v>0.7128000000000001</v>
      </c>
      <c r="BF43" s="32">
        <v>0.7128000000000001</v>
      </c>
      <c r="BG43" s="32">
        <v>0.7128000000000001</v>
      </c>
      <c r="BH43" s="32">
        <v>0.7128000000000001</v>
      </c>
      <c r="BI43" s="32">
        <v>0.7128000000000001</v>
      </c>
      <c r="BJ43" s="32">
        <v>0.7128000000000001</v>
      </c>
      <c r="BK43" s="32">
        <v>0.7128000000000001</v>
      </c>
      <c r="BL43" s="32">
        <v>0.7128000000000001</v>
      </c>
    </row>
    <row r="44" spans="2:64" hidden="1" outlineLevel="1" x14ac:dyDescent="0.3">
      <c r="B44" s="41" t="s">
        <v>413</v>
      </c>
      <c r="C44" s="38"/>
      <c r="D44" s="32">
        <v>5.04E-2</v>
      </c>
      <c r="E44" s="32">
        <v>5.04E-2</v>
      </c>
      <c r="F44" s="32">
        <v>7.9199999999999993E-2</v>
      </c>
      <c r="G44" s="32">
        <v>9.7200000000000009E-2</v>
      </c>
      <c r="H44" s="32">
        <v>0.10440000000000001</v>
      </c>
      <c r="I44" s="32">
        <v>0.11880000000000002</v>
      </c>
      <c r="J44" s="32">
        <v>0.15839999999999999</v>
      </c>
      <c r="K44" s="32">
        <v>0.33119999999999999</v>
      </c>
      <c r="L44" s="32">
        <v>0.47160000000000002</v>
      </c>
      <c r="M44" s="32">
        <v>0.5544</v>
      </c>
      <c r="N44" s="32">
        <v>0.48600000000000004</v>
      </c>
      <c r="O44" s="32">
        <v>0.69480000000000008</v>
      </c>
      <c r="P44" s="32">
        <v>0.90720000000000012</v>
      </c>
      <c r="Q44" s="32">
        <v>1.0008000000000001</v>
      </c>
      <c r="R44" s="32">
        <v>0.98280000000000012</v>
      </c>
      <c r="S44" s="32">
        <v>0.66239999999999999</v>
      </c>
      <c r="T44" s="32">
        <v>0.80280000000000007</v>
      </c>
      <c r="U44" s="32">
        <v>1.1592</v>
      </c>
      <c r="V44" s="32">
        <v>0.97200000000000009</v>
      </c>
      <c r="W44" s="32">
        <v>0.9900000000000001</v>
      </c>
      <c r="X44" s="32">
        <v>0.99360000000000015</v>
      </c>
      <c r="Y44" s="32">
        <v>0.99720000000000009</v>
      </c>
      <c r="Z44" s="32">
        <v>0.9900000000000001</v>
      </c>
      <c r="AA44" s="32">
        <v>0.97560000000000002</v>
      </c>
      <c r="AB44" s="32">
        <v>0.97920000000000007</v>
      </c>
      <c r="AC44" s="32">
        <v>0.97560000000000002</v>
      </c>
      <c r="AD44" s="32">
        <v>0.98280000000000012</v>
      </c>
      <c r="AE44" s="32">
        <v>0.99360000000000015</v>
      </c>
      <c r="AF44" s="32">
        <v>0.97920000000000007</v>
      </c>
      <c r="AG44" s="32">
        <v>0.96120000000000005</v>
      </c>
      <c r="AH44" s="32">
        <v>0.96840000000000015</v>
      </c>
      <c r="AI44" s="32">
        <v>0.94680000000000009</v>
      </c>
      <c r="AJ44" s="32">
        <v>0.95040000000000013</v>
      </c>
      <c r="AK44" s="32">
        <v>0.93959999999999999</v>
      </c>
      <c r="AL44" s="32">
        <v>0.85319999999999996</v>
      </c>
      <c r="AM44" s="32">
        <v>0.82800000000000007</v>
      </c>
      <c r="AN44" s="32">
        <v>0.84959999999999991</v>
      </c>
      <c r="AO44" s="32">
        <v>0.82800000000000007</v>
      </c>
      <c r="AP44" s="32">
        <v>0.82080000000000009</v>
      </c>
      <c r="AQ44" s="32">
        <v>0.79920000000000002</v>
      </c>
      <c r="AR44" s="32">
        <v>0.85319999999999996</v>
      </c>
      <c r="AS44" s="32">
        <v>0.86760000000000004</v>
      </c>
      <c r="AT44" s="32">
        <v>0.79560000000000008</v>
      </c>
      <c r="AU44" s="32">
        <v>0.87839999999999996</v>
      </c>
      <c r="AV44" s="32">
        <v>0.74519999999999997</v>
      </c>
      <c r="AW44" s="32">
        <v>0.77400000000000002</v>
      </c>
      <c r="AX44" s="32">
        <v>0.83160000000000001</v>
      </c>
      <c r="AY44" s="32">
        <v>0.79200000000000004</v>
      </c>
      <c r="AZ44" s="32">
        <v>0.82800000000000007</v>
      </c>
      <c r="BA44" s="32">
        <v>0.86039999999999994</v>
      </c>
      <c r="BB44" s="32">
        <v>0.78479999999999994</v>
      </c>
      <c r="BC44" s="32">
        <v>0.74880000000000002</v>
      </c>
      <c r="BD44" s="32">
        <v>0.78120000000000012</v>
      </c>
      <c r="BE44" s="32">
        <v>0.79920000000000002</v>
      </c>
      <c r="BF44" s="32">
        <v>0.78839999999999999</v>
      </c>
      <c r="BG44" s="32">
        <v>0.73799999999999999</v>
      </c>
      <c r="BH44" s="32">
        <v>0.78120000000000012</v>
      </c>
      <c r="BI44" s="32">
        <v>0.79920000000000002</v>
      </c>
      <c r="BJ44" s="32">
        <v>0.77760000000000007</v>
      </c>
      <c r="BK44" s="32">
        <v>0.77039999999999997</v>
      </c>
      <c r="BL44" s="32">
        <v>0.78120000000000012</v>
      </c>
    </row>
    <row r="45" spans="2:64" ht="16.5" hidden="1" outlineLevel="1" thickBot="1" x14ac:dyDescent="0.35">
      <c r="B45" s="41" t="s">
        <v>414</v>
      </c>
      <c r="C45" s="38"/>
      <c r="D45" s="32">
        <v>0.53639999999999999</v>
      </c>
      <c r="E45" s="32">
        <v>0.56520000000000004</v>
      </c>
      <c r="F45" s="32">
        <v>0.54719999999999991</v>
      </c>
      <c r="G45" s="32">
        <v>0.54360000000000008</v>
      </c>
      <c r="H45" s="32">
        <v>0.51839999999999997</v>
      </c>
      <c r="I45" s="32">
        <v>0.52200000000000002</v>
      </c>
      <c r="J45" s="32">
        <v>0.5544</v>
      </c>
      <c r="K45" s="32">
        <v>0.60480000000000012</v>
      </c>
      <c r="L45" s="32">
        <v>0.63719999999999999</v>
      </c>
      <c r="M45" s="32">
        <v>0.68759999999999999</v>
      </c>
      <c r="N45" s="32">
        <v>0.75239999999999996</v>
      </c>
      <c r="O45" s="32">
        <v>0.82440000000000002</v>
      </c>
      <c r="P45" s="32">
        <v>0.93600000000000005</v>
      </c>
      <c r="Q45" s="32">
        <v>1.0044000000000002</v>
      </c>
      <c r="R45" s="32">
        <v>1.044</v>
      </c>
      <c r="S45" s="32">
        <v>1.0872000000000002</v>
      </c>
      <c r="T45" s="32">
        <v>1.1520000000000001</v>
      </c>
      <c r="U45" s="32">
        <v>1.1988000000000001</v>
      </c>
      <c r="V45" s="32">
        <v>0.98280000000000012</v>
      </c>
      <c r="W45" s="32">
        <v>0.98280000000000012</v>
      </c>
      <c r="X45" s="32">
        <v>0.98280000000000012</v>
      </c>
      <c r="Y45" s="32">
        <v>0.98280000000000012</v>
      </c>
      <c r="Z45" s="32">
        <v>0.98280000000000012</v>
      </c>
      <c r="AA45" s="32">
        <v>0.98280000000000012</v>
      </c>
      <c r="AB45" s="32">
        <v>0.97920000000000007</v>
      </c>
      <c r="AC45" s="32">
        <v>0.98280000000000012</v>
      </c>
      <c r="AD45" s="32">
        <v>0.98280000000000012</v>
      </c>
      <c r="AE45" s="32">
        <v>0.98280000000000012</v>
      </c>
      <c r="AF45" s="32">
        <v>0.97920000000000007</v>
      </c>
      <c r="AG45" s="32">
        <v>0.97920000000000007</v>
      </c>
      <c r="AH45" s="32">
        <v>0.97560000000000002</v>
      </c>
      <c r="AI45" s="32">
        <v>0.97560000000000002</v>
      </c>
      <c r="AJ45" s="32">
        <v>0.97200000000000009</v>
      </c>
      <c r="AK45" s="32">
        <v>0.97560000000000002</v>
      </c>
      <c r="AL45" s="32">
        <v>0.95760000000000001</v>
      </c>
      <c r="AM45" s="32">
        <v>0.96120000000000005</v>
      </c>
      <c r="AN45" s="32">
        <v>0.95760000000000001</v>
      </c>
      <c r="AO45" s="32">
        <v>0.92880000000000007</v>
      </c>
      <c r="AP45" s="32">
        <v>0.94680000000000009</v>
      </c>
      <c r="AQ45" s="32">
        <v>0.92880000000000007</v>
      </c>
      <c r="AR45" s="32">
        <v>0.95040000000000013</v>
      </c>
      <c r="AS45" s="32">
        <v>0.9648000000000001</v>
      </c>
      <c r="AT45" s="32">
        <v>0.92880000000000007</v>
      </c>
      <c r="AU45" s="32">
        <v>0.95040000000000013</v>
      </c>
      <c r="AV45" s="32">
        <v>0.95040000000000013</v>
      </c>
      <c r="AW45" s="32">
        <v>0.94320000000000004</v>
      </c>
      <c r="AX45" s="32">
        <v>0.95760000000000001</v>
      </c>
      <c r="AY45" s="32">
        <v>0.95400000000000007</v>
      </c>
      <c r="AZ45" s="32">
        <v>0.95400000000000007</v>
      </c>
      <c r="BA45" s="32">
        <v>0.96120000000000005</v>
      </c>
      <c r="BB45" s="32">
        <v>0.93959999999999999</v>
      </c>
      <c r="BC45" s="32">
        <v>0.93600000000000005</v>
      </c>
      <c r="BD45" s="32">
        <v>0.94680000000000009</v>
      </c>
      <c r="BE45" s="32">
        <v>0.9648000000000001</v>
      </c>
      <c r="BF45" s="32">
        <v>0.93959999999999999</v>
      </c>
      <c r="BG45" s="32">
        <v>0.93600000000000005</v>
      </c>
      <c r="BH45" s="32">
        <v>0.92880000000000007</v>
      </c>
      <c r="BI45" s="32">
        <v>0.94320000000000004</v>
      </c>
      <c r="BJ45" s="32">
        <v>0.94320000000000004</v>
      </c>
      <c r="BK45" s="32">
        <v>0.92880000000000007</v>
      </c>
      <c r="BL45" s="32">
        <v>0.94320000000000004</v>
      </c>
    </row>
    <row r="46" spans="2:64" ht="16.5" collapsed="1" thickBot="1" x14ac:dyDescent="0.35">
      <c r="B46" s="82" t="s">
        <v>52</v>
      </c>
      <c r="C46" s="83"/>
      <c r="D46" s="82">
        <v>235.25145072348514</v>
      </c>
      <c r="E46" s="82">
        <v>252.63633292487114</v>
      </c>
      <c r="F46" s="82">
        <v>234.03552648291435</v>
      </c>
      <c r="G46" s="82">
        <v>234.96499657505686</v>
      </c>
      <c r="H46" s="82">
        <v>228.68174762005998</v>
      </c>
      <c r="I46" s="82">
        <v>208.49795833211368</v>
      </c>
      <c r="J46" s="82">
        <v>223.70853104857153</v>
      </c>
      <c r="K46" s="82">
        <v>237.29920240008832</v>
      </c>
      <c r="L46" s="82">
        <v>241.08017572109327</v>
      </c>
      <c r="M46" s="82">
        <v>239.37887912426072</v>
      </c>
      <c r="N46" s="82">
        <v>238.50726175114724</v>
      </c>
      <c r="O46" s="82">
        <v>226.36871493172418</v>
      </c>
      <c r="P46" s="82">
        <v>244.8701382522469</v>
      </c>
      <c r="Q46" s="82">
        <v>245.9189080365291</v>
      </c>
      <c r="R46" s="82">
        <v>250.67350768524031</v>
      </c>
      <c r="S46" s="82">
        <v>237.43847197138857</v>
      </c>
      <c r="T46" s="82">
        <v>221.82715165528163</v>
      </c>
      <c r="U46" s="82">
        <v>221.33416101059831</v>
      </c>
      <c r="V46" s="82">
        <v>247.09357933460527</v>
      </c>
      <c r="W46" s="82">
        <v>249.04120374702381</v>
      </c>
      <c r="X46" s="82">
        <v>238.9131798354509</v>
      </c>
      <c r="Y46" s="82">
        <v>240.43105561267529</v>
      </c>
      <c r="Z46" s="82">
        <v>225.84234075248048</v>
      </c>
      <c r="AA46" s="82">
        <v>227.20962581634305</v>
      </c>
      <c r="AB46" s="82">
        <v>229.06425474701834</v>
      </c>
      <c r="AC46" s="82">
        <v>230.72625220465213</v>
      </c>
      <c r="AD46" s="82">
        <v>232.14255842875775</v>
      </c>
      <c r="AE46" s="82">
        <v>235.3326482332979</v>
      </c>
      <c r="AF46" s="82">
        <v>236.77069604219625</v>
      </c>
      <c r="AG46" s="82">
        <v>212.01760257353754</v>
      </c>
      <c r="AH46" s="82">
        <v>215.231627015784</v>
      </c>
      <c r="AI46" s="82">
        <v>217.44173527779765</v>
      </c>
      <c r="AJ46" s="82">
        <v>218.47711983006988</v>
      </c>
      <c r="AK46" s="82">
        <v>218.21699827616243</v>
      </c>
      <c r="AL46" s="82">
        <v>183.1434281395226</v>
      </c>
      <c r="AM46" s="82">
        <v>183.49012640276786</v>
      </c>
      <c r="AN46" s="82">
        <v>183.41690689882401</v>
      </c>
      <c r="AO46" s="82">
        <v>182.93772272227528</v>
      </c>
      <c r="AP46" s="82">
        <v>183.57273299048825</v>
      </c>
      <c r="AQ46" s="82">
        <v>183.18832555690187</v>
      </c>
      <c r="AR46" s="82">
        <v>186.05554815397471</v>
      </c>
      <c r="AS46" s="82">
        <v>186.83207621397921</v>
      </c>
      <c r="AT46" s="82">
        <v>186.06358697381739</v>
      </c>
      <c r="AU46" s="82">
        <v>187.87856228272284</v>
      </c>
      <c r="AV46" s="82">
        <v>188.03328816976452</v>
      </c>
      <c r="AW46" s="82">
        <v>189.32300573495539</v>
      </c>
      <c r="AX46" s="82">
        <v>190.55810101785471</v>
      </c>
      <c r="AY46" s="82">
        <v>191.07114288903958</v>
      </c>
      <c r="AZ46" s="82">
        <v>191.81878281894691</v>
      </c>
      <c r="BA46" s="82">
        <v>194.27999240968532</v>
      </c>
      <c r="BB46" s="82">
        <v>196.37085226023802</v>
      </c>
      <c r="BC46" s="82">
        <v>198.81685171342667</v>
      </c>
      <c r="BD46" s="82">
        <v>201.58841580111522</v>
      </c>
      <c r="BE46" s="82">
        <v>204.96952476435015</v>
      </c>
      <c r="BF46" s="82">
        <v>207.57878293546543</v>
      </c>
      <c r="BG46" s="82">
        <v>211.47870957769948</v>
      </c>
      <c r="BH46" s="82">
        <v>215.62403491642141</v>
      </c>
      <c r="BI46" s="82">
        <v>219.01779784825618</v>
      </c>
      <c r="BJ46" s="82">
        <v>222.18144656157253</v>
      </c>
      <c r="BK46" s="82">
        <v>224.74112118980287</v>
      </c>
      <c r="BL46" s="82">
        <v>224.77017390855747</v>
      </c>
    </row>
    <row r="47" spans="2:64" s="5" customFormat="1" x14ac:dyDescent="0.3">
      <c r="B47" s="81"/>
      <c r="C47" s="81"/>
      <c r="D47" s="81"/>
      <c r="E47" s="81"/>
      <c r="F47" s="81"/>
      <c r="G47" s="81"/>
      <c r="H47" s="81"/>
      <c r="I47" s="81"/>
      <c r="J47" s="81"/>
      <c r="K47" s="81"/>
      <c r="L47" s="81"/>
      <c r="M47" s="81"/>
      <c r="N47" s="81"/>
      <c r="O47" s="81"/>
      <c r="P47" s="81"/>
      <c r="Q47" s="81"/>
      <c r="R47" s="81"/>
      <c r="S47" s="81"/>
      <c r="T47" s="81"/>
      <c r="U47" s="81"/>
      <c r="V47" s="81"/>
      <c r="W47" s="81"/>
      <c r="X47" s="81"/>
      <c r="Y47" s="81"/>
      <c r="Z47" s="81"/>
      <c r="AA47" s="81"/>
      <c r="AB47" s="81"/>
      <c r="AC47" s="81"/>
      <c r="AD47" s="81"/>
      <c r="AE47" s="81"/>
      <c r="AF47" s="81"/>
      <c r="AG47" s="81"/>
      <c r="AH47" s="81"/>
      <c r="AI47" s="81"/>
      <c r="AJ47" s="81"/>
      <c r="AK47" s="81"/>
      <c r="AL47" s="81"/>
      <c r="AM47" s="81"/>
      <c r="AN47" s="81"/>
      <c r="AO47" s="81"/>
      <c r="AP47" s="81"/>
      <c r="AQ47" s="81"/>
      <c r="AR47" s="81"/>
      <c r="AS47" s="81"/>
      <c r="AT47" s="81"/>
      <c r="AU47" s="81"/>
      <c r="AV47" s="81"/>
      <c r="AW47" s="81"/>
      <c r="AX47" s="81"/>
      <c r="AY47" s="81"/>
      <c r="AZ47" s="81"/>
      <c r="BA47" s="81"/>
      <c r="BB47" s="81"/>
      <c r="BC47" s="81"/>
      <c r="BD47" s="81"/>
      <c r="BE47" s="81"/>
      <c r="BF47" s="81"/>
      <c r="BG47" s="81"/>
      <c r="BH47" s="81"/>
      <c r="BI47" s="81"/>
      <c r="BJ47" s="81"/>
      <c r="BK47" s="81"/>
      <c r="BL47" s="81"/>
    </row>
    <row r="48" spans="2:64" s="5" customFormat="1" x14ac:dyDescent="0.3"/>
    <row r="49" spans="2:66" s="5" customFormat="1" x14ac:dyDescent="0.3"/>
    <row r="50" spans="2:66" s="5" customFormat="1" ht="16.5" thickBot="1" x14ac:dyDescent="0.35"/>
    <row r="51" spans="2:66" s="5" customFormat="1" ht="20.25" x14ac:dyDescent="0.3">
      <c r="B51" s="79" t="s">
        <v>451</v>
      </c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  <c r="X51" s="79"/>
      <c r="Y51" s="79"/>
      <c r="Z51" s="79"/>
      <c r="AA51" s="79"/>
      <c r="AB51" s="79"/>
      <c r="AC51" s="79"/>
      <c r="AD51" s="79"/>
      <c r="AE51" s="79"/>
      <c r="AF51" s="79"/>
      <c r="AG51" s="79"/>
      <c r="AH51" s="79"/>
      <c r="AI51" s="79"/>
      <c r="AJ51" s="79"/>
      <c r="AK51" s="79"/>
      <c r="AL51" s="79"/>
      <c r="AM51" s="79"/>
      <c r="AN51" s="79"/>
      <c r="AO51" s="79"/>
      <c r="AP51" s="79"/>
      <c r="AQ51" s="79"/>
      <c r="AR51" s="79"/>
      <c r="AS51" s="79"/>
      <c r="AT51" s="79"/>
      <c r="AU51" s="79"/>
      <c r="AV51" s="79"/>
      <c r="AW51" s="79"/>
      <c r="AX51" s="79"/>
      <c r="AY51" s="79"/>
      <c r="AZ51" s="79"/>
      <c r="BA51" s="79"/>
      <c r="BB51" s="79"/>
      <c r="BC51" s="79"/>
      <c r="BD51" s="79"/>
      <c r="BE51" s="79"/>
      <c r="BF51" s="79"/>
      <c r="BG51" s="79"/>
      <c r="BH51" s="79"/>
      <c r="BI51" s="79"/>
      <c r="BJ51" s="79"/>
      <c r="BK51" s="79"/>
      <c r="BL51" s="79"/>
    </row>
    <row r="52" spans="2:66" s="5" customFormat="1" ht="17.25" thickBot="1" x14ac:dyDescent="0.35">
      <c r="B52" s="91" t="s">
        <v>510</v>
      </c>
      <c r="C52" s="91"/>
      <c r="D52" s="91"/>
      <c r="E52" s="91"/>
      <c r="F52" s="91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1"/>
      <c r="AH52" s="91"/>
      <c r="AI52" s="91"/>
      <c r="AJ52" s="91"/>
      <c r="AK52" s="91"/>
      <c r="AL52" s="91"/>
      <c r="AM52" s="91"/>
      <c r="AN52" s="91"/>
      <c r="AO52" s="91"/>
      <c r="AP52" s="91"/>
      <c r="AQ52" s="91"/>
      <c r="AR52" s="91"/>
      <c r="AS52" s="91"/>
      <c r="AT52" s="91"/>
      <c r="AU52" s="91"/>
      <c r="AV52" s="91"/>
      <c r="AW52" s="91"/>
      <c r="AX52" s="91"/>
      <c r="AY52" s="91"/>
      <c r="AZ52" s="91"/>
      <c r="BA52" s="91"/>
      <c r="BB52" s="91"/>
      <c r="BC52" s="91"/>
      <c r="BD52" s="91"/>
      <c r="BE52" s="91"/>
      <c r="BF52" s="91"/>
      <c r="BG52" s="91"/>
      <c r="BH52" s="91"/>
      <c r="BI52" s="91"/>
      <c r="BJ52" s="91"/>
      <c r="BK52" s="91"/>
      <c r="BL52" s="91"/>
    </row>
    <row r="53" spans="2:66" ht="16.5" thickBot="1" x14ac:dyDescent="0.35">
      <c r="B53" s="10" t="s">
        <v>450</v>
      </c>
      <c r="C53" s="7"/>
      <c r="D53" s="10">
        <v>2000</v>
      </c>
      <c r="E53" s="10">
        <v>2001</v>
      </c>
      <c r="F53" s="10">
        <v>2002</v>
      </c>
      <c r="G53" s="10">
        <v>2003</v>
      </c>
      <c r="H53" s="10">
        <v>2004</v>
      </c>
      <c r="I53" s="10">
        <v>2005</v>
      </c>
      <c r="J53" s="10">
        <v>2006</v>
      </c>
      <c r="K53" s="10">
        <v>2007</v>
      </c>
      <c r="L53" s="10">
        <v>2008</v>
      </c>
      <c r="M53" s="10">
        <v>2009</v>
      </c>
      <c r="N53" s="10">
        <v>2010</v>
      </c>
      <c r="O53" s="10">
        <v>2011</v>
      </c>
      <c r="P53" s="10">
        <v>2012</v>
      </c>
      <c r="Q53" s="10">
        <v>2013</v>
      </c>
      <c r="R53" s="10">
        <v>2014</v>
      </c>
      <c r="S53" s="10">
        <v>2015</v>
      </c>
      <c r="T53" s="10">
        <v>2016</v>
      </c>
      <c r="U53" s="10">
        <v>2017</v>
      </c>
      <c r="V53" s="10">
        <v>2018</v>
      </c>
      <c r="W53" s="10">
        <v>2019</v>
      </c>
      <c r="X53" s="10">
        <v>2020</v>
      </c>
      <c r="Y53" s="10">
        <v>2021</v>
      </c>
      <c r="Z53" s="10">
        <v>2022</v>
      </c>
      <c r="AA53" s="10">
        <v>2023</v>
      </c>
      <c r="AB53" s="10">
        <v>2024</v>
      </c>
      <c r="AC53" s="10">
        <v>2025</v>
      </c>
      <c r="AD53" s="10">
        <v>2026</v>
      </c>
      <c r="AE53" s="10">
        <v>2027</v>
      </c>
      <c r="AF53" s="10">
        <v>2028</v>
      </c>
      <c r="AG53" s="10">
        <v>2029</v>
      </c>
      <c r="AH53" s="10">
        <v>2030</v>
      </c>
      <c r="AI53" s="10">
        <v>2031</v>
      </c>
      <c r="AJ53" s="10">
        <v>2032</v>
      </c>
      <c r="AK53" s="10">
        <v>2033</v>
      </c>
      <c r="AL53" s="10">
        <v>2034</v>
      </c>
      <c r="AM53" s="10">
        <v>2035</v>
      </c>
      <c r="AN53" s="10">
        <v>2036</v>
      </c>
      <c r="AO53" s="10">
        <v>2037</v>
      </c>
      <c r="AP53" s="10">
        <v>2038</v>
      </c>
      <c r="AQ53" s="10">
        <v>2039</v>
      </c>
      <c r="AR53" s="10">
        <v>2040</v>
      </c>
      <c r="AS53" s="10">
        <v>2041</v>
      </c>
      <c r="AT53" s="10">
        <v>2042</v>
      </c>
      <c r="AU53" s="10">
        <v>2043</v>
      </c>
      <c r="AV53" s="10">
        <v>2044</v>
      </c>
      <c r="AW53" s="10">
        <v>2045</v>
      </c>
      <c r="AX53" s="10">
        <v>2046</v>
      </c>
      <c r="AY53" s="10">
        <v>2047</v>
      </c>
      <c r="AZ53" s="10">
        <v>2048</v>
      </c>
      <c r="BA53" s="10">
        <v>2049</v>
      </c>
      <c r="BB53" s="10">
        <v>2050</v>
      </c>
      <c r="BC53" s="10">
        <v>2051</v>
      </c>
      <c r="BD53" s="10">
        <v>2052</v>
      </c>
      <c r="BE53" s="10">
        <v>2053</v>
      </c>
      <c r="BF53" s="10">
        <v>2054</v>
      </c>
      <c r="BG53" s="10">
        <v>2055</v>
      </c>
      <c r="BH53" s="10">
        <v>2056</v>
      </c>
      <c r="BI53" s="10">
        <v>2057</v>
      </c>
      <c r="BJ53" s="10">
        <v>2058</v>
      </c>
      <c r="BK53" s="10">
        <v>2059</v>
      </c>
      <c r="BL53" s="10">
        <v>2060</v>
      </c>
    </row>
    <row r="54" spans="2:66" ht="16.5" thickBot="1" x14ac:dyDescent="0.35">
      <c r="B54" s="99" t="s">
        <v>407</v>
      </c>
      <c r="C54" s="100"/>
      <c r="D54" s="99">
        <v>1.1000000000000001</v>
      </c>
      <c r="E54" s="99">
        <v>1.1799999999999997</v>
      </c>
      <c r="F54" s="99">
        <v>1.07</v>
      </c>
      <c r="G54" s="99">
        <v>1.1200000000000001</v>
      </c>
      <c r="H54" s="99">
        <v>1.1500000000000001</v>
      </c>
      <c r="I54" s="99">
        <v>1.1000000000000003</v>
      </c>
      <c r="J54" s="99">
        <v>1.286978408417172</v>
      </c>
      <c r="K54" s="99">
        <v>1.2638402868565071</v>
      </c>
      <c r="L54" s="99">
        <v>1.3477476060594518</v>
      </c>
      <c r="M54" s="99">
        <v>1.4411825024266522</v>
      </c>
      <c r="N54" s="99">
        <v>1.444513612953424</v>
      </c>
      <c r="O54" s="99">
        <v>1.4117442871935528</v>
      </c>
      <c r="P54" s="99">
        <v>1.5337319890570109</v>
      </c>
      <c r="Q54" s="99">
        <v>1.3839768996226269</v>
      </c>
      <c r="R54" s="99">
        <v>1.3022196943078053</v>
      </c>
      <c r="S54" s="99">
        <v>1.1942065641042785</v>
      </c>
      <c r="T54" s="99">
        <v>1.4316821137940108</v>
      </c>
      <c r="U54" s="99">
        <v>1.4149355573636229</v>
      </c>
      <c r="V54" s="99">
        <v>1.3726984808631701</v>
      </c>
      <c r="W54" s="99">
        <v>1.4263956830904228</v>
      </c>
      <c r="X54" s="99">
        <v>1.296</v>
      </c>
      <c r="Y54" s="99">
        <v>1.296</v>
      </c>
      <c r="Z54" s="99">
        <v>0.66600000000000004</v>
      </c>
      <c r="AA54" s="99">
        <v>0.66600000000000004</v>
      </c>
      <c r="AB54" s="99">
        <v>0.66600000000000004</v>
      </c>
      <c r="AC54" s="99">
        <v>0.66600000000000004</v>
      </c>
      <c r="AD54" s="99">
        <v>0.66600000000000004</v>
      </c>
      <c r="AE54" s="99">
        <v>0.66600000000000004</v>
      </c>
      <c r="AF54" s="99">
        <v>0.66600000000000004</v>
      </c>
      <c r="AG54" s="99">
        <v>0</v>
      </c>
      <c r="AH54" s="99">
        <v>0</v>
      </c>
      <c r="AI54" s="99">
        <v>0</v>
      </c>
      <c r="AJ54" s="99">
        <v>0</v>
      </c>
      <c r="AK54" s="99">
        <v>0</v>
      </c>
      <c r="AL54" s="99">
        <v>0</v>
      </c>
      <c r="AM54" s="99">
        <v>0</v>
      </c>
      <c r="AN54" s="99">
        <v>0</v>
      </c>
      <c r="AO54" s="99">
        <v>0</v>
      </c>
      <c r="AP54" s="99">
        <v>0</v>
      </c>
      <c r="AQ54" s="99">
        <v>0</v>
      </c>
      <c r="AR54" s="99">
        <v>0</v>
      </c>
      <c r="AS54" s="99">
        <v>0</v>
      </c>
      <c r="AT54" s="99">
        <v>0</v>
      </c>
      <c r="AU54" s="99">
        <v>0</v>
      </c>
      <c r="AV54" s="99">
        <v>0</v>
      </c>
      <c r="AW54" s="99">
        <v>0</v>
      </c>
      <c r="AX54" s="99">
        <v>0</v>
      </c>
      <c r="AY54" s="99">
        <v>0</v>
      </c>
      <c r="AZ54" s="99">
        <v>0</v>
      </c>
      <c r="BA54" s="99">
        <v>0</v>
      </c>
      <c r="BB54" s="99">
        <v>0</v>
      </c>
      <c r="BC54" s="99">
        <v>0</v>
      </c>
      <c r="BD54" s="99">
        <v>0</v>
      </c>
      <c r="BE54" s="99">
        <v>0</v>
      </c>
      <c r="BF54" s="99">
        <v>0</v>
      </c>
      <c r="BG54" s="99">
        <v>0</v>
      </c>
      <c r="BH54" s="99">
        <v>0</v>
      </c>
      <c r="BI54" s="99">
        <v>0</v>
      </c>
      <c r="BJ54" s="99">
        <v>0</v>
      </c>
      <c r="BK54" s="99">
        <v>0</v>
      </c>
      <c r="BL54" s="99">
        <v>0</v>
      </c>
    </row>
    <row r="55" spans="2:66" ht="16.5" thickBot="1" x14ac:dyDescent="0.35">
      <c r="B55" s="99" t="s">
        <v>408</v>
      </c>
      <c r="C55" s="100"/>
      <c r="D55" s="99">
        <v>13.14</v>
      </c>
      <c r="E55" s="99">
        <v>14.119999999999997</v>
      </c>
      <c r="F55" s="99">
        <v>13.870000000000001</v>
      </c>
      <c r="G55" s="99">
        <v>14.84</v>
      </c>
      <c r="H55" s="99">
        <v>15.35</v>
      </c>
      <c r="I55" s="99">
        <v>15.550000000000004</v>
      </c>
      <c r="J55" s="99">
        <v>15.623319283575901</v>
      </c>
      <c r="K55" s="99">
        <v>14.977004974165695</v>
      </c>
      <c r="L55" s="99">
        <v>15.403635325131344</v>
      </c>
      <c r="M55" s="99">
        <v>15.191038248477401</v>
      </c>
      <c r="N55" s="99">
        <v>17.058488779489181</v>
      </c>
      <c r="O55" s="99">
        <v>15.502624258191165</v>
      </c>
      <c r="P55" s="99">
        <v>16.331753112442641</v>
      </c>
      <c r="Q55" s="99">
        <v>17.722612074077166</v>
      </c>
      <c r="R55" s="99">
        <v>15.926568806052677</v>
      </c>
      <c r="S55" s="99">
        <v>18.355399374280605</v>
      </c>
      <c r="T55" s="99">
        <v>19.309187625754877</v>
      </c>
      <c r="U55" s="99">
        <v>19.777549992709311</v>
      </c>
      <c r="V55" s="99">
        <v>10.489399180489201</v>
      </c>
      <c r="W55" s="99">
        <v>12.326119051221273</v>
      </c>
      <c r="X55" s="99">
        <v>12.448849210273387</v>
      </c>
      <c r="Y55" s="99">
        <v>12.924721158578176</v>
      </c>
      <c r="Z55" s="99">
        <v>13.74633743085932</v>
      </c>
      <c r="AA55" s="99">
        <v>13.816675285813954</v>
      </c>
      <c r="AB55" s="99">
        <v>14.004605483518944</v>
      </c>
      <c r="AC55" s="99">
        <v>14.005676658292932</v>
      </c>
      <c r="AD55" s="99">
        <v>14.13493969271166</v>
      </c>
      <c r="AE55" s="99">
        <v>14.321131222876549</v>
      </c>
      <c r="AF55" s="99">
        <v>14.361115540238117</v>
      </c>
      <c r="AG55" s="99">
        <v>15.026755409306027</v>
      </c>
      <c r="AH55" s="99">
        <v>14.84854985782442</v>
      </c>
      <c r="AI55" s="99">
        <v>14.842258039980543</v>
      </c>
      <c r="AJ55" s="99">
        <v>14.772082174544579</v>
      </c>
      <c r="AK55" s="99">
        <v>14.849235872509119</v>
      </c>
      <c r="AL55" s="99">
        <v>14.754700552433423</v>
      </c>
      <c r="AM55" s="99">
        <v>14.676248722177469</v>
      </c>
      <c r="AN55" s="99">
        <v>14.694938887701092</v>
      </c>
      <c r="AO55" s="99">
        <v>14.786167494905243</v>
      </c>
      <c r="AP55" s="99">
        <v>14.837055700676734</v>
      </c>
      <c r="AQ55" s="99">
        <v>14.879137744611949</v>
      </c>
      <c r="AR55" s="99">
        <v>14.954875621811466</v>
      </c>
      <c r="AS55" s="99">
        <v>15.05190014069518</v>
      </c>
      <c r="AT55" s="99">
        <v>15.098743209290072</v>
      </c>
      <c r="AU55" s="99">
        <v>15.120781332742538</v>
      </c>
      <c r="AV55" s="99">
        <v>15.17613757639131</v>
      </c>
      <c r="AW55" s="99">
        <v>15.304077071418426</v>
      </c>
      <c r="AX55" s="99">
        <v>15.494272889857371</v>
      </c>
      <c r="AY55" s="99">
        <v>15.551972527485994</v>
      </c>
      <c r="AZ55" s="99">
        <v>15.664910659327729</v>
      </c>
      <c r="BA55" s="99">
        <v>15.754808940321428</v>
      </c>
      <c r="BB55" s="99">
        <v>15.893459060826631</v>
      </c>
      <c r="BC55" s="99">
        <v>15.984714482562275</v>
      </c>
      <c r="BD55" s="99">
        <v>16.01333128546699</v>
      </c>
      <c r="BE55" s="99">
        <v>16.172090088102859</v>
      </c>
      <c r="BF55" s="99">
        <v>16.21696808392781</v>
      </c>
      <c r="BG55" s="99">
        <v>16.200186539753041</v>
      </c>
      <c r="BH55" s="99">
        <v>16.199590114445808</v>
      </c>
      <c r="BI55" s="99">
        <v>16.241623169827292</v>
      </c>
      <c r="BJ55" s="99">
        <v>16.27420225370286</v>
      </c>
      <c r="BK55" s="99">
        <v>16.368801885441293</v>
      </c>
      <c r="BL55" s="99">
        <v>16.365971703677623</v>
      </c>
    </row>
    <row r="56" spans="2:66" hidden="1" outlineLevel="1" x14ac:dyDescent="0.3">
      <c r="B56" s="41" t="s">
        <v>448</v>
      </c>
      <c r="C56" s="38"/>
      <c r="D56" s="32">
        <v>7.6104000000000003</v>
      </c>
      <c r="E56" s="32">
        <v>8.0279999999999987</v>
      </c>
      <c r="F56" s="32">
        <v>8.1756000000000011</v>
      </c>
      <c r="G56" s="32">
        <v>8.5932000000000013</v>
      </c>
      <c r="H56" s="32">
        <v>8.8523999999999994</v>
      </c>
      <c r="I56" s="32">
        <v>9.3600000000000012</v>
      </c>
      <c r="J56" s="32">
        <v>9.9486423943690223</v>
      </c>
      <c r="K56" s="32">
        <v>10.13858649015283</v>
      </c>
      <c r="L56" s="32">
        <v>10.345145698299831</v>
      </c>
      <c r="M56" s="32">
        <v>10.02807010753734</v>
      </c>
      <c r="N56" s="32">
        <v>11.288216710905997</v>
      </c>
      <c r="O56" s="32">
        <v>10.893050595339076</v>
      </c>
      <c r="P56" s="32">
        <v>10.789019635606856</v>
      </c>
      <c r="Q56" s="32">
        <v>11.086150595038582</v>
      </c>
      <c r="R56" s="32">
        <v>10.778283044764764</v>
      </c>
      <c r="S56" s="32">
        <v>12.010948466898974</v>
      </c>
      <c r="T56" s="32">
        <v>12.760778468761286</v>
      </c>
      <c r="U56" s="32">
        <v>13.081810193845577</v>
      </c>
      <c r="V56" s="32">
        <v>7.9727852989067234</v>
      </c>
      <c r="W56" s="32">
        <v>8.284664615798409</v>
      </c>
      <c r="X56" s="32">
        <v>7.6528440000000009</v>
      </c>
      <c r="Y56" s="32">
        <v>7.6528440000000009</v>
      </c>
      <c r="Z56" s="32">
        <v>7.6528440000000009</v>
      </c>
      <c r="AA56" s="32">
        <v>7.6528440000000009</v>
      </c>
      <c r="AB56" s="32">
        <v>7.6528440000000009</v>
      </c>
      <c r="AC56" s="32">
        <v>7.6528440000000009</v>
      </c>
      <c r="AD56" s="32">
        <v>7.6528440000000009</v>
      </c>
      <c r="AE56" s="32">
        <v>7.6528440000000009</v>
      </c>
      <c r="AF56" s="32">
        <v>7.6528440000000009</v>
      </c>
      <c r="AG56" s="32">
        <v>7.6528440000000009</v>
      </c>
      <c r="AH56" s="32">
        <v>7.6528440000000009</v>
      </c>
      <c r="AI56" s="32">
        <v>7.6528440000000009</v>
      </c>
      <c r="AJ56" s="32">
        <v>7.6528440000000009</v>
      </c>
      <c r="AK56" s="32">
        <v>7.6528440000000009</v>
      </c>
      <c r="AL56" s="32">
        <v>7.6528440000000009</v>
      </c>
      <c r="AM56" s="32">
        <v>7.6528440000000009</v>
      </c>
      <c r="AN56" s="32">
        <v>7.5746544000000009</v>
      </c>
      <c r="AO56" s="32">
        <v>7.4964648000000009</v>
      </c>
      <c r="AP56" s="32">
        <v>7.4182752000000001</v>
      </c>
      <c r="AQ56" s="32">
        <v>7.3400855999999992</v>
      </c>
      <c r="AR56" s="32">
        <v>7.2618960000000001</v>
      </c>
      <c r="AS56" s="32">
        <v>7.1837063999999993</v>
      </c>
      <c r="AT56" s="32">
        <v>7.1055167999999984</v>
      </c>
      <c r="AU56" s="32">
        <v>7.0273271999999993</v>
      </c>
      <c r="AV56" s="32">
        <v>6.9491375999999985</v>
      </c>
      <c r="AW56" s="32">
        <v>6.8709479999999976</v>
      </c>
      <c r="AX56" s="32">
        <v>6.7927583999999976</v>
      </c>
      <c r="AY56" s="32">
        <v>6.7145687999999977</v>
      </c>
      <c r="AZ56" s="32">
        <v>6.6363791999999968</v>
      </c>
      <c r="BA56" s="32">
        <v>6.558189599999996</v>
      </c>
      <c r="BB56" s="32">
        <v>6.48</v>
      </c>
      <c r="BC56" s="32">
        <v>6.48</v>
      </c>
      <c r="BD56" s="32">
        <v>6.48</v>
      </c>
      <c r="BE56" s="32">
        <v>6.48</v>
      </c>
      <c r="BF56" s="32">
        <v>6.48</v>
      </c>
      <c r="BG56" s="32">
        <v>6.48</v>
      </c>
      <c r="BH56" s="32">
        <v>6.48</v>
      </c>
      <c r="BI56" s="32">
        <v>6.48</v>
      </c>
      <c r="BJ56" s="32">
        <v>6.48</v>
      </c>
      <c r="BK56" s="32">
        <v>6.48</v>
      </c>
      <c r="BL56" s="32">
        <v>6.48</v>
      </c>
    </row>
    <row r="57" spans="2:66" ht="16.5" hidden="1" outlineLevel="1" thickBot="1" x14ac:dyDescent="0.35">
      <c r="B57" s="41" t="s">
        <v>409</v>
      </c>
      <c r="C57" s="38"/>
      <c r="D57" s="32">
        <v>5.5295999999999994</v>
      </c>
      <c r="E57" s="32">
        <v>6.0919999999999996</v>
      </c>
      <c r="F57" s="32">
        <v>5.6943999999999999</v>
      </c>
      <c r="G57" s="32">
        <v>6.2467999999999995</v>
      </c>
      <c r="H57" s="32">
        <v>6.4976000000000003</v>
      </c>
      <c r="I57" s="32">
        <v>6.1900000000000022</v>
      </c>
      <c r="J57" s="32">
        <v>5.6746768892068786</v>
      </c>
      <c r="K57" s="32">
        <v>4.8384184840128635</v>
      </c>
      <c r="L57" s="32">
        <v>5.0584896268315118</v>
      </c>
      <c r="M57" s="32">
        <v>5.1629681409400616</v>
      </c>
      <c r="N57" s="32">
        <v>5.7702720685831821</v>
      </c>
      <c r="O57" s="32">
        <v>4.6095736628520898</v>
      </c>
      <c r="P57" s="32">
        <v>5.5427334768357861</v>
      </c>
      <c r="Q57" s="32">
        <v>6.6364614790385836</v>
      </c>
      <c r="R57" s="32">
        <v>5.1482857612879123</v>
      </c>
      <c r="S57" s="32">
        <v>6.3444509073816313</v>
      </c>
      <c r="T57" s="32">
        <v>6.5484091569935909</v>
      </c>
      <c r="U57" s="32">
        <v>6.6957397988637348</v>
      </c>
      <c r="V57" s="32">
        <v>2.5166138815824786</v>
      </c>
      <c r="W57" s="32">
        <v>4.0414544354228648</v>
      </c>
      <c r="X57" s="32">
        <v>4.7960052102733872</v>
      </c>
      <c r="Y57" s="32">
        <v>5.2718771585781763</v>
      </c>
      <c r="Z57" s="32">
        <v>6.0934934308593185</v>
      </c>
      <c r="AA57" s="32">
        <v>6.1638312858139521</v>
      </c>
      <c r="AB57" s="32">
        <v>6.351761483518942</v>
      </c>
      <c r="AC57" s="32">
        <v>6.3528326582929315</v>
      </c>
      <c r="AD57" s="32">
        <v>6.4820956927116589</v>
      </c>
      <c r="AE57" s="32">
        <v>6.6682872228765468</v>
      </c>
      <c r="AF57" s="32">
        <v>6.7082715402381163</v>
      </c>
      <c r="AG57" s="32">
        <v>7.3739114093060252</v>
      </c>
      <c r="AH57" s="32">
        <v>7.1957058578244197</v>
      </c>
      <c r="AI57" s="32">
        <v>7.1894140399805426</v>
      </c>
      <c r="AJ57" s="32">
        <v>7.1192381745445772</v>
      </c>
      <c r="AK57" s="32">
        <v>7.1963918725091185</v>
      </c>
      <c r="AL57" s="32">
        <v>7.1018565524334232</v>
      </c>
      <c r="AM57" s="32">
        <v>7.0234047221774674</v>
      </c>
      <c r="AN57" s="32">
        <v>7.1202844877010909</v>
      </c>
      <c r="AO57" s="32">
        <v>7.289702694905241</v>
      </c>
      <c r="AP57" s="32">
        <v>7.4187805006767338</v>
      </c>
      <c r="AQ57" s="32">
        <v>7.5390521446119507</v>
      </c>
      <c r="AR57" s="32">
        <v>7.6929796218114657</v>
      </c>
      <c r="AS57" s="32">
        <v>7.8681937406951805</v>
      </c>
      <c r="AT57" s="32">
        <v>7.9932264092900738</v>
      </c>
      <c r="AU57" s="32">
        <v>8.09345413274254</v>
      </c>
      <c r="AV57" s="32">
        <v>8.226999976391312</v>
      </c>
      <c r="AW57" s="32">
        <v>8.4331290714184277</v>
      </c>
      <c r="AX57" s="32">
        <v>8.7015144898573737</v>
      </c>
      <c r="AY57" s="32">
        <v>8.8374037274859969</v>
      </c>
      <c r="AZ57" s="32">
        <v>9.0285314593277324</v>
      </c>
      <c r="BA57" s="32">
        <v>9.1966193403214334</v>
      </c>
      <c r="BB57" s="32">
        <v>9.4134590608266304</v>
      </c>
      <c r="BC57" s="32">
        <v>9.5047144825622745</v>
      </c>
      <c r="BD57" s="32">
        <v>9.5333312854669892</v>
      </c>
      <c r="BE57" s="32">
        <v>9.6920900881028587</v>
      </c>
      <c r="BF57" s="32">
        <v>9.7369680839278114</v>
      </c>
      <c r="BG57" s="32">
        <v>9.7201865397530405</v>
      </c>
      <c r="BH57" s="32">
        <v>9.7195901144458077</v>
      </c>
      <c r="BI57" s="32">
        <v>9.7616231698272902</v>
      </c>
      <c r="BJ57" s="32">
        <v>9.7942022537028581</v>
      </c>
      <c r="BK57" s="32">
        <v>9.8888018854412909</v>
      </c>
      <c r="BL57" s="32">
        <v>9.8859717036776242</v>
      </c>
    </row>
    <row r="58" spans="2:66" ht="16.5" collapsed="1" thickBot="1" x14ac:dyDescent="0.35">
      <c r="B58" s="99" t="s">
        <v>384</v>
      </c>
      <c r="C58" s="100"/>
      <c r="D58" s="99">
        <v>0.05</v>
      </c>
      <c r="E58" s="99">
        <v>4.9999999999999996E-2</v>
      </c>
      <c r="F58" s="99">
        <v>0.03</v>
      </c>
      <c r="G58" s="99">
        <v>0.02</v>
      </c>
      <c r="H58" s="99">
        <v>0.02</v>
      </c>
      <c r="I58" s="99">
        <v>2.0000000000000004E-2</v>
      </c>
      <c r="J58" s="99">
        <v>4.9702308006926418E-2</v>
      </c>
      <c r="K58" s="99">
        <v>9.9154738977802068E-2</v>
      </c>
      <c r="L58" s="99">
        <v>0.11861706880920321</v>
      </c>
      <c r="M58" s="99">
        <v>0.15777924909594959</v>
      </c>
      <c r="N58" s="99">
        <v>0.19699760755739887</v>
      </c>
      <c r="O58" s="99">
        <v>0.23563145461527948</v>
      </c>
      <c r="P58" s="99">
        <v>0.27451489850034733</v>
      </c>
      <c r="Q58" s="99">
        <v>0.31341102630020673</v>
      </c>
      <c r="R58" s="99">
        <v>0.35121149963951565</v>
      </c>
      <c r="S58" s="99">
        <v>0.39039406161511914</v>
      </c>
      <c r="T58" s="99">
        <v>0.42913026045111341</v>
      </c>
      <c r="U58" s="99">
        <v>0.46751444992706609</v>
      </c>
      <c r="V58" s="99">
        <v>9.4479023386476282</v>
      </c>
      <c r="W58" s="99">
        <v>9.8174852656883012</v>
      </c>
      <c r="X58" s="99">
        <v>8.920008000000001</v>
      </c>
      <c r="Y58" s="99">
        <v>8.920008000000001</v>
      </c>
      <c r="Z58" s="99">
        <v>9.0172080000000001</v>
      </c>
      <c r="AA58" s="99">
        <v>9.1972079999999998</v>
      </c>
      <c r="AB58" s="99">
        <v>9.2468839999999997</v>
      </c>
      <c r="AC58" s="99">
        <v>9.3865600000000011</v>
      </c>
      <c r="AD58" s="99">
        <v>9.436236000000001</v>
      </c>
      <c r="AE58" s="99">
        <v>9.4859120000000008</v>
      </c>
      <c r="AF58" s="99">
        <v>9.5355880000000006</v>
      </c>
      <c r="AG58" s="99">
        <v>9.5852640000000005</v>
      </c>
      <c r="AH58" s="99">
        <v>9.8005400000000016</v>
      </c>
      <c r="AI58" s="99">
        <v>9.8502160000000014</v>
      </c>
      <c r="AJ58" s="99">
        <v>9.8998920000000012</v>
      </c>
      <c r="AK58" s="99">
        <v>9.9495680000000029</v>
      </c>
      <c r="AL58" s="99">
        <v>9.9992440000000027</v>
      </c>
      <c r="AM58" s="99">
        <v>10.048920000000003</v>
      </c>
      <c r="AN58" s="99">
        <v>9.978051200000003</v>
      </c>
      <c r="AO58" s="99">
        <v>9.9071824000000035</v>
      </c>
      <c r="AP58" s="99">
        <v>9.8363136000000022</v>
      </c>
      <c r="AQ58" s="99">
        <v>9.7654448000000027</v>
      </c>
      <c r="AR58" s="99">
        <v>9.694576000000005</v>
      </c>
      <c r="AS58" s="99">
        <v>9.6237072000000055</v>
      </c>
      <c r="AT58" s="99">
        <v>9.5528384000000059</v>
      </c>
      <c r="AU58" s="99">
        <v>9.4819696000000064</v>
      </c>
      <c r="AV58" s="99">
        <v>9.4111008000000069</v>
      </c>
      <c r="AW58" s="99">
        <v>9.3402320000000074</v>
      </c>
      <c r="AX58" s="99">
        <v>9.2693632000000079</v>
      </c>
      <c r="AY58" s="99">
        <v>9.1984944000000066</v>
      </c>
      <c r="AZ58" s="99">
        <v>9.1276256000000089</v>
      </c>
      <c r="BA58" s="99">
        <v>9.0567568000000076</v>
      </c>
      <c r="BB58" s="99">
        <v>8.9858879999999992</v>
      </c>
      <c r="BC58" s="99">
        <v>8.9858879999999992</v>
      </c>
      <c r="BD58" s="99">
        <v>8.9858879999999992</v>
      </c>
      <c r="BE58" s="99">
        <v>8.9858879999999992</v>
      </c>
      <c r="BF58" s="99">
        <v>8.9858879999999992</v>
      </c>
      <c r="BG58" s="99">
        <v>8.9858879999999992</v>
      </c>
      <c r="BH58" s="99">
        <v>8.9858879999999992</v>
      </c>
      <c r="BI58" s="99">
        <v>8.9858879999999992</v>
      </c>
      <c r="BJ58" s="99">
        <v>8.9858879999999992</v>
      </c>
      <c r="BK58" s="99">
        <v>8.9858879999999992</v>
      </c>
      <c r="BL58" s="99">
        <v>8.9858879999999992</v>
      </c>
    </row>
    <row r="59" spans="2:66" hidden="1" outlineLevel="1" x14ac:dyDescent="0.3">
      <c r="B59" s="41" t="s">
        <v>415</v>
      </c>
      <c r="C59" s="38"/>
      <c r="D59" s="32">
        <v>0</v>
      </c>
      <c r="E59" s="32">
        <v>0</v>
      </c>
      <c r="F59" s="32">
        <v>0</v>
      </c>
      <c r="G59" s="32">
        <v>0</v>
      </c>
      <c r="H59" s="32">
        <v>0</v>
      </c>
      <c r="I59" s="32">
        <v>0</v>
      </c>
      <c r="J59" s="32">
        <v>0</v>
      </c>
      <c r="K59" s="32">
        <v>0</v>
      </c>
      <c r="L59" s="32">
        <v>0</v>
      </c>
      <c r="M59" s="32">
        <v>0</v>
      </c>
      <c r="N59" s="32">
        <v>0</v>
      </c>
      <c r="O59" s="32">
        <v>0</v>
      </c>
      <c r="P59" s="32">
        <v>0</v>
      </c>
      <c r="Q59" s="32">
        <v>0</v>
      </c>
      <c r="R59" s="32">
        <v>0</v>
      </c>
      <c r="S59" s="32">
        <v>0</v>
      </c>
      <c r="T59" s="32">
        <v>0</v>
      </c>
      <c r="U59" s="32">
        <v>0</v>
      </c>
      <c r="V59" s="32">
        <v>2.2017702327911679</v>
      </c>
      <c r="W59" s="32">
        <v>2.2878990535747303</v>
      </c>
      <c r="X59" s="32">
        <v>2.078748</v>
      </c>
      <c r="Y59" s="32">
        <v>2.078748</v>
      </c>
      <c r="Z59" s="32">
        <v>2.078748</v>
      </c>
      <c r="AA59" s="32">
        <v>2.2587480000000002</v>
      </c>
      <c r="AB59" s="32">
        <v>2.3084240000000005</v>
      </c>
      <c r="AC59" s="32">
        <v>2.3581000000000003</v>
      </c>
      <c r="AD59" s="32">
        <v>2.4077760000000001</v>
      </c>
      <c r="AE59" s="32">
        <v>2.4574520000000013</v>
      </c>
      <c r="AF59" s="32">
        <v>2.5071280000000011</v>
      </c>
      <c r="AG59" s="32">
        <v>2.556804000000001</v>
      </c>
      <c r="AH59" s="32">
        <v>2.6064800000000012</v>
      </c>
      <c r="AI59" s="32">
        <v>2.6561560000000015</v>
      </c>
      <c r="AJ59" s="32">
        <v>2.7058320000000018</v>
      </c>
      <c r="AK59" s="32">
        <v>2.7555080000000021</v>
      </c>
      <c r="AL59" s="32">
        <v>2.8051840000000019</v>
      </c>
      <c r="AM59" s="32">
        <v>2.8548600000000026</v>
      </c>
      <c r="AN59" s="32">
        <v>2.9045360000000029</v>
      </c>
      <c r="AO59" s="32">
        <v>2.9542120000000027</v>
      </c>
      <c r="AP59" s="32">
        <v>3.0038880000000026</v>
      </c>
      <c r="AQ59" s="32">
        <v>3.0535640000000033</v>
      </c>
      <c r="AR59" s="32">
        <v>3.1032400000000036</v>
      </c>
      <c r="AS59" s="32">
        <v>3.1529160000000034</v>
      </c>
      <c r="AT59" s="32">
        <v>3.2025920000000037</v>
      </c>
      <c r="AU59" s="32">
        <v>3.2522680000000044</v>
      </c>
      <c r="AV59" s="32">
        <v>3.3019440000000042</v>
      </c>
      <c r="AW59" s="32">
        <v>3.3516200000000045</v>
      </c>
      <c r="AX59" s="32">
        <v>3.4012960000000043</v>
      </c>
      <c r="AY59" s="32">
        <v>3.4509720000000046</v>
      </c>
      <c r="AZ59" s="32">
        <v>3.5006480000000053</v>
      </c>
      <c r="BA59" s="32">
        <v>3.5503240000000051</v>
      </c>
      <c r="BB59" s="32">
        <v>3.6</v>
      </c>
      <c r="BC59" s="32">
        <v>3.6</v>
      </c>
      <c r="BD59" s="32">
        <v>3.6</v>
      </c>
      <c r="BE59" s="32">
        <v>3.6</v>
      </c>
      <c r="BF59" s="32">
        <v>3.6</v>
      </c>
      <c r="BG59" s="32">
        <v>3.6</v>
      </c>
      <c r="BH59" s="32">
        <v>3.6</v>
      </c>
      <c r="BI59" s="32">
        <v>3.6</v>
      </c>
      <c r="BJ59" s="32">
        <v>3.6</v>
      </c>
      <c r="BK59" s="32">
        <v>3.6</v>
      </c>
      <c r="BL59" s="32">
        <v>3.6</v>
      </c>
    </row>
    <row r="60" spans="2:66" hidden="1" outlineLevel="1" x14ac:dyDescent="0.3">
      <c r="B60" s="41" t="s">
        <v>412</v>
      </c>
      <c r="C60" s="38"/>
      <c r="D60" s="32">
        <v>0</v>
      </c>
      <c r="E60" s="32">
        <v>0</v>
      </c>
      <c r="F60" s="32">
        <v>0</v>
      </c>
      <c r="G60" s="32">
        <v>0</v>
      </c>
      <c r="H60" s="32">
        <v>0</v>
      </c>
      <c r="I60" s="32">
        <v>0</v>
      </c>
      <c r="J60" s="32">
        <v>3.9725731197490975E-2</v>
      </c>
      <c r="K60" s="32">
        <v>7.9251742334392514E-2</v>
      </c>
      <c r="L60" s="32">
        <v>0.11861706880920321</v>
      </c>
      <c r="M60" s="32">
        <v>0.15777924909594959</v>
      </c>
      <c r="N60" s="32">
        <v>0.19699760755739887</v>
      </c>
      <c r="O60" s="32">
        <v>0.23563145461527948</v>
      </c>
      <c r="P60" s="32">
        <v>0.27451489850034733</v>
      </c>
      <c r="Q60" s="32">
        <v>0.31341102630020673</v>
      </c>
      <c r="R60" s="32">
        <v>0.35121149963951565</v>
      </c>
      <c r="S60" s="32">
        <v>0.39039406161511914</v>
      </c>
      <c r="T60" s="32">
        <v>0.42913026045111341</v>
      </c>
      <c r="U60" s="32">
        <v>0.46751444992706609</v>
      </c>
      <c r="V60" s="32">
        <v>0.50610630379157939</v>
      </c>
      <c r="W60" s="32">
        <v>0.5259041639349773</v>
      </c>
      <c r="X60" s="32">
        <v>0.47782799999999997</v>
      </c>
      <c r="Y60" s="32">
        <v>0.47782799999999997</v>
      </c>
      <c r="Z60" s="32">
        <v>0.57502799999999987</v>
      </c>
      <c r="AA60" s="32">
        <v>0.57502799999999987</v>
      </c>
      <c r="AB60" s="32">
        <v>0.57502799999999987</v>
      </c>
      <c r="AC60" s="32">
        <v>0.66502800000000006</v>
      </c>
      <c r="AD60" s="32">
        <v>0.66502800000000006</v>
      </c>
      <c r="AE60" s="32">
        <v>0.66502800000000006</v>
      </c>
      <c r="AF60" s="32">
        <v>0.66502800000000006</v>
      </c>
      <c r="AG60" s="32">
        <v>0.66502800000000006</v>
      </c>
      <c r="AH60" s="32">
        <v>0.83062799999999992</v>
      </c>
      <c r="AI60" s="32">
        <v>0.83062799999999992</v>
      </c>
      <c r="AJ60" s="32">
        <v>0.83062799999999992</v>
      </c>
      <c r="AK60" s="32">
        <v>0.83062799999999992</v>
      </c>
      <c r="AL60" s="32">
        <v>0.83062799999999992</v>
      </c>
      <c r="AM60" s="32">
        <v>0.83062799999999992</v>
      </c>
      <c r="AN60" s="32">
        <v>0.83062799999999992</v>
      </c>
      <c r="AO60" s="32">
        <v>0.83062799999999992</v>
      </c>
      <c r="AP60" s="32">
        <v>0.83062799999999992</v>
      </c>
      <c r="AQ60" s="32">
        <v>0.83062799999999992</v>
      </c>
      <c r="AR60" s="32">
        <v>0.83062799999999992</v>
      </c>
      <c r="AS60" s="32">
        <v>0.83062799999999992</v>
      </c>
      <c r="AT60" s="32">
        <v>0.83062799999999992</v>
      </c>
      <c r="AU60" s="32">
        <v>0.83062799999999992</v>
      </c>
      <c r="AV60" s="32">
        <v>0.83062799999999992</v>
      </c>
      <c r="AW60" s="32">
        <v>0.83062799999999992</v>
      </c>
      <c r="AX60" s="32">
        <v>0.83062799999999992</v>
      </c>
      <c r="AY60" s="32">
        <v>0.83062799999999992</v>
      </c>
      <c r="AZ60" s="32">
        <v>0.83062799999999992</v>
      </c>
      <c r="BA60" s="32">
        <v>0.83062799999999992</v>
      </c>
      <c r="BB60" s="32">
        <v>0.83062799999999992</v>
      </c>
      <c r="BC60" s="32">
        <v>0.83062799999999992</v>
      </c>
      <c r="BD60" s="32">
        <v>0.83062799999999992</v>
      </c>
      <c r="BE60" s="32">
        <v>0.83062799999999992</v>
      </c>
      <c r="BF60" s="32">
        <v>0.83062799999999992</v>
      </c>
      <c r="BG60" s="32">
        <v>0.83062799999999992</v>
      </c>
      <c r="BH60" s="32">
        <v>0.83062799999999992</v>
      </c>
      <c r="BI60" s="32">
        <v>0.83062799999999992</v>
      </c>
      <c r="BJ60" s="32">
        <v>0.83062799999999992</v>
      </c>
      <c r="BK60" s="32">
        <v>0.83062799999999992</v>
      </c>
      <c r="BL60" s="32">
        <v>0.83062799999999992</v>
      </c>
    </row>
    <row r="61" spans="2:66" hidden="1" outlineLevel="1" x14ac:dyDescent="0.3">
      <c r="B61" s="41" t="s">
        <v>413</v>
      </c>
      <c r="C61" s="38"/>
      <c r="D61" s="32">
        <v>0.05</v>
      </c>
      <c r="E61" s="32">
        <v>4.9999999999999996E-2</v>
      </c>
      <c r="F61" s="32">
        <v>0.03</v>
      </c>
      <c r="G61" s="32">
        <v>0.02</v>
      </c>
      <c r="H61" s="32">
        <v>0.02</v>
      </c>
      <c r="I61" s="32">
        <v>2.0000000000000004E-2</v>
      </c>
      <c r="J61" s="32">
        <v>9.9765768094354414E-3</v>
      </c>
      <c r="K61" s="32">
        <v>1.9902996643409557E-2</v>
      </c>
      <c r="L61" s="32">
        <v>0</v>
      </c>
      <c r="M61" s="32">
        <v>0</v>
      </c>
      <c r="N61" s="32">
        <v>0</v>
      </c>
      <c r="O61" s="32">
        <v>0</v>
      </c>
      <c r="P61" s="32">
        <v>0</v>
      </c>
      <c r="Q61" s="32">
        <v>0</v>
      </c>
      <c r="R61" s="32">
        <v>0</v>
      </c>
      <c r="S61" s="32">
        <v>0</v>
      </c>
      <c r="T61" s="32">
        <v>0</v>
      </c>
      <c r="U61" s="32">
        <v>0</v>
      </c>
      <c r="V61" s="32">
        <v>3.8217069622631383</v>
      </c>
      <c r="W61" s="32">
        <v>3.9712044480306616</v>
      </c>
      <c r="X61" s="32">
        <v>3.6081720000000002</v>
      </c>
      <c r="Y61" s="32">
        <v>3.6081720000000002</v>
      </c>
      <c r="Z61" s="32">
        <v>3.6081720000000002</v>
      </c>
      <c r="AA61" s="32">
        <v>3.6081720000000002</v>
      </c>
      <c r="AB61" s="32">
        <v>3.6081720000000002</v>
      </c>
      <c r="AC61" s="32">
        <v>3.6081720000000002</v>
      </c>
      <c r="AD61" s="32">
        <v>3.6081720000000002</v>
      </c>
      <c r="AE61" s="32">
        <v>3.6081720000000002</v>
      </c>
      <c r="AF61" s="32">
        <v>3.6081720000000002</v>
      </c>
      <c r="AG61" s="32">
        <v>3.6081720000000002</v>
      </c>
      <c r="AH61" s="32">
        <v>3.6081720000000002</v>
      </c>
      <c r="AI61" s="32">
        <v>3.6081720000000002</v>
      </c>
      <c r="AJ61" s="32">
        <v>3.6081720000000002</v>
      </c>
      <c r="AK61" s="32">
        <v>3.6081720000000002</v>
      </c>
      <c r="AL61" s="32">
        <v>3.6081720000000002</v>
      </c>
      <c r="AM61" s="32">
        <v>3.6081720000000002</v>
      </c>
      <c r="AN61" s="32">
        <v>3.5356272</v>
      </c>
      <c r="AO61" s="32">
        <v>3.4630824000000002</v>
      </c>
      <c r="AP61" s="32">
        <v>3.3905376000000005</v>
      </c>
      <c r="AQ61" s="32">
        <v>3.3179928000000003</v>
      </c>
      <c r="AR61" s="32">
        <v>3.245448000000001</v>
      </c>
      <c r="AS61" s="32">
        <v>3.1729032000000008</v>
      </c>
      <c r="AT61" s="32">
        <v>3.1003584000000011</v>
      </c>
      <c r="AU61" s="32">
        <v>3.0278136000000009</v>
      </c>
      <c r="AV61" s="32">
        <v>2.9552688000000011</v>
      </c>
      <c r="AW61" s="32">
        <v>2.882724000000001</v>
      </c>
      <c r="AX61" s="32">
        <v>2.8101792000000017</v>
      </c>
      <c r="AY61" s="32">
        <v>2.7376344000000015</v>
      </c>
      <c r="AZ61" s="32">
        <v>2.6650896000000017</v>
      </c>
      <c r="BA61" s="32">
        <v>2.5925448000000015</v>
      </c>
      <c r="BB61" s="32">
        <v>2.52</v>
      </c>
      <c r="BC61" s="32">
        <v>2.52</v>
      </c>
      <c r="BD61" s="32">
        <v>2.52</v>
      </c>
      <c r="BE61" s="32">
        <v>2.52</v>
      </c>
      <c r="BF61" s="32">
        <v>2.52</v>
      </c>
      <c r="BG61" s="32">
        <v>2.52</v>
      </c>
      <c r="BH61" s="32">
        <v>2.52</v>
      </c>
      <c r="BI61" s="32">
        <v>2.52</v>
      </c>
      <c r="BJ61" s="32">
        <v>2.52</v>
      </c>
      <c r="BK61" s="32">
        <v>2.52</v>
      </c>
      <c r="BL61" s="32">
        <v>2.52</v>
      </c>
    </row>
    <row r="62" spans="2:66" hidden="1" outlineLevel="1" x14ac:dyDescent="0.3">
      <c r="B62" s="41" t="s">
        <v>414</v>
      </c>
      <c r="C62" s="38"/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</row>
    <row r="63" spans="2:66" ht="16.5" hidden="1" outlineLevel="1" thickBot="1" x14ac:dyDescent="0.35">
      <c r="B63" s="120" t="s">
        <v>338</v>
      </c>
      <c r="C63" s="39"/>
      <c r="D63" s="102">
        <v>0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0</v>
      </c>
      <c r="K63" s="102">
        <v>0</v>
      </c>
      <c r="L63" s="102">
        <v>0</v>
      </c>
      <c r="M63" s="102">
        <v>0</v>
      </c>
      <c r="N63" s="102">
        <v>0</v>
      </c>
      <c r="O63" s="102">
        <v>0</v>
      </c>
      <c r="P63" s="102">
        <v>0</v>
      </c>
      <c r="Q63" s="102">
        <v>0</v>
      </c>
      <c r="R63" s="102">
        <v>0</v>
      </c>
      <c r="S63" s="102">
        <v>0</v>
      </c>
      <c r="T63" s="102">
        <v>0</v>
      </c>
      <c r="U63" s="102">
        <v>0</v>
      </c>
      <c r="V63" s="102">
        <v>2.9183188398017426</v>
      </c>
      <c r="W63" s="102">
        <v>3.032477600147931</v>
      </c>
      <c r="X63" s="102">
        <v>2.7552600000000003</v>
      </c>
      <c r="Y63" s="102">
        <v>2.7552600000000003</v>
      </c>
      <c r="Z63" s="102">
        <v>2.7552600000000003</v>
      </c>
      <c r="AA63" s="102">
        <v>2.7552600000000003</v>
      </c>
      <c r="AB63" s="102">
        <v>2.7552600000000003</v>
      </c>
      <c r="AC63" s="102">
        <v>2.7552600000000003</v>
      </c>
      <c r="AD63" s="102">
        <v>2.7552600000000003</v>
      </c>
      <c r="AE63" s="102">
        <v>2.7552600000000003</v>
      </c>
      <c r="AF63" s="102">
        <v>2.7552600000000003</v>
      </c>
      <c r="AG63" s="102">
        <v>2.7552600000000003</v>
      </c>
      <c r="AH63" s="102">
        <v>2.7552600000000003</v>
      </c>
      <c r="AI63" s="102">
        <v>2.7552600000000003</v>
      </c>
      <c r="AJ63" s="102">
        <v>2.7552600000000003</v>
      </c>
      <c r="AK63" s="102">
        <v>2.7552600000000003</v>
      </c>
      <c r="AL63" s="102">
        <v>2.7552600000000003</v>
      </c>
      <c r="AM63" s="102">
        <v>2.7552600000000003</v>
      </c>
      <c r="AN63" s="102">
        <v>2.7072600000000002</v>
      </c>
      <c r="AO63" s="102">
        <v>2.6592600000000002</v>
      </c>
      <c r="AP63" s="102">
        <v>2.6112600000000001</v>
      </c>
      <c r="AQ63" s="102">
        <v>2.5632600000000001</v>
      </c>
      <c r="AR63" s="102">
        <v>2.5152600000000001</v>
      </c>
      <c r="AS63" s="102">
        <v>2.4672600000000005</v>
      </c>
      <c r="AT63" s="102">
        <v>2.4192600000000004</v>
      </c>
      <c r="AU63" s="102">
        <v>2.3712600000000008</v>
      </c>
      <c r="AV63" s="102">
        <v>2.3232600000000008</v>
      </c>
      <c r="AW63" s="102">
        <v>2.2752600000000012</v>
      </c>
      <c r="AX63" s="102">
        <v>2.2272600000000011</v>
      </c>
      <c r="AY63" s="102">
        <v>2.1792600000000011</v>
      </c>
      <c r="AZ63" s="102">
        <v>2.131260000000001</v>
      </c>
      <c r="BA63" s="102">
        <v>2.083260000000001</v>
      </c>
      <c r="BB63" s="102">
        <v>2.0352600000000001</v>
      </c>
      <c r="BC63" s="102">
        <v>2.0352600000000001</v>
      </c>
      <c r="BD63" s="102">
        <v>2.0352600000000001</v>
      </c>
      <c r="BE63" s="102">
        <v>2.0352600000000001</v>
      </c>
      <c r="BF63" s="102">
        <v>2.0352600000000001</v>
      </c>
      <c r="BG63" s="102">
        <v>2.0352600000000001</v>
      </c>
      <c r="BH63" s="102">
        <v>2.0352600000000001</v>
      </c>
      <c r="BI63" s="102">
        <v>2.0352600000000001</v>
      </c>
      <c r="BJ63" s="102">
        <v>2.0352600000000001</v>
      </c>
      <c r="BK63" s="102">
        <v>2.0352600000000001</v>
      </c>
      <c r="BL63" s="102">
        <v>2.0352600000000001</v>
      </c>
      <c r="BN63" s="5"/>
    </row>
    <row r="64" spans="2:66" ht="16.5" collapsed="1" thickBot="1" x14ac:dyDescent="0.35">
      <c r="B64" s="82" t="s">
        <v>52</v>
      </c>
      <c r="C64" s="83"/>
      <c r="D64" s="82">
        <v>14.290000000000001</v>
      </c>
      <c r="E64" s="82">
        <v>15.349999999999996</v>
      </c>
      <c r="F64" s="82">
        <v>14.97</v>
      </c>
      <c r="G64" s="82">
        <v>15.98</v>
      </c>
      <c r="H64" s="82">
        <v>16.52</v>
      </c>
      <c r="I64" s="82">
        <v>16.670000000000002</v>
      </c>
      <c r="J64" s="82">
        <v>16.96</v>
      </c>
      <c r="K64" s="82">
        <v>16.34</v>
      </c>
      <c r="L64" s="82">
        <v>16.87</v>
      </c>
      <c r="M64" s="82">
        <v>16.79</v>
      </c>
      <c r="N64" s="82">
        <v>18.700000000000003</v>
      </c>
      <c r="O64" s="82">
        <v>17.149999999999999</v>
      </c>
      <c r="P64" s="82">
        <v>18.14</v>
      </c>
      <c r="Q64" s="82">
        <v>19.419999999999998</v>
      </c>
      <c r="R64" s="82">
        <v>17.579999999999998</v>
      </c>
      <c r="S64" s="82">
        <v>19.940000000000001</v>
      </c>
      <c r="T64" s="82">
        <v>21.169999999999998</v>
      </c>
      <c r="U64" s="82">
        <v>21.660000000000004</v>
      </c>
      <c r="V64" s="82">
        <v>21.310000000000002</v>
      </c>
      <c r="W64" s="82">
        <v>23.569999999999997</v>
      </c>
      <c r="X64" s="82">
        <v>22.664857210273389</v>
      </c>
      <c r="Y64" s="82">
        <v>23.140729158578178</v>
      </c>
      <c r="Z64" s="82">
        <v>23.429545430859321</v>
      </c>
      <c r="AA64" s="82">
        <v>23.679883285813954</v>
      </c>
      <c r="AB64" s="82">
        <v>23.917489483518942</v>
      </c>
      <c r="AC64" s="82">
        <v>24.058236658292934</v>
      </c>
      <c r="AD64" s="82">
        <v>24.237175692711659</v>
      </c>
      <c r="AE64" s="82">
        <v>24.473043222876548</v>
      </c>
      <c r="AF64" s="82">
        <v>24.562703540238118</v>
      </c>
      <c r="AG64" s="82">
        <v>24.612019409306026</v>
      </c>
      <c r="AH64" s="82">
        <v>24.649089857824421</v>
      </c>
      <c r="AI64" s="82">
        <v>24.692474039980546</v>
      </c>
      <c r="AJ64" s="82">
        <v>24.67197417454458</v>
      </c>
      <c r="AK64" s="82">
        <v>24.798803872509122</v>
      </c>
      <c r="AL64" s="82">
        <v>24.753944552433424</v>
      </c>
      <c r="AM64" s="82">
        <v>24.725168722177472</v>
      </c>
      <c r="AN64" s="82">
        <v>24.672990087701098</v>
      </c>
      <c r="AO64" s="82">
        <v>24.693349894905246</v>
      </c>
      <c r="AP64" s="82">
        <v>24.67336930067674</v>
      </c>
      <c r="AQ64" s="82">
        <v>24.64458254461195</v>
      </c>
      <c r="AR64" s="82">
        <v>24.649451621811473</v>
      </c>
      <c r="AS64" s="82">
        <v>24.675607340695187</v>
      </c>
      <c r="AT64" s="82">
        <v>24.65158160929008</v>
      </c>
      <c r="AU64" s="82">
        <v>24.602750932742545</v>
      </c>
      <c r="AV64" s="82">
        <v>24.587238376391316</v>
      </c>
      <c r="AW64" s="82">
        <v>24.644309071418434</v>
      </c>
      <c r="AX64" s="82">
        <v>24.763636089857378</v>
      </c>
      <c r="AY64" s="82">
        <v>24.750466927486002</v>
      </c>
      <c r="AZ64" s="82">
        <v>24.79253625932774</v>
      </c>
      <c r="BA64" s="82">
        <v>24.811565740321441</v>
      </c>
      <c r="BB64" s="82">
        <v>24.879347060826635</v>
      </c>
      <c r="BC64" s="82">
        <v>24.970602482562278</v>
      </c>
      <c r="BD64" s="82">
        <v>24.999219285466992</v>
      </c>
      <c r="BE64" s="82">
        <v>25.157978088102862</v>
      </c>
      <c r="BF64" s="82">
        <v>25.202856083927813</v>
      </c>
      <c r="BG64" s="82">
        <v>25.186074539753044</v>
      </c>
      <c r="BH64" s="82">
        <v>25.185478114445811</v>
      </c>
      <c r="BI64" s="82">
        <v>25.227511169827295</v>
      </c>
      <c r="BJ64" s="82">
        <v>25.260090253702863</v>
      </c>
      <c r="BK64" s="82">
        <v>25.354689885441296</v>
      </c>
      <c r="BL64" s="82">
        <v>25.351859703677626</v>
      </c>
    </row>
    <row r="65" spans="2:64" x14ac:dyDescent="0.3">
      <c r="B65" s="81"/>
      <c r="C65" s="81"/>
      <c r="D65" s="81"/>
      <c r="E65" s="81"/>
      <c r="F65" s="81"/>
      <c r="G65" s="81"/>
      <c r="H65" s="81"/>
      <c r="I65" s="81"/>
      <c r="J65" s="81"/>
      <c r="K65" s="81"/>
      <c r="L65" s="81"/>
      <c r="M65" s="81"/>
      <c r="N65" s="81"/>
      <c r="O65" s="81"/>
      <c r="P65" s="81"/>
      <c r="Q65" s="81"/>
      <c r="R65" s="81"/>
      <c r="S65" s="81"/>
      <c r="T65" s="81"/>
      <c r="U65" s="81"/>
      <c r="V65" s="81"/>
      <c r="W65" s="81"/>
      <c r="X65" s="81"/>
      <c r="Y65" s="81"/>
      <c r="Z65" s="81"/>
      <c r="AA65" s="81"/>
      <c r="AB65" s="81"/>
      <c r="AC65" s="81"/>
      <c r="AD65" s="81"/>
      <c r="AE65" s="81"/>
      <c r="AF65" s="81"/>
      <c r="AG65" s="81"/>
      <c r="AH65" s="81"/>
      <c r="AI65" s="81"/>
      <c r="AJ65" s="81"/>
      <c r="AK65" s="81"/>
      <c r="AL65" s="81"/>
      <c r="AM65" s="81"/>
      <c r="AN65" s="81"/>
      <c r="AO65" s="81"/>
      <c r="AP65" s="81"/>
      <c r="AQ65" s="81"/>
      <c r="AR65" s="81"/>
      <c r="AS65" s="81"/>
      <c r="AT65" s="81"/>
      <c r="AU65" s="81"/>
      <c r="AV65" s="81"/>
      <c r="AW65" s="81"/>
      <c r="AX65" s="81"/>
      <c r="AY65" s="81"/>
      <c r="AZ65" s="81"/>
      <c r="BA65" s="81"/>
      <c r="BB65" s="81"/>
      <c r="BC65" s="81"/>
      <c r="BD65" s="81"/>
      <c r="BE65" s="81"/>
      <c r="BF65" s="81"/>
      <c r="BG65" s="81"/>
      <c r="BH65" s="81"/>
      <c r="BI65" s="81"/>
      <c r="BJ65" s="81"/>
      <c r="BK65" s="81"/>
      <c r="BL65" s="81"/>
    </row>
    <row r="66" spans="2:64" x14ac:dyDescent="0.3">
      <c r="C66" s="5"/>
    </row>
    <row r="67" spans="2:64" x14ac:dyDescent="0.3">
      <c r="C67" s="5"/>
    </row>
  </sheetData>
  <hyperlinks>
    <hyperlink ref="A1" location="Inhaltsverzeichnis!A5" display="zurück"/>
  </hyperlink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21</vt:i4>
      </vt:variant>
    </vt:vector>
  </HeadingPairs>
  <TitlesOfParts>
    <vt:vector size="21" baseType="lpstr">
      <vt:lpstr>Titelblatt</vt:lpstr>
      <vt:lpstr>Inhaltsverzeichnis</vt:lpstr>
      <vt:lpstr>01 Annahmen und Rahmendaten</vt:lpstr>
      <vt:lpstr>02 THG</vt:lpstr>
      <vt:lpstr>03 BEV</vt:lpstr>
      <vt:lpstr>04 EEV</vt:lpstr>
      <vt:lpstr>05 Elektrizität</vt:lpstr>
      <vt:lpstr>06 Fernwärme</vt:lpstr>
      <vt:lpstr>07 Erneuerbare Energien</vt:lpstr>
      <vt:lpstr>08 Biomasse</vt:lpstr>
      <vt:lpstr>09 Gas</vt:lpstr>
      <vt:lpstr>10 PtX</vt:lpstr>
      <vt:lpstr>11 Wärme</vt:lpstr>
      <vt:lpstr>12 Wärmepumpen</vt:lpstr>
      <vt:lpstr>13 Private Haushalte</vt:lpstr>
      <vt:lpstr>14 Diensleistungen</vt:lpstr>
      <vt:lpstr>15 Industrie</vt:lpstr>
      <vt:lpstr>16 Verkehr</vt:lpstr>
      <vt:lpstr>17 Landwirtschaft</vt:lpstr>
      <vt:lpstr>18 Gebäude</vt:lpstr>
      <vt:lpstr>19 Energiewirtschaft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Spillmann, Dr. Thorsten</dc:creator>
  <cp:lastModifiedBy>Lechthaler-Felber Giulia BFE</cp:lastModifiedBy>
  <dcterms:created xsi:type="dcterms:W3CDTF">2017-11-15T16:50:00Z</dcterms:created>
  <dcterms:modified xsi:type="dcterms:W3CDTF">2022-03-01T10:39:08Z</dcterms:modified>
</cp:coreProperties>
</file>